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Dexon Technology\2025\Q2'2025\"/>
    </mc:Choice>
  </mc:AlternateContent>
  <xr:revisionPtr revIDLastSave="0" documentId="13_ncr:1_{C3D3F7AB-F235-412C-A25F-4AF59731BA88}" xr6:coauthVersionLast="47" xr6:coauthVersionMax="47" xr10:uidLastSave="{00000000-0000-0000-0000-000000000000}"/>
  <bookViews>
    <workbookView xWindow="-120" yWindow="-120" windowWidth="29040" windowHeight="15720" tabRatio="730" firstSheet="2" activeTab="6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&amp;L" sheetId="12" r:id="rId4"/>
    <sheet name="Conso" sheetId="13" r:id="rId5"/>
    <sheet name="Separate" sheetId="14" r:id="rId6"/>
    <sheet name="CF" sheetId="15" r:id="rId7"/>
  </sheets>
  <externalReferences>
    <externalReference r:id="rId8"/>
  </externalReferences>
  <definedNames>
    <definedName name="_xlnm.Print_Area" localSheetId="2">BS!$A$1:$L$94</definedName>
    <definedName name="_xlnm.Print_Area" localSheetId="6">CF!$A$1:$M$71</definedName>
    <definedName name="_xlnm.Print_Area" localSheetId="4">Conso!$A$1:$V$29</definedName>
    <definedName name="_xlnm.Print_Area" localSheetId="5">Separate!$A$1:$N$26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14" l="1"/>
  <c r="V27" i="13" l="1"/>
  <c r="V21" i="13"/>
  <c r="R27" i="13"/>
  <c r="P27" i="13"/>
  <c r="N27" i="13"/>
  <c r="L28" i="13"/>
  <c r="L27" i="13"/>
  <c r="F60" i="15" l="1"/>
  <c r="H60" i="15"/>
  <c r="L60" i="15"/>
  <c r="J60" i="15"/>
  <c r="L24" i="14" l="1"/>
  <c r="J25" i="14"/>
  <c r="J24" i="14"/>
  <c r="J27" i="13" l="1"/>
  <c r="H27" i="13"/>
  <c r="L54" i="15" l="1"/>
  <c r="H54" i="15"/>
  <c r="N15" i="14"/>
  <c r="J14" i="14"/>
  <c r="J16" i="14" s="1"/>
  <c r="H14" i="14"/>
  <c r="H16" i="14" s="1"/>
  <c r="F14" i="14"/>
  <c r="F16" i="14" s="1"/>
  <c r="D14" i="14"/>
  <c r="D16" i="14" s="1"/>
  <c r="N13" i="14"/>
  <c r="N11" i="14"/>
  <c r="R18" i="13"/>
  <c r="V18" i="13" s="1"/>
  <c r="T17" i="13"/>
  <c r="T19" i="13" s="1"/>
  <c r="L17" i="13"/>
  <c r="L19" i="13" s="1"/>
  <c r="J17" i="13"/>
  <c r="J19" i="13" s="1"/>
  <c r="H17" i="13"/>
  <c r="H19" i="13" s="1"/>
  <c r="F17" i="13"/>
  <c r="F19" i="13" s="1"/>
  <c r="D17" i="13"/>
  <c r="D19" i="13" s="1"/>
  <c r="R16" i="13"/>
  <c r="V16" i="13" s="1"/>
  <c r="P17" i="13"/>
  <c r="P19" i="13" s="1"/>
  <c r="R14" i="13"/>
  <c r="L73" i="12"/>
  <c r="L72" i="12"/>
  <c r="L59" i="12"/>
  <c r="L53" i="12"/>
  <c r="L60" i="12" s="1"/>
  <c r="L64" i="12" s="1"/>
  <c r="L66" i="12" s="1"/>
  <c r="L74" i="12" s="1"/>
  <c r="H73" i="12"/>
  <c r="H72" i="12"/>
  <c r="H59" i="12"/>
  <c r="H53" i="12"/>
  <c r="H60" i="12" s="1"/>
  <c r="H64" i="12" s="1"/>
  <c r="H66" i="12" s="1"/>
  <c r="L33" i="12"/>
  <c r="L32" i="12"/>
  <c r="L19" i="12"/>
  <c r="L13" i="12"/>
  <c r="H33" i="12"/>
  <c r="H32" i="12"/>
  <c r="H19" i="12"/>
  <c r="H13" i="12"/>
  <c r="H20" i="12" s="1"/>
  <c r="H24" i="12" s="1"/>
  <c r="H26" i="12" s="1"/>
  <c r="M61" i="15"/>
  <c r="M64" i="15" s="1"/>
  <c r="K60" i="15"/>
  <c r="I60" i="15"/>
  <c r="G60" i="15"/>
  <c r="K54" i="15"/>
  <c r="J54" i="15"/>
  <c r="I54" i="15"/>
  <c r="G54" i="15"/>
  <c r="F54" i="15"/>
  <c r="K40" i="15"/>
  <c r="I40" i="15"/>
  <c r="E35" i="15"/>
  <c r="K22" i="15"/>
  <c r="I22" i="15"/>
  <c r="G22" i="15"/>
  <c r="G35" i="15" s="1"/>
  <c r="G40" i="15" s="1"/>
  <c r="D647" i="14"/>
  <c r="D641" i="14"/>
  <c r="D624" i="14"/>
  <c r="D614" i="14"/>
  <c r="D616" i="14" s="1"/>
  <c r="D625" i="14" s="1"/>
  <c r="D626" i="14" s="1"/>
  <c r="H24" i="14"/>
  <c r="F24" i="14"/>
  <c r="D24" i="14"/>
  <c r="N22" i="14"/>
  <c r="J21" i="14"/>
  <c r="J23" i="14" s="1"/>
  <c r="H21" i="14"/>
  <c r="H23" i="14" s="1"/>
  <c r="H25" i="14" s="1"/>
  <c r="F21" i="14"/>
  <c r="F23" i="14" s="1"/>
  <c r="F25" i="14" s="1"/>
  <c r="D21" i="14"/>
  <c r="D23" i="14" s="1"/>
  <c r="D25" i="14" s="1"/>
  <c r="N20" i="14"/>
  <c r="N18" i="14"/>
  <c r="T27" i="13"/>
  <c r="F27" i="13"/>
  <c r="D27" i="13"/>
  <c r="R25" i="13"/>
  <c r="V25" i="13" s="1"/>
  <c r="T24" i="13"/>
  <c r="T26" i="13" s="1"/>
  <c r="T28" i="13" s="1"/>
  <c r="L24" i="13"/>
  <c r="L26" i="13" s="1"/>
  <c r="J24" i="13"/>
  <c r="J26" i="13" s="1"/>
  <c r="J28" i="13" s="1"/>
  <c r="H24" i="13"/>
  <c r="H26" i="13" s="1"/>
  <c r="H28" i="13" s="1"/>
  <c r="F24" i="13"/>
  <c r="F26" i="13" s="1"/>
  <c r="F28" i="13" s="1"/>
  <c r="D24" i="13"/>
  <c r="D26" i="13" s="1"/>
  <c r="D28" i="13" s="1"/>
  <c r="R23" i="13"/>
  <c r="V23" i="13" s="1"/>
  <c r="R21" i="13"/>
  <c r="J73" i="12"/>
  <c r="F73" i="12"/>
  <c r="P24" i="13" s="1"/>
  <c r="P26" i="13" s="1"/>
  <c r="P28" i="13" s="1"/>
  <c r="J72" i="12"/>
  <c r="F72" i="12"/>
  <c r="J59" i="12"/>
  <c r="F59" i="12"/>
  <c r="J53" i="12"/>
  <c r="N12" i="14" s="1"/>
  <c r="N14" i="14" s="1"/>
  <c r="N16" i="14" s="1"/>
  <c r="F53" i="12"/>
  <c r="J33" i="12"/>
  <c r="F33" i="12"/>
  <c r="J32" i="12"/>
  <c r="F32" i="12"/>
  <c r="J19" i="12"/>
  <c r="F19" i="12"/>
  <c r="J13" i="12"/>
  <c r="F13" i="12"/>
  <c r="L20" i="12" l="1"/>
  <c r="L24" i="12" s="1"/>
  <c r="L26" i="12" s="1"/>
  <c r="L34" i="12" s="1"/>
  <c r="H74" i="12"/>
  <c r="H9" i="15"/>
  <c r="H22" i="15" s="1"/>
  <c r="H35" i="15" s="1"/>
  <c r="H40" i="15" s="1"/>
  <c r="H61" i="15" s="1"/>
  <c r="H64" i="15" s="1"/>
  <c r="L9" i="15"/>
  <c r="L22" i="15" s="1"/>
  <c r="L35" i="15" s="1"/>
  <c r="L40" i="15" s="1"/>
  <c r="L61" i="15" s="1"/>
  <c r="L64" i="15" s="1"/>
  <c r="H34" i="12"/>
  <c r="G61" i="15"/>
  <c r="G64" i="15" s="1"/>
  <c r="K61" i="15"/>
  <c r="K64" i="15" s="1"/>
  <c r="I61" i="15"/>
  <c r="I64" i="15" s="1"/>
  <c r="F60" i="12"/>
  <c r="F64" i="12" s="1"/>
  <c r="F9" i="15" s="1"/>
  <c r="F22" i="15" s="1"/>
  <c r="F35" i="15" s="1"/>
  <c r="F40" i="15" s="1"/>
  <c r="R15" i="13"/>
  <c r="V15" i="13" s="1"/>
  <c r="V17" i="13" s="1"/>
  <c r="J20" i="12"/>
  <c r="J24" i="12" s="1"/>
  <c r="J26" i="12" s="1"/>
  <c r="J34" i="12" s="1"/>
  <c r="D648" i="14"/>
  <c r="D654" i="14" s="1"/>
  <c r="L14" i="14"/>
  <c r="L16" i="14" s="1"/>
  <c r="N17" i="13"/>
  <c r="N19" i="13" s="1"/>
  <c r="V14" i="13"/>
  <c r="J60" i="12"/>
  <c r="J64" i="12" s="1"/>
  <c r="J66" i="12" s="1"/>
  <c r="F20" i="12"/>
  <c r="F24" i="12" s="1"/>
  <c r="F26" i="12" s="1"/>
  <c r="F34" i="12" s="1"/>
  <c r="D651" i="14"/>
  <c r="R17" i="13" l="1"/>
  <c r="R19" i="13" s="1"/>
  <c r="F61" i="15"/>
  <c r="F64" i="15" s="1"/>
  <c r="F66" i="12"/>
  <c r="F74" i="12" s="1"/>
  <c r="V19" i="13"/>
  <c r="J9" i="15"/>
  <c r="J22" i="15" s="1"/>
  <c r="J35" i="15" s="1"/>
  <c r="J40" i="15" s="1"/>
  <c r="J61" i="15" s="1"/>
  <c r="J64" i="15" s="1"/>
  <c r="L19" i="14"/>
  <c r="J74" i="12"/>
  <c r="N22" i="13" l="1"/>
  <c r="N24" i="13" s="1"/>
  <c r="N26" i="13" s="1"/>
  <c r="N28" i="13" s="1"/>
  <c r="L21" i="14"/>
  <c r="L23" i="14" s="1"/>
  <c r="L25" i="14" s="1"/>
  <c r="N19" i="14"/>
  <c r="N21" i="14" s="1"/>
  <c r="N23" i="14" s="1"/>
  <c r="R22" i="13" l="1"/>
  <c r="R24" i="13" s="1"/>
  <c r="R26" i="13" s="1"/>
  <c r="V26" i="13" s="1"/>
  <c r="V22" i="13" l="1"/>
  <c r="V24" i="13" s="1"/>
  <c r="J50" i="9"/>
  <c r="L82" i="9"/>
  <c r="L85" i="9" s="1"/>
  <c r="N24" i="14" s="1"/>
  <c r="H82" i="9"/>
  <c r="J82" i="9"/>
  <c r="J85" i="9" s="1"/>
  <c r="N25" i="14" s="1"/>
  <c r="F82" i="9"/>
  <c r="L56" i="9"/>
  <c r="L50" i="9"/>
  <c r="L57" i="9" s="1"/>
  <c r="H56" i="9"/>
  <c r="H50" i="9"/>
  <c r="J56" i="9"/>
  <c r="F56" i="9"/>
  <c r="F50" i="9"/>
  <c r="L27" i="9"/>
  <c r="L18" i="9"/>
  <c r="H27" i="9"/>
  <c r="H18" i="9"/>
  <c r="J27" i="9"/>
  <c r="F27" i="9"/>
  <c r="J18" i="9"/>
  <c r="F18" i="9"/>
  <c r="F85" i="9" l="1"/>
  <c r="V28" i="13" s="1"/>
  <c r="R28" i="13"/>
  <c r="H57" i="9"/>
  <c r="L28" i="9"/>
  <c r="H85" i="9"/>
  <c r="F57" i="9"/>
  <c r="F28" i="9"/>
  <c r="J28" i="9"/>
  <c r="L86" i="9"/>
  <c r="J57" i="9"/>
  <c r="J86" i="9" s="1"/>
  <c r="H28" i="9"/>
  <c r="F86" i="9" l="1"/>
  <c r="L87" i="9"/>
  <c r="H86" i="9"/>
  <c r="H87" i="9" s="1"/>
  <c r="F87" i="9"/>
  <c r="J87" i="9"/>
</calcChain>
</file>

<file path=xl/sharedStrings.xml><?xml version="1.0" encoding="utf-8"?>
<sst xmlns="http://schemas.openxmlformats.org/spreadsheetml/2006/main" count="397" uniqueCount="232">
  <si>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</si>
  <si>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</si>
  <si>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</si>
  <si>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</si>
  <si>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</si>
  <si>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</si>
  <si>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</si>
  <si>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</si>
  <si>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</si>
  <si>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</si>
  <si>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</si>
  <si>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</si>
  <si>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</si>
  <si>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</si>
  <si>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</si>
  <si>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</si>
  <si>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</si>
  <si>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</si>
  <si>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</si>
  <si>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</si>
  <si>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</si>
  <si>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</si>
  <si>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</si>
  <si>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</si>
  <si>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</si>
  <si>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</si>
  <si>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</si>
  <si>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</si>
  <si>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</si>
  <si>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</si>
  <si>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</si>
  <si>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</si>
  <si>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</si>
  <si>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</si>
  <si>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</si>
  <si>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</si>
  <si>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</si>
  <si>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ส่วนของผู้มีส่วนได้เสียที่ไม่มีอำนาจควบคุม</t>
  </si>
  <si>
    <t xml:space="preserve">   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</si>
  <si>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</si>
  <si>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</si>
  <si>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</si>
  <si>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</si>
  <si>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</si>
  <si>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</si>
  <si>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</si>
  <si>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</si>
  <si>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</si>
  <si>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</si>
  <si>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</si>
  <si>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</si>
  <si>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</si>
  <si>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กำไรสำหรับงวด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</si>
  <si>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</si>
  <si>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</si>
  <si>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</si>
  <si>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</si>
  <si>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ส่วนของผู้ถือหุ้นบริษัทฯ</t>
  </si>
  <si>
    <t>ส่วนของผู้มี</t>
  </si>
  <si>
    <t>ส่วนได้เสีย</t>
  </si>
  <si>
    <t>รวมส่วนของ</t>
  </si>
  <si>
    <t>ที่ไม่มีอำนาจ</t>
  </si>
  <si>
    <t>ส่วนเกิน</t>
  </si>
  <si>
    <t>จัดสรรแล้ว -</t>
  </si>
  <si>
    <t>ผู้ถือหุ้น</t>
  </si>
  <si>
    <t>ควบคุมของ</t>
  </si>
  <si>
    <t>มูลค่าหุ้นสามัญ</t>
  </si>
  <si>
    <t>สำรองตามกฎหมาย</t>
  </si>
  <si>
    <t>ยังไม่ได้จัดสรร</t>
  </si>
  <si>
    <t>ของบริษัทฯ</t>
  </si>
  <si>
    <t>บริษัทย่อย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</si>
  <si>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</si>
  <si>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</si>
  <si>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</si>
  <si>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</si>
  <si>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</si>
  <si>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</si>
  <si>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</si>
  <si>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</si>
  <si>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</si>
  <si>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</si>
  <si>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</si>
  <si>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</si>
  <si>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</si>
  <si>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</si>
  <si>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</si>
  <si>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</si>
  <si>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</si>
  <si>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</si>
  <si>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</si>
  <si>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</si>
  <si>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</si>
  <si>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</si>
  <si>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</si>
  <si>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</si>
  <si>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</si>
  <si>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</si>
  <si>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</si>
  <si>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</si>
  <si>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</si>
  <si>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</si>
  <si>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</si>
  <si>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</si>
  <si>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</si>
  <si>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</si>
  <si>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</si>
  <si>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</si>
  <si>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</si>
  <si>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</si>
  <si>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กำไรจากอัตราแลกเปลี่ยนที่ยังไม่เกิดขึ้นจริง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</si>
  <si>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</si>
  <si>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</si>
  <si>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</si>
  <si>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</si>
  <si>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</si>
  <si>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</si>
  <si>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</si>
  <si>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</si>
  <si>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</si>
  <si>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</si>
  <si>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</si>
  <si>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</si>
  <si>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</si>
  <si>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</si>
  <si>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</si>
  <si>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เงินสดจ่ายหนี้สินตามสัญญาเช่า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</si>
  <si>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</si>
  <si>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</si>
  <si>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เด็กซ์ซอน เทคโนโลยี จำกัด (มหาชน) และบริษัทย่อย</t>
  </si>
  <si>
    <t>สินทรัพย์สิทธิการใช้</t>
  </si>
  <si>
    <t>2567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</si>
  <si>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</si>
  <si>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</si>
  <si>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</si>
  <si>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</si>
  <si>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(หน่วย: บาท)</t>
  </si>
  <si>
    <t>ยอดคงเหลือ ณ วันที่ 1 มกราคม 2567</t>
  </si>
  <si>
    <t>องค์ประกอบอื่นของ</t>
  </si>
  <si>
    <t>กำไรขาดทุนเบ็ดเสร็จอื่น</t>
  </si>
  <si>
    <t>ผลต่างจากการแปลงค่า</t>
  </si>
  <si>
    <t xml:space="preserve">   ค่าเสื่อมราคาและค่าตัดจำหน่าย</t>
  </si>
  <si>
    <t>เงินสดสุทธิจากกิจกรรมดำเนินงาน</t>
  </si>
  <si>
    <t>เงินสดสุทธิใช้ไปในกิจกรรมการลงทุน</t>
  </si>
  <si>
    <t>รายการที่ไม่ใช่เงินสด</t>
  </si>
  <si>
    <t>งบฐานะการเงิน</t>
  </si>
  <si>
    <t>งบฐานะการเงิน (ต่อ)</t>
  </si>
  <si>
    <t>รายการที่จะถูกบันทึกในส่วนของกำไรหรือขาดทุนในภายหลัง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</si>
  <si>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</si>
  <si>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</si>
  <si>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โอนกลับการปรับลดสินค้าคงเหลือเป็นมูลค่าสุทธิที่จะได้รับ </t>
  </si>
  <si>
    <t>เงินรับล่วงหน้าจากลูกค้า</t>
  </si>
  <si>
    <t>สำรองการจ่ายโดยใช้หุ้นเป็นเกณฑ์</t>
  </si>
  <si>
    <t>รวมธุรกิจภายใต้</t>
  </si>
  <si>
    <t>การควบคุมเดียวกัน</t>
  </si>
  <si>
    <t>สำรองการจ่าย</t>
  </si>
  <si>
    <t>โดยใช้หุ้นเป็นเกณฑ์</t>
  </si>
  <si>
    <t xml:space="preserve">   เงินรับล่วงหน้าจากลูกค้า</t>
  </si>
  <si>
    <t>องค์ประกอบอื่นของส่วนของผู้ถือหุ้น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</si>
  <si>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</si>
  <si>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</si>
  <si>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งบการเงินที่เป็น</t>
  </si>
  <si>
    <t>เงินตราต่างประเทศ</t>
  </si>
  <si>
    <t>กำไร (ขาดทุน) สำหรับงวด</t>
  </si>
  <si>
    <t>สินทรัพย์ที่เกิดจากสัญญา</t>
  </si>
  <si>
    <t xml:space="preserve">กำไร (ขาดทุน) จากการดำเนินงาน </t>
  </si>
  <si>
    <t>กำไร (ขาดทุน) จากอัตราแลกเปลี่ยน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</si>
  <si>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</si>
  <si>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</si>
  <si>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</si>
  <si>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</si>
  <si>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 xml:space="preserve">   สินทรัพย์ที่เกิดจากสัญญา</t>
  </si>
  <si>
    <t>เงินสดจ่ายซื้ออุปกรณ์</t>
  </si>
  <si>
    <t>ส่วนต่ำกว่าจากการ</t>
  </si>
  <si>
    <t>ทุนออกจำหน่าย</t>
  </si>
  <si>
    <t>และชำระเต็มมูลค่าแล้ว</t>
  </si>
  <si>
    <t>สำรองการจ่ายโดย</t>
  </si>
  <si>
    <t>ใช้หุ้นเป็นเกณฑ์</t>
  </si>
  <si>
    <t xml:space="preserve">รายการปรับกระทบยอดกำไร (ขาดทุน) ก่อนภาษีเป็นเงินสดรับ (จ่าย) </t>
  </si>
  <si>
    <t>ข้อมูลกระแสเงินสดเปิดเผยเพิ่มเติม</t>
  </si>
  <si>
    <t xml:space="preserve">   เจ้าหนี้ค่าซื้ออุปกรณ์เพิ่มขึ้น</t>
  </si>
  <si>
    <t>2568</t>
  </si>
  <si>
    <t>ยอดคงเหลือ ณ วันที่ 1 มกราคม 2568</t>
  </si>
  <si>
    <t>31 ธันวาคม 2567</t>
  </si>
  <si>
    <t>เงินให้กู้ยืมระยะสั้นแก่บริษัทย่อย</t>
  </si>
  <si>
    <t>ภาษีเงินได้หัก ณ ที่จ่าย</t>
  </si>
  <si>
    <t>เงินเบิกเกินบัญชีและเงินกู้ยืมระยะสั้น</t>
  </si>
  <si>
    <t xml:space="preserve">   จากธนาคาร</t>
  </si>
  <si>
    <t>หนี้สินตามสัญญาเช่า - สุทธิจากส่วนที่ถึงกำหนด</t>
  </si>
  <si>
    <t xml:space="preserve">         หุ้นสามัญ 476,500,000 หุ้น มูลค่าหุ้นละ 0.5 บาท</t>
  </si>
  <si>
    <t>ส่วนต่ำกว่าทุนจากการรวมธุรกิจภายใต้การควบคุม</t>
  </si>
  <si>
    <t xml:space="preserve">   เดียวกัน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</si>
  <si>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</si>
  <si>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</si>
  <si>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</si>
  <si>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</si>
  <si>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เงินสดรับภาษีเงินได้</t>
  </si>
  <si>
    <t>เงินสดและรายการเทียบเท่าเงินสดเพิ่มขึ้น (ลดลง) สุทธิ</t>
  </si>
  <si>
    <t>ณ วันที่ 30 มิถุนายน 2568</t>
  </si>
  <si>
    <t>30 มิถุนายน 2568</t>
  </si>
  <si>
    <t>กำไรขาดทุน:</t>
  </si>
  <si>
    <t>ผลขาดทุนด้านเครดิตที่คาดว่าจะเกิดขึ้น</t>
  </si>
  <si>
    <t>กำไร (ขาดทุน) ก่อนค่าใช้จ่ายภาษีเงินได้</t>
  </si>
  <si>
    <t>ยอดคงเหลือ ณ วันที่ 30 มิถุนายน 2567</t>
  </si>
  <si>
    <t xml:space="preserve">   ขาดทุนจากการตัดจำหน่ายอุปกรณ์</t>
  </si>
  <si>
    <t xml:space="preserve">   ขาดทุนจากการตัดจำหน่ายสินทรัพย์ไม่มีตัวตน</t>
  </si>
  <si>
    <t xml:space="preserve">   ลูกหนี้การค้าและลูกหนี้อื่น</t>
  </si>
  <si>
    <t xml:space="preserve">   สินทรัพย์ทางการเงินหมุนเวียนอื่น</t>
  </si>
  <si>
    <t xml:space="preserve">   เจ้าหนี้การค้าและเจ้าหนี้อื่น</t>
  </si>
  <si>
    <t>เงินจ่ายล่วงหน้าค่าสินทรัพย์สิทธิการใช้</t>
  </si>
  <si>
    <t>เงินปันผลจ่าย</t>
  </si>
  <si>
    <t>เงินสดสุทธิจาก (ใช้ไปใน) กิจกรรมจัดหาเงิน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</si>
  <si>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</si>
  <si>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</si>
  <si>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</si>
  <si>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เงินฝากธนาคารที่มีภาระค้ำประกัน</t>
  </si>
  <si>
    <t>2, 11</t>
  </si>
  <si>
    <t>รายได้ (ค่าใช้จ่าย) ภาษีเงินได้</t>
  </si>
  <si>
    <t>ขาดทุนสำหรับงวด</t>
  </si>
  <si>
    <t>เงินปันผลจ่าย (หมายเหตุ 15)</t>
  </si>
  <si>
    <t>2, 3</t>
  </si>
  <si>
    <t>เงินฝากธนาคารที่มีภาระค้ำประกันเพิ่มขึ้น</t>
  </si>
  <si>
    <t>เงินเบิกเกินบัญชีและเงินกู้ยืมระยะสั้นจากธนาคารเพิ่มขึ้น (ลดลง)</t>
  </si>
  <si>
    <t>หมายเหตุประกอบงบการเงินระหว่างกาลเป็นส่วนหนึ่งของงบการเงินนี้</t>
  </si>
  <si>
    <t xml:space="preserve">   ยังไม่ได้จัดสรร</t>
  </si>
  <si>
    <t xml:space="preserve">   ผลขาดทุนด้านเครดิตที่คาดว่าจะเกิดขึ้น </t>
  </si>
  <si>
    <t>ผลกระทบจากการเปลี่ยนแปลงของอัตราแลกเปลี่ยน</t>
  </si>
  <si>
    <t xml:space="preserve">   ประมาณการหนี้สินสำหรับผลประโยชน์ของพนักงาน</t>
  </si>
  <si>
    <t xml:space="preserve">   ดอกเบี้ยรับ</t>
  </si>
  <si>
    <t xml:space="preserve">   ต้นทุนทางการเงิน</t>
  </si>
  <si>
    <t xml:space="preserve">   จ่ายผลประโยชน์ของพนักงาน</t>
  </si>
  <si>
    <t xml:space="preserve">   เงินสดรับจากดอกเบี้ย</t>
  </si>
  <si>
    <t xml:space="preserve">   สินทรัพย์สิทธิการใช้และหนี้สินตามสัญญาเช่าเพิ่มขึ้น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</si>
</sst>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#,##0.000_);\(#,##0.000\)"/>
    <numFmt numFmtId="171" formatCode="_-* #,##0.00_-;\-* #,##0.00_-;_-* &quot;-&quot;??_-;_-@_-"/>
    <numFmt numFmtId="172" formatCode="#,##0;\(#,##0\);&quot;-&quot;???"/>
    <numFmt numFmtId="173" formatCode="#,##0;\(#,##0\)"/>
    <numFmt numFmtId="174" formatCode="#,##0;\(#,##0\);\-"/>
    <numFmt numFmtId="175" formatCode="_(* #,##0_);_(* \(#,##0\);_(* &quot;-&quot;??_);_(@_)"/>
    <numFmt numFmtId="176" formatCode="#,##0.00;\(#,##0.00\);\-"/>
    <numFmt numFmtId="177" formatCode="\t&quot;£&quot;#,##0_);[Red]\(\t&quot;£&quot;#,##0\)"/>
    <numFmt numFmtId="178" formatCode="d/mm/yy\ "/>
  </numFmts>
  <fonts count="48"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rgb="FF006100"/>
      <name val="Calibri"/>
      <family val="2"/>
      <scheme val="minor"/>
    </font>
    <font>
      <sz val="9"/>
      <name val="Arial"/>
      <family val="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sz val="11"/>
      <color theme="1"/>
      <name val="Arial"/>
      <family val="2"/>
      <charset val="22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name val="Calibri"/>
      <family val="2"/>
    </font>
    <font>
      <sz val="8.9"/>
      <color indexed="8"/>
      <name val="Tahoma"/>
      <family val="2"/>
    </font>
    <font>
      <sz val="10"/>
      <color indexed="8"/>
      <name val="MS Sans Serif"/>
    </font>
    <font>
      <sz val="12"/>
      <name val="Tms Rmn"/>
    </font>
    <font>
      <sz val="12"/>
      <color theme="1"/>
      <name val="Calibri"/>
      <family val="2"/>
      <scheme val="minor"/>
    </font>
    <font>
      <sz val="17"/>
      <name val="Angsana New"/>
      <family val="1"/>
    </font>
    <font>
      <i/>
      <sz val="17"/>
      <name val="Angsana New"/>
      <family val="1"/>
    </font>
    <font>
      <sz val="17"/>
      <name val="ApFont"/>
      <charset val="222"/>
    </font>
    <font>
      <b/>
      <sz val="17"/>
      <name val="Angsana New"/>
      <family val="1"/>
    </font>
    <font>
      <b/>
      <i/>
      <sz val="17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8">
    <xf numFmtId="0" fontId="0" fillId="0" borderId="0"/>
    <xf numFmtId="168" fontId="10" fillId="0" borderId="0"/>
    <xf numFmtId="166" fontId="10" fillId="0" borderId="0"/>
    <xf numFmtId="165" fontId="10" fillId="0" borderId="0"/>
    <xf numFmtId="38" fontId="11" fillId="2" borderId="0" applyNumberFormat="0" applyBorder="0" applyAlignment="0" applyProtection="0"/>
    <xf numFmtId="10" fontId="11" fillId="3" borderId="1" applyNumberFormat="0" applyBorder="0" applyAlignment="0" applyProtection="0"/>
    <xf numFmtId="37" fontId="12" fillId="0" borderId="0"/>
    <xf numFmtId="167" fontId="13" fillId="0" borderId="0"/>
    <xf numFmtId="0" fontId="9" fillId="0" borderId="0"/>
    <xf numFmtId="10" fontId="14" fillId="0" borderId="0" applyFont="0" applyFill="0" applyBorder="0" applyAlignment="0" applyProtection="0"/>
    <xf numFmtId="1" fontId="14" fillId="0" borderId="2" applyNumberFormat="0" applyFill="0" applyAlignment="0" applyProtection="0">
      <alignment horizontal="center" vertical="center"/>
    </xf>
    <xf numFmtId="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3" fillId="0" borderId="0"/>
    <xf numFmtId="0" fontId="7" fillId="0" borderId="0"/>
    <xf numFmtId="0" fontId="23" fillId="0" borderId="0"/>
    <xf numFmtId="168" fontId="10" fillId="0" borderId="0"/>
    <xf numFmtId="166" fontId="10" fillId="0" borderId="0"/>
    <xf numFmtId="165" fontId="10" fillId="0" borderId="0"/>
    <xf numFmtId="0" fontId="6" fillId="0" borderId="0"/>
    <xf numFmtId="0" fontId="5" fillId="0" borderId="0"/>
    <xf numFmtId="0" fontId="5" fillId="0" borderId="0"/>
    <xf numFmtId="9" fontId="8" fillId="0" borderId="0" applyFont="0" applyFill="0" applyBorder="0" applyAlignment="0" applyProtection="0"/>
    <xf numFmtId="0" fontId="4" fillId="0" borderId="0"/>
    <xf numFmtId="0" fontId="4" fillId="0" borderId="0"/>
    <xf numFmtId="0" fontId="24" fillId="0" borderId="0"/>
    <xf numFmtId="171" fontId="24" fillId="0" borderId="0" applyFont="0" applyFill="0" applyBorder="0" applyAlignment="0" applyProtection="0"/>
    <xf numFmtId="0" fontId="25" fillId="0" borderId="0"/>
    <xf numFmtId="43" fontId="24" fillId="0" borderId="0" applyFont="0" applyFill="0" applyBorder="0" applyAlignment="0" applyProtection="0"/>
    <xf numFmtId="0" fontId="8" fillId="0" borderId="0"/>
    <xf numFmtId="43" fontId="2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171" fontId="24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4" fillId="0" borderId="0"/>
    <xf numFmtId="43" fontId="26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/>
    <xf numFmtId="171" fontId="2" fillId="0" borderId="0" applyFont="0" applyFill="0" applyBorder="0" applyAlignment="0" applyProtection="0"/>
    <xf numFmtId="0" fontId="2" fillId="0" borderId="0"/>
    <xf numFmtId="0" fontId="30" fillId="0" borderId="0"/>
    <xf numFmtId="0" fontId="24" fillId="0" borderId="0"/>
    <xf numFmtId="0" fontId="2" fillId="0" borderId="0"/>
    <xf numFmtId="0" fontId="24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24" fillId="0" borderId="0"/>
    <xf numFmtId="0" fontId="31" fillId="0" borderId="0"/>
    <xf numFmtId="43" fontId="2" fillId="0" borderId="0" applyFont="0" applyFill="0" applyBorder="0" applyAlignment="0" applyProtection="0"/>
    <xf numFmtId="0" fontId="31" fillId="0" borderId="0"/>
    <xf numFmtId="171" fontId="31" fillId="0" borderId="0" applyFont="0" applyFill="0" applyBorder="0" applyAlignment="0" applyProtection="0"/>
    <xf numFmtId="171" fontId="14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/>
    <xf numFmtId="171" fontId="14" fillId="0" borderId="0" applyFont="0" applyFill="0" applyBorder="0" applyAlignment="0" applyProtection="0"/>
    <xf numFmtId="0" fontId="31" fillId="0" borderId="0"/>
    <xf numFmtId="171" fontId="2" fillId="0" borderId="0" applyFont="0" applyFill="0" applyBorder="0" applyAlignment="0" applyProtection="0"/>
    <xf numFmtId="0" fontId="2" fillId="0" borderId="0"/>
    <xf numFmtId="176" fontId="14" fillId="0" borderId="0" applyFont="0" applyFill="0" applyBorder="0" applyAlignment="0" applyProtection="0"/>
    <xf numFmtId="0" fontId="2" fillId="0" borderId="0"/>
    <xf numFmtId="9" fontId="15" fillId="0" borderId="0" applyFont="0" applyFill="0" applyBorder="0" applyAlignment="0" applyProtection="0"/>
    <xf numFmtId="176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171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>
      <alignment vertical="top"/>
    </xf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6" fillId="0" borderId="0">
      <alignment vertical="top"/>
    </xf>
    <xf numFmtId="43" fontId="36" fillId="0" borderId="0" applyFont="0" applyFill="0" applyBorder="0" applyAlignment="0" applyProtection="0">
      <alignment vertical="top"/>
    </xf>
    <xf numFmtId="0" fontId="2" fillId="0" borderId="0"/>
    <xf numFmtId="43" fontId="34" fillId="0" borderId="0" applyFont="0" applyFill="0" applyBorder="0" applyAlignment="0" applyProtection="0">
      <alignment vertical="top"/>
    </xf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4" fillId="0" borderId="0"/>
    <xf numFmtId="0" fontId="29" fillId="0" borderId="0"/>
    <xf numFmtId="171" fontId="35" fillId="0" borderId="0" applyFont="0" applyFill="0" applyBorder="0" applyAlignment="0" applyProtection="0"/>
    <xf numFmtId="0" fontId="24" fillId="0" borderId="0"/>
    <xf numFmtId="0" fontId="14" fillId="0" borderId="0"/>
    <xf numFmtId="171" fontId="14" fillId="0" borderId="0" applyFont="0" applyFill="0" applyBorder="0" applyAlignment="0" applyProtection="0"/>
    <xf numFmtId="0" fontId="37" fillId="5" borderId="0" applyNumberFormat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0" fontId="23" fillId="0" borderId="0"/>
    <xf numFmtId="171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177" fontId="14" fillId="0" borderId="0" applyFont="0" applyFill="0" applyBorder="0" applyAlignment="0" applyProtection="0"/>
    <xf numFmtId="178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38" fillId="0" borderId="0"/>
    <xf numFmtId="43" fontId="39" fillId="0" borderId="0" applyFont="0" applyFill="0" applyBorder="0" applyAlignment="0" applyProtection="0"/>
    <xf numFmtId="0" fontId="40" fillId="0" borderId="0"/>
    <xf numFmtId="0" fontId="41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171" fontId="24" fillId="0" borderId="0" applyFont="0" applyFill="0" applyBorder="0" applyAlignment="0" applyProtection="0"/>
    <xf numFmtId="0" fontId="31" fillId="0" borderId="0"/>
    <xf numFmtId="171" fontId="31" fillId="0" borderId="0" applyFont="0" applyFill="0" applyBorder="0" applyAlignment="0" applyProtection="0"/>
    <xf numFmtId="0" fontId="31" fillId="0" borderId="0"/>
    <xf numFmtId="43" fontId="14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4" fillId="0" borderId="0">
      <alignment vertical="top"/>
    </xf>
    <xf numFmtId="43" fontId="34" fillId="0" borderId="0" applyFont="0" applyFill="0" applyBorder="0" applyAlignment="0" applyProtection="0">
      <alignment vertical="top"/>
    </xf>
    <xf numFmtId="0" fontId="2" fillId="0" borderId="0"/>
    <xf numFmtId="0" fontId="28" fillId="4" borderId="0" applyNumberFormat="0" applyBorder="0" applyAlignment="0" applyProtection="0"/>
    <xf numFmtId="43" fontId="2" fillId="0" borderId="0" applyFont="0" applyFill="0" applyBorder="0" applyAlignment="0" applyProtection="0"/>
    <xf numFmtId="0" fontId="14" fillId="0" borderId="0"/>
    <xf numFmtId="43" fontId="35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5" fillId="0" borderId="0"/>
    <xf numFmtId="0" fontId="31" fillId="0" borderId="0"/>
    <xf numFmtId="0" fontId="14" fillId="0" borderId="0"/>
    <xf numFmtId="0" fontId="24" fillId="0" borderId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0" fontId="37" fillId="5" borderId="0" applyNumberFormat="0" applyBorder="0" applyAlignment="0" applyProtection="0"/>
    <xf numFmtId="0" fontId="14" fillId="0" borderId="0"/>
    <xf numFmtId="0" fontId="14" fillId="0" borderId="0"/>
    <xf numFmtId="0" fontId="2" fillId="0" borderId="0"/>
    <xf numFmtId="0" fontId="36" fillId="0" borderId="0">
      <alignment vertical="top"/>
    </xf>
    <xf numFmtId="9" fontId="14" fillId="0" borderId="0" applyFont="0" applyFill="0" applyBorder="0" applyAlignment="0" applyProtection="0"/>
    <xf numFmtId="0" fontId="42" fillId="0" borderId="0"/>
    <xf numFmtId="0" fontId="24" fillId="0" borderId="0"/>
    <xf numFmtId="0" fontId="8" fillId="0" borderId="0"/>
    <xf numFmtId="4" fontId="8" fillId="0" borderId="0" applyFont="0" applyFill="0" applyBorder="0" applyAlignment="0" applyProtection="0"/>
    <xf numFmtId="0" fontId="24" fillId="0" borderId="0"/>
    <xf numFmtId="171" fontId="24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23" fillId="0" borderId="0"/>
    <xf numFmtId="0" fontId="2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</cellStyleXfs>
  <cellXfs count="192">
    <xf numFmtId="0" fontId="0" fillId="0" borderId="0" xfId="0"/>
    <xf numFmtId="3" fontId="16" fillId="0" borderId="0" xfId="11" applyNumberFormat="1" applyFont="1" applyFill="1" applyAlignment="1">
      <alignment vertical="center"/>
    </xf>
    <xf numFmtId="3" fontId="17" fillId="0" borderId="0" xfId="11" applyNumberFormat="1" applyFont="1" applyFill="1" applyAlignment="1">
      <alignment horizontal="centerContinuous" vertical="center"/>
    </xf>
    <xf numFmtId="3" fontId="15" fillId="0" borderId="0" xfId="11" applyNumberFormat="1" applyFont="1" applyFill="1" applyBorder="1" applyAlignment="1">
      <alignment horizontal="center" vertical="center"/>
    </xf>
    <xf numFmtId="3" fontId="18" fillId="0" borderId="0" xfId="11" applyNumberFormat="1" applyFont="1" applyFill="1" applyAlignment="1">
      <alignment horizontal="center" vertical="center"/>
    </xf>
    <xf numFmtId="3" fontId="15" fillId="0" borderId="0" xfId="11" applyNumberFormat="1" applyFont="1" applyFill="1" applyAlignment="1">
      <alignment vertical="center"/>
    </xf>
    <xf numFmtId="3" fontId="17" fillId="0" borderId="0" xfId="11" applyNumberFormat="1" applyFont="1" applyFill="1" applyAlignment="1">
      <alignment vertical="center"/>
    </xf>
    <xf numFmtId="3" fontId="15" fillId="0" borderId="0" xfId="11" applyNumberFormat="1" applyFont="1" applyFill="1" applyAlignment="1">
      <alignment horizontal="center" vertical="center"/>
    </xf>
    <xf numFmtId="3" fontId="17" fillId="0" borderId="0" xfId="11" applyNumberFormat="1" applyFont="1" applyFill="1" applyAlignment="1">
      <alignment horizontal="center" vertical="center"/>
    </xf>
    <xf numFmtId="3" fontId="15" fillId="0" borderId="0" xfId="11" applyNumberFormat="1" applyFont="1" applyFill="1" applyBorder="1" applyAlignment="1">
      <alignment vertical="center"/>
    </xf>
    <xf numFmtId="41" fontId="17" fillId="0" borderId="0" xfId="11" applyNumberFormat="1" applyFont="1" applyFill="1" applyAlignment="1">
      <alignment horizontal="center" vertical="center"/>
    </xf>
    <xf numFmtId="3" fontId="15" fillId="0" borderId="0" xfId="11" applyNumberFormat="1" applyFont="1" applyFill="1" applyAlignment="1">
      <alignment horizontal="right" vertical="center"/>
    </xf>
    <xf numFmtId="3" fontId="19" fillId="0" borderId="0" xfId="11" applyNumberFormat="1" applyFont="1" applyFill="1" applyAlignment="1">
      <alignment vertical="center"/>
    </xf>
    <xf numFmtId="3" fontId="15" fillId="0" borderId="7" xfId="11" quotePrefix="1" applyNumberFormat="1" applyFont="1" applyFill="1" applyBorder="1" applyAlignment="1">
      <alignment horizontal="center" vertical="center"/>
    </xf>
    <xf numFmtId="3" fontId="17" fillId="0" borderId="8" xfId="11" applyNumberFormat="1" applyFont="1" applyFill="1" applyBorder="1" applyAlignment="1">
      <alignment horizontal="centerContinuous" vertical="center"/>
    </xf>
    <xf numFmtId="3" fontId="19" fillId="0" borderId="0" xfId="11" applyNumberFormat="1" applyFont="1" applyFill="1" applyAlignment="1">
      <alignment horizontal="left" vertical="center"/>
    </xf>
    <xf numFmtId="3" fontId="16" fillId="0" borderId="0" xfId="11" applyNumberFormat="1" applyFont="1" applyFill="1" applyAlignment="1">
      <alignment horizontal="left" vertical="center"/>
    </xf>
    <xf numFmtId="3" fontId="15" fillId="0" borderId="0" xfId="11" applyNumberFormat="1" applyFont="1" applyFill="1" applyAlignment="1">
      <alignment horizontal="centerContinuous" vertical="center"/>
    </xf>
    <xf numFmtId="41" fontId="17" fillId="0" borderId="0" xfId="11" applyNumberFormat="1" applyFont="1" applyFill="1" applyAlignment="1">
      <alignment horizontal="centerContinuous" vertical="center"/>
    </xf>
    <xf numFmtId="41" fontId="15" fillId="0" borderId="0" xfId="11" applyNumberFormat="1" applyFont="1" applyFill="1" applyAlignment="1">
      <alignment horizontal="right" vertical="center"/>
    </xf>
    <xf numFmtId="41" fontId="15" fillId="0" borderId="7" xfId="11" applyNumberFormat="1" applyFont="1" applyFill="1" applyBorder="1" applyAlignment="1">
      <alignment horizontal="right" vertical="center"/>
    </xf>
    <xf numFmtId="41" fontId="18" fillId="0" borderId="0" xfId="11" applyNumberFormat="1" applyFont="1" applyFill="1" applyAlignment="1">
      <alignment horizontal="center" vertical="center"/>
    </xf>
    <xf numFmtId="41" fontId="15" fillId="0" borderId="4" xfId="11" applyNumberFormat="1" applyFont="1" applyFill="1" applyBorder="1" applyAlignment="1">
      <alignment horizontal="right" vertical="center"/>
    </xf>
    <xf numFmtId="37" fontId="21" fillId="0" borderId="0" xfId="8" applyNumberFormat="1" applyFont="1" applyAlignment="1">
      <alignment vertical="center"/>
    </xf>
    <xf numFmtId="37" fontId="21" fillId="0" borderId="0" xfId="8" applyNumberFormat="1" applyFont="1" applyAlignment="1">
      <alignment horizontal="centerContinuous" vertical="center"/>
    </xf>
    <xf numFmtId="41" fontId="22" fillId="0" borderId="0" xfId="8" applyNumberFormat="1" applyFont="1" applyAlignment="1">
      <alignment horizontal="centerContinuous" vertical="center"/>
    </xf>
    <xf numFmtId="41" fontId="21" fillId="0" borderId="0" xfId="8" applyNumberFormat="1" applyFont="1" applyAlignment="1">
      <alignment vertical="center"/>
    </xf>
    <xf numFmtId="41" fontId="21" fillId="0" borderId="0" xfId="8" applyNumberFormat="1" applyFont="1" applyAlignment="1">
      <alignment horizontal="right" vertical="center"/>
    </xf>
    <xf numFmtId="41" fontId="21" fillId="0" borderId="0" xfId="8" applyNumberFormat="1" applyFont="1" applyAlignment="1">
      <alignment horizontal="center" vertical="center"/>
    </xf>
    <xf numFmtId="37" fontId="21" fillId="0" borderId="0" xfId="8" applyNumberFormat="1" applyFont="1" applyAlignment="1">
      <alignment horizontal="center" vertical="center"/>
    </xf>
    <xf numFmtId="41" fontId="21" fillId="0" borderId="3" xfId="11" applyNumberFormat="1" applyFont="1" applyFill="1" applyBorder="1" applyAlignment="1">
      <alignment horizontal="center" vertical="center"/>
    </xf>
    <xf numFmtId="37" fontId="22" fillId="0" borderId="0" xfId="8" applyNumberFormat="1" applyFont="1" applyAlignment="1">
      <alignment horizontal="center" vertical="center"/>
    </xf>
    <xf numFmtId="41" fontId="22" fillId="0" borderId="0" xfId="8" applyNumberFormat="1" applyFont="1" applyAlignment="1">
      <alignment horizontal="center" vertical="center"/>
    </xf>
    <xf numFmtId="41" fontId="21" fillId="0" borderId="3" xfId="8" applyNumberFormat="1" applyFont="1" applyBorder="1" applyAlignment="1">
      <alignment vertical="center"/>
    </xf>
    <xf numFmtId="41" fontId="21" fillId="0" borderId="4" xfId="8" applyNumberFormat="1" applyFont="1" applyBorder="1" applyAlignment="1">
      <alignment vertical="center"/>
    </xf>
    <xf numFmtId="41" fontId="22" fillId="0" borderId="0" xfId="8" applyNumberFormat="1" applyFont="1" applyAlignment="1">
      <alignment horizontal="right" vertical="center"/>
    </xf>
    <xf numFmtId="37" fontId="21" fillId="0" borderId="0" xfId="8" applyNumberFormat="1" applyFont="1" applyAlignment="1">
      <alignment horizontal="right" vertical="center"/>
    </xf>
    <xf numFmtId="41" fontId="21" fillId="0" borderId="3" xfId="8" applyNumberFormat="1" applyFont="1" applyBorder="1" applyAlignment="1">
      <alignment horizontal="center" vertical="center"/>
    </xf>
    <xf numFmtId="37" fontId="20" fillId="0" borderId="0" xfId="8" applyNumberFormat="1" applyFont="1" applyAlignment="1">
      <alignment vertical="center"/>
    </xf>
    <xf numFmtId="37" fontId="16" fillId="0" borderId="0" xfId="8" applyNumberFormat="1" applyFont="1" applyAlignment="1">
      <alignment vertical="center"/>
    </xf>
    <xf numFmtId="37" fontId="15" fillId="0" borderId="0" xfId="8" applyNumberFormat="1" applyFont="1" applyAlignment="1">
      <alignment horizontal="right" vertical="center"/>
    </xf>
    <xf numFmtId="37" fontId="15" fillId="0" borderId="0" xfId="8" applyNumberFormat="1" applyFont="1" applyAlignment="1">
      <alignment vertical="center"/>
    </xf>
    <xf numFmtId="37" fontId="15" fillId="0" borderId="0" xfId="8" applyNumberFormat="1" applyFont="1" applyAlignment="1">
      <alignment horizontal="centerContinuous" vertical="center"/>
    </xf>
    <xf numFmtId="41" fontId="17" fillId="0" borderId="0" xfId="8" applyNumberFormat="1" applyFont="1" applyAlignment="1">
      <alignment horizontal="centerContinuous" vertical="center"/>
    </xf>
    <xf numFmtId="41" fontId="15" fillId="0" borderId="0" xfId="8" applyNumberFormat="1" applyFont="1" applyAlignment="1">
      <alignment vertical="center"/>
    </xf>
    <xf numFmtId="41" fontId="15" fillId="0" borderId="0" xfId="8" applyNumberFormat="1" applyFont="1" applyAlignment="1">
      <alignment horizontal="right" vertical="center"/>
    </xf>
    <xf numFmtId="41" fontId="15" fillId="0" borderId="0" xfId="8" applyNumberFormat="1" applyFont="1" applyAlignment="1">
      <alignment horizontal="center" vertical="center"/>
    </xf>
    <xf numFmtId="37" fontId="15" fillId="0" borderId="0" xfId="8" applyNumberFormat="1" applyFont="1" applyAlignment="1">
      <alignment horizontal="center" vertical="center"/>
    </xf>
    <xf numFmtId="41" fontId="15" fillId="0" borderId="3" xfId="8" applyNumberFormat="1" applyFont="1" applyBorder="1" applyAlignment="1">
      <alignment horizontal="center" vertical="center"/>
    </xf>
    <xf numFmtId="41" fontId="15" fillId="0" borderId="3" xfId="11" applyNumberFormat="1" applyFont="1" applyFill="1" applyBorder="1" applyAlignment="1">
      <alignment horizontal="center" vertical="center"/>
    </xf>
    <xf numFmtId="41" fontId="17" fillId="0" borderId="0" xfId="8" applyNumberFormat="1" applyFont="1" applyAlignment="1">
      <alignment horizontal="center" vertical="center"/>
    </xf>
    <xf numFmtId="41" fontId="15" fillId="0" borderId="3" xfId="8" applyNumberFormat="1" applyFont="1" applyBorder="1" applyAlignment="1">
      <alignment vertical="center"/>
    </xf>
    <xf numFmtId="41" fontId="15" fillId="0" borderId="4" xfId="8" applyNumberFormat="1" applyFont="1" applyBorder="1" applyAlignment="1">
      <alignment vertical="center"/>
    </xf>
    <xf numFmtId="37" fontId="15" fillId="0" borderId="0" xfId="8" applyNumberFormat="1" applyFont="1" applyAlignment="1">
      <alignment horizontal="left" vertical="center"/>
    </xf>
    <xf numFmtId="41" fontId="17" fillId="0" borderId="0" xfId="8" applyNumberFormat="1" applyFont="1" applyAlignment="1">
      <alignment vertical="center"/>
    </xf>
    <xf numFmtId="0" fontId="15" fillId="0" borderId="0" xfId="8" applyFont="1" applyAlignment="1">
      <alignment vertical="center"/>
    </xf>
    <xf numFmtId="41" fontId="18" fillId="0" borderId="0" xfId="8" applyNumberFormat="1" applyFont="1" applyAlignment="1">
      <alignment horizontal="center" vertical="center"/>
    </xf>
    <xf numFmtId="37" fontId="15" fillId="0" borderId="0" xfId="8" quotePrefix="1" applyNumberFormat="1" applyFont="1" applyAlignment="1">
      <alignment horizontal="left" vertical="center"/>
    </xf>
    <xf numFmtId="41" fontId="17" fillId="0" borderId="0" xfId="8" applyNumberFormat="1" applyFont="1" applyAlignment="1">
      <alignment horizontal="right" vertical="center"/>
    </xf>
    <xf numFmtId="41" fontId="15" fillId="0" borderId="3" xfId="8" applyNumberFormat="1" applyFont="1" applyBorder="1" applyAlignment="1">
      <alignment horizontal="right" vertical="center"/>
    </xf>
    <xf numFmtId="41" fontId="15" fillId="0" borderId="5" xfId="8" applyNumberFormat="1" applyFont="1" applyBorder="1" applyAlignment="1">
      <alignment vertical="center"/>
    </xf>
    <xf numFmtId="37" fontId="15" fillId="0" borderId="6" xfId="8" applyNumberFormat="1" applyFont="1" applyBorder="1" applyAlignment="1">
      <alignment vertical="center"/>
    </xf>
    <xf numFmtId="41" fontId="15" fillId="0" borderId="7" xfId="8" applyNumberFormat="1" applyFont="1" applyBorder="1" applyAlignment="1">
      <alignment vertical="center"/>
    </xf>
    <xf numFmtId="41" fontId="15" fillId="0" borderId="0" xfId="11" applyNumberFormat="1" applyFont="1" applyFill="1" applyBorder="1" applyAlignment="1">
      <alignment horizontal="right" vertical="center"/>
    </xf>
    <xf numFmtId="41" fontId="15" fillId="0" borderId="3" xfId="11" applyNumberFormat="1" applyFont="1" applyFill="1" applyBorder="1" applyAlignment="1">
      <alignment horizontal="right" vertical="center"/>
    </xf>
    <xf numFmtId="41" fontId="15" fillId="0" borderId="3" xfId="11" applyNumberFormat="1" applyFont="1" applyFill="1" applyBorder="1" applyAlignment="1">
      <alignment vertical="center"/>
    </xf>
    <xf numFmtId="41" fontId="15" fillId="0" borderId="0" xfId="11" applyNumberFormat="1" applyFont="1" applyFill="1" applyAlignment="1">
      <alignment horizontal="center" vertical="center"/>
    </xf>
    <xf numFmtId="41" fontId="15" fillId="0" borderId="0" xfId="11" applyNumberFormat="1" applyFont="1" applyFill="1" applyAlignment="1">
      <alignment vertical="center"/>
    </xf>
    <xf numFmtId="41" fontId="15" fillId="0" borderId="0" xfId="11" applyNumberFormat="1" applyFont="1" applyFill="1" applyBorder="1" applyAlignment="1">
      <alignment vertical="center"/>
    </xf>
    <xf numFmtId="41" fontId="17" fillId="0" borderId="0" xfId="11" applyNumberFormat="1" applyFont="1" applyFill="1" applyAlignment="1">
      <alignment vertical="center"/>
    </xf>
    <xf numFmtId="38" fontId="15" fillId="0" borderId="0" xfId="0" applyNumberFormat="1" applyFont="1" applyAlignment="1">
      <alignment vertical="center"/>
    </xf>
    <xf numFmtId="38" fontId="17" fillId="0" borderId="0" xfId="0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38" fontId="19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centerContinuous" vertical="center"/>
    </xf>
    <xf numFmtId="38" fontId="17" fillId="0" borderId="0" xfId="0" applyNumberFormat="1" applyFont="1" applyAlignment="1">
      <alignment horizontal="centerContinuous" vertical="center"/>
    </xf>
    <xf numFmtId="38" fontId="17" fillId="0" borderId="0" xfId="0" applyNumberFormat="1" applyFont="1" applyAlignment="1">
      <alignment horizontal="center" vertical="center"/>
    </xf>
    <xf numFmtId="38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41" fontId="15" fillId="0" borderId="0" xfId="0" applyNumberFormat="1" applyFont="1" applyAlignment="1">
      <alignment vertical="center"/>
    </xf>
    <xf numFmtId="38" fontId="19" fillId="0" borderId="0" xfId="0" applyNumberFormat="1" applyFont="1" applyAlignment="1">
      <alignment horizontal="left" vertical="center"/>
    </xf>
    <xf numFmtId="38" fontId="18" fillId="0" borderId="0" xfId="0" applyNumberFormat="1" applyFont="1" applyAlignment="1">
      <alignment horizontal="center" vertical="center"/>
    </xf>
    <xf numFmtId="37" fontId="16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9" fontId="17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left" vertical="center"/>
    </xf>
    <xf numFmtId="39" fontId="17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justify" vertical="center"/>
    </xf>
    <xf numFmtId="0" fontId="21" fillId="0" borderId="0" xfId="29" applyFont="1" applyAlignment="1">
      <alignment horizontal="center" vertical="center"/>
    </xf>
    <xf numFmtId="0" fontId="21" fillId="0" borderId="3" xfId="29" applyFont="1" applyBorder="1" applyAlignment="1">
      <alignment horizontal="center" vertical="center"/>
    </xf>
    <xf numFmtId="0" fontId="24" fillId="0" borderId="0" xfId="38"/>
    <xf numFmtId="0" fontId="15" fillId="0" borderId="0" xfId="27" applyFont="1" applyAlignment="1">
      <alignment vertical="center"/>
    </xf>
    <xf numFmtId="0" fontId="16" fillId="0" borderId="0" xfId="27" applyFont="1" applyAlignment="1">
      <alignment vertical="center"/>
    </xf>
    <xf numFmtId="37" fontId="21" fillId="0" borderId="8" xfId="13" applyNumberFormat="1" applyFont="1" applyBorder="1" applyAlignment="1">
      <alignment horizontal="center" vertical="center" wrapText="1"/>
    </xf>
    <xf numFmtId="37" fontId="21" fillId="0" borderId="3" xfId="13" applyNumberFormat="1" applyFont="1" applyBorder="1" applyAlignment="1">
      <alignment horizontal="center" vertical="center" wrapText="1"/>
    </xf>
    <xf numFmtId="37" fontId="21" fillId="0" borderId="7" xfId="13" applyNumberFormat="1" applyFont="1" applyBorder="1" applyAlignment="1">
      <alignment horizontal="center" vertical="center"/>
    </xf>
    <xf numFmtId="37" fontId="21" fillId="0" borderId="8" xfId="13" applyNumberFormat="1" applyFont="1" applyBorder="1" applyAlignment="1">
      <alignment vertical="center" wrapText="1"/>
    </xf>
    <xf numFmtId="37" fontId="21" fillId="0" borderId="0" xfId="13" applyNumberFormat="1" applyFont="1" applyAlignment="1">
      <alignment vertical="center" wrapText="1"/>
    </xf>
    <xf numFmtId="3" fontId="15" fillId="0" borderId="0" xfId="11" quotePrefix="1" applyNumberFormat="1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right" vertical="center"/>
    </xf>
    <xf numFmtId="43" fontId="15" fillId="0" borderId="0" xfId="39" applyFont="1" applyFill="1" applyAlignment="1">
      <alignment vertical="center"/>
    </xf>
    <xf numFmtId="0" fontId="17" fillId="0" borderId="0" xfId="0" applyFont="1" applyAlignment="1">
      <alignment horizontal="center" vertical="center"/>
    </xf>
    <xf numFmtId="37" fontId="15" fillId="0" borderId="0" xfId="40" applyNumberFormat="1" applyFont="1" applyAlignment="1">
      <alignment horizontal="right" vertical="center"/>
    </xf>
    <xf numFmtId="41" fontId="15" fillId="0" borderId="0" xfId="40" applyNumberFormat="1" applyFont="1" applyAlignment="1">
      <alignment horizontal="right" vertical="center"/>
    </xf>
    <xf numFmtId="37" fontId="15" fillId="0" borderId="3" xfId="40" applyNumberFormat="1" applyFont="1" applyBorder="1" applyAlignment="1">
      <alignment horizontal="right" vertical="center"/>
    </xf>
    <xf numFmtId="37" fontId="15" fillId="0" borderId="3" xfId="0" applyNumberFormat="1" applyFont="1" applyBorder="1" applyAlignment="1">
      <alignment horizontal="right" vertical="center"/>
    </xf>
    <xf numFmtId="37" fontId="15" fillId="0" borderId="0" xfId="0" applyNumberFormat="1" applyFont="1" applyAlignment="1">
      <alignment horizontal="right" vertical="center"/>
    </xf>
    <xf numFmtId="37" fontId="15" fillId="0" borderId="0" xfId="11" applyNumberFormat="1" applyFont="1" applyFill="1" applyAlignment="1">
      <alignment horizontal="right" vertical="center"/>
    </xf>
    <xf numFmtId="37" fontId="15" fillId="0" borderId="5" xfId="0" applyNumberFormat="1" applyFont="1" applyBorder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173" fontId="15" fillId="0" borderId="0" xfId="0" applyNumberFormat="1" applyFont="1" applyAlignment="1">
      <alignment vertical="center"/>
    </xf>
    <xf numFmtId="173" fontId="15" fillId="0" borderId="0" xfId="0" applyNumberFormat="1" applyFont="1" applyAlignment="1">
      <alignment horizontal="left" vertical="center"/>
    </xf>
    <xf numFmtId="174" fontId="15" fillId="0" borderId="0" xfId="0" applyNumberFormat="1" applyFont="1" applyAlignment="1">
      <alignment horizontal="right" vertical="center"/>
    </xf>
    <xf numFmtId="37" fontId="15" fillId="0" borderId="0" xfId="39" applyNumberFormat="1" applyFont="1" applyFill="1" applyAlignment="1">
      <alignment horizontal="right" vertical="center"/>
    </xf>
    <xf numFmtId="0" fontId="15" fillId="0" borderId="0" xfId="12" applyNumberFormat="1" applyFont="1" applyFill="1" applyAlignment="1">
      <alignment horizontal="left" vertical="center"/>
    </xf>
    <xf numFmtId="175" fontId="15" fillId="0" borderId="0" xfId="39" applyNumberFormat="1" applyFont="1" applyFill="1" applyAlignment="1">
      <alignment vertical="center"/>
    </xf>
    <xf numFmtId="37" fontId="17" fillId="0" borderId="0" xfId="11" applyNumberFormat="1" applyFont="1" applyFill="1" applyAlignment="1">
      <alignment horizontal="center" vertical="center"/>
    </xf>
    <xf numFmtId="41" fontId="15" fillId="0" borderId="8" xfId="11" applyNumberFormat="1" applyFont="1" applyFill="1" applyBorder="1" applyAlignment="1">
      <alignment vertical="center"/>
    </xf>
    <xf numFmtId="41" fontId="15" fillId="0" borderId="3" xfId="0" applyNumberFormat="1" applyFont="1" applyBorder="1" applyAlignment="1">
      <alignment horizontal="right" vertical="center"/>
    </xf>
    <xf numFmtId="41" fontId="16" fillId="0" borderId="0" xfId="11" applyNumberFormat="1" applyFont="1" applyFill="1" applyAlignment="1">
      <alignment vertical="center"/>
    </xf>
    <xf numFmtId="0" fontId="15" fillId="0" borderId="0" xfId="0" applyFont="1"/>
    <xf numFmtId="38" fontId="16" fillId="0" borderId="0" xfId="0" applyNumberFormat="1" applyFont="1" applyAlignment="1">
      <alignment horizontal="centerContinuous" vertical="center"/>
    </xf>
    <xf numFmtId="38" fontId="19" fillId="0" borderId="0" xfId="0" applyNumberFormat="1" applyFont="1" applyAlignment="1">
      <alignment horizontal="centerContinuous" vertical="center"/>
    </xf>
    <xf numFmtId="41" fontId="19" fillId="0" borderId="0" xfId="11" applyNumberFormat="1" applyFont="1" applyFill="1" applyAlignment="1">
      <alignment horizontal="centerContinuous" vertical="center"/>
    </xf>
    <xf numFmtId="3" fontId="19" fillId="0" borderId="0" xfId="11" applyNumberFormat="1" applyFont="1" applyFill="1" applyAlignment="1">
      <alignment horizontal="centerContinuous" vertical="center"/>
    </xf>
    <xf numFmtId="41" fontId="16" fillId="0" borderId="0" xfId="11" applyNumberFormat="1" applyFont="1" applyFill="1" applyAlignment="1">
      <alignment horizontal="centerContinuous" vertical="center"/>
    </xf>
    <xf numFmtId="41" fontId="15" fillId="0" borderId="0" xfId="11" applyNumberFormat="1" applyFont="1" applyFill="1" applyBorder="1" applyAlignment="1">
      <alignment horizontal="centerContinuous" vertical="center"/>
    </xf>
    <xf numFmtId="3" fontId="15" fillId="0" borderId="3" xfId="11" quotePrefix="1" applyNumberFormat="1" applyFont="1" applyFill="1" applyBorder="1" applyAlignment="1">
      <alignment horizontal="center" vertical="center"/>
    </xf>
    <xf numFmtId="41" fontId="15" fillId="0" borderId="3" xfId="11" quotePrefix="1" applyNumberFormat="1" applyFont="1" applyFill="1" applyBorder="1" applyAlignment="1">
      <alignment horizontal="center" vertical="center"/>
    </xf>
    <xf numFmtId="41" fontId="15" fillId="0" borderId="0" xfId="11" quotePrefix="1" applyNumberFormat="1" applyFont="1" applyFill="1" applyBorder="1" applyAlignment="1">
      <alignment horizontal="center" vertical="center"/>
    </xf>
    <xf numFmtId="38" fontId="15" fillId="0" borderId="6" xfId="0" applyNumberFormat="1" applyFont="1" applyBorder="1" applyAlignment="1">
      <alignment vertical="center"/>
    </xf>
    <xf numFmtId="43" fontId="15" fillId="0" borderId="0" xfId="11" applyNumberFormat="1" applyFont="1" applyAlignment="1">
      <alignment horizontal="right" vertical="center"/>
    </xf>
    <xf numFmtId="0" fontId="17" fillId="0" borderId="0" xfId="41" applyFont="1" applyAlignment="1">
      <alignment horizontal="center" vertical="center"/>
    </xf>
    <xf numFmtId="43" fontId="15" fillId="0" borderId="0" xfId="0" applyNumberFormat="1" applyFont="1" applyAlignment="1">
      <alignment vertical="center"/>
    </xf>
    <xf numFmtId="37" fontId="17" fillId="0" borderId="0" xfId="8" applyNumberFormat="1" applyFont="1" applyAlignment="1">
      <alignment horizontal="center" vertical="center"/>
    </xf>
    <xf numFmtId="38" fontId="43" fillId="0" borderId="0" xfId="0" applyNumberFormat="1" applyFont="1" applyAlignment="1">
      <alignment vertical="center"/>
    </xf>
    <xf numFmtId="38" fontId="44" fillId="0" borderId="0" xfId="0" applyNumberFormat="1" applyFont="1" applyAlignment="1">
      <alignment vertical="center"/>
    </xf>
    <xf numFmtId="3" fontId="44" fillId="0" borderId="0" xfId="11" applyNumberFormat="1" applyFont="1" applyFill="1" applyAlignment="1">
      <alignment vertical="center"/>
    </xf>
    <xf numFmtId="3" fontId="43" fillId="0" borderId="0" xfId="11" applyNumberFormat="1" applyFont="1" applyFill="1" applyAlignment="1">
      <alignment vertical="center"/>
    </xf>
    <xf numFmtId="3" fontId="43" fillId="0" borderId="0" xfId="11" applyNumberFormat="1" applyFont="1" applyFill="1" applyAlignment="1">
      <alignment horizontal="right" vertical="center"/>
    </xf>
    <xf numFmtId="0" fontId="45" fillId="0" borderId="0" xfId="0" applyFont="1"/>
    <xf numFmtId="38" fontId="46" fillId="0" borderId="0" xfId="0" applyNumberFormat="1" applyFont="1" applyAlignment="1">
      <alignment vertical="center"/>
    </xf>
    <xf numFmtId="9" fontId="46" fillId="0" borderId="0" xfId="22" applyFont="1" applyFill="1" applyAlignment="1">
      <alignment vertical="center"/>
    </xf>
    <xf numFmtId="3" fontId="46" fillId="0" borderId="0" xfId="11" applyNumberFormat="1" applyFont="1" applyFill="1" applyAlignment="1">
      <alignment vertical="center"/>
    </xf>
    <xf numFmtId="38" fontId="47" fillId="0" borderId="0" xfId="0" applyNumberFormat="1" applyFont="1" applyAlignment="1">
      <alignment vertical="center"/>
    </xf>
    <xf numFmtId="9" fontId="47" fillId="0" borderId="0" xfId="22" applyFont="1" applyFill="1" applyAlignment="1">
      <alignment vertical="center"/>
    </xf>
    <xf numFmtId="3" fontId="47" fillId="0" borderId="0" xfId="11" applyNumberFormat="1" applyFont="1" applyFill="1" applyAlignment="1">
      <alignment vertical="center"/>
    </xf>
    <xf numFmtId="38" fontId="43" fillId="0" borderId="0" xfId="0" applyNumberFormat="1" applyFont="1" applyAlignment="1">
      <alignment horizontal="centerContinuous" vertical="center"/>
    </xf>
    <xf numFmtId="38" fontId="44" fillId="0" borderId="0" xfId="0" applyNumberFormat="1" applyFont="1" applyAlignment="1">
      <alignment horizontal="centerContinuous" vertical="center"/>
    </xf>
    <xf numFmtId="3" fontId="44" fillId="0" borderId="0" xfId="11" applyNumberFormat="1" applyFont="1" applyFill="1" applyAlignment="1">
      <alignment horizontal="centerContinuous" vertical="center"/>
    </xf>
    <xf numFmtId="3" fontId="43" fillId="0" borderId="0" xfId="11" applyNumberFormat="1" applyFont="1" applyFill="1" applyBorder="1" applyAlignment="1">
      <alignment horizontal="centerContinuous" vertical="center"/>
    </xf>
    <xf numFmtId="3" fontId="43" fillId="0" borderId="0" xfId="11" applyNumberFormat="1" applyFont="1" applyFill="1" applyBorder="1" applyAlignment="1">
      <alignment horizontal="center" vertical="center"/>
    </xf>
    <xf numFmtId="3" fontId="43" fillId="0" borderId="0" xfId="11" applyNumberFormat="1" applyFont="1" applyFill="1" applyBorder="1" applyAlignment="1">
      <alignment vertical="center"/>
    </xf>
    <xf numFmtId="38" fontId="43" fillId="0" borderId="3" xfId="0" applyNumberFormat="1" applyFont="1" applyBorder="1" applyAlignment="1">
      <alignment horizontal="center" vertical="center"/>
    </xf>
    <xf numFmtId="3" fontId="43" fillId="0" borderId="7" xfId="11" quotePrefix="1" applyNumberFormat="1" applyFont="1" applyFill="1" applyBorder="1" applyAlignment="1">
      <alignment horizontal="center" vertical="center"/>
    </xf>
    <xf numFmtId="3" fontId="44" fillId="0" borderId="8" xfId="11" applyNumberFormat="1" applyFont="1" applyFill="1" applyBorder="1" applyAlignment="1">
      <alignment horizontal="centerContinuous" vertical="center"/>
    </xf>
    <xf numFmtId="38" fontId="46" fillId="0" borderId="0" xfId="0" applyNumberFormat="1" applyFont="1" applyAlignment="1">
      <alignment horizontal="left" vertical="center"/>
    </xf>
    <xf numFmtId="38" fontId="43" fillId="0" borderId="0" xfId="0" applyNumberFormat="1" applyFont="1" applyAlignment="1">
      <alignment horizontal="center" vertical="center"/>
    </xf>
    <xf numFmtId="3" fontId="43" fillId="0" borderId="0" xfId="11" quotePrefix="1" applyNumberFormat="1" applyFont="1" applyFill="1" applyBorder="1" applyAlignment="1">
      <alignment horizontal="center" vertical="center"/>
    </xf>
    <xf numFmtId="3" fontId="44" fillId="0" borderId="0" xfId="11" applyNumberFormat="1" applyFont="1" applyFill="1" applyBorder="1" applyAlignment="1">
      <alignment horizontal="centerContinuous" vertical="center"/>
    </xf>
    <xf numFmtId="38" fontId="44" fillId="0" borderId="0" xfId="0" applyNumberFormat="1" applyFont="1" applyAlignment="1">
      <alignment horizontal="center" vertical="center"/>
    </xf>
    <xf numFmtId="3" fontId="44" fillId="0" borderId="0" xfId="11" applyNumberFormat="1" applyFont="1" applyFill="1" applyAlignment="1">
      <alignment horizontal="center" vertical="center"/>
    </xf>
    <xf numFmtId="3" fontId="43" fillId="0" borderId="0" xfId="11" applyNumberFormat="1" applyFont="1" applyFill="1" applyAlignment="1">
      <alignment horizontal="center" vertical="center"/>
    </xf>
    <xf numFmtId="38" fontId="43" fillId="0" borderId="0" xfId="0" applyNumberFormat="1" applyFont="1" applyAlignment="1">
      <alignment horizontal="left" vertical="center"/>
    </xf>
    <xf numFmtId="41" fontId="43" fillId="0" borderId="0" xfId="11" applyNumberFormat="1" applyFont="1" applyFill="1" applyAlignment="1">
      <alignment vertical="center"/>
    </xf>
    <xf numFmtId="41" fontId="44" fillId="0" borderId="0" xfId="11" applyNumberFormat="1" applyFont="1" applyFill="1" applyAlignment="1">
      <alignment horizontal="center" vertical="center"/>
    </xf>
    <xf numFmtId="41" fontId="44" fillId="0" borderId="0" xfId="11" applyNumberFormat="1" applyFont="1" applyFill="1" applyAlignment="1">
      <alignment vertical="center"/>
    </xf>
    <xf numFmtId="169" fontId="44" fillId="0" borderId="0" xfId="0" applyNumberFormat="1" applyFont="1" applyAlignment="1">
      <alignment horizontal="center" vertical="center"/>
    </xf>
    <xf numFmtId="41" fontId="43" fillId="0" borderId="3" xfId="11" applyNumberFormat="1" applyFont="1" applyFill="1" applyBorder="1" applyAlignment="1">
      <alignment vertical="center"/>
    </xf>
    <xf numFmtId="41" fontId="43" fillId="0" borderId="0" xfId="11" applyNumberFormat="1" applyFont="1" applyFill="1" applyBorder="1" applyAlignment="1">
      <alignment vertical="center"/>
    </xf>
    <xf numFmtId="41" fontId="44" fillId="0" borderId="0" xfId="11" applyNumberFormat="1" applyFont="1" applyFill="1" applyBorder="1" applyAlignment="1">
      <alignment horizontal="center" vertical="center"/>
    </xf>
    <xf numFmtId="41" fontId="44" fillId="0" borderId="0" xfId="11" applyNumberFormat="1" applyFont="1" applyFill="1" applyBorder="1" applyAlignment="1">
      <alignment vertical="center"/>
    </xf>
    <xf numFmtId="41" fontId="43" fillId="0" borderId="7" xfId="11" applyNumberFormat="1" applyFont="1" applyFill="1" applyBorder="1" applyAlignment="1">
      <alignment vertical="center"/>
    </xf>
    <xf numFmtId="0" fontId="46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vertical="center"/>
    </xf>
    <xf numFmtId="41" fontId="43" fillId="0" borderId="5" xfId="0" applyNumberFormat="1" applyFont="1" applyBorder="1" applyAlignment="1">
      <alignment vertical="center"/>
    </xf>
    <xf numFmtId="41" fontId="43" fillId="0" borderId="0" xfId="0" applyNumberFormat="1" applyFont="1" applyAlignment="1">
      <alignment vertical="center"/>
    </xf>
    <xf numFmtId="170" fontId="43" fillId="0" borderId="5" xfId="11" applyNumberFormat="1" applyFont="1" applyFill="1" applyBorder="1" applyAlignment="1">
      <alignment vertical="center"/>
    </xf>
    <xf numFmtId="39" fontId="44" fillId="0" borderId="0" xfId="11" applyNumberFormat="1" applyFont="1" applyFill="1" applyAlignment="1">
      <alignment horizontal="center" vertical="center"/>
    </xf>
    <xf numFmtId="39" fontId="44" fillId="0" borderId="0" xfId="11" applyNumberFormat="1" applyFont="1" applyFill="1" applyAlignment="1">
      <alignment vertical="center"/>
    </xf>
    <xf numFmtId="39" fontId="43" fillId="0" borderId="0" xfId="11" applyNumberFormat="1" applyFont="1" applyFill="1" applyBorder="1" applyAlignment="1">
      <alignment vertical="center"/>
    </xf>
    <xf numFmtId="170" fontId="43" fillId="0" borderId="0" xfId="11" applyNumberFormat="1" applyFont="1" applyFill="1" applyBorder="1" applyAlignment="1">
      <alignment vertical="center"/>
    </xf>
    <xf numFmtId="3" fontId="15" fillId="0" borderId="3" xfId="11" applyNumberFormat="1" applyFont="1" applyFill="1" applyBorder="1" applyAlignment="1">
      <alignment horizontal="center" vertical="center"/>
    </xf>
    <xf numFmtId="3" fontId="43" fillId="0" borderId="3" xfId="11" applyNumberFormat="1" applyFont="1" applyFill="1" applyBorder="1" applyAlignment="1">
      <alignment horizontal="center" vertical="center"/>
    </xf>
    <xf numFmtId="41" fontId="21" fillId="0" borderId="3" xfId="8" applyNumberFormat="1" applyFont="1" applyBorder="1" applyAlignment="1">
      <alignment horizontal="center" vertical="center"/>
    </xf>
    <xf numFmtId="37" fontId="20" fillId="0" borderId="0" xfId="8" applyNumberFormat="1" applyFont="1" applyAlignment="1">
      <alignment vertical="center"/>
    </xf>
    <xf numFmtId="37" fontId="16" fillId="0" borderId="0" xfId="8" applyNumberFormat="1" applyFont="1" applyAlignment="1">
      <alignment vertical="center"/>
    </xf>
    <xf numFmtId="41" fontId="15" fillId="0" borderId="3" xfId="8" applyNumberFormat="1" applyFont="1" applyBorder="1" applyAlignment="1">
      <alignment horizontal="center" vertical="center"/>
    </xf>
    <xf numFmtId="38" fontId="16" fillId="0" borderId="0" xfId="0" applyNumberFormat="1" applyFont="1" applyAlignment="1">
      <alignment horizontal="left" vertical="center"/>
    </xf>
  </cellXfs>
  <cellStyles count="198">
    <cellStyle name="0,0_x000d__x000a_NA_x000d__x000a_" xfId="155" xr:uid="{9E99D941-CDEE-4C72-9DF6-D7D4AD24F34E}"/>
    <cellStyle name="Comma" xfId="11" builtinId="3"/>
    <cellStyle name="Comma 10" xfId="34" xr:uid="{0FB2C9A0-B775-4144-B60D-80CD7442BD9A}"/>
    <cellStyle name="Comma 10 10" xfId="103" xr:uid="{A41A7E34-89AA-4A2B-8303-8A7B39B2F178}"/>
    <cellStyle name="Comma 10 2 13" xfId="82" xr:uid="{7A0B0877-2A70-4308-8764-00BEC839B6C3}"/>
    <cellStyle name="Comma 10 3" xfId="87" xr:uid="{9FAB9938-7024-49F4-BA24-89A05173E440}"/>
    <cellStyle name="Comma 10 3 10" xfId="51" xr:uid="{ED24294E-29F3-4418-B31A-C5E857AC322B}"/>
    <cellStyle name="Comma 10 3 11" xfId="127" xr:uid="{1AA07F87-11A4-4A68-8025-74BDD18C730A}"/>
    <cellStyle name="Comma 10 3 2" xfId="151" xr:uid="{13BA1253-0837-4AE0-8206-4688CBC73ECA}"/>
    <cellStyle name="Comma 10 3 35" xfId="52" xr:uid="{8054D349-D7E7-459E-9E5A-EFE0DF16E86F}"/>
    <cellStyle name="Comma 10 3 35 2" xfId="84" xr:uid="{B36B3A8A-D3FC-44F1-97C6-4DC390AD9551}"/>
    <cellStyle name="Comma 10 3 35 2 2" xfId="94" xr:uid="{D9DCE279-17FB-4F61-BD00-4832D292645D}"/>
    <cellStyle name="Comma 10 3 5" xfId="39" xr:uid="{7FE5FB04-661C-4763-A84E-A176C207483E}"/>
    <cellStyle name="Comma 11 7" xfId="31" xr:uid="{2ACBD7CC-102D-470A-8C52-0BBB22D6D2AA}"/>
    <cellStyle name="Comma 12" xfId="134" xr:uid="{D55CCD63-B8D2-4628-9724-5DEE495352B8}"/>
    <cellStyle name="Comma 12 28" xfId="95" xr:uid="{78FE47B4-C54F-4BBC-8A5F-E185A9D2EAE6}"/>
    <cellStyle name="Comma 13 3" xfId="28" xr:uid="{F536085C-3F7E-425C-9E77-D8D2E5B7227C}"/>
    <cellStyle name="Comma 17 2 12" xfId="104" xr:uid="{60CE2703-04CA-494F-BA12-06F56D2B2A73}"/>
    <cellStyle name="Comma 18" xfId="112" xr:uid="{2FF07300-9733-47EF-81BE-A091A1D4D823}"/>
    <cellStyle name="Comma 18 11" xfId="74" xr:uid="{79A3B036-F7F6-4F28-AED9-666E6FDF97D9}"/>
    <cellStyle name="Comma 2" xfId="30" xr:uid="{9455739E-C9AF-4C6E-897F-38657806C25C}"/>
    <cellStyle name="Comma 2 10 10" xfId="110" xr:uid="{0385ED76-8D60-43D4-BB97-3A0020610DD8}"/>
    <cellStyle name="Comma 2 10 2" xfId="106" xr:uid="{BB25AD14-A2BF-4EEE-BC77-6615B1EC2DAB}"/>
    <cellStyle name="Comma 2 12 2 2" xfId="79" xr:uid="{DAC58AB8-6660-4561-A9E1-E429D9E611DC}"/>
    <cellStyle name="Comma 2 17 9" xfId="173" xr:uid="{7F4D6565-3225-4318-B47C-75AC4A3316D8}"/>
    <cellStyle name="Comma 2 2" xfId="120" xr:uid="{DFEAAB0D-8DC0-4532-A1B0-D3D79BFFC33F}"/>
    <cellStyle name="Comma 2 2 10" xfId="109" xr:uid="{573959F6-623E-435D-A498-C8FD9EE7B735}"/>
    <cellStyle name="Comma 2 2 2" xfId="143" xr:uid="{61320B9E-D521-4F06-B8BB-53B974DDBC9E}"/>
    <cellStyle name="Comma 2 2 3 21" xfId="117" xr:uid="{7A992380-21E9-42B3-AB13-9E852037E8E3}"/>
    <cellStyle name="Comma 2 3" xfId="122" xr:uid="{60611F64-6D19-48EE-8314-E1B72F6F9020}"/>
    <cellStyle name="Comma 2 3 13" xfId="118" xr:uid="{19FB4E7A-4CB7-4469-81C1-7773098A88A8}"/>
    <cellStyle name="Comma 2 3 2" xfId="148" xr:uid="{A7113320-0AFE-490F-A662-2938C1FC3ECE}"/>
    <cellStyle name="Comma 2 3 3" xfId="168" xr:uid="{1DF03B2F-A299-4B4C-A548-98F6B165CAB9}"/>
    <cellStyle name="Comma 2 4" xfId="170" xr:uid="{0F75D302-D1A9-4849-AA2D-2101B600E6D2}"/>
    <cellStyle name="Comma 2 5" xfId="54" xr:uid="{5F236CAA-CA30-455A-A50E-1715D4763E96}"/>
    <cellStyle name="Comma 2 9 2" xfId="55" xr:uid="{55E2F167-57F3-4DF6-941F-18D5DA6E7D9D}"/>
    <cellStyle name="Comma 25" xfId="73" xr:uid="{05955C05-EED7-4983-A37D-63475A8AB5D2}"/>
    <cellStyle name="Comma 28" xfId="70" xr:uid="{FC198A8F-0229-4127-90B3-B3E9C7502B3E}"/>
    <cellStyle name="Comma 28 2" xfId="131" xr:uid="{3478DB5E-1DF0-425B-87DC-577D13DAC847}"/>
    <cellStyle name="Comma 3" xfId="33" xr:uid="{7023A66D-8A60-4E97-8C2C-B46F667B2B1C}"/>
    <cellStyle name="Comma 3 2" xfId="141" xr:uid="{83D7A7C2-BE0C-47B2-8B75-1D84569546E8}"/>
    <cellStyle name="Comma 3 2 39" xfId="98" xr:uid="{BAF5A82B-CDA6-4815-ADEE-11C898FB945D}"/>
    <cellStyle name="Comma 3 3" xfId="68" xr:uid="{21DE1E5E-A693-4C3D-B1E9-9A7955412E14}"/>
    <cellStyle name="Comma 3 33" xfId="80" xr:uid="{DD9F0F64-653A-4E85-8DD9-8609462CDC24}"/>
    <cellStyle name="Comma 3 5 11" xfId="64" xr:uid="{DE9A5D1F-6636-45DF-8D1F-37C2CEE42A2E}"/>
    <cellStyle name="Comma 3 5 2 2" xfId="66" xr:uid="{EED1BBEF-F318-49BE-8D45-8748F898DB6D}"/>
    <cellStyle name="Comma 3 8" xfId="150" xr:uid="{7ADB02B2-4962-4607-AF31-A17BB08D147D}"/>
    <cellStyle name="Comma 4" xfId="36" xr:uid="{C4A1D99B-258E-4F48-A36E-C9C17D99366E}"/>
    <cellStyle name="Comma 4 11" xfId="115" xr:uid="{E201287D-EE51-45CE-A502-9768CD550121}"/>
    <cellStyle name="Comma 4 2" xfId="139" xr:uid="{C7A04053-2788-435E-952B-A0E38028E19B}"/>
    <cellStyle name="Comma 4 28" xfId="58" xr:uid="{8F3EFA89-DB8D-4B96-9C95-E3561BFF856D}"/>
    <cellStyle name="Comma 4 3" xfId="132" xr:uid="{0CAC8A86-12DF-4441-9CC2-EF882104E35D}"/>
    <cellStyle name="Comma 4 4" xfId="157" xr:uid="{A5F892E3-943C-4882-9C45-48C7BA4B6E21}"/>
    <cellStyle name="Comma 4 5" xfId="77" xr:uid="{D3CBFB2D-7494-4EFB-B94E-FF3D1BA302CE}"/>
    <cellStyle name="Comma 45 7" xfId="53" xr:uid="{5CF4CAC6-8796-460E-AFCF-77AD2E524416}"/>
    <cellStyle name="Comma 45 8" xfId="92" xr:uid="{F3294841-D0DA-4087-A14B-D485290731ED}"/>
    <cellStyle name="Comma 49" xfId="75" xr:uid="{ED2BA4DE-390C-41AC-9321-026B950BE3E0}"/>
    <cellStyle name="Comma 5" xfId="26" xr:uid="{4B851B8A-24C6-462A-939C-24D90EC5F127}"/>
    <cellStyle name="Comma 5 10" xfId="101" xr:uid="{C6BAC0FC-1FD3-43C5-9B72-3B7BBF48F874}"/>
    <cellStyle name="Comma 5 2" xfId="145" xr:uid="{2F6A9CA1-5194-4AA7-B7F5-CF731C933169}"/>
    <cellStyle name="Comma 5 3" xfId="156" xr:uid="{C478C321-C44F-47A0-BF80-A633415756F1}"/>
    <cellStyle name="Comma 5 4" xfId="43" xr:uid="{A086920E-ADB7-4B8F-A3C1-49AE1DCB8F79}"/>
    <cellStyle name="Comma 5 9 10" xfId="62" xr:uid="{D2E4D3F4-29A9-4F87-9C71-6CAB5D565CF1}"/>
    <cellStyle name="Comma 6" xfId="142" xr:uid="{2DED5338-9FDB-42CA-9379-69C74C3F9A0E}"/>
    <cellStyle name="Comma 6 2" xfId="158" xr:uid="{6AE723AB-F434-47B8-8EE4-8DCB3121E2EF}"/>
    <cellStyle name="Comma 7" xfId="61" xr:uid="{2FBCE46C-3543-493E-B15F-9AECC4474802}"/>
    <cellStyle name="Comma 7 2" xfId="113" xr:uid="{F6B87929-8C4C-42E7-9F7D-0B6A0A1614CB}"/>
    <cellStyle name="Comma 7 2 13" xfId="86" xr:uid="{C2742927-9FAA-48A8-8EDD-70C5580E0E90}"/>
    <cellStyle name="Comma 7 2 15" xfId="89" xr:uid="{D72D1EB8-6617-4D25-AAB4-D3E336A75D00}"/>
    <cellStyle name="Comma 7 2 2" xfId="137" xr:uid="{30CC4F06-5D31-4ABD-952A-162A324C3E63}"/>
    <cellStyle name="Comma 7 23" xfId="60" xr:uid="{5FCA4467-7EDA-4A30-B2B8-1E3688DF64D2}"/>
    <cellStyle name="Comma 7 24" xfId="91" xr:uid="{464AD488-7A4C-4CD8-B230-1C6E9F2421F1}"/>
    <cellStyle name="Comma 7 3" xfId="125" xr:uid="{F2DBEBD9-7C4F-4229-A513-B57667E2AF24}"/>
    <cellStyle name="Comma 7 4" xfId="133" xr:uid="{186AF7F1-AE80-442D-8D6C-0D1F438715F1}"/>
    <cellStyle name="Comma 78" xfId="78" xr:uid="{FB0EA01F-91C6-4CF9-BDAD-3E1F2FFF6D5F}"/>
    <cellStyle name="Comma 8" xfId="128" xr:uid="{DF0D9F18-264E-4476-BA97-CE86D154D6A6}"/>
    <cellStyle name="Comma 9" xfId="126" xr:uid="{28AB8543-4116-4F9E-A337-B723EB515298}"/>
    <cellStyle name="comma zerodec" xfId="1" xr:uid="{00000000-0005-0000-0000-000001000000}"/>
    <cellStyle name="comma zerodec 2" xfId="16" xr:uid="{00000000-0005-0000-0000-000002000000}"/>
    <cellStyle name="Currency" xfId="12" builtinId="4"/>
    <cellStyle name="Currency 2" xfId="37" xr:uid="{267819B2-A5D3-479D-B7D7-87CA649F43E6}"/>
    <cellStyle name="Currency 2 2" xfId="195" xr:uid="{BFD26278-3F0B-4009-8F3E-E22F77A99668}"/>
    <cellStyle name="Currency1" xfId="2" xr:uid="{00000000-0005-0000-0000-000004000000}"/>
    <cellStyle name="Currency1 2" xfId="17" xr:uid="{00000000-0005-0000-0000-000005000000}"/>
    <cellStyle name="Dollar (zero dec)" xfId="3" xr:uid="{00000000-0005-0000-0000-000006000000}"/>
    <cellStyle name="Dollar (zero dec) 2" xfId="18" xr:uid="{00000000-0005-0000-0000-000007000000}"/>
    <cellStyle name="E&amp;Y House" xfId="124" xr:uid="{C7BF103D-243F-46CD-A101-50E0CD4E89E3}"/>
    <cellStyle name="Good 2" xfId="147" xr:uid="{E716E1F1-818A-40C1-B1FD-0534B3CA74BD}"/>
    <cellStyle name="Grey" xfId="4" xr:uid="{00000000-0005-0000-0000-000008000000}"/>
    <cellStyle name="Input [yellow]" xfId="5" xr:uid="{00000000-0005-0000-0000-000009000000}"/>
    <cellStyle name="Neutral 2" xfId="159" xr:uid="{FA6FB0D4-542B-4FB4-B256-38DA143E52C3}"/>
    <cellStyle name="Neutral 2 10" xfId="102" xr:uid="{D2C02139-7E46-454A-BAB0-64A47442D726}"/>
    <cellStyle name="no dec" xfId="6" xr:uid="{00000000-0005-0000-0000-00000A000000}"/>
    <cellStyle name="Normal" xfId="0" builtinId="0"/>
    <cellStyle name="Normal - Style1" xfId="7" xr:uid="{00000000-0005-0000-0000-00000C000000}"/>
    <cellStyle name="Normal 10" xfId="35" xr:uid="{154B48AE-8546-45EE-A232-1A4141A89F94}"/>
    <cellStyle name="Normal 10 2" xfId="160" xr:uid="{8A8FD533-BB9A-49C4-896F-E8A528943D06}"/>
    <cellStyle name="Normal 10 2 2 2" xfId="100" xr:uid="{B36FA3E8-7445-466E-9D53-0C29CA9D4CF5}"/>
    <cellStyle name="Normal 10 3" xfId="138" xr:uid="{F14FC645-4731-4083-8D7D-11392A3828F1}"/>
    <cellStyle name="Normal 10 3 2" xfId="171" xr:uid="{3DC042E9-28A8-4072-AD2A-88A02F08955E}"/>
    <cellStyle name="Normal 11" xfId="183" xr:uid="{5AED16EF-51AA-4222-9F92-E15986C0E24F}"/>
    <cellStyle name="Normal 11 2 2" xfId="65" xr:uid="{8EB21E26-E300-419F-89B7-BDF3107078E5}"/>
    <cellStyle name="Normal 11 3" xfId="56" xr:uid="{45922A77-2AB3-4374-8333-D8364457D290}"/>
    <cellStyle name="Normal 11 8" xfId="63" xr:uid="{FD5A1440-5818-4CE8-A37E-1662B8054090}"/>
    <cellStyle name="Normal 12" xfId="181" xr:uid="{AA1BE825-5E48-453A-B4C3-0EAFDBE1A8D4}"/>
    <cellStyle name="Normal 13" xfId="192" xr:uid="{4E9D762F-8F31-4F8D-B59F-A1EFE89BE9E7}"/>
    <cellStyle name="Normal 14" xfId="186" xr:uid="{1FF348B0-7619-4944-9EB4-ABCDB2A0C5F9}"/>
    <cellStyle name="Normal 15" xfId="190" xr:uid="{DD3A780F-E1D8-4F41-BDB7-7D84B4636A2F}"/>
    <cellStyle name="Normal 16" xfId="180" xr:uid="{62926E57-DE8F-4856-95B4-0D5E325CC8E0}"/>
    <cellStyle name="Normal 17" xfId="179" xr:uid="{8AE930D7-052A-4EF5-AE9F-4B1BC665420F}"/>
    <cellStyle name="Normal 176" xfId="67" xr:uid="{C530DCD3-1138-4467-9F47-93DD2F00805A}"/>
    <cellStyle name="Normal 18" xfId="47" xr:uid="{77796787-27D7-48CD-99E0-F369A8E8E947}"/>
    <cellStyle name="Normal 188" xfId="57" xr:uid="{FBC05784-AFC1-482F-9571-ED25B83776B7}"/>
    <cellStyle name="Normal 19" xfId="184" xr:uid="{39FFBB7C-877B-447B-BBE8-2184549EFD6E}"/>
    <cellStyle name="Normal 19 11" xfId="111" xr:uid="{E99B764C-7BE0-4CBC-AC83-995D9AE62C05}"/>
    <cellStyle name="Normal 2" xfId="14" xr:uid="{00000000-0005-0000-0000-00000D000000}"/>
    <cellStyle name="Normal 2 10 3" xfId="172" xr:uid="{10A98D9A-02AA-4699-A01C-2EA71F123E17}"/>
    <cellStyle name="Normal 2 2" xfId="19" xr:uid="{00000000-0005-0000-0000-00000E000000}"/>
    <cellStyle name="Normal 2 2 2" xfId="21" xr:uid="{00000000-0005-0000-0000-00000F000000}"/>
    <cellStyle name="Normal 2 2 2 2" xfId="146" xr:uid="{106A0653-4D41-4A2D-8EE2-CBA95C5C8BB2}"/>
    <cellStyle name="Normal 2 2 3" xfId="24" xr:uid="{00000000-0005-0000-0000-000010000000}"/>
    <cellStyle name="Normal 2 2 3 2" xfId="165" xr:uid="{1068617A-9645-4DC1-871B-9BE6B625B5A4}"/>
    <cellStyle name="Normal 2 2 4" xfId="174" xr:uid="{4BB77876-6A30-40DF-A45F-CABF3A821331}"/>
    <cellStyle name="Normal 2 2 5" xfId="107" xr:uid="{37A65C96-4B7F-4275-A5E9-8D7EE159608F}"/>
    <cellStyle name="Normal 2 2 6" xfId="197" xr:uid="{3ECA7FA9-8FB7-462F-A5DD-184B1D4D25C3}"/>
    <cellStyle name="Normal 2 2 9" xfId="166" xr:uid="{6B4BEAE1-ED13-4EA6-8DC5-D4AFD61D21D3}"/>
    <cellStyle name="Normal 2 3" xfId="20" xr:uid="{00000000-0005-0000-0000-000011000000}"/>
    <cellStyle name="Normal 2 3 2" xfId="167" xr:uid="{1627F616-2204-4AE2-9CC8-436CE1E46422}"/>
    <cellStyle name="Normal 2 3 3" xfId="99" xr:uid="{D8D77A04-7FAC-4B11-AF7E-6DC3A8270954}"/>
    <cellStyle name="Normal 2 3 4" xfId="196" xr:uid="{35CD9BDB-20A7-4AB9-BD30-C332B825511D}"/>
    <cellStyle name="Normal 2 4" xfId="23" xr:uid="{00000000-0005-0000-0000-000012000000}"/>
    <cellStyle name="Normal 2 4 2" xfId="175" xr:uid="{CB844DD7-1A9B-4DCE-90B2-483647594AB5}"/>
    <cellStyle name="Normal 2 4 3" xfId="119" xr:uid="{D19655E2-38B8-429C-887E-FEBD0D985CBF}"/>
    <cellStyle name="Normal 2 5" xfId="29" xr:uid="{0DFB5719-C17A-4C47-8BF1-B720DD8521D5}"/>
    <cellStyle name="Normal 2 5 2" xfId="123" xr:uid="{27572C69-0047-4533-9254-FE1A44BFA879}"/>
    <cellStyle name="Normal 2 6" xfId="48" xr:uid="{C71BA6C5-C4F7-4790-BAC0-8D32B1314D51}"/>
    <cellStyle name="Normal 2 7" xfId="194" xr:uid="{A8C7E6A3-09E2-44E8-A8E6-4AB13274CAA0}"/>
    <cellStyle name="Normal 2 90" xfId="32" xr:uid="{E809E5A9-D0CC-4F46-9A2D-39ADE8C84F52}"/>
    <cellStyle name="Normal 214" xfId="153" xr:uid="{B40750E6-9EB9-4C2D-A9CE-4C61FF5335C6}"/>
    <cellStyle name="Normal 27" xfId="45" xr:uid="{AE24941B-B025-456A-9A48-083080F461FC}"/>
    <cellStyle name="Normal 28" xfId="46" xr:uid="{2CC578F5-E6A0-47F8-A0B8-08D05C0554A5}"/>
    <cellStyle name="Normal 29" xfId="130" xr:uid="{01B65DDA-9A0A-49AE-90AC-C33137541D4A}"/>
    <cellStyle name="Normal 29 2 2" xfId="69" xr:uid="{2E65FD44-0A2A-4ED7-98CA-EA52F8BEF11E}"/>
    <cellStyle name="Normal 3" xfId="13" xr:uid="{00000000-0005-0000-0000-000013000000}"/>
    <cellStyle name="Normal 3 10" xfId="96" xr:uid="{1D6427DF-753F-4066-9E69-0299504AA671}"/>
    <cellStyle name="Normal 3 12" xfId="105" xr:uid="{BBE086D0-DB2C-405A-9220-D6B71C6747D4}"/>
    <cellStyle name="Normal 3 2" xfId="40" xr:uid="{CE6EDCA2-489C-4A84-A00D-36D0ADA26E25}"/>
    <cellStyle name="Normal 3 2 16" xfId="41" xr:uid="{31F776D5-2F80-4863-A801-A482944BF8B9}"/>
    <cellStyle name="Normal 3 2 2" xfId="161" xr:uid="{E9B5A1B6-21B9-426D-9844-4190226CBD1B}"/>
    <cellStyle name="Normal 3 2 2 7" xfId="108" xr:uid="{8BAB0620-94C6-499A-B34A-A80FB6D85596}"/>
    <cellStyle name="Normal 3 2 3" xfId="50" xr:uid="{1FA4327F-0B16-4C7B-9A6F-E0A334ABE724}"/>
    <cellStyle name="Normal 3 3" xfId="93" xr:uid="{E5ECE924-4939-4E8B-BBDA-A100719A1DC5}"/>
    <cellStyle name="Normal 3 31" xfId="59" xr:uid="{C4E75122-EE36-4A25-B716-22C953D51168}"/>
    <cellStyle name="Normal 3 4" xfId="49" xr:uid="{E1F55994-C114-4936-B3A7-FB0A7639B39C}"/>
    <cellStyle name="Normal 33 6" xfId="97" xr:uid="{FEE0BF0B-6A53-4FCA-9B0E-70D755164674}"/>
    <cellStyle name="Normal 4" xfId="15" xr:uid="{00000000-0005-0000-0000-000014000000}"/>
    <cellStyle name="Normal 4 2" xfId="149" xr:uid="{F62E8B66-C2FB-402F-BFA1-F54848AFDCAE}"/>
    <cellStyle name="Normal 4 25" xfId="116" xr:uid="{95AF930D-1AF9-4C38-9C9D-6E8CF8328978}"/>
    <cellStyle name="Normal 4 3" xfId="162" xr:uid="{239115F0-C4C7-49CA-AD17-3FC45DD1AFAA}"/>
    <cellStyle name="Normal 4 4" xfId="121" xr:uid="{5907F6E2-3EB1-42F9-8AC2-C2BBCF584C99}"/>
    <cellStyle name="Normal 5" xfId="25" xr:uid="{34D6CBA1-9BCB-4D2D-8B49-6B251D9D5927}"/>
    <cellStyle name="Normal 5 2" xfId="163" xr:uid="{67604C8A-53D4-4DF9-BC66-DD7791DFE7DB}"/>
    <cellStyle name="Normal 5 3" xfId="76" xr:uid="{E8249C2D-57A6-4D2B-AEBF-05D83C5FDF4F}"/>
    <cellStyle name="Normal 6" xfId="38" xr:uid="{595396E8-E1E7-4B78-8537-F83D9A0C368B}"/>
    <cellStyle name="Normal 6 16" xfId="90" xr:uid="{CD0675B3-C5C1-4A74-A5CD-1054D5781093}"/>
    <cellStyle name="Normal 6 2" xfId="135" xr:uid="{9B173F13-8751-456E-A2D8-8F002994EB52}"/>
    <cellStyle name="Normal 6 2 2 6" xfId="88" xr:uid="{FC0A6E17-93F7-4120-A02D-3DE01F296F5E}"/>
    <cellStyle name="Normal 6 3" xfId="136" xr:uid="{3A3E83CA-8600-4D4E-A3A4-AA62048029BC}"/>
    <cellStyle name="Normal 6 3 11" xfId="85" xr:uid="{6F34FB69-D9DF-4EC5-AAA7-FE58535561F3}"/>
    <cellStyle name="Normal 62" xfId="169" xr:uid="{BF44C08C-84AE-43C1-B614-A979848F5B3D}"/>
    <cellStyle name="Normal 67" xfId="152" xr:uid="{15B22D08-FCEB-443A-8530-C2AC56CB024B}"/>
    <cellStyle name="Normal 7" xfId="144" xr:uid="{C135D94D-F5C8-413C-BB91-C225B4E99D55}"/>
    <cellStyle name="Normal 7 2" xfId="154" xr:uid="{7024F72F-0016-4CB2-BBF7-613A95F873B9}"/>
    <cellStyle name="Normal 7 23" xfId="71" xr:uid="{14A7196A-7791-40FE-A5B4-385C6DD09754}"/>
    <cellStyle name="Normal 8" xfId="42" xr:uid="{03D1B001-ABA6-4AF1-B47B-12E90E469540}"/>
    <cellStyle name="Normal 8 2" xfId="140" xr:uid="{B0958993-FF03-4940-8FE9-2E6EAAF2A1E3}"/>
    <cellStyle name="Normal 9" xfId="44" xr:uid="{5D495649-C1FC-485A-8D1D-CA7A5FCECE47}"/>
    <cellStyle name="Normal_CET - Auditor" xfId="8" xr:uid="{00000000-0005-0000-0000-000015000000}"/>
    <cellStyle name="Normal_CM Q3'07" xfId="27" xr:uid="{FAF19AED-D11B-490E-85C3-B09172576055}"/>
    <cellStyle name="Percent" xfId="22" builtinId="5"/>
    <cellStyle name="Percent [2]" xfId="9" xr:uid="{00000000-0005-0000-0000-000017000000}"/>
    <cellStyle name="Percent 10" xfId="189" xr:uid="{DA0F6E1D-148C-41A3-A6C1-EA8A43DF2D0C}"/>
    <cellStyle name="Percent 10 8" xfId="83" xr:uid="{B4109A62-1B60-4A2C-9FDA-2C7014FD28BE}"/>
    <cellStyle name="Percent 11" xfId="176" xr:uid="{C00F058B-66A9-4F2A-AC3F-2A8B494D9327}"/>
    <cellStyle name="Percent 12" xfId="188" xr:uid="{772FF02E-2E36-49D8-B6FC-4C18CFC8E54B}"/>
    <cellStyle name="Percent 13" xfId="193" xr:uid="{55E340B0-EEE7-4474-BBA4-EB58E779A665}"/>
    <cellStyle name="Percent 2" xfId="164" xr:uid="{36641FAD-B80A-4800-8D44-8C46394D8E99}"/>
    <cellStyle name="Percent 26" xfId="72" xr:uid="{28201D26-2C87-4EFF-9FBB-F0A441D36190}"/>
    <cellStyle name="Percent 26 4" xfId="81" xr:uid="{810EB0E1-5895-407E-A084-22A8FF260488}"/>
    <cellStyle name="Percent 3" xfId="129" xr:uid="{12A9BDB5-8845-4774-AE5A-67FC6E65CD7F}"/>
    <cellStyle name="Percent 3 10" xfId="114" xr:uid="{16F294F2-D958-4DF8-A0F8-14FA7A47D2C1}"/>
    <cellStyle name="Percent 4" xfId="187" xr:uid="{EC11EF81-52CB-4788-8444-CFE078A28D04}"/>
    <cellStyle name="Percent 5" xfId="177" xr:uid="{A3912152-A1DE-4CEE-ACC3-6F1586A63213}"/>
    <cellStyle name="Percent 6" xfId="191" xr:uid="{2D1FF4A0-C168-400F-BD29-5D43C212A277}"/>
    <cellStyle name="Percent 7" xfId="182" xr:uid="{CC87D063-CAB6-4B11-8068-1865AC8FB49A}"/>
    <cellStyle name="Percent 8" xfId="178" xr:uid="{0824555A-F6B4-4AEA-9C28-9359F7F52C38}"/>
    <cellStyle name="Percent 9" xfId="185" xr:uid="{5CF452A7-C477-4064-8B69-D770CD842643}"/>
    <cellStyle name="Quantity" xfId="10" xr:uid="{00000000-0005-0000-0000-00001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E6D9FF"/>
      <color rgb="FFC9F1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Dexon%20Technology\2024\Q2'2024\DEXON_Q2'24_BSPLT.xlsx" TargetMode="External"/><Relationship Id="rId1" Type="http://schemas.openxmlformats.org/officeDocument/2006/relationships/externalLinkPath" Target="/L/L_Dexon%20Technology/2024/Q2'2024/DEXON_Q2'24_BSP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AV000"/>
      <sheetName val="000000"/>
      <sheetName val="BS"/>
      <sheetName val="P&amp;L"/>
      <sheetName val="Conso"/>
      <sheetName val="Separate"/>
      <sheetName val="CF"/>
    </sheetNames>
    <sheetDataSet>
      <sheetData sheetId="0"/>
      <sheetData sheetId="1"/>
      <sheetData sheetId="2">
        <row r="67">
          <cell r="F67">
            <v>238250000</v>
          </cell>
          <cell r="H67">
            <v>238250000</v>
          </cell>
          <cell r="J67">
            <v>238250000</v>
          </cell>
          <cell r="L67">
            <v>238250000</v>
          </cell>
        </row>
        <row r="68">
          <cell r="F68">
            <v>474939483</v>
          </cell>
          <cell r="H68">
            <v>474939483</v>
          </cell>
          <cell r="J68">
            <v>474939483</v>
          </cell>
          <cell r="L68">
            <v>474939483</v>
          </cell>
        </row>
        <row r="69">
          <cell r="F69">
            <v>13132373</v>
          </cell>
          <cell r="J69">
            <v>13132373</v>
          </cell>
        </row>
        <row r="70">
          <cell r="F70">
            <v>-32504569</v>
          </cell>
        </row>
        <row r="77">
          <cell r="F77">
            <v>400</v>
          </cell>
          <cell r="H77">
            <v>400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94"/>
  <sheetViews>
    <sheetView showGridLines="0" view="pageBreakPreview" topLeftCell="A59" zoomScale="70" zoomScaleNormal="70" zoomScaleSheetLayoutView="70" workbookViewId="0">
      <selection activeCell="B82" sqref="B82"/>
    </sheetView>
  </sheetViews>
  <sheetFormatPr defaultColWidth="12.7109375" defaultRowHeight="23.25"/>
  <cols>
    <col min="1" max="1" width="12.42578125" style="70" customWidth="1"/>
    <col min="2" max="2" width="17.7109375" style="70" customWidth="1"/>
    <col min="3" max="3" width="8.28515625" style="70" customWidth="1"/>
    <col min="4" max="4" width="7.42578125" style="71" customWidth="1"/>
    <col min="5" max="5" width="3.28515625" style="71" customWidth="1"/>
    <col min="6" max="6" width="13.7109375" style="69" customWidth="1"/>
    <col min="7" max="7" width="1.5703125" style="6" customWidth="1"/>
    <col min="8" max="8" width="13.7109375" style="69" customWidth="1"/>
    <col min="9" max="9" width="1.5703125" style="6" customWidth="1"/>
    <col min="10" max="10" width="13.7109375" style="67" customWidth="1"/>
    <col min="11" max="11" width="1.5703125" style="6" customWidth="1"/>
    <col min="12" max="12" width="13.7109375" style="67" customWidth="1"/>
    <col min="13" max="13" width="3.7109375" style="122" customWidth="1"/>
    <col min="14" max="14" width="13.7109375" style="122" customWidth="1"/>
    <col min="15" max="15" width="1.5703125" style="122" customWidth="1"/>
    <col min="16" max="16" width="13.7109375" style="122" customWidth="1"/>
    <col min="17" max="24" width="12.7109375" style="122"/>
    <col min="25" max="16384" width="12.7109375" style="70"/>
  </cols>
  <sheetData>
    <row r="1" spans="1:12">
      <c r="A1" s="72" t="s">
        <v>128</v>
      </c>
      <c r="B1" s="72"/>
      <c r="C1" s="72"/>
      <c r="D1" s="72"/>
      <c r="E1" s="72"/>
      <c r="F1" s="121"/>
      <c r="G1" s="1"/>
      <c r="H1" s="121"/>
      <c r="I1" s="1"/>
      <c r="J1" s="121"/>
      <c r="K1" s="1"/>
      <c r="L1" s="121"/>
    </row>
    <row r="2" spans="1:12">
      <c r="A2" s="72" t="s">
        <v>144</v>
      </c>
      <c r="B2" s="123"/>
      <c r="C2" s="123"/>
      <c r="D2" s="124"/>
      <c r="E2" s="124"/>
      <c r="F2" s="125"/>
      <c r="G2" s="126"/>
      <c r="H2" s="125"/>
      <c r="I2" s="126"/>
      <c r="J2" s="127"/>
      <c r="K2" s="126"/>
      <c r="L2" s="127"/>
    </row>
    <row r="3" spans="1:12">
      <c r="A3" s="72" t="s">
        <v>197</v>
      </c>
      <c r="B3" s="123"/>
      <c r="C3" s="123"/>
      <c r="D3" s="124"/>
      <c r="E3" s="124"/>
      <c r="F3" s="125"/>
      <c r="G3" s="126"/>
      <c r="H3" s="125"/>
      <c r="I3" s="126"/>
      <c r="J3" s="127"/>
      <c r="K3" s="126"/>
      <c r="L3" s="127"/>
    </row>
    <row r="4" spans="1:12">
      <c r="A4" s="74"/>
      <c r="B4" s="74"/>
      <c r="C4" s="74"/>
      <c r="D4" s="75"/>
      <c r="E4" s="75"/>
      <c r="F4" s="18"/>
      <c r="G4" s="2"/>
      <c r="H4" s="18"/>
      <c r="I4" s="2"/>
      <c r="J4" s="128"/>
      <c r="K4" s="3"/>
      <c r="L4" s="128" t="s">
        <v>135</v>
      </c>
    </row>
    <row r="5" spans="1:12">
      <c r="A5" s="74"/>
      <c r="B5" s="74"/>
      <c r="C5" s="74"/>
      <c r="D5" s="75"/>
      <c r="E5" s="75"/>
      <c r="F5" s="185" t="s">
        <v>0</v>
      </c>
      <c r="G5" s="185"/>
      <c r="H5" s="185"/>
      <c r="I5" s="3"/>
      <c r="J5" s="185" t="s">
        <v>1</v>
      </c>
      <c r="K5" s="185"/>
      <c r="L5" s="185"/>
    </row>
    <row r="6" spans="1:12">
      <c r="A6" s="74"/>
      <c r="B6" s="74"/>
      <c r="C6" s="74"/>
      <c r="D6" s="129" t="s">
        <v>2</v>
      </c>
      <c r="E6" s="75"/>
      <c r="F6" s="130" t="s">
        <v>198</v>
      </c>
      <c r="G6" s="2"/>
      <c r="H6" s="130" t="s">
        <v>182</v>
      </c>
      <c r="I6" s="7"/>
      <c r="J6" s="130" t="s">
        <v>198</v>
      </c>
      <c r="K6" s="2"/>
      <c r="L6" s="130" t="s">
        <v>182</v>
      </c>
    </row>
    <row r="7" spans="1:12" ht="18.75" customHeight="1">
      <c r="A7" s="74"/>
      <c r="B7" s="74"/>
      <c r="C7" s="74"/>
      <c r="D7" s="100"/>
      <c r="E7" s="75"/>
      <c r="F7" s="131" t="s">
        <v>3</v>
      </c>
      <c r="G7" s="2"/>
      <c r="H7" s="131" t="s">
        <v>4</v>
      </c>
      <c r="I7" s="7"/>
      <c r="J7" s="131" t="s">
        <v>3</v>
      </c>
      <c r="K7" s="2"/>
      <c r="L7" s="131" t="s">
        <v>4</v>
      </c>
    </row>
    <row r="8" spans="1:12" ht="18.75" customHeight="1">
      <c r="A8" s="74"/>
      <c r="B8" s="74"/>
      <c r="C8" s="74"/>
      <c r="D8" s="100"/>
      <c r="E8" s="75"/>
      <c r="F8" s="131" t="s">
        <v>5</v>
      </c>
      <c r="G8" s="2"/>
      <c r="H8" s="131"/>
      <c r="I8" s="7"/>
      <c r="J8" s="131" t="s">
        <v>5</v>
      </c>
      <c r="K8" s="2"/>
      <c r="L8" s="131"/>
    </row>
    <row r="9" spans="1:12" s="102" customFormat="1" ht="21.75" customHeight="1">
      <c r="A9" s="78" t="s">
        <v>6</v>
      </c>
      <c r="B9" s="80"/>
      <c r="C9" s="80"/>
      <c r="D9" s="79"/>
      <c r="E9" s="80"/>
      <c r="F9" s="101"/>
      <c r="G9" s="101"/>
      <c r="H9" s="101"/>
      <c r="I9" s="101"/>
      <c r="J9" s="101"/>
      <c r="K9" s="101"/>
      <c r="L9" s="101"/>
    </row>
    <row r="10" spans="1:12" s="102" customFormat="1" ht="21.75" customHeight="1">
      <c r="A10" s="78" t="s">
        <v>7</v>
      </c>
      <c r="B10" s="80"/>
      <c r="C10" s="80"/>
      <c r="D10" s="79"/>
      <c r="E10" s="80"/>
      <c r="F10" s="101"/>
      <c r="G10" s="101"/>
      <c r="H10" s="101"/>
      <c r="I10" s="101"/>
      <c r="J10" s="101"/>
      <c r="K10" s="101"/>
      <c r="L10" s="101"/>
    </row>
    <row r="11" spans="1:12" s="102" customFormat="1" ht="21.6" customHeight="1">
      <c r="A11" s="80" t="s">
        <v>8</v>
      </c>
      <c r="B11" s="80"/>
      <c r="C11" s="80"/>
      <c r="D11" s="103"/>
      <c r="E11" s="80"/>
      <c r="F11" s="104">
        <v>140381463</v>
      </c>
      <c r="G11" s="104"/>
      <c r="H11" s="104">
        <v>123335209</v>
      </c>
      <c r="I11" s="104"/>
      <c r="J11" s="104">
        <v>65017641</v>
      </c>
      <c r="K11" s="104"/>
      <c r="L11" s="104">
        <v>69097450</v>
      </c>
    </row>
    <row r="12" spans="1:12" s="102" customFormat="1" ht="21.75" customHeight="1">
      <c r="A12" s="80" t="s">
        <v>191</v>
      </c>
      <c r="B12" s="80"/>
      <c r="C12" s="80"/>
      <c r="D12" s="103" t="s">
        <v>219</v>
      </c>
      <c r="E12" s="80"/>
      <c r="F12" s="104">
        <v>116342561</v>
      </c>
      <c r="G12" s="104"/>
      <c r="H12" s="104">
        <v>184126016</v>
      </c>
      <c r="I12" s="104"/>
      <c r="J12" s="104">
        <v>89099489</v>
      </c>
      <c r="K12" s="104"/>
      <c r="L12" s="104">
        <v>153432315</v>
      </c>
    </row>
    <row r="13" spans="1:12" s="102" customFormat="1" ht="21.75" customHeight="1">
      <c r="A13" s="80" t="s">
        <v>163</v>
      </c>
      <c r="B13" s="80"/>
      <c r="C13" s="80"/>
      <c r="D13" s="103">
        <v>4</v>
      </c>
      <c r="E13" s="80"/>
      <c r="F13" s="104">
        <v>123888964</v>
      </c>
      <c r="G13" s="104"/>
      <c r="H13" s="104">
        <v>108123361</v>
      </c>
      <c r="I13" s="104"/>
      <c r="J13" s="104">
        <v>107867539</v>
      </c>
      <c r="K13" s="104"/>
      <c r="L13" s="104">
        <v>90073131</v>
      </c>
    </row>
    <row r="14" spans="1:12" s="102" customFormat="1" ht="21.75" customHeight="1">
      <c r="A14" s="80" t="s">
        <v>183</v>
      </c>
      <c r="B14" s="80"/>
      <c r="C14" s="80"/>
      <c r="D14" s="103">
        <v>2</v>
      </c>
      <c r="E14" s="80"/>
      <c r="F14" s="105">
        <v>0</v>
      </c>
      <c r="G14" s="104"/>
      <c r="H14" s="105">
        <v>0</v>
      </c>
      <c r="I14" s="104"/>
      <c r="J14" s="105">
        <v>15403560</v>
      </c>
      <c r="K14" s="104"/>
      <c r="L14" s="105">
        <v>14312760</v>
      </c>
    </row>
    <row r="15" spans="1:12" s="102" customFormat="1" ht="21.75" customHeight="1">
      <c r="A15" s="80" t="s">
        <v>9</v>
      </c>
      <c r="B15" s="80"/>
      <c r="C15" s="80"/>
      <c r="D15" s="103">
        <v>5</v>
      </c>
      <c r="E15" s="80"/>
      <c r="F15" s="104">
        <v>66198738</v>
      </c>
      <c r="G15" s="104"/>
      <c r="H15" s="104">
        <v>67436077</v>
      </c>
      <c r="I15" s="104"/>
      <c r="J15" s="104">
        <v>68045150</v>
      </c>
      <c r="K15" s="104"/>
      <c r="L15" s="104">
        <v>68389693</v>
      </c>
    </row>
    <row r="16" spans="1:12" s="102" customFormat="1" ht="21.6" customHeight="1">
      <c r="A16" s="80" t="s">
        <v>214</v>
      </c>
      <c r="B16" s="80"/>
      <c r="C16" s="80"/>
      <c r="D16" s="103">
        <v>6</v>
      </c>
      <c r="E16" s="80"/>
      <c r="F16" s="104">
        <v>8278149</v>
      </c>
      <c r="G16" s="104"/>
      <c r="H16" s="105">
        <v>0</v>
      </c>
      <c r="I16" s="104"/>
      <c r="J16" s="104">
        <v>8278149</v>
      </c>
      <c r="K16" s="104"/>
      <c r="L16" s="105">
        <v>0</v>
      </c>
    </row>
    <row r="17" spans="1:12" s="102" customFormat="1" ht="21.75" customHeight="1">
      <c r="A17" s="80" t="s">
        <v>10</v>
      </c>
      <c r="B17" s="80"/>
      <c r="C17" s="80"/>
      <c r="D17" s="103"/>
      <c r="E17" s="80"/>
      <c r="F17" s="106">
        <v>11443514</v>
      </c>
      <c r="G17" s="104"/>
      <c r="H17" s="106">
        <v>4128625</v>
      </c>
      <c r="I17" s="104"/>
      <c r="J17" s="106">
        <v>8741227</v>
      </c>
      <c r="K17" s="104"/>
      <c r="L17" s="106">
        <v>2565410</v>
      </c>
    </row>
    <row r="18" spans="1:12" s="102" customFormat="1" ht="21.75" customHeight="1">
      <c r="A18" s="78" t="s">
        <v>11</v>
      </c>
      <c r="B18" s="80"/>
      <c r="C18" s="80"/>
      <c r="D18" s="103"/>
      <c r="E18" s="80"/>
      <c r="F18" s="107">
        <f>SUM(F11:F17)</f>
        <v>466533389</v>
      </c>
      <c r="G18" s="108"/>
      <c r="H18" s="107">
        <f>SUM(H11:H17)</f>
        <v>487149288</v>
      </c>
      <c r="I18" s="108"/>
      <c r="J18" s="107">
        <f>SUM(J11:J17)</f>
        <v>362452755</v>
      </c>
      <c r="K18" s="108"/>
      <c r="L18" s="107">
        <f>SUM(L11:L17)</f>
        <v>397870759</v>
      </c>
    </row>
    <row r="19" spans="1:12" s="102" customFormat="1" ht="21.75" customHeight="1">
      <c r="A19" s="78" t="s">
        <v>12</v>
      </c>
      <c r="B19" s="80"/>
      <c r="C19" s="80"/>
      <c r="D19" s="103"/>
      <c r="E19" s="80"/>
      <c r="F19" s="108"/>
      <c r="G19" s="108"/>
      <c r="H19" s="108"/>
      <c r="I19" s="108"/>
      <c r="J19" s="108"/>
      <c r="K19" s="108"/>
      <c r="L19" s="108"/>
    </row>
    <row r="20" spans="1:12" s="102" customFormat="1" ht="21.75" customHeight="1">
      <c r="A20" s="80" t="s">
        <v>13</v>
      </c>
      <c r="B20" s="80"/>
      <c r="C20" s="80"/>
      <c r="D20" s="103">
        <v>7</v>
      </c>
      <c r="E20" s="80"/>
      <c r="F20" s="105">
        <v>0</v>
      </c>
      <c r="G20" s="109"/>
      <c r="H20" s="105">
        <v>0</v>
      </c>
      <c r="I20" s="109"/>
      <c r="J20" s="105">
        <v>132315569</v>
      </c>
      <c r="K20" s="109"/>
      <c r="L20" s="104">
        <v>132315569</v>
      </c>
    </row>
    <row r="21" spans="1:12" s="102" customFormat="1" ht="21.75" customHeight="1">
      <c r="A21" s="80" t="s">
        <v>14</v>
      </c>
      <c r="B21" s="80"/>
      <c r="C21" s="80"/>
      <c r="D21" s="103">
        <v>8</v>
      </c>
      <c r="E21" s="80"/>
      <c r="F21" s="104">
        <v>494022745</v>
      </c>
      <c r="G21" s="109"/>
      <c r="H21" s="104">
        <v>486235277</v>
      </c>
      <c r="I21" s="109"/>
      <c r="J21" s="104">
        <v>490614859</v>
      </c>
      <c r="K21" s="109"/>
      <c r="L21" s="104">
        <v>482722919</v>
      </c>
    </row>
    <row r="22" spans="1:12" s="102" customFormat="1" ht="21.75" customHeight="1">
      <c r="A22" s="80" t="s">
        <v>129</v>
      </c>
      <c r="B22" s="80"/>
      <c r="C22" s="80"/>
      <c r="D22" s="103"/>
      <c r="E22" s="80"/>
      <c r="F22" s="104">
        <v>24460710</v>
      </c>
      <c r="G22" s="109"/>
      <c r="H22" s="104">
        <v>17953963</v>
      </c>
      <c r="I22" s="109"/>
      <c r="J22" s="104">
        <v>15447701</v>
      </c>
      <c r="K22" s="109"/>
      <c r="L22" s="104">
        <v>13022173</v>
      </c>
    </row>
    <row r="23" spans="1:12" s="102" customFormat="1" ht="21.75" customHeight="1">
      <c r="A23" s="80" t="s">
        <v>15</v>
      </c>
      <c r="B23" s="80"/>
      <c r="C23" s="80"/>
      <c r="D23" s="103">
        <v>9</v>
      </c>
      <c r="E23" s="80"/>
      <c r="F23" s="104">
        <v>58718458</v>
      </c>
      <c r="G23" s="109"/>
      <c r="H23" s="104">
        <v>57879473</v>
      </c>
      <c r="I23" s="109"/>
      <c r="J23" s="104">
        <v>58389530</v>
      </c>
      <c r="K23" s="109"/>
      <c r="L23" s="104">
        <v>57539637</v>
      </c>
    </row>
    <row r="24" spans="1:12" s="102" customFormat="1" ht="21.75" customHeight="1">
      <c r="A24" s="80" t="s">
        <v>16</v>
      </c>
      <c r="B24" s="80"/>
      <c r="C24" s="80"/>
      <c r="D24" s="103"/>
      <c r="E24" s="80"/>
      <c r="F24" s="104">
        <v>7721272</v>
      </c>
      <c r="G24" s="109"/>
      <c r="H24" s="104">
        <v>6665189</v>
      </c>
      <c r="I24" s="109"/>
      <c r="J24" s="104">
        <v>7275800</v>
      </c>
      <c r="K24" s="109"/>
      <c r="L24" s="104">
        <v>6247272</v>
      </c>
    </row>
    <row r="25" spans="1:12" s="102" customFormat="1" ht="21.75" customHeight="1">
      <c r="A25" s="80" t="s">
        <v>184</v>
      </c>
      <c r="B25" s="80"/>
      <c r="C25" s="80"/>
      <c r="D25" s="103"/>
      <c r="E25" s="80"/>
      <c r="F25" s="104">
        <v>31233662</v>
      </c>
      <c r="G25" s="109"/>
      <c r="H25" s="104">
        <v>31248819</v>
      </c>
      <c r="I25" s="109"/>
      <c r="J25" s="104">
        <v>29964208</v>
      </c>
      <c r="K25" s="109"/>
      <c r="L25" s="104">
        <v>29964180</v>
      </c>
    </row>
    <row r="26" spans="1:12" s="102" customFormat="1" ht="21.75" customHeight="1">
      <c r="A26" s="80" t="s">
        <v>17</v>
      </c>
      <c r="B26" s="80"/>
      <c r="C26" s="80"/>
      <c r="D26" s="103"/>
      <c r="E26" s="80"/>
      <c r="F26" s="106">
        <v>2083148</v>
      </c>
      <c r="G26" s="104"/>
      <c r="H26" s="106">
        <v>1919756</v>
      </c>
      <c r="I26" s="104"/>
      <c r="J26" s="106">
        <v>1318692</v>
      </c>
      <c r="K26" s="104"/>
      <c r="L26" s="106">
        <v>5223352</v>
      </c>
    </row>
    <row r="27" spans="1:12" s="102" customFormat="1" ht="21.75" customHeight="1">
      <c r="A27" s="78" t="s">
        <v>18</v>
      </c>
      <c r="B27" s="80"/>
      <c r="C27" s="80"/>
      <c r="D27" s="103"/>
      <c r="E27" s="80"/>
      <c r="F27" s="107">
        <f>SUM(F20:F26)</f>
        <v>618239995</v>
      </c>
      <c r="G27" s="108"/>
      <c r="H27" s="107">
        <f>SUM(H20:H26)</f>
        <v>601902477</v>
      </c>
      <c r="I27" s="108"/>
      <c r="J27" s="107">
        <f>SUM(J20:J26)</f>
        <v>735326359</v>
      </c>
      <c r="K27" s="108"/>
      <c r="L27" s="107">
        <f>SUM(L20:L26)</f>
        <v>727035102</v>
      </c>
    </row>
    <row r="28" spans="1:12" s="102" customFormat="1" ht="21.75" customHeight="1" thickBot="1">
      <c r="A28" s="78" t="s">
        <v>19</v>
      </c>
      <c r="B28" s="80"/>
      <c r="C28" s="80"/>
      <c r="D28" s="79"/>
      <c r="E28" s="80"/>
      <c r="F28" s="110">
        <f>SUM(F18+F27)</f>
        <v>1084773384</v>
      </c>
      <c r="G28" s="108"/>
      <c r="H28" s="110">
        <f>SUM(H18+H27)</f>
        <v>1089051765</v>
      </c>
      <c r="I28" s="108"/>
      <c r="J28" s="110">
        <f>SUM(J18+J27)</f>
        <v>1097779114</v>
      </c>
      <c r="K28" s="108"/>
      <c r="L28" s="110">
        <f>SUM(L18+L27)</f>
        <v>1124905861</v>
      </c>
    </row>
    <row r="29" spans="1:12" s="102" customFormat="1" ht="21.75" customHeight="1" thickTop="1">
      <c r="A29" s="78"/>
      <c r="B29" s="80"/>
      <c r="C29" s="80"/>
      <c r="D29" s="79"/>
      <c r="E29" s="80"/>
      <c r="F29" s="108"/>
      <c r="G29" s="108"/>
      <c r="H29" s="108"/>
      <c r="I29" s="108"/>
      <c r="J29" s="108"/>
      <c r="K29" s="108"/>
      <c r="L29" s="108"/>
    </row>
    <row r="30" spans="1:12" s="102" customFormat="1" ht="21.75" customHeight="1">
      <c r="A30" s="70" t="s">
        <v>222</v>
      </c>
      <c r="B30" s="80"/>
      <c r="C30" s="80"/>
      <c r="D30" s="79"/>
      <c r="E30" s="80"/>
      <c r="F30" s="108"/>
      <c r="G30" s="108"/>
      <c r="H30" s="108"/>
      <c r="I30" s="108"/>
      <c r="J30" s="108"/>
      <c r="K30" s="108"/>
      <c r="L30" s="108"/>
    </row>
    <row r="31" spans="1:12" s="102" customFormat="1" ht="21.75" customHeight="1">
      <c r="A31" s="78"/>
      <c r="B31" s="80"/>
      <c r="C31" s="80"/>
      <c r="D31" s="79"/>
      <c r="E31" s="80"/>
      <c r="F31" s="108"/>
      <c r="G31" s="108"/>
      <c r="I31" s="108"/>
      <c r="J31" s="108"/>
      <c r="K31" s="108"/>
      <c r="L31" s="108"/>
    </row>
    <row r="32" spans="1:12" s="102" customFormat="1" ht="21.75" customHeight="1">
      <c r="A32" s="78"/>
      <c r="B32" s="80"/>
      <c r="C32" s="80"/>
      <c r="D32" s="79"/>
      <c r="E32" s="80"/>
      <c r="F32" s="108"/>
      <c r="G32" s="108"/>
      <c r="H32" s="108"/>
      <c r="I32" s="108"/>
      <c r="J32" s="108"/>
      <c r="K32" s="108"/>
      <c r="L32" s="108"/>
    </row>
    <row r="33" spans="1:12">
      <c r="A33" s="72" t="s">
        <v>128</v>
      </c>
      <c r="B33" s="72"/>
      <c r="C33" s="72"/>
      <c r="D33" s="72"/>
      <c r="E33" s="72"/>
      <c r="F33" s="121"/>
      <c r="G33" s="1"/>
      <c r="H33" s="121"/>
      <c r="I33" s="1"/>
      <c r="J33" s="121"/>
      <c r="K33" s="1"/>
      <c r="L33" s="121"/>
    </row>
    <row r="34" spans="1:12">
      <c r="A34" s="72" t="s">
        <v>145</v>
      </c>
      <c r="B34" s="123"/>
      <c r="C34" s="123"/>
      <c r="D34" s="124"/>
      <c r="E34" s="124"/>
      <c r="F34" s="125"/>
      <c r="G34" s="126"/>
      <c r="H34" s="125"/>
      <c r="I34" s="126"/>
      <c r="J34" s="127"/>
      <c r="K34" s="126"/>
      <c r="L34" s="127"/>
    </row>
    <row r="35" spans="1:12">
      <c r="A35" s="72" t="s">
        <v>197</v>
      </c>
      <c r="B35" s="123"/>
      <c r="C35" s="123"/>
      <c r="D35" s="124"/>
      <c r="E35" s="124"/>
      <c r="F35" s="125"/>
      <c r="G35" s="126"/>
      <c r="H35" s="125"/>
      <c r="I35" s="126"/>
      <c r="J35" s="127"/>
      <c r="K35" s="126"/>
      <c r="L35" s="127"/>
    </row>
    <row r="36" spans="1:12">
      <c r="A36" s="74"/>
      <c r="B36" s="74"/>
      <c r="C36" s="74"/>
      <c r="D36" s="75"/>
      <c r="E36" s="75"/>
      <c r="F36" s="18"/>
      <c r="G36" s="2"/>
      <c r="H36" s="18"/>
      <c r="I36" s="2"/>
      <c r="J36" s="128"/>
      <c r="K36" s="3"/>
      <c r="L36" s="128" t="s">
        <v>135</v>
      </c>
    </row>
    <row r="37" spans="1:12">
      <c r="A37" s="74"/>
      <c r="B37" s="74"/>
      <c r="C37" s="74"/>
      <c r="D37" s="75"/>
      <c r="E37" s="75"/>
      <c r="F37" s="185" t="s">
        <v>0</v>
      </c>
      <c r="G37" s="185"/>
      <c r="H37" s="185"/>
      <c r="I37" s="3"/>
      <c r="J37" s="185" t="s">
        <v>1</v>
      </c>
      <c r="K37" s="185"/>
      <c r="L37" s="185"/>
    </row>
    <row r="38" spans="1:12">
      <c r="A38" s="74"/>
      <c r="B38" s="74"/>
      <c r="C38" s="74"/>
      <c r="D38" s="129" t="s">
        <v>2</v>
      </c>
      <c r="E38" s="75"/>
      <c r="F38" s="130" t="s">
        <v>198</v>
      </c>
      <c r="G38" s="2"/>
      <c r="H38" s="130" t="s">
        <v>182</v>
      </c>
      <c r="I38" s="7"/>
      <c r="J38" s="130" t="s">
        <v>198</v>
      </c>
      <c r="K38" s="2"/>
      <c r="L38" s="130" t="s">
        <v>182</v>
      </c>
    </row>
    <row r="39" spans="1:12" ht="18.75" customHeight="1">
      <c r="A39" s="74"/>
      <c r="B39" s="74"/>
      <c r="C39" s="74"/>
      <c r="D39" s="100"/>
      <c r="E39" s="75"/>
      <c r="F39" s="131" t="s">
        <v>3</v>
      </c>
      <c r="G39" s="2"/>
      <c r="H39" s="131" t="s">
        <v>4</v>
      </c>
      <c r="I39" s="7"/>
      <c r="J39" s="131" t="s">
        <v>3</v>
      </c>
      <c r="K39" s="2"/>
      <c r="L39" s="131" t="s">
        <v>4</v>
      </c>
    </row>
    <row r="40" spans="1:12" ht="18.75" customHeight="1">
      <c r="A40" s="74"/>
      <c r="B40" s="74"/>
      <c r="C40" s="74"/>
      <c r="D40" s="100"/>
      <c r="E40" s="75"/>
      <c r="F40" s="131" t="s">
        <v>5</v>
      </c>
      <c r="G40" s="2"/>
      <c r="H40" s="131"/>
      <c r="I40" s="7"/>
      <c r="J40" s="131" t="s">
        <v>5</v>
      </c>
      <c r="K40" s="2"/>
      <c r="L40" s="131"/>
    </row>
    <row r="41" spans="1:12" s="80" customFormat="1" ht="21.75" customHeight="1">
      <c r="A41" s="78" t="s">
        <v>20</v>
      </c>
      <c r="D41" s="79"/>
      <c r="F41" s="101"/>
      <c r="G41" s="101"/>
      <c r="H41" s="101"/>
      <c r="I41" s="101"/>
      <c r="J41" s="101"/>
      <c r="K41" s="101"/>
      <c r="L41" s="101"/>
    </row>
    <row r="42" spans="1:12" s="80" customFormat="1" ht="21.75" customHeight="1">
      <c r="A42" s="78" t="s">
        <v>21</v>
      </c>
      <c r="D42" s="79"/>
      <c r="F42" s="101"/>
      <c r="G42" s="101"/>
      <c r="H42" s="101"/>
      <c r="I42" s="101"/>
      <c r="J42" s="101"/>
      <c r="K42" s="101"/>
      <c r="L42" s="101"/>
    </row>
    <row r="43" spans="1:12" s="80" customFormat="1" ht="21.75" customHeight="1">
      <c r="A43" s="80" t="s">
        <v>185</v>
      </c>
      <c r="D43" s="103"/>
      <c r="F43" s="108"/>
      <c r="G43" s="108"/>
    </row>
    <row r="44" spans="1:12" s="80" customFormat="1" ht="21.75" customHeight="1">
      <c r="A44" s="80" t="s">
        <v>186</v>
      </c>
      <c r="D44" s="103">
        <v>10</v>
      </c>
      <c r="F44" s="108">
        <v>120133777</v>
      </c>
      <c r="G44" s="108"/>
      <c r="H44" s="108">
        <v>61228424</v>
      </c>
      <c r="I44" s="108"/>
      <c r="J44" s="108">
        <v>120133777</v>
      </c>
      <c r="K44" s="108"/>
      <c r="L44" s="108">
        <v>61228424</v>
      </c>
    </row>
    <row r="45" spans="1:12" s="80" customFormat="1" ht="21.75" customHeight="1">
      <c r="A45" s="112" t="s">
        <v>192</v>
      </c>
      <c r="D45" s="103" t="s">
        <v>215</v>
      </c>
      <c r="F45" s="108">
        <v>74234866</v>
      </c>
      <c r="G45" s="108"/>
      <c r="H45" s="108">
        <v>81570428</v>
      </c>
      <c r="I45" s="108"/>
      <c r="J45" s="108">
        <v>86103090</v>
      </c>
      <c r="K45" s="108"/>
      <c r="L45" s="108">
        <v>92028466</v>
      </c>
    </row>
    <row r="46" spans="1:12" s="80" customFormat="1" ht="21.75" customHeight="1">
      <c r="A46" s="112" t="s">
        <v>22</v>
      </c>
      <c r="B46" s="112"/>
      <c r="C46" s="112"/>
      <c r="D46" s="103"/>
      <c r="F46" s="109"/>
      <c r="G46" s="108"/>
      <c r="H46" s="109"/>
      <c r="I46" s="108"/>
      <c r="J46" s="109"/>
      <c r="K46" s="108"/>
      <c r="L46" s="109"/>
    </row>
    <row r="47" spans="1:12" s="80" customFormat="1" ht="21.75" customHeight="1">
      <c r="A47" s="113" t="s">
        <v>23</v>
      </c>
      <c r="B47" s="113"/>
      <c r="C47" s="113"/>
      <c r="D47" s="103"/>
      <c r="F47" s="108">
        <v>11269344</v>
      </c>
      <c r="G47" s="108"/>
      <c r="H47" s="108">
        <v>8559616</v>
      </c>
      <c r="I47" s="108"/>
      <c r="J47" s="108">
        <v>6531184</v>
      </c>
      <c r="K47" s="108"/>
      <c r="L47" s="108">
        <v>5926832</v>
      </c>
    </row>
    <row r="48" spans="1:12" s="80" customFormat="1" ht="21.75" customHeight="1">
      <c r="A48" s="80" t="s">
        <v>150</v>
      </c>
      <c r="D48" s="103"/>
      <c r="F48" s="108">
        <v>15730682</v>
      </c>
      <c r="G48" s="108"/>
      <c r="H48" s="108">
        <v>6823566</v>
      </c>
      <c r="I48" s="108"/>
      <c r="J48" s="108">
        <v>10640716</v>
      </c>
      <c r="K48" s="108"/>
      <c r="L48" s="108">
        <v>3977390</v>
      </c>
    </row>
    <row r="49" spans="1:12" s="80" customFormat="1" ht="21.75" customHeight="1">
      <c r="A49" s="80" t="s">
        <v>24</v>
      </c>
      <c r="D49" s="103"/>
      <c r="F49" s="107">
        <v>5021795</v>
      </c>
      <c r="G49" s="108"/>
      <c r="H49" s="107">
        <v>6324089</v>
      </c>
      <c r="I49" s="108"/>
      <c r="J49" s="107">
        <v>1956838</v>
      </c>
      <c r="K49" s="108"/>
      <c r="L49" s="107">
        <v>3487592</v>
      </c>
    </row>
    <row r="50" spans="1:12" s="102" customFormat="1" ht="21.75" customHeight="1">
      <c r="A50" s="78" t="s">
        <v>25</v>
      </c>
      <c r="B50" s="80"/>
      <c r="C50" s="80"/>
      <c r="D50" s="103"/>
      <c r="E50" s="80"/>
      <c r="F50" s="107">
        <f>SUM(F43:F49)</f>
        <v>226390464</v>
      </c>
      <c r="G50" s="108"/>
      <c r="H50" s="107">
        <f>SUM(H43:H49)</f>
        <v>164506123</v>
      </c>
      <c r="I50" s="108"/>
      <c r="J50" s="107">
        <f>SUM(J44:J49)</f>
        <v>225365605</v>
      </c>
      <c r="K50" s="108"/>
      <c r="L50" s="107">
        <f>SUM(L44:L49)</f>
        <v>166648704</v>
      </c>
    </row>
    <row r="51" spans="1:12" s="102" customFormat="1" ht="21.75" customHeight="1">
      <c r="A51" s="78" t="s">
        <v>26</v>
      </c>
      <c r="B51" s="80"/>
      <c r="C51" s="80"/>
      <c r="D51" s="103"/>
      <c r="E51" s="80"/>
      <c r="F51" s="108"/>
      <c r="G51" s="108"/>
      <c r="H51" s="108"/>
      <c r="I51" s="108"/>
      <c r="J51" s="108"/>
      <c r="K51" s="108"/>
      <c r="L51" s="108"/>
    </row>
    <row r="52" spans="1:12" s="102" customFormat="1" ht="21.75" customHeight="1">
      <c r="A52" s="112" t="s">
        <v>187</v>
      </c>
      <c r="B52" s="80"/>
      <c r="C52" s="80"/>
      <c r="D52" s="103"/>
      <c r="E52" s="80"/>
      <c r="F52" s="108"/>
      <c r="G52" s="108"/>
      <c r="H52" s="108"/>
      <c r="I52" s="108"/>
      <c r="J52" s="108"/>
      <c r="K52" s="108"/>
      <c r="L52" s="108"/>
    </row>
    <row r="53" spans="1:12" s="102" customFormat="1" ht="21.75" customHeight="1">
      <c r="A53" s="87" t="s">
        <v>23</v>
      </c>
      <c r="B53" s="80"/>
      <c r="C53" s="80"/>
      <c r="D53" s="103"/>
      <c r="E53" s="80"/>
      <c r="F53" s="108">
        <v>12724738</v>
      </c>
      <c r="G53" s="108"/>
      <c r="H53" s="108">
        <v>9002322</v>
      </c>
      <c r="I53" s="108"/>
      <c r="J53" s="108">
        <v>9046972</v>
      </c>
      <c r="K53" s="108"/>
      <c r="L53" s="108">
        <v>7250466</v>
      </c>
    </row>
    <row r="54" spans="1:12" s="102" customFormat="1" ht="21.75" customHeight="1">
      <c r="A54" s="80" t="s">
        <v>193</v>
      </c>
      <c r="B54" s="80"/>
      <c r="C54" s="80"/>
      <c r="D54" s="103"/>
      <c r="E54" s="80"/>
      <c r="F54" s="108"/>
      <c r="G54" s="108"/>
      <c r="H54" s="108"/>
      <c r="I54" s="108"/>
      <c r="J54" s="108"/>
      <c r="K54" s="108"/>
      <c r="L54" s="108"/>
    </row>
    <row r="55" spans="1:12" s="102" customFormat="1" ht="21.75" customHeight="1">
      <c r="A55" s="80" t="s">
        <v>194</v>
      </c>
      <c r="B55" s="80"/>
      <c r="C55" s="80"/>
      <c r="D55" s="103"/>
      <c r="E55" s="80"/>
      <c r="F55" s="107">
        <v>35371518</v>
      </c>
      <c r="G55" s="108"/>
      <c r="H55" s="107">
        <v>32691978</v>
      </c>
      <c r="I55" s="108"/>
      <c r="J55" s="107">
        <v>33144157</v>
      </c>
      <c r="K55" s="108"/>
      <c r="L55" s="107">
        <v>30602391</v>
      </c>
    </row>
    <row r="56" spans="1:12" s="102" customFormat="1" ht="21.75" customHeight="1">
      <c r="A56" s="78" t="s">
        <v>27</v>
      </c>
      <c r="B56" s="80"/>
      <c r="C56" s="80"/>
      <c r="D56" s="103"/>
      <c r="E56" s="80"/>
      <c r="F56" s="107">
        <f>SUM(F52:F55)</f>
        <v>48096256</v>
      </c>
      <c r="G56" s="108"/>
      <c r="H56" s="107">
        <f>SUM(H52:H55)</f>
        <v>41694300</v>
      </c>
      <c r="I56" s="108"/>
      <c r="J56" s="107">
        <f>SUM(J52:J55)</f>
        <v>42191129</v>
      </c>
      <c r="K56" s="108"/>
      <c r="L56" s="107">
        <f>SUM(L52:L55)</f>
        <v>37852857</v>
      </c>
    </row>
    <row r="57" spans="1:12" s="102" customFormat="1" ht="21.75" customHeight="1">
      <c r="A57" s="78" t="s">
        <v>28</v>
      </c>
      <c r="B57" s="80"/>
      <c r="C57" s="80"/>
      <c r="D57" s="103"/>
      <c r="E57" s="80"/>
      <c r="F57" s="107">
        <f>SUM(F50+F56)</f>
        <v>274486720</v>
      </c>
      <c r="G57" s="108"/>
      <c r="H57" s="107">
        <f>SUM(H50+H56)</f>
        <v>206200423</v>
      </c>
      <c r="I57" s="108"/>
      <c r="J57" s="107">
        <f>SUM(J50+J56)</f>
        <v>267556734</v>
      </c>
      <c r="K57" s="108"/>
      <c r="L57" s="107">
        <f>SUM(L50+L56)</f>
        <v>204501561</v>
      </c>
    </row>
    <row r="58" spans="1:12" s="102" customFormat="1" ht="21.75" customHeight="1">
      <c r="A58" s="78"/>
      <c r="B58" s="80"/>
      <c r="C58" s="80"/>
      <c r="D58" s="103"/>
      <c r="E58" s="80"/>
      <c r="F58" s="108"/>
      <c r="G58" s="108"/>
      <c r="H58" s="108"/>
      <c r="I58" s="108"/>
      <c r="J58" s="108"/>
      <c r="K58" s="108"/>
      <c r="L58" s="108"/>
    </row>
    <row r="59" spans="1:12">
      <c r="A59" s="70" t="s">
        <v>222</v>
      </c>
      <c r="D59" s="76"/>
      <c r="E59" s="76"/>
      <c r="F59" s="68"/>
      <c r="G59" s="10"/>
      <c r="H59" s="68"/>
      <c r="I59" s="10"/>
      <c r="J59" s="68"/>
      <c r="K59" s="10"/>
      <c r="L59" s="68"/>
    </row>
    <row r="60" spans="1:12">
      <c r="A60" s="72" t="s">
        <v>128</v>
      </c>
      <c r="B60" s="72"/>
      <c r="C60" s="72"/>
      <c r="D60" s="72"/>
      <c r="E60" s="72"/>
      <c r="F60" s="121"/>
      <c r="G60" s="1"/>
      <c r="H60" s="121"/>
      <c r="I60" s="1"/>
      <c r="J60" s="121"/>
      <c r="K60" s="1"/>
      <c r="L60" s="121"/>
    </row>
    <row r="61" spans="1:12">
      <c r="A61" s="72" t="s">
        <v>145</v>
      </c>
      <c r="B61" s="123"/>
      <c r="C61" s="123"/>
      <c r="D61" s="124"/>
      <c r="E61" s="124"/>
      <c r="F61" s="125"/>
      <c r="G61" s="126"/>
      <c r="H61" s="125"/>
      <c r="I61" s="126"/>
      <c r="J61" s="127"/>
      <c r="K61" s="126"/>
      <c r="L61" s="127"/>
    </row>
    <row r="62" spans="1:12">
      <c r="A62" s="72" t="s">
        <v>197</v>
      </c>
      <c r="B62" s="123"/>
      <c r="C62" s="123"/>
      <c r="D62" s="124"/>
      <c r="E62" s="124"/>
      <c r="F62" s="125"/>
      <c r="G62" s="126"/>
      <c r="H62" s="125"/>
      <c r="I62" s="126"/>
      <c r="J62" s="127"/>
      <c r="K62" s="126"/>
      <c r="L62" s="127"/>
    </row>
    <row r="63" spans="1:12">
      <c r="A63" s="74"/>
      <c r="B63" s="74"/>
      <c r="C63" s="74"/>
      <c r="D63" s="75"/>
      <c r="E63" s="75"/>
      <c r="F63" s="18"/>
      <c r="G63" s="2"/>
      <c r="H63" s="18"/>
      <c r="I63" s="2"/>
      <c r="J63" s="128"/>
      <c r="K63" s="3"/>
      <c r="L63" s="128" t="s">
        <v>135</v>
      </c>
    </row>
    <row r="64" spans="1:12">
      <c r="A64" s="74"/>
      <c r="B64" s="74"/>
      <c r="C64" s="74"/>
      <c r="D64" s="75"/>
      <c r="E64" s="75"/>
      <c r="F64" s="185" t="s">
        <v>0</v>
      </c>
      <c r="G64" s="185"/>
      <c r="H64" s="185"/>
      <c r="I64" s="3"/>
      <c r="J64" s="185" t="s">
        <v>1</v>
      </c>
      <c r="K64" s="185"/>
      <c r="L64" s="185"/>
    </row>
    <row r="65" spans="1:12">
      <c r="A65" s="74"/>
      <c r="B65" s="74"/>
      <c r="C65" s="74"/>
      <c r="D65" s="100"/>
      <c r="E65" s="75"/>
      <c r="F65" s="130" t="s">
        <v>198</v>
      </c>
      <c r="G65" s="2"/>
      <c r="H65" s="130" t="s">
        <v>182</v>
      </c>
      <c r="I65" s="7"/>
      <c r="J65" s="130" t="s">
        <v>198</v>
      </c>
      <c r="K65" s="2"/>
      <c r="L65" s="130" t="s">
        <v>182</v>
      </c>
    </row>
    <row r="66" spans="1:12" ht="18.75" customHeight="1">
      <c r="A66" s="74"/>
      <c r="B66" s="74"/>
      <c r="C66" s="74"/>
      <c r="D66" s="100"/>
      <c r="E66" s="75"/>
      <c r="F66" s="131" t="s">
        <v>3</v>
      </c>
      <c r="G66" s="2"/>
      <c r="H66" s="131" t="s">
        <v>4</v>
      </c>
      <c r="I66" s="7"/>
      <c r="J66" s="131" t="s">
        <v>3</v>
      </c>
      <c r="K66" s="2"/>
      <c r="L66" s="131" t="s">
        <v>4</v>
      </c>
    </row>
    <row r="67" spans="1:12" ht="18.75" customHeight="1">
      <c r="A67" s="74"/>
      <c r="B67" s="74"/>
      <c r="C67" s="74"/>
      <c r="D67" s="100"/>
      <c r="E67" s="75"/>
      <c r="F67" s="131" t="s">
        <v>5</v>
      </c>
      <c r="G67" s="2"/>
      <c r="H67" s="131"/>
      <c r="I67" s="7"/>
      <c r="J67" s="131" t="s">
        <v>5</v>
      </c>
      <c r="K67" s="2"/>
      <c r="L67" s="131"/>
    </row>
    <row r="68" spans="1:12" s="102" customFormat="1" ht="21.75" customHeight="1">
      <c r="A68" s="78" t="s">
        <v>29</v>
      </c>
      <c r="B68" s="80"/>
      <c r="C68" s="80"/>
      <c r="D68" s="79"/>
      <c r="E68" s="80"/>
      <c r="F68" s="114"/>
      <c r="G68" s="114"/>
      <c r="H68" s="114"/>
      <c r="I68" s="114"/>
      <c r="J68" s="114"/>
      <c r="K68" s="114"/>
      <c r="L68" s="114"/>
    </row>
    <row r="69" spans="1:12" s="135" customFormat="1" ht="20.100000000000001" customHeight="1">
      <c r="A69" s="80" t="s">
        <v>30</v>
      </c>
      <c r="B69" s="80"/>
      <c r="C69" s="80"/>
      <c r="D69" s="103"/>
      <c r="E69" s="80"/>
      <c r="F69" s="101"/>
      <c r="G69" s="101"/>
      <c r="H69" s="101"/>
      <c r="I69" s="101"/>
      <c r="J69" s="101"/>
      <c r="K69" s="101"/>
      <c r="L69" s="101"/>
    </row>
    <row r="70" spans="1:12" s="135" customFormat="1" ht="20.100000000000001" customHeight="1">
      <c r="A70" s="102" t="s">
        <v>31</v>
      </c>
      <c r="B70" s="80"/>
      <c r="C70" s="80"/>
      <c r="D70" s="103"/>
      <c r="E70" s="80"/>
      <c r="F70" s="101"/>
      <c r="G70" s="101"/>
      <c r="H70" s="101"/>
      <c r="I70" s="101"/>
      <c r="J70" s="101"/>
      <c r="K70" s="101"/>
      <c r="L70" s="101"/>
    </row>
    <row r="71" spans="1:12" s="135" customFormat="1" ht="20.100000000000001" customHeight="1" thickBot="1">
      <c r="A71" s="80" t="s">
        <v>188</v>
      </c>
      <c r="B71" s="80"/>
      <c r="C71" s="80"/>
      <c r="D71" s="103"/>
      <c r="E71" s="80"/>
      <c r="F71" s="110">
        <v>238250000</v>
      </c>
      <c r="G71" s="108"/>
      <c r="H71" s="110">
        <v>238250000</v>
      </c>
      <c r="I71" s="108"/>
      <c r="J71" s="110">
        <v>238250000</v>
      </c>
      <c r="K71" s="108"/>
      <c r="L71" s="110">
        <v>238250000</v>
      </c>
    </row>
    <row r="72" spans="1:12" s="135" customFormat="1" ht="20.100000000000001" customHeight="1" thickTop="1">
      <c r="A72" s="102" t="s">
        <v>32</v>
      </c>
      <c r="B72" s="80"/>
      <c r="C72" s="80"/>
      <c r="D72" s="103"/>
      <c r="E72" s="80"/>
      <c r="F72" s="108"/>
      <c r="G72" s="108"/>
      <c r="H72" s="108"/>
      <c r="I72" s="108"/>
      <c r="J72" s="108"/>
      <c r="K72" s="108"/>
      <c r="L72" s="108"/>
    </row>
    <row r="73" spans="1:12" s="135" customFormat="1" ht="20.100000000000001" customHeight="1">
      <c r="A73" s="80" t="s">
        <v>188</v>
      </c>
      <c r="B73" s="80"/>
      <c r="C73" s="80"/>
      <c r="D73" s="134"/>
      <c r="F73" s="108">
        <v>238250000</v>
      </c>
      <c r="G73" s="108"/>
      <c r="H73" s="108">
        <v>238250000</v>
      </c>
      <c r="I73" s="108"/>
      <c r="J73" s="108">
        <v>238250000</v>
      </c>
      <c r="K73" s="108"/>
      <c r="L73" s="108">
        <v>238250000</v>
      </c>
    </row>
    <row r="74" spans="1:12" s="102" customFormat="1" ht="21.75" customHeight="1">
      <c r="A74" s="80" t="s">
        <v>33</v>
      </c>
      <c r="B74" s="80"/>
      <c r="D74" s="103"/>
      <c r="E74" s="80"/>
      <c r="F74" s="115">
        <v>474939483</v>
      </c>
      <c r="G74" s="115"/>
      <c r="H74" s="115">
        <v>474939483</v>
      </c>
      <c r="I74" s="115"/>
      <c r="J74" s="115">
        <v>474939483</v>
      </c>
      <c r="K74" s="115"/>
      <c r="L74" s="115">
        <v>474939483</v>
      </c>
    </row>
    <row r="75" spans="1:12" s="102" customFormat="1" ht="21.75" customHeight="1">
      <c r="A75" s="80" t="s">
        <v>151</v>
      </c>
      <c r="B75" s="80"/>
      <c r="C75" s="80"/>
      <c r="D75" s="103"/>
      <c r="E75" s="80"/>
      <c r="F75" s="108">
        <v>13132373</v>
      </c>
      <c r="G75" s="115"/>
      <c r="H75" s="108">
        <v>13132373</v>
      </c>
      <c r="I75" s="115"/>
      <c r="J75" s="108">
        <v>13132373</v>
      </c>
      <c r="K75" s="115"/>
      <c r="L75" s="108">
        <v>13132373</v>
      </c>
    </row>
    <row r="76" spans="1:12" s="102" customFormat="1" ht="21.6" customHeight="1">
      <c r="A76" s="80" t="s">
        <v>189</v>
      </c>
      <c r="B76" s="80"/>
      <c r="C76" s="80"/>
      <c r="D76" s="79"/>
      <c r="E76" s="80"/>
      <c r="F76" s="108"/>
      <c r="G76" s="115"/>
      <c r="H76" s="108"/>
      <c r="I76" s="115"/>
      <c r="J76" s="108"/>
      <c r="K76" s="115"/>
      <c r="L76" s="108"/>
    </row>
    <row r="77" spans="1:12" s="102" customFormat="1" ht="21.75" customHeight="1">
      <c r="A77" s="102" t="s">
        <v>190</v>
      </c>
      <c r="B77" s="80"/>
      <c r="C77" s="80"/>
      <c r="D77" s="79"/>
      <c r="E77" s="80"/>
      <c r="F77" s="108">
        <v>-32504569</v>
      </c>
      <c r="G77" s="108"/>
      <c r="H77" s="108">
        <v>-32504569</v>
      </c>
      <c r="I77" s="108"/>
      <c r="J77" s="111">
        <v>0</v>
      </c>
      <c r="K77" s="111"/>
      <c r="L77" s="111">
        <v>0</v>
      </c>
    </row>
    <row r="78" spans="1:12" s="102" customFormat="1" ht="21.75" customHeight="1">
      <c r="A78" s="116" t="s">
        <v>34</v>
      </c>
      <c r="B78" s="80"/>
      <c r="C78" s="80"/>
      <c r="D78" s="79"/>
      <c r="E78" s="80"/>
      <c r="F78" s="108"/>
      <c r="G78" s="108"/>
      <c r="H78" s="108"/>
      <c r="I78" s="108"/>
      <c r="J78" s="111"/>
      <c r="K78" s="111"/>
      <c r="L78" s="111"/>
    </row>
    <row r="79" spans="1:12" s="102" customFormat="1" ht="21.75" customHeight="1">
      <c r="A79" s="102" t="s">
        <v>35</v>
      </c>
      <c r="B79" s="80"/>
      <c r="C79" s="80"/>
      <c r="D79" s="103"/>
      <c r="E79" s="80"/>
      <c r="F79" s="108">
        <v>12390994</v>
      </c>
      <c r="G79" s="108"/>
      <c r="H79" s="108">
        <v>12390994</v>
      </c>
      <c r="I79" s="108"/>
      <c r="J79" s="108">
        <v>12390994</v>
      </c>
      <c r="K79" s="111"/>
      <c r="L79" s="108">
        <v>12390994</v>
      </c>
    </row>
    <row r="80" spans="1:12" s="102" customFormat="1" ht="21.75" customHeight="1">
      <c r="A80" s="102" t="s">
        <v>223</v>
      </c>
      <c r="B80" s="80"/>
      <c r="C80" s="80"/>
      <c r="D80" s="79"/>
      <c r="E80" s="80"/>
      <c r="F80" s="108">
        <v>103930546</v>
      </c>
      <c r="G80" s="108"/>
      <c r="H80" s="108">
        <v>179450188</v>
      </c>
      <c r="I80" s="108"/>
      <c r="J80" s="111">
        <v>91509530</v>
      </c>
      <c r="K80" s="111"/>
      <c r="L80" s="111">
        <v>181691450</v>
      </c>
    </row>
    <row r="81" spans="1:12" s="102" customFormat="1" ht="21.75" customHeight="1">
      <c r="A81" s="116" t="s">
        <v>157</v>
      </c>
      <c r="B81" s="80"/>
      <c r="C81" s="80"/>
      <c r="D81" s="79"/>
      <c r="E81" s="80"/>
      <c r="F81" s="117">
        <v>147437</v>
      </c>
      <c r="G81" s="108"/>
      <c r="H81" s="117">
        <v>-2807527</v>
      </c>
      <c r="I81" s="108"/>
      <c r="J81" s="67">
        <v>0</v>
      </c>
      <c r="K81" s="118"/>
      <c r="L81" s="67">
        <v>0</v>
      </c>
    </row>
    <row r="82" spans="1:12" s="102" customFormat="1" ht="21.75" customHeight="1">
      <c r="A82" s="116" t="s">
        <v>36</v>
      </c>
      <c r="B82" s="80"/>
      <c r="C82" s="80"/>
      <c r="D82" s="79"/>
      <c r="E82" s="80"/>
      <c r="F82" s="119">
        <f>SUM(F73:F81)</f>
        <v>810286264</v>
      </c>
      <c r="G82" s="118"/>
      <c r="H82" s="119">
        <f>SUM(H73:H81)</f>
        <v>882850942</v>
      </c>
      <c r="I82" s="118"/>
      <c r="J82" s="119">
        <f>SUM(J73:J81)</f>
        <v>830222380</v>
      </c>
      <c r="K82" s="118"/>
      <c r="L82" s="119">
        <f>SUM(L73:L81)</f>
        <v>920404300</v>
      </c>
    </row>
    <row r="83" spans="1:12" s="102" customFormat="1" ht="21.75" customHeight="1">
      <c r="A83" s="116" t="s">
        <v>37</v>
      </c>
      <c r="B83" s="80"/>
      <c r="C83" s="80"/>
      <c r="D83" s="79"/>
      <c r="E83" s="80"/>
      <c r="G83" s="118"/>
      <c r="I83" s="118"/>
    </row>
    <row r="84" spans="1:12" s="102" customFormat="1" ht="21.75" customHeight="1">
      <c r="A84" s="102" t="s">
        <v>38</v>
      </c>
      <c r="B84" s="80"/>
      <c r="C84" s="80"/>
      <c r="D84" s="79"/>
      <c r="E84" s="80"/>
      <c r="F84" s="107">
        <v>400</v>
      </c>
      <c r="G84" s="108"/>
      <c r="H84" s="107">
        <v>400</v>
      </c>
      <c r="I84" s="108"/>
      <c r="J84" s="120">
        <v>0</v>
      </c>
      <c r="K84" s="111"/>
      <c r="L84" s="120">
        <v>0</v>
      </c>
    </row>
    <row r="85" spans="1:12" s="102" customFormat="1" ht="21.75" customHeight="1">
      <c r="A85" s="78" t="s">
        <v>39</v>
      </c>
      <c r="B85" s="80"/>
      <c r="C85" s="80"/>
      <c r="D85" s="79"/>
      <c r="E85" s="80"/>
      <c r="F85" s="107">
        <f>SUM(F82:F84)</f>
        <v>810286664</v>
      </c>
      <c r="G85" s="108"/>
      <c r="H85" s="107">
        <f>SUM(H82:H84)</f>
        <v>882851342</v>
      </c>
      <c r="I85" s="108"/>
      <c r="J85" s="107">
        <f>SUM(J82:J84)</f>
        <v>830222380</v>
      </c>
      <c r="K85" s="108"/>
      <c r="L85" s="107">
        <f>SUM(L82:L84)</f>
        <v>920404300</v>
      </c>
    </row>
    <row r="86" spans="1:12" s="102" customFormat="1" ht="21.75" customHeight="1" thickBot="1">
      <c r="A86" s="78" t="s">
        <v>40</v>
      </c>
      <c r="B86" s="80"/>
      <c r="C86" s="80"/>
      <c r="D86" s="79"/>
      <c r="E86" s="80"/>
      <c r="F86" s="110">
        <f>SUM(F85,F57)</f>
        <v>1084773384</v>
      </c>
      <c r="G86" s="108"/>
      <c r="H86" s="110">
        <f>SUM(H85,H57)</f>
        <v>1089051765</v>
      </c>
      <c r="I86" s="108"/>
      <c r="J86" s="110">
        <f>SUM(J85,J57)</f>
        <v>1097779114</v>
      </c>
      <c r="K86" s="108"/>
      <c r="L86" s="110">
        <f>SUM(L85,L57)</f>
        <v>1124905861</v>
      </c>
    </row>
    <row r="87" spans="1:12" s="102" customFormat="1" ht="21.75" customHeight="1" thickTop="1">
      <c r="A87" s="78"/>
      <c r="B87" s="80"/>
      <c r="C87" s="80"/>
      <c r="D87" s="79"/>
      <c r="E87" s="80"/>
      <c r="F87" s="133">
        <f>F86-F28</f>
        <v>0</v>
      </c>
      <c r="G87" s="133"/>
      <c r="H87" s="133">
        <f>H86-H28</f>
        <v>0</v>
      </c>
      <c r="I87" s="133"/>
      <c r="J87" s="133">
        <f>J86-J28</f>
        <v>0</v>
      </c>
      <c r="K87" s="133"/>
      <c r="L87" s="133">
        <f>L86-L28</f>
        <v>0</v>
      </c>
    </row>
    <row r="88" spans="1:12" ht="18" customHeight="1">
      <c r="A88" s="70" t="s">
        <v>222</v>
      </c>
      <c r="D88" s="76"/>
      <c r="E88" s="76"/>
      <c r="F88" s="10"/>
      <c r="G88" s="8"/>
      <c r="H88" s="10"/>
      <c r="I88" s="8"/>
      <c r="J88" s="10"/>
      <c r="K88" s="8"/>
      <c r="L88" s="10"/>
    </row>
    <row r="89" spans="1:12" ht="18" customHeight="1">
      <c r="D89" s="76"/>
      <c r="E89" s="76"/>
      <c r="F89" s="10"/>
      <c r="G89" s="8"/>
      <c r="H89" s="10"/>
      <c r="I89" s="8"/>
      <c r="J89" s="10"/>
      <c r="K89" s="8"/>
      <c r="L89" s="10"/>
    </row>
    <row r="90" spans="1:12" ht="18" customHeight="1">
      <c r="D90" s="76"/>
      <c r="E90" s="76"/>
      <c r="F90" s="10"/>
      <c r="G90" s="8"/>
      <c r="H90" s="10"/>
      <c r="I90" s="8"/>
      <c r="J90" s="10"/>
      <c r="K90" s="8"/>
      <c r="L90" s="10"/>
    </row>
    <row r="91" spans="1:12" ht="25.5" customHeight="1">
      <c r="A91" s="132"/>
      <c r="B91" s="132"/>
      <c r="C91" s="132"/>
      <c r="D91" s="132"/>
      <c r="E91" s="132"/>
      <c r="F91" s="132"/>
      <c r="G91" s="8"/>
      <c r="H91" s="10"/>
      <c r="I91" s="8"/>
      <c r="J91" s="66"/>
      <c r="K91" s="8"/>
    </row>
    <row r="92" spans="1:12" ht="15" customHeight="1">
      <c r="D92" s="76"/>
      <c r="E92" s="76"/>
      <c r="F92" s="10"/>
      <c r="G92" s="8"/>
      <c r="H92" s="10"/>
      <c r="I92" s="8"/>
      <c r="J92" s="66"/>
      <c r="K92" s="8"/>
    </row>
    <row r="93" spans="1:12">
      <c r="D93" s="70"/>
      <c r="F93" s="70"/>
      <c r="H93" s="81" t="s">
        <v>41</v>
      </c>
    </row>
    <row r="94" spans="1:12" ht="22.5" customHeight="1">
      <c r="A94" s="132"/>
      <c r="B94" s="132"/>
      <c r="C94" s="132"/>
      <c r="D94" s="132"/>
      <c r="E94" s="132"/>
      <c r="F94" s="132"/>
      <c r="G94" s="5"/>
      <c r="H94" s="67"/>
      <c r="I94" s="5"/>
      <c r="K94" s="5"/>
    </row>
  </sheetData>
  <mergeCells count="6">
    <mergeCell ref="F37:H37"/>
    <mergeCell ref="J37:L37"/>
    <mergeCell ref="F5:H5"/>
    <mergeCell ref="J5:L5"/>
    <mergeCell ref="F64:H64"/>
    <mergeCell ref="J64:L64"/>
  </mergeCells>
  <pageMargins left="0.78740157480314965" right="0.39370078740157483" top="0.78740157480314965" bottom="0.39370078740157483" header="0.19685039370078741" footer="0.19685039370078741"/>
  <pageSetup paperSize="9" scale="88" fitToWidth="0" fitToHeight="0" orientation="portrait" r:id="rId1"/>
  <rowBreaks count="2" manualBreakCount="2">
    <brk id="32" max="16383" man="1"/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762B8-B34D-45C0-9479-BDBF08EBDC45}">
  <dimension ref="A1:AC80"/>
  <sheetViews>
    <sheetView showGridLines="0" view="pageBreakPreview" topLeftCell="A38" zoomScale="60" zoomScaleNormal="60" workbookViewId="0">
      <selection activeCell="L66" sqref="L66"/>
    </sheetView>
  </sheetViews>
  <sheetFormatPr defaultColWidth="12.7109375" defaultRowHeight="21.6" customHeight="1"/>
  <cols>
    <col min="1" max="1" width="16.28515625" style="137" customWidth="1"/>
    <col min="2" max="2" width="15.85546875" style="137" customWidth="1"/>
    <col min="3" max="3" width="11.7109375" style="137" customWidth="1"/>
    <col min="4" max="4" width="9.140625" style="138" customWidth="1"/>
    <col min="5" max="5" width="1.7109375" style="138" customWidth="1"/>
    <col min="6" max="6" width="16.140625" style="139" customWidth="1"/>
    <col min="7" max="7" width="1.28515625" style="139" customWidth="1"/>
    <col min="8" max="8" width="16.140625" style="139" customWidth="1"/>
    <col min="9" max="9" width="1.28515625" style="139" customWidth="1"/>
    <col min="10" max="10" width="16.140625" style="140" customWidth="1"/>
    <col min="11" max="11" width="1.28515625" style="139" customWidth="1"/>
    <col min="12" max="12" width="16.140625" style="140" customWidth="1"/>
    <col min="13" max="13" width="0.5703125" style="137" customWidth="1"/>
    <col min="14" max="14" width="13.42578125" style="137" bestFit="1" customWidth="1"/>
    <col min="15" max="15" width="13.42578125" style="142" customWidth="1"/>
    <col min="16" max="16" width="1.28515625" style="142" customWidth="1"/>
    <col min="17" max="17" width="13.42578125" style="142" customWidth="1"/>
    <col min="18" max="18" width="1.28515625" style="142" customWidth="1"/>
    <col min="19" max="19" width="13.42578125" style="142" customWidth="1"/>
    <col min="20" max="20" width="1.28515625" style="142" customWidth="1"/>
    <col min="21" max="21" width="13.42578125" style="142" customWidth="1"/>
    <col min="22" max="29" width="12.7109375" style="142"/>
    <col min="30" max="16384" width="12.7109375" style="137"/>
  </cols>
  <sheetData>
    <row r="1" spans="1:12" ht="21.6" customHeight="1">
      <c r="L1" s="141" t="s">
        <v>42</v>
      </c>
    </row>
    <row r="2" spans="1:12" ht="21.6" customHeight="1">
      <c r="A2" s="143" t="s">
        <v>128</v>
      </c>
      <c r="B2" s="143"/>
      <c r="C2" s="143"/>
      <c r="D2" s="143"/>
      <c r="E2" s="143"/>
      <c r="F2" s="144"/>
      <c r="G2" s="145"/>
      <c r="H2" s="144"/>
      <c r="I2" s="145"/>
      <c r="J2" s="144"/>
      <c r="K2" s="145"/>
      <c r="L2" s="144"/>
    </row>
    <row r="3" spans="1:12" ht="21.6" customHeight="1">
      <c r="A3" s="143" t="s">
        <v>53</v>
      </c>
      <c r="B3" s="143"/>
      <c r="C3" s="143"/>
      <c r="D3" s="146"/>
      <c r="E3" s="146"/>
      <c r="F3" s="147"/>
      <c r="G3" s="148"/>
      <c r="H3" s="147"/>
      <c r="I3" s="148"/>
      <c r="J3" s="147"/>
      <c r="K3" s="148"/>
      <c r="L3" s="147"/>
    </row>
    <row r="4" spans="1:12" ht="21.6" customHeight="1">
      <c r="A4" s="143" t="s">
        <v>211</v>
      </c>
      <c r="B4" s="143"/>
      <c r="C4" s="143"/>
      <c r="D4" s="146"/>
      <c r="E4" s="146"/>
      <c r="F4" s="148"/>
      <c r="G4" s="148"/>
      <c r="H4" s="148"/>
      <c r="I4" s="148"/>
      <c r="J4" s="148"/>
      <c r="K4" s="148"/>
      <c r="L4" s="148"/>
    </row>
    <row r="5" spans="1:12" ht="21.6" customHeight="1">
      <c r="A5" s="149"/>
      <c r="B5" s="149"/>
      <c r="C5" s="149"/>
      <c r="D5" s="150"/>
      <c r="E5" s="150"/>
      <c r="F5" s="151"/>
      <c r="G5" s="151"/>
      <c r="H5" s="151"/>
      <c r="I5" s="151"/>
      <c r="J5" s="152"/>
      <c r="K5" s="153"/>
      <c r="L5" s="152" t="s">
        <v>135</v>
      </c>
    </row>
    <row r="6" spans="1:12" ht="21.6" customHeight="1">
      <c r="A6" s="149"/>
      <c r="B6" s="149"/>
      <c r="C6" s="149"/>
      <c r="D6" s="150"/>
      <c r="E6" s="154"/>
      <c r="F6" s="186" t="s">
        <v>0</v>
      </c>
      <c r="G6" s="186"/>
      <c r="H6" s="186"/>
      <c r="I6" s="154"/>
      <c r="J6" s="186" t="s">
        <v>1</v>
      </c>
      <c r="K6" s="186"/>
      <c r="L6" s="186"/>
    </row>
    <row r="7" spans="1:12" ht="21.6" customHeight="1">
      <c r="A7" s="149"/>
      <c r="B7" s="149"/>
      <c r="C7" s="149"/>
      <c r="D7" s="155" t="s">
        <v>2</v>
      </c>
      <c r="E7" s="150"/>
      <c r="F7" s="156" t="s">
        <v>180</v>
      </c>
      <c r="G7" s="157"/>
      <c r="H7" s="156" t="s">
        <v>130</v>
      </c>
      <c r="I7" s="150"/>
      <c r="J7" s="156" t="s">
        <v>180</v>
      </c>
      <c r="K7" s="157"/>
      <c r="L7" s="156" t="s">
        <v>130</v>
      </c>
    </row>
    <row r="8" spans="1:12" ht="21.6" customHeight="1">
      <c r="A8" s="158" t="s">
        <v>199</v>
      </c>
      <c r="B8" s="149"/>
      <c r="C8" s="149"/>
      <c r="D8" s="159"/>
      <c r="E8" s="150"/>
      <c r="F8" s="160"/>
      <c r="G8" s="161"/>
      <c r="H8" s="160"/>
      <c r="I8" s="150"/>
      <c r="J8" s="160"/>
      <c r="K8" s="161"/>
      <c r="L8" s="160"/>
    </row>
    <row r="9" spans="1:12" ht="21.6" customHeight="1">
      <c r="A9" s="143" t="s">
        <v>44</v>
      </c>
      <c r="D9" s="162"/>
      <c r="E9" s="162"/>
      <c r="F9" s="163"/>
      <c r="G9" s="163"/>
      <c r="H9" s="163"/>
      <c r="I9" s="163"/>
      <c r="J9" s="164"/>
      <c r="K9" s="163"/>
    </row>
    <row r="10" spans="1:12" ht="21.6" customHeight="1">
      <c r="A10" s="165" t="s">
        <v>131</v>
      </c>
      <c r="D10" s="162"/>
      <c r="E10" s="162"/>
      <c r="F10" s="166">
        <v>183853791</v>
      </c>
      <c r="G10" s="167"/>
      <c r="H10" s="166">
        <v>193275978</v>
      </c>
      <c r="I10" s="168"/>
      <c r="J10" s="166">
        <v>140279955</v>
      </c>
      <c r="K10" s="168"/>
      <c r="L10" s="166">
        <v>164293730</v>
      </c>
    </row>
    <row r="11" spans="1:12" ht="21.6" customHeight="1">
      <c r="A11" s="165" t="s">
        <v>132</v>
      </c>
      <c r="D11" s="169"/>
      <c r="E11" s="162"/>
      <c r="F11" s="166">
        <v>0</v>
      </c>
      <c r="G11" s="167"/>
      <c r="H11" s="166">
        <v>0</v>
      </c>
      <c r="I11" s="168"/>
      <c r="J11" s="166">
        <v>0</v>
      </c>
      <c r="K11" s="168"/>
      <c r="L11" s="166">
        <v>83973</v>
      </c>
    </row>
    <row r="12" spans="1:12" ht="21.6" customHeight="1">
      <c r="A12" s="165" t="s">
        <v>45</v>
      </c>
      <c r="D12" s="162"/>
      <c r="E12" s="162"/>
      <c r="F12" s="170">
        <v>514899</v>
      </c>
      <c r="G12" s="167"/>
      <c r="H12" s="170">
        <v>815239</v>
      </c>
      <c r="I12" s="168"/>
      <c r="J12" s="170">
        <v>1427033</v>
      </c>
      <c r="K12" s="168"/>
      <c r="L12" s="170">
        <v>1317070</v>
      </c>
    </row>
    <row r="13" spans="1:12" ht="21.6" customHeight="1">
      <c r="A13" s="143" t="s">
        <v>46</v>
      </c>
      <c r="D13" s="162"/>
      <c r="E13" s="162"/>
      <c r="F13" s="170">
        <f>SUM(F10:F12)</f>
        <v>184368690</v>
      </c>
      <c r="G13" s="167"/>
      <c r="H13" s="170">
        <f>SUM(H10:H12)</f>
        <v>194091217</v>
      </c>
      <c r="I13" s="168"/>
      <c r="J13" s="170">
        <f>SUM(J10:J12)</f>
        <v>141706988</v>
      </c>
      <c r="K13" s="168"/>
      <c r="L13" s="170">
        <f>SUM(L10:L12)</f>
        <v>165694773</v>
      </c>
    </row>
    <row r="14" spans="1:12" ht="21.6" customHeight="1">
      <c r="A14" s="143" t="s">
        <v>47</v>
      </c>
      <c r="D14" s="162"/>
      <c r="E14" s="162"/>
      <c r="F14" s="166"/>
      <c r="G14" s="167"/>
      <c r="H14" s="166"/>
      <c r="I14" s="168"/>
      <c r="J14" s="166"/>
      <c r="K14" s="168"/>
      <c r="L14" s="166"/>
    </row>
    <row r="15" spans="1:12" ht="21.6" customHeight="1">
      <c r="A15" s="165" t="s">
        <v>133</v>
      </c>
      <c r="D15" s="162"/>
      <c r="E15" s="162"/>
      <c r="F15" s="166">
        <v>152731231</v>
      </c>
      <c r="G15" s="167"/>
      <c r="H15" s="166">
        <v>116399113</v>
      </c>
      <c r="I15" s="168"/>
      <c r="J15" s="166">
        <v>126077273</v>
      </c>
      <c r="K15" s="168"/>
      <c r="L15" s="166">
        <v>99061029</v>
      </c>
    </row>
    <row r="16" spans="1:12" ht="21.6" customHeight="1">
      <c r="A16" s="165" t="s">
        <v>134</v>
      </c>
      <c r="D16" s="162"/>
      <c r="E16" s="162"/>
      <c r="F16" s="166">
        <v>0</v>
      </c>
      <c r="G16" s="167"/>
      <c r="H16" s="166">
        <v>0</v>
      </c>
      <c r="I16" s="168"/>
      <c r="J16" s="166">
        <v>0</v>
      </c>
      <c r="K16" s="168"/>
      <c r="L16" s="166">
        <v>23190</v>
      </c>
    </row>
    <row r="17" spans="1:13" ht="21.6" customHeight="1">
      <c r="A17" s="165" t="s">
        <v>48</v>
      </c>
      <c r="D17" s="162"/>
      <c r="E17" s="162"/>
      <c r="F17" s="166">
        <v>16481677</v>
      </c>
      <c r="G17" s="167"/>
      <c r="H17" s="166">
        <v>14339738</v>
      </c>
      <c r="I17" s="168"/>
      <c r="J17" s="166">
        <v>11471898</v>
      </c>
      <c r="K17" s="168"/>
      <c r="L17" s="166">
        <v>11052885</v>
      </c>
    </row>
    <row r="18" spans="1:13" ht="21.6" customHeight="1">
      <c r="A18" s="165" t="s">
        <v>49</v>
      </c>
      <c r="D18" s="162"/>
      <c r="E18" s="162"/>
      <c r="F18" s="170">
        <v>33849710</v>
      </c>
      <c r="G18" s="167"/>
      <c r="H18" s="170">
        <v>34760730</v>
      </c>
      <c r="I18" s="168"/>
      <c r="J18" s="170">
        <v>24681826</v>
      </c>
      <c r="K18" s="168"/>
      <c r="L18" s="170">
        <v>22169524</v>
      </c>
    </row>
    <row r="19" spans="1:13" ht="21.6" customHeight="1">
      <c r="A19" s="143" t="s">
        <v>50</v>
      </c>
      <c r="D19" s="162"/>
      <c r="E19" s="162"/>
      <c r="F19" s="170">
        <f>SUM(F15:F18)</f>
        <v>203062618</v>
      </c>
      <c r="G19" s="167"/>
      <c r="H19" s="170">
        <f>SUM(H15:H18)</f>
        <v>165499581</v>
      </c>
      <c r="I19" s="168"/>
      <c r="J19" s="170">
        <f>SUM(J15:J18)</f>
        <v>162230997</v>
      </c>
      <c r="K19" s="168"/>
      <c r="L19" s="170">
        <f>SUM(L15:L18)</f>
        <v>132306628</v>
      </c>
    </row>
    <row r="20" spans="1:13" ht="21.6" customHeight="1">
      <c r="A20" s="143" t="s">
        <v>164</v>
      </c>
      <c r="D20" s="162"/>
      <c r="E20" s="162"/>
      <c r="F20" s="171">
        <f>SUM(F13-F19)</f>
        <v>-18693928</v>
      </c>
      <c r="G20" s="167"/>
      <c r="H20" s="171">
        <f>SUM(H13-H19)</f>
        <v>28591636</v>
      </c>
      <c r="I20" s="168"/>
      <c r="J20" s="171">
        <f>SUM(J13-J19)</f>
        <v>-20524009</v>
      </c>
      <c r="K20" s="168"/>
      <c r="L20" s="171">
        <f>SUM(L13-L19)</f>
        <v>33388145</v>
      </c>
    </row>
    <row r="21" spans="1:13" ht="21.6" customHeight="1">
      <c r="A21" s="137" t="s">
        <v>200</v>
      </c>
      <c r="D21" s="162"/>
      <c r="E21" s="162"/>
      <c r="F21" s="171">
        <v>-3313951</v>
      </c>
      <c r="G21" s="167"/>
      <c r="H21" s="171">
        <v>-2958143</v>
      </c>
      <c r="I21" s="168"/>
      <c r="J21" s="171">
        <v>-3313951</v>
      </c>
      <c r="K21" s="168"/>
      <c r="L21" s="171">
        <v>-1899073</v>
      </c>
    </row>
    <row r="22" spans="1:13" ht="21.6" customHeight="1">
      <c r="A22" s="165" t="s">
        <v>165</v>
      </c>
      <c r="D22" s="169"/>
      <c r="E22" s="162"/>
      <c r="F22" s="171">
        <v>-2501203</v>
      </c>
      <c r="G22" s="172"/>
      <c r="H22" s="171">
        <v>-671511</v>
      </c>
      <c r="I22" s="173"/>
      <c r="J22" s="171">
        <v>-1711245</v>
      </c>
      <c r="K22" s="173"/>
      <c r="L22" s="171">
        <v>668158</v>
      </c>
    </row>
    <row r="23" spans="1:13" ht="21.6" customHeight="1">
      <c r="A23" s="165" t="s">
        <v>51</v>
      </c>
      <c r="D23" s="162"/>
      <c r="E23" s="162"/>
      <c r="F23" s="170">
        <v>-1407096</v>
      </c>
      <c r="G23" s="172"/>
      <c r="H23" s="170">
        <v>-992542</v>
      </c>
      <c r="I23" s="173"/>
      <c r="J23" s="170">
        <v>-1311397</v>
      </c>
      <c r="K23" s="173"/>
      <c r="L23" s="170">
        <v>-945524</v>
      </c>
    </row>
    <row r="24" spans="1:13" ht="21.6" customHeight="1">
      <c r="A24" s="143" t="s">
        <v>201</v>
      </c>
      <c r="D24" s="162"/>
      <c r="E24" s="162"/>
      <c r="F24" s="171">
        <f>SUM(F20:F23)</f>
        <v>-25916178</v>
      </c>
      <c r="G24" s="167"/>
      <c r="H24" s="171">
        <f>SUM(H20:H23)</f>
        <v>23969440</v>
      </c>
      <c r="I24" s="168"/>
      <c r="J24" s="171">
        <f>SUM(J20:J23)</f>
        <v>-26860602</v>
      </c>
      <c r="K24" s="168"/>
      <c r="L24" s="171">
        <f>SUM(L20:L23)</f>
        <v>31211706</v>
      </c>
    </row>
    <row r="25" spans="1:13" ht="21.6" customHeight="1">
      <c r="A25" s="165" t="s">
        <v>216</v>
      </c>
      <c r="D25" s="162">
        <v>12</v>
      </c>
      <c r="E25" s="162"/>
      <c r="F25" s="170">
        <v>-197477</v>
      </c>
      <c r="G25" s="167"/>
      <c r="H25" s="170">
        <v>-2202386</v>
      </c>
      <c r="I25" s="168"/>
      <c r="J25" s="170">
        <v>652737</v>
      </c>
      <c r="K25" s="168"/>
      <c r="L25" s="170">
        <v>-2234658</v>
      </c>
    </row>
    <row r="26" spans="1:13" ht="21.6" customHeight="1">
      <c r="A26" s="158" t="s">
        <v>162</v>
      </c>
      <c r="D26" s="162"/>
      <c r="E26" s="162"/>
      <c r="F26" s="174">
        <f>SUM(F24:F25)</f>
        <v>-26113655</v>
      </c>
      <c r="G26" s="167"/>
      <c r="H26" s="174">
        <f>SUM(H24:H25)</f>
        <v>21767054</v>
      </c>
      <c r="I26" s="168"/>
      <c r="J26" s="174">
        <f>SUM(J24:J25)</f>
        <v>-26207865</v>
      </c>
      <c r="K26" s="168"/>
      <c r="L26" s="174">
        <f>SUM(L24:L25)</f>
        <v>28977048</v>
      </c>
    </row>
    <row r="27" spans="1:13" ht="14.25" customHeight="1">
      <c r="A27" s="158"/>
      <c r="D27" s="162"/>
      <c r="E27" s="162"/>
      <c r="F27" s="171"/>
      <c r="G27" s="167"/>
      <c r="H27" s="171"/>
      <c r="I27" s="168"/>
      <c r="J27" s="171"/>
      <c r="K27" s="168"/>
      <c r="L27" s="171"/>
    </row>
    <row r="28" spans="1:13" ht="21.6" customHeight="1">
      <c r="A28" s="158" t="s">
        <v>54</v>
      </c>
      <c r="D28" s="162"/>
      <c r="E28" s="162"/>
      <c r="F28" s="171"/>
      <c r="G28" s="172"/>
      <c r="H28" s="171"/>
      <c r="I28" s="173"/>
      <c r="J28" s="171"/>
      <c r="K28" s="173"/>
      <c r="L28" s="171"/>
      <c r="M28" s="168"/>
    </row>
    <row r="29" spans="1:13" ht="21.6" customHeight="1">
      <c r="A29" s="165" t="s">
        <v>146</v>
      </c>
      <c r="D29" s="162"/>
      <c r="E29" s="162"/>
      <c r="F29" s="171"/>
      <c r="G29" s="172"/>
      <c r="H29" s="171"/>
      <c r="I29" s="173"/>
      <c r="J29" s="171"/>
      <c r="K29" s="173"/>
      <c r="L29" s="171"/>
      <c r="M29" s="168"/>
    </row>
    <row r="30" spans="1:13" ht="21.6" customHeight="1">
      <c r="A30" s="165" t="s">
        <v>158</v>
      </c>
      <c r="D30" s="162"/>
      <c r="E30" s="162"/>
      <c r="F30" s="171"/>
      <c r="G30" s="172"/>
      <c r="H30" s="171"/>
      <c r="I30" s="173"/>
      <c r="J30" s="171"/>
      <c r="K30" s="173"/>
      <c r="L30" s="171"/>
      <c r="M30" s="168"/>
    </row>
    <row r="31" spans="1:13" ht="21.6" customHeight="1">
      <c r="A31" s="165" t="s">
        <v>159</v>
      </c>
      <c r="D31" s="162"/>
      <c r="E31" s="162"/>
      <c r="F31" s="170">
        <v>811932</v>
      </c>
      <c r="G31" s="172"/>
      <c r="H31" s="170">
        <v>854602</v>
      </c>
      <c r="I31" s="173"/>
      <c r="J31" s="170">
        <v>0</v>
      </c>
      <c r="K31" s="173"/>
      <c r="L31" s="170">
        <v>0</v>
      </c>
      <c r="M31" s="168"/>
    </row>
    <row r="32" spans="1:13" ht="21.6" customHeight="1">
      <c r="A32" s="165" t="s">
        <v>146</v>
      </c>
      <c r="D32" s="162"/>
      <c r="E32" s="162"/>
      <c r="F32" s="170">
        <f>SUM(F31:F31)</f>
        <v>811932</v>
      </c>
      <c r="G32" s="172"/>
      <c r="H32" s="170">
        <f>SUM(H31:H31)</f>
        <v>854602</v>
      </c>
      <c r="I32" s="173"/>
      <c r="J32" s="170">
        <f>SUM(J31:J31)</f>
        <v>0</v>
      </c>
      <c r="K32" s="173"/>
      <c r="L32" s="170">
        <f>SUM(L31:L31)</f>
        <v>0</v>
      </c>
      <c r="M32" s="168"/>
    </row>
    <row r="33" spans="1:13" ht="21.6" customHeight="1">
      <c r="A33" s="158" t="s">
        <v>55</v>
      </c>
      <c r="D33" s="162"/>
      <c r="E33" s="162"/>
      <c r="F33" s="170">
        <f>SUM(F28:F31)</f>
        <v>811932</v>
      </c>
      <c r="G33" s="167"/>
      <c r="H33" s="170">
        <f>SUM(H28:H31)</f>
        <v>854602</v>
      </c>
      <c r="I33" s="168"/>
      <c r="J33" s="170">
        <f>SUM(J28:J31)</f>
        <v>0</v>
      </c>
      <c r="K33" s="168"/>
      <c r="L33" s="170">
        <f>SUM(L28:L31)</f>
        <v>0</v>
      </c>
      <c r="M33" s="168"/>
    </row>
    <row r="34" spans="1:13" ht="21.6" customHeight="1" thickBot="1">
      <c r="A34" s="175" t="s">
        <v>56</v>
      </c>
      <c r="D34" s="176"/>
      <c r="E34" s="177"/>
      <c r="F34" s="178">
        <f>SUM(F26,F33)</f>
        <v>-25301723</v>
      </c>
      <c r="G34" s="179"/>
      <c r="H34" s="178">
        <f>SUM(H26,H33)</f>
        <v>22621656</v>
      </c>
      <c r="I34" s="179"/>
      <c r="J34" s="178">
        <f>SUM(J26,J33)</f>
        <v>-26207865</v>
      </c>
      <c r="K34" s="179"/>
      <c r="L34" s="178">
        <f>SUM(L26,L33)</f>
        <v>28977048</v>
      </c>
      <c r="M34" s="179"/>
    </row>
    <row r="35" spans="1:13" ht="23.25" customHeight="1" thickTop="1">
      <c r="A35" s="158"/>
      <c r="D35" s="162"/>
      <c r="E35" s="162"/>
      <c r="F35" s="171"/>
      <c r="G35" s="167"/>
      <c r="H35" s="171"/>
      <c r="I35" s="168"/>
      <c r="J35" s="171"/>
      <c r="K35" s="168"/>
      <c r="L35" s="171"/>
    </row>
    <row r="36" spans="1:13" ht="21.6" customHeight="1">
      <c r="A36" s="158" t="s">
        <v>166</v>
      </c>
      <c r="D36" s="162">
        <v>13</v>
      </c>
      <c r="E36" s="162"/>
      <c r="F36" s="154"/>
      <c r="G36" s="163"/>
      <c r="H36" s="154"/>
      <c r="J36" s="154"/>
      <c r="L36" s="154"/>
    </row>
    <row r="37" spans="1:13" ht="21.6" customHeight="1">
      <c r="A37" s="165" t="s">
        <v>167</v>
      </c>
      <c r="D37" s="137"/>
      <c r="E37" s="162"/>
      <c r="F37" s="140"/>
      <c r="G37" s="163"/>
      <c r="H37" s="140"/>
    </row>
    <row r="38" spans="1:13" ht="21.6" customHeight="1" thickBot="1">
      <c r="A38" s="165" t="s">
        <v>168</v>
      </c>
      <c r="D38" s="162"/>
      <c r="E38" s="162"/>
      <c r="F38" s="180">
        <v>-5.5E-2</v>
      </c>
      <c r="G38" s="181"/>
      <c r="H38" s="180">
        <v>4.5999999999999999E-2</v>
      </c>
      <c r="I38" s="182"/>
      <c r="J38" s="180">
        <v>-5.5E-2</v>
      </c>
      <c r="K38" s="182"/>
      <c r="L38" s="180">
        <v>6.0999999999999999E-2</v>
      </c>
    </row>
    <row r="39" spans="1:13" ht="21.6" customHeight="1" thickTop="1">
      <c r="A39" s="165"/>
      <c r="D39" s="162"/>
      <c r="E39" s="162"/>
      <c r="F39" s="183"/>
      <c r="G39" s="181"/>
      <c r="H39" s="184"/>
      <c r="I39" s="182"/>
      <c r="J39" s="183"/>
      <c r="K39" s="182"/>
      <c r="L39" s="183"/>
    </row>
    <row r="40" spans="1:13" ht="21.6" customHeight="1">
      <c r="A40" s="137" t="s">
        <v>222</v>
      </c>
      <c r="F40" s="165"/>
      <c r="G40" s="165"/>
      <c r="H40" s="165"/>
      <c r="I40" s="165"/>
      <c r="J40" s="165"/>
      <c r="K40" s="165"/>
      <c r="L40" s="165"/>
    </row>
    <row r="41" spans="1:13" ht="21.6" customHeight="1">
      <c r="L41" s="141" t="s">
        <v>42</v>
      </c>
    </row>
    <row r="42" spans="1:13" ht="21.6" customHeight="1">
      <c r="A42" s="143" t="s">
        <v>128</v>
      </c>
      <c r="B42" s="143"/>
      <c r="C42" s="143"/>
      <c r="D42" s="143"/>
      <c r="E42" s="143"/>
      <c r="F42" s="144"/>
      <c r="G42" s="145"/>
      <c r="H42" s="144"/>
      <c r="I42" s="145"/>
      <c r="J42" s="144"/>
      <c r="K42" s="145"/>
      <c r="L42" s="144"/>
    </row>
    <row r="43" spans="1:13" ht="21.6" customHeight="1">
      <c r="A43" s="143" t="s">
        <v>53</v>
      </c>
      <c r="B43" s="143"/>
      <c r="C43" s="143"/>
      <c r="D43" s="146"/>
      <c r="E43" s="146"/>
      <c r="F43" s="147"/>
      <c r="G43" s="148"/>
      <c r="H43" s="147"/>
      <c r="I43" s="148"/>
      <c r="J43" s="147"/>
      <c r="K43" s="148"/>
      <c r="L43" s="147"/>
    </row>
    <row r="44" spans="1:13" ht="21.6" customHeight="1">
      <c r="A44" s="143" t="s">
        <v>212</v>
      </c>
      <c r="B44" s="143"/>
      <c r="C44" s="143"/>
      <c r="D44" s="146"/>
      <c r="E44" s="146"/>
      <c r="F44" s="148"/>
      <c r="G44" s="148"/>
      <c r="H44" s="148"/>
      <c r="I44" s="148"/>
      <c r="J44" s="148"/>
      <c r="K44" s="148"/>
      <c r="L44" s="148"/>
    </row>
    <row r="45" spans="1:13" ht="21.6" customHeight="1">
      <c r="A45" s="149"/>
      <c r="B45" s="149"/>
      <c r="C45" s="149"/>
      <c r="D45" s="150"/>
      <c r="E45" s="150"/>
      <c r="F45" s="151"/>
      <c r="G45" s="151"/>
      <c r="H45" s="151"/>
      <c r="I45" s="151"/>
      <c r="J45" s="152"/>
      <c r="K45" s="153"/>
      <c r="L45" s="152" t="s">
        <v>135</v>
      </c>
    </row>
    <row r="46" spans="1:13" ht="21.6" customHeight="1">
      <c r="A46" s="149"/>
      <c r="B46" s="149"/>
      <c r="C46" s="149"/>
      <c r="D46" s="150"/>
      <c r="E46" s="154"/>
      <c r="F46" s="186" t="s">
        <v>0</v>
      </c>
      <c r="G46" s="186"/>
      <c r="H46" s="186"/>
      <c r="I46" s="154"/>
      <c r="J46" s="186" t="s">
        <v>1</v>
      </c>
      <c r="K46" s="186"/>
      <c r="L46" s="186"/>
    </row>
    <row r="47" spans="1:13" ht="21.6" customHeight="1">
      <c r="A47" s="149"/>
      <c r="B47" s="149"/>
      <c r="C47" s="149"/>
      <c r="D47" s="155" t="s">
        <v>2</v>
      </c>
      <c r="E47" s="150"/>
      <c r="F47" s="156" t="s">
        <v>180</v>
      </c>
      <c r="G47" s="157"/>
      <c r="H47" s="156" t="s">
        <v>130</v>
      </c>
      <c r="I47" s="150"/>
      <c r="J47" s="156" t="s">
        <v>180</v>
      </c>
      <c r="K47" s="157"/>
      <c r="L47" s="156" t="s">
        <v>130</v>
      </c>
    </row>
    <row r="48" spans="1:13" ht="21.6" customHeight="1">
      <c r="A48" s="158" t="s">
        <v>199</v>
      </c>
      <c r="B48" s="149"/>
      <c r="C48" s="149"/>
      <c r="D48" s="159"/>
      <c r="E48" s="150"/>
      <c r="F48" s="160"/>
      <c r="G48" s="161"/>
      <c r="H48" s="160"/>
      <c r="I48" s="150"/>
      <c r="J48" s="160"/>
      <c r="K48" s="161"/>
      <c r="L48" s="160"/>
    </row>
    <row r="49" spans="1:12" ht="21.6" customHeight="1">
      <c r="A49" s="143" t="s">
        <v>44</v>
      </c>
      <c r="D49" s="162"/>
      <c r="E49" s="162"/>
      <c r="F49" s="163"/>
      <c r="G49" s="163"/>
      <c r="H49" s="163"/>
      <c r="I49" s="163"/>
      <c r="J49" s="164"/>
      <c r="K49" s="163"/>
    </row>
    <row r="50" spans="1:12" ht="21.6" customHeight="1">
      <c r="A50" s="165" t="s">
        <v>131</v>
      </c>
      <c r="D50" s="162"/>
      <c r="E50" s="162"/>
      <c r="F50" s="166">
        <v>336748589</v>
      </c>
      <c r="G50" s="167"/>
      <c r="H50" s="166">
        <v>335502142</v>
      </c>
      <c r="I50" s="168"/>
      <c r="J50" s="166">
        <v>247742536</v>
      </c>
      <c r="K50" s="168"/>
      <c r="L50" s="166">
        <v>293244890</v>
      </c>
    </row>
    <row r="51" spans="1:12" ht="21.6" customHeight="1">
      <c r="A51" s="165" t="s">
        <v>132</v>
      </c>
      <c r="D51" s="169"/>
      <c r="E51" s="162"/>
      <c r="F51" s="166">
        <v>0</v>
      </c>
      <c r="G51" s="167"/>
      <c r="H51" s="166">
        <v>0</v>
      </c>
      <c r="I51" s="168"/>
      <c r="J51" s="166">
        <v>400</v>
      </c>
      <c r="K51" s="168"/>
      <c r="L51" s="166">
        <v>87973</v>
      </c>
    </row>
    <row r="52" spans="1:12" ht="21.6" customHeight="1">
      <c r="A52" s="165" t="s">
        <v>45</v>
      </c>
      <c r="D52" s="162"/>
      <c r="E52" s="162"/>
      <c r="F52" s="170">
        <v>800961</v>
      </c>
      <c r="G52" s="167"/>
      <c r="H52" s="170">
        <v>1352225</v>
      </c>
      <c r="I52" s="168"/>
      <c r="J52" s="170">
        <v>2816126</v>
      </c>
      <c r="K52" s="168"/>
      <c r="L52" s="170">
        <v>2386286</v>
      </c>
    </row>
    <row r="53" spans="1:12" ht="21.6" customHeight="1">
      <c r="A53" s="143" t="s">
        <v>46</v>
      </c>
      <c r="D53" s="162"/>
      <c r="E53" s="162"/>
      <c r="F53" s="170">
        <f>SUM(F50:F52)</f>
        <v>337549550</v>
      </c>
      <c r="G53" s="167"/>
      <c r="H53" s="170">
        <f>SUM(H50:H52)</f>
        <v>336854367</v>
      </c>
      <c r="I53" s="168"/>
      <c r="J53" s="170">
        <f>SUM(J50:J52)</f>
        <v>250559062</v>
      </c>
      <c r="K53" s="168"/>
      <c r="L53" s="170">
        <f>SUM(L50:L52)</f>
        <v>295719149</v>
      </c>
    </row>
    <row r="54" spans="1:12" ht="21.6" customHeight="1">
      <c r="A54" s="143" t="s">
        <v>47</v>
      </c>
      <c r="D54" s="162"/>
      <c r="E54" s="162"/>
      <c r="F54" s="166"/>
      <c r="G54" s="167"/>
      <c r="H54" s="166"/>
      <c r="I54" s="168"/>
      <c r="J54" s="166"/>
      <c r="K54" s="168"/>
      <c r="L54" s="166"/>
    </row>
    <row r="55" spans="1:12" ht="21.6" customHeight="1">
      <c r="A55" s="165" t="s">
        <v>133</v>
      </c>
      <c r="D55" s="162"/>
      <c r="E55" s="162"/>
      <c r="F55" s="166">
        <v>272444474</v>
      </c>
      <c r="G55" s="167"/>
      <c r="H55" s="166">
        <v>218002818</v>
      </c>
      <c r="I55" s="168"/>
      <c r="J55" s="166">
        <v>226251914</v>
      </c>
      <c r="K55" s="168"/>
      <c r="L55" s="166">
        <v>182506782</v>
      </c>
    </row>
    <row r="56" spans="1:12" ht="21.6" customHeight="1">
      <c r="A56" s="165" t="s">
        <v>134</v>
      </c>
      <c r="D56" s="162"/>
      <c r="E56" s="162"/>
      <c r="F56" s="166">
        <v>339</v>
      </c>
      <c r="G56" s="167"/>
      <c r="H56" s="166">
        <v>0</v>
      </c>
      <c r="I56" s="168"/>
      <c r="J56" s="166">
        <v>339</v>
      </c>
      <c r="K56" s="168"/>
      <c r="L56" s="166">
        <v>26305</v>
      </c>
    </row>
    <row r="57" spans="1:12" ht="21.6" customHeight="1">
      <c r="A57" s="165" t="s">
        <v>48</v>
      </c>
      <c r="D57" s="162"/>
      <c r="E57" s="162"/>
      <c r="F57" s="166">
        <v>31739924</v>
      </c>
      <c r="G57" s="167"/>
      <c r="H57" s="166">
        <v>28880268</v>
      </c>
      <c r="I57" s="168"/>
      <c r="J57" s="166">
        <v>22462182</v>
      </c>
      <c r="K57" s="168"/>
      <c r="L57" s="166">
        <v>24245249</v>
      </c>
    </row>
    <row r="58" spans="1:12" ht="21.6" customHeight="1">
      <c r="A58" s="165" t="s">
        <v>49</v>
      </c>
      <c r="D58" s="162"/>
      <c r="E58" s="162"/>
      <c r="F58" s="170">
        <v>70391471</v>
      </c>
      <c r="G58" s="167"/>
      <c r="H58" s="170">
        <v>71390429</v>
      </c>
      <c r="I58" s="168"/>
      <c r="J58" s="170">
        <v>55776496</v>
      </c>
      <c r="K58" s="168"/>
      <c r="L58" s="170">
        <v>45960721</v>
      </c>
    </row>
    <row r="59" spans="1:12" ht="21.6" customHeight="1">
      <c r="A59" s="143" t="s">
        <v>50</v>
      </c>
      <c r="D59" s="162"/>
      <c r="E59" s="162"/>
      <c r="F59" s="170">
        <f>SUM(F55:F58)</f>
        <v>374576208</v>
      </c>
      <c r="G59" s="167"/>
      <c r="H59" s="170">
        <f>SUM(H55:H58)</f>
        <v>318273515</v>
      </c>
      <c r="I59" s="168"/>
      <c r="J59" s="170">
        <f>SUM(J55:J58)</f>
        <v>304490931</v>
      </c>
      <c r="K59" s="168"/>
      <c r="L59" s="170">
        <f>SUM(L55:L58)</f>
        <v>252739057</v>
      </c>
    </row>
    <row r="60" spans="1:12" ht="21.6" customHeight="1">
      <c r="A60" s="143" t="s">
        <v>164</v>
      </c>
      <c r="D60" s="162"/>
      <c r="E60" s="162"/>
      <c r="F60" s="171">
        <f>SUM(F53-F59)</f>
        <v>-37026658</v>
      </c>
      <c r="G60" s="167"/>
      <c r="H60" s="171">
        <f>SUM(H53-H59)</f>
        <v>18580852</v>
      </c>
      <c r="I60" s="168"/>
      <c r="J60" s="171">
        <f>SUM(J53-J59)</f>
        <v>-53931869</v>
      </c>
      <c r="K60" s="168"/>
      <c r="L60" s="171">
        <f>SUM(L53-L59)</f>
        <v>42980092</v>
      </c>
    </row>
    <row r="61" spans="1:12" ht="21.6" customHeight="1">
      <c r="A61" s="137" t="s">
        <v>200</v>
      </c>
      <c r="D61" s="162"/>
      <c r="E61" s="162"/>
      <c r="F61" s="171">
        <v>-4497204</v>
      </c>
      <c r="G61" s="167"/>
      <c r="H61" s="171">
        <v>-2865447</v>
      </c>
      <c r="I61" s="168"/>
      <c r="J61" s="171">
        <v>-4497204</v>
      </c>
      <c r="K61" s="168"/>
      <c r="L61" s="171">
        <v>-2598205</v>
      </c>
    </row>
    <row r="62" spans="1:12" ht="21.6" customHeight="1">
      <c r="A62" s="165" t="s">
        <v>165</v>
      </c>
      <c r="D62" s="169"/>
      <c r="E62" s="162"/>
      <c r="F62" s="171">
        <v>-3167460</v>
      </c>
      <c r="G62" s="172"/>
      <c r="H62" s="171">
        <v>3814069</v>
      </c>
      <c r="I62" s="173"/>
      <c r="J62" s="171">
        <v>-1921607</v>
      </c>
      <c r="K62" s="173"/>
      <c r="L62" s="171">
        <v>5044034</v>
      </c>
    </row>
    <row r="63" spans="1:12" ht="21.6" customHeight="1">
      <c r="A63" s="165" t="s">
        <v>51</v>
      </c>
      <c r="D63" s="162"/>
      <c r="E63" s="162"/>
      <c r="F63" s="170">
        <v>-2430897</v>
      </c>
      <c r="G63" s="172"/>
      <c r="H63" s="170">
        <v>-2003828</v>
      </c>
      <c r="I63" s="173"/>
      <c r="J63" s="170">
        <v>-2270254</v>
      </c>
      <c r="K63" s="173"/>
      <c r="L63" s="170">
        <v>-1909438</v>
      </c>
    </row>
    <row r="64" spans="1:12" ht="21.6" customHeight="1">
      <c r="A64" s="143" t="s">
        <v>201</v>
      </c>
      <c r="D64" s="162"/>
      <c r="E64" s="162"/>
      <c r="F64" s="171">
        <f>SUM(F60:F63)</f>
        <v>-47122219</v>
      </c>
      <c r="G64" s="167"/>
      <c r="H64" s="171">
        <f>SUM(H60:H63)</f>
        <v>17525646</v>
      </c>
      <c r="I64" s="168"/>
      <c r="J64" s="171">
        <f>SUM(J60:J63)</f>
        <v>-62620934</v>
      </c>
      <c r="K64" s="168"/>
      <c r="L64" s="171">
        <f>SUM(L60:L63)</f>
        <v>43516483</v>
      </c>
    </row>
    <row r="65" spans="1:13" ht="21.6" customHeight="1">
      <c r="A65" s="165" t="s">
        <v>216</v>
      </c>
      <c r="D65" s="162">
        <v>12</v>
      </c>
      <c r="E65" s="162"/>
      <c r="F65" s="170">
        <v>192091</v>
      </c>
      <c r="G65" s="167"/>
      <c r="H65" s="170">
        <v>-1782545</v>
      </c>
      <c r="I65" s="168"/>
      <c r="J65" s="170">
        <v>1028528</v>
      </c>
      <c r="K65" s="168"/>
      <c r="L65" s="170">
        <v>-1825304</v>
      </c>
    </row>
    <row r="66" spans="1:13" ht="21.6" customHeight="1">
      <c r="A66" s="158" t="s">
        <v>162</v>
      </c>
      <c r="D66" s="162"/>
      <c r="E66" s="162"/>
      <c r="F66" s="174">
        <f>SUM(F64:F65)</f>
        <v>-46930128</v>
      </c>
      <c r="G66" s="167"/>
      <c r="H66" s="174">
        <f>SUM(H64:H65)</f>
        <v>15743101</v>
      </c>
      <c r="I66" s="168"/>
      <c r="J66" s="174">
        <f>SUM(J64:J65)</f>
        <v>-61592406</v>
      </c>
      <c r="K66" s="168"/>
      <c r="L66" s="174">
        <f>SUM(L64:L65)</f>
        <v>41691179</v>
      </c>
    </row>
    <row r="67" spans="1:13" ht="14.25" customHeight="1">
      <c r="A67" s="158"/>
      <c r="D67" s="162"/>
      <c r="E67" s="162"/>
      <c r="F67" s="171"/>
      <c r="G67" s="167"/>
      <c r="H67" s="171"/>
      <c r="I67" s="168"/>
      <c r="J67" s="171"/>
      <c r="K67" s="168"/>
      <c r="L67" s="171"/>
    </row>
    <row r="68" spans="1:13" ht="21.6" customHeight="1">
      <c r="A68" s="158" t="s">
        <v>54</v>
      </c>
      <c r="D68" s="162"/>
      <c r="E68" s="162"/>
      <c r="F68" s="171"/>
      <c r="G68" s="172"/>
      <c r="H68" s="171"/>
      <c r="I68" s="173"/>
      <c r="J68" s="171"/>
      <c r="K68" s="173"/>
      <c r="L68" s="171"/>
      <c r="M68" s="168"/>
    </row>
    <row r="69" spans="1:13" ht="21.6" customHeight="1">
      <c r="A69" s="165" t="s">
        <v>146</v>
      </c>
      <c r="D69" s="162"/>
      <c r="E69" s="162"/>
      <c r="F69" s="171"/>
      <c r="G69" s="172"/>
      <c r="H69" s="171"/>
      <c r="I69" s="173"/>
      <c r="J69" s="171"/>
      <c r="K69" s="173"/>
      <c r="L69" s="171"/>
      <c r="M69" s="168"/>
    </row>
    <row r="70" spans="1:13" ht="21.6" customHeight="1">
      <c r="A70" s="165" t="s">
        <v>158</v>
      </c>
      <c r="D70" s="162"/>
      <c r="E70" s="162"/>
      <c r="F70" s="171"/>
      <c r="G70" s="172"/>
      <c r="H70" s="171"/>
      <c r="I70" s="173"/>
      <c r="J70" s="171"/>
      <c r="K70" s="173"/>
      <c r="L70" s="171"/>
      <c r="M70" s="168"/>
    </row>
    <row r="71" spans="1:13" ht="21.6" customHeight="1">
      <c r="A71" s="165" t="s">
        <v>159</v>
      </c>
      <c r="D71" s="162"/>
      <c r="E71" s="162"/>
      <c r="F71" s="170">
        <v>2954964</v>
      </c>
      <c r="G71" s="172"/>
      <c r="H71" s="170">
        <v>4576371</v>
      </c>
      <c r="I71" s="173"/>
      <c r="J71" s="170">
        <v>0</v>
      </c>
      <c r="K71" s="173"/>
      <c r="L71" s="170">
        <v>0</v>
      </c>
      <c r="M71" s="168"/>
    </row>
    <row r="72" spans="1:13" ht="21.6" customHeight="1">
      <c r="A72" s="165" t="s">
        <v>146</v>
      </c>
      <c r="D72" s="162"/>
      <c r="E72" s="162"/>
      <c r="F72" s="170">
        <f>SUM(F71:F71)</f>
        <v>2954964</v>
      </c>
      <c r="G72" s="172"/>
      <c r="H72" s="170">
        <f>SUM(H71:H71)</f>
        <v>4576371</v>
      </c>
      <c r="I72" s="173"/>
      <c r="J72" s="170">
        <f>SUM(J71:J71)</f>
        <v>0</v>
      </c>
      <c r="K72" s="173"/>
      <c r="L72" s="170">
        <f>SUM(L71:L71)</f>
        <v>0</v>
      </c>
      <c r="M72" s="168"/>
    </row>
    <row r="73" spans="1:13" ht="21.6" customHeight="1">
      <c r="A73" s="158" t="s">
        <v>55</v>
      </c>
      <c r="D73" s="162"/>
      <c r="E73" s="162"/>
      <c r="F73" s="170">
        <f>SUM(F68:F71)</f>
        <v>2954964</v>
      </c>
      <c r="G73" s="167"/>
      <c r="H73" s="170">
        <f>SUM(H68:H71)</f>
        <v>4576371</v>
      </c>
      <c r="I73" s="168"/>
      <c r="J73" s="170">
        <f>SUM(J68:J71)</f>
        <v>0</v>
      </c>
      <c r="K73" s="168"/>
      <c r="L73" s="170">
        <f>SUM(L68:L71)</f>
        <v>0</v>
      </c>
      <c r="M73" s="168"/>
    </row>
    <row r="74" spans="1:13" ht="21.6" customHeight="1" thickBot="1">
      <c r="A74" s="175" t="s">
        <v>56</v>
      </c>
      <c r="D74" s="176"/>
      <c r="E74" s="177"/>
      <c r="F74" s="178">
        <f>SUM(F66,F73)</f>
        <v>-43975164</v>
      </c>
      <c r="G74" s="179"/>
      <c r="H74" s="178">
        <f>SUM(H66,H73)</f>
        <v>20319472</v>
      </c>
      <c r="I74" s="179"/>
      <c r="J74" s="178">
        <f>SUM(J66,J73)</f>
        <v>-61592406</v>
      </c>
      <c r="K74" s="179"/>
      <c r="L74" s="178">
        <f>SUM(L66,L73)</f>
        <v>41691179</v>
      </c>
      <c r="M74" s="179"/>
    </row>
    <row r="75" spans="1:13" ht="23.25" customHeight="1" thickTop="1">
      <c r="A75" s="158"/>
      <c r="D75" s="162"/>
      <c r="E75" s="162"/>
      <c r="F75" s="171"/>
      <c r="G75" s="167"/>
      <c r="H75" s="171"/>
      <c r="I75" s="168"/>
      <c r="J75" s="171"/>
      <c r="K75" s="168"/>
      <c r="L75" s="171"/>
    </row>
    <row r="76" spans="1:13" ht="21.6" customHeight="1">
      <c r="A76" s="158" t="s">
        <v>166</v>
      </c>
      <c r="D76" s="162">
        <v>13</v>
      </c>
      <c r="E76" s="162"/>
      <c r="F76" s="154"/>
      <c r="G76" s="163"/>
      <c r="H76" s="154"/>
      <c r="J76" s="154"/>
      <c r="L76" s="154"/>
    </row>
    <row r="77" spans="1:13" ht="21.6" customHeight="1">
      <c r="A77" s="165" t="s">
        <v>167</v>
      </c>
      <c r="D77" s="137"/>
      <c r="E77" s="162"/>
      <c r="F77" s="140"/>
      <c r="G77" s="163"/>
      <c r="H77" s="140"/>
    </row>
    <row r="78" spans="1:13" ht="21.6" customHeight="1" thickBot="1">
      <c r="A78" s="165" t="s">
        <v>168</v>
      </c>
      <c r="D78" s="162"/>
      <c r="E78" s="162"/>
      <c r="F78" s="180">
        <v>-9.8000000000000004E-2</v>
      </c>
      <c r="G78" s="181"/>
      <c r="H78" s="180">
        <v>3.3000000000000002E-2</v>
      </c>
      <c r="I78" s="182"/>
      <c r="J78" s="180">
        <v>-0.129</v>
      </c>
      <c r="K78" s="182"/>
      <c r="L78" s="180">
        <v>8.6999999999999994E-2</v>
      </c>
    </row>
    <row r="79" spans="1:13" ht="21.6" customHeight="1" thickTop="1">
      <c r="A79" s="165"/>
      <c r="D79" s="162"/>
      <c r="E79" s="162"/>
      <c r="F79" s="183"/>
      <c r="G79" s="181"/>
      <c r="H79" s="184"/>
      <c r="I79" s="182"/>
      <c r="J79" s="183"/>
      <c r="K79" s="182"/>
      <c r="L79" s="184"/>
    </row>
    <row r="80" spans="1:13" ht="21.6" customHeight="1">
      <c r="A80" s="137" t="s">
        <v>222</v>
      </c>
      <c r="F80" s="165"/>
      <c r="G80" s="165"/>
      <c r="H80" s="165"/>
      <c r="I80" s="165"/>
      <c r="J80" s="165"/>
      <c r="K80" s="165"/>
      <c r="L80" s="165"/>
    </row>
  </sheetData>
  <mergeCells count="4">
    <mergeCell ref="F6:H6"/>
    <mergeCell ref="J6:L6"/>
    <mergeCell ref="F46:H46"/>
    <mergeCell ref="J46:L46"/>
  </mergeCells>
  <printOptions gridLinesSet="0"/>
  <pageMargins left="0.78740157480314965" right="0.39370078740157483" top="0.78740157480314965" bottom="0.39370078740157483" header="0.19685039370078741" footer="0.19685039370078741"/>
  <pageSetup paperSize="9" scale="75" fitToWidth="0" fitToHeight="0" orientation="portrait" r:id="rId1"/>
  <headerFooter alignWithMargins="0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E6EF4-7E90-4D21-9D6D-FDF49108E504}">
  <sheetPr>
    <pageSetUpPr fitToPage="1"/>
  </sheetPr>
  <dimension ref="A1:V43"/>
  <sheetViews>
    <sheetView showGridLines="0" view="pageBreakPreview" zoomScale="70" zoomScaleNormal="85" zoomScaleSheetLayoutView="70" workbookViewId="0">
      <selection activeCell="P17" sqref="P17"/>
    </sheetView>
  </sheetViews>
  <sheetFormatPr defaultColWidth="10.7109375" defaultRowHeight="21" customHeight="1"/>
  <cols>
    <col min="1" max="1" width="18.28515625" style="41" customWidth="1"/>
    <col min="2" max="2" width="20.140625" style="41" customWidth="1"/>
    <col min="3" max="3" width="1.42578125" style="41" customWidth="1"/>
    <col min="4" max="4" width="18" style="54" customWidth="1"/>
    <col min="5" max="5" width="2.7109375" style="54" customWidth="1"/>
    <col min="6" max="6" width="12.7109375" style="54" customWidth="1"/>
    <col min="7" max="7" width="3.28515625" style="54" customWidth="1"/>
    <col min="8" max="8" width="14.140625" style="44" customWidth="1"/>
    <col min="9" max="9" width="3.140625" style="44" customWidth="1"/>
    <col min="10" max="10" width="17.5703125" style="44" customWidth="1"/>
    <col min="11" max="11" width="3.28515625" style="54" customWidth="1"/>
    <col min="12" max="12" width="16.5703125" style="54" customWidth="1"/>
    <col min="13" max="13" width="2.7109375" style="54" customWidth="1"/>
    <col min="14" max="14" width="12.7109375" style="54" customWidth="1"/>
    <col min="15" max="15" width="2.7109375" style="44" customWidth="1"/>
    <col min="16" max="16" width="19.7109375" style="44" customWidth="1"/>
    <col min="17" max="17" width="3" style="44" customWidth="1"/>
    <col min="18" max="18" width="12.7109375" style="44" customWidth="1"/>
    <col min="19" max="19" width="2.7109375" style="44" customWidth="1"/>
    <col min="20" max="20" width="12.7109375" style="44" customWidth="1"/>
    <col min="21" max="21" width="2.7109375" style="44" customWidth="1"/>
    <col min="22" max="22" width="14.28515625" style="44" bestFit="1" customWidth="1"/>
    <col min="23" max="16384" width="10.7109375" style="41"/>
  </cols>
  <sheetData>
    <row r="1" spans="1:22" ht="21" customHeight="1"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23"/>
      <c r="T1" s="23"/>
      <c r="U1" s="23"/>
      <c r="V1" s="36" t="s">
        <v>42</v>
      </c>
    </row>
    <row r="2" spans="1:22" ht="21" customHeight="1">
      <c r="A2" s="188" t="s">
        <v>128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23"/>
      <c r="T2" s="23"/>
      <c r="U2" s="23"/>
      <c r="V2" s="23"/>
    </row>
    <row r="3" spans="1:22" ht="21" customHeight="1">
      <c r="A3" s="188" t="s">
        <v>147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23"/>
      <c r="T3" s="23"/>
      <c r="U3" s="23"/>
      <c r="V3" s="23"/>
    </row>
    <row r="4" spans="1:22" ht="21" customHeight="1">
      <c r="A4" s="188" t="s">
        <v>212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23"/>
      <c r="T4" s="23"/>
      <c r="U4" s="23"/>
      <c r="V4" s="23"/>
    </row>
    <row r="5" spans="1:22" ht="21" customHeight="1">
      <c r="A5" s="24"/>
      <c r="B5" s="24"/>
      <c r="C5" s="24"/>
      <c r="D5" s="25"/>
      <c r="E5" s="25"/>
      <c r="F5" s="25"/>
      <c r="G5" s="25"/>
      <c r="H5" s="27"/>
      <c r="I5" s="27"/>
      <c r="J5" s="27"/>
      <c r="K5" s="25"/>
      <c r="L5" s="25"/>
      <c r="M5" s="25"/>
      <c r="N5" s="26"/>
      <c r="O5" s="26"/>
      <c r="P5" s="27"/>
      <c r="Q5" s="27"/>
      <c r="R5" s="27"/>
      <c r="S5" s="26"/>
      <c r="T5" s="27"/>
      <c r="U5" s="26"/>
      <c r="V5" s="27" t="s">
        <v>135</v>
      </c>
    </row>
    <row r="6" spans="1:22" ht="21" customHeight="1">
      <c r="A6" s="24"/>
      <c r="B6" s="24"/>
      <c r="C6" s="24"/>
      <c r="D6" s="187" t="s">
        <v>0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ht="21" customHeight="1">
      <c r="A7" s="24"/>
      <c r="B7" s="24"/>
      <c r="C7" s="24"/>
      <c r="D7" s="187" t="s">
        <v>57</v>
      </c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23"/>
      <c r="T7" s="29"/>
      <c r="U7" s="23"/>
      <c r="V7" s="23"/>
    </row>
    <row r="8" spans="1:22" ht="21" customHeight="1">
      <c r="A8" s="24"/>
      <c r="B8" s="24"/>
      <c r="C8" s="24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95" t="s">
        <v>137</v>
      </c>
      <c r="Q8" s="98"/>
      <c r="U8" s="23"/>
      <c r="V8" s="23"/>
    </row>
    <row r="9" spans="1:22" ht="21" customHeight="1">
      <c r="A9" s="24"/>
      <c r="B9" s="24"/>
      <c r="C9" s="24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96" t="s">
        <v>29</v>
      </c>
      <c r="Q9" s="99"/>
      <c r="R9" s="28"/>
      <c r="S9" s="23"/>
      <c r="T9" s="29" t="s">
        <v>58</v>
      </c>
      <c r="U9" s="23"/>
      <c r="V9" s="23"/>
    </row>
    <row r="10" spans="1:22" ht="21" customHeight="1">
      <c r="A10" s="24"/>
      <c r="B10" s="24"/>
      <c r="C10" s="24"/>
      <c r="D10" s="28"/>
      <c r="E10" s="28"/>
      <c r="F10" s="28"/>
      <c r="G10" s="28"/>
      <c r="H10" s="28"/>
      <c r="I10" s="28"/>
      <c r="J10" s="41"/>
      <c r="K10" s="41"/>
      <c r="L10" s="41"/>
      <c r="M10" s="41"/>
      <c r="N10" s="41"/>
      <c r="O10" s="28"/>
      <c r="P10" s="97" t="s">
        <v>138</v>
      </c>
      <c r="Q10" s="99"/>
      <c r="R10" s="28"/>
      <c r="S10" s="23"/>
      <c r="T10" s="28" t="s">
        <v>59</v>
      </c>
      <c r="U10" s="23"/>
      <c r="V10" s="23"/>
    </row>
    <row r="11" spans="1:22" ht="21" customHeight="1">
      <c r="A11" s="24"/>
      <c r="B11" s="24"/>
      <c r="C11" s="24"/>
      <c r="D11" s="28"/>
      <c r="E11" s="28"/>
      <c r="F11" s="28"/>
      <c r="G11" s="28"/>
      <c r="H11" s="28"/>
      <c r="I11" s="28"/>
      <c r="J11" s="90" t="s">
        <v>172</v>
      </c>
      <c r="K11" s="28"/>
      <c r="L11" s="187" t="s">
        <v>34</v>
      </c>
      <c r="M11" s="187"/>
      <c r="N11" s="187"/>
      <c r="O11" s="28"/>
      <c r="P11" s="90" t="s">
        <v>139</v>
      </c>
      <c r="Q11" s="99"/>
      <c r="R11" s="28" t="s">
        <v>60</v>
      </c>
      <c r="S11" s="23"/>
      <c r="T11" s="28" t="s">
        <v>61</v>
      </c>
      <c r="U11" s="23"/>
      <c r="V11" s="23"/>
    </row>
    <row r="12" spans="1:22" ht="21" customHeight="1">
      <c r="A12" s="23"/>
      <c r="B12" s="23"/>
      <c r="C12" s="23"/>
      <c r="D12" s="28" t="s">
        <v>173</v>
      </c>
      <c r="E12" s="28"/>
      <c r="F12" s="28" t="s">
        <v>62</v>
      </c>
      <c r="G12" s="28"/>
      <c r="H12" s="90" t="s">
        <v>175</v>
      </c>
      <c r="I12" s="90"/>
      <c r="J12" s="90" t="s">
        <v>152</v>
      </c>
      <c r="K12" s="28"/>
      <c r="L12" s="29" t="s">
        <v>63</v>
      </c>
      <c r="M12" s="23"/>
      <c r="N12" s="23"/>
      <c r="O12" s="23"/>
      <c r="P12" s="90" t="s">
        <v>160</v>
      </c>
      <c r="Q12" s="90"/>
      <c r="R12" s="28" t="s">
        <v>64</v>
      </c>
      <c r="S12" s="28"/>
      <c r="T12" s="28" t="s">
        <v>65</v>
      </c>
      <c r="U12" s="28"/>
      <c r="V12" s="28" t="s">
        <v>60</v>
      </c>
    </row>
    <row r="13" spans="1:22" ht="21" customHeight="1">
      <c r="A13" s="23"/>
      <c r="B13" s="23"/>
      <c r="C13" s="23"/>
      <c r="D13" s="37" t="s">
        <v>174</v>
      </c>
      <c r="E13" s="28"/>
      <c r="F13" s="37" t="s">
        <v>66</v>
      </c>
      <c r="G13" s="28"/>
      <c r="H13" s="91" t="s">
        <v>176</v>
      </c>
      <c r="I13" s="26"/>
      <c r="J13" s="91" t="s">
        <v>153</v>
      </c>
      <c r="K13" s="28"/>
      <c r="L13" s="30" t="s">
        <v>67</v>
      </c>
      <c r="M13" s="28"/>
      <c r="N13" s="37" t="s">
        <v>68</v>
      </c>
      <c r="O13" s="28"/>
      <c r="P13" s="91" t="s">
        <v>161</v>
      </c>
      <c r="Q13" s="26"/>
      <c r="R13" s="37" t="s">
        <v>69</v>
      </c>
      <c r="S13" s="28"/>
      <c r="T13" s="37" t="s">
        <v>70</v>
      </c>
      <c r="U13" s="28"/>
      <c r="V13" s="37" t="s">
        <v>64</v>
      </c>
    </row>
    <row r="14" spans="1:22" ht="21" customHeight="1">
      <c r="A14" s="38" t="s">
        <v>136</v>
      </c>
      <c r="B14" s="23"/>
      <c r="C14" s="31"/>
      <c r="D14" s="26">
        <v>238250000</v>
      </c>
      <c r="E14" s="32"/>
      <c r="F14" s="26">
        <v>474939483</v>
      </c>
      <c r="G14" s="32"/>
      <c r="H14" s="26">
        <v>13132373</v>
      </c>
      <c r="I14" s="26"/>
      <c r="J14" s="26">
        <v>-32504569</v>
      </c>
      <c r="K14" s="32"/>
      <c r="L14" s="26">
        <v>9408570</v>
      </c>
      <c r="M14" s="32"/>
      <c r="N14" s="26">
        <v>150257178</v>
      </c>
      <c r="O14" s="26"/>
      <c r="P14" s="26">
        <v>5016138</v>
      </c>
      <c r="Q14" s="26"/>
      <c r="R14" s="26">
        <f>SUM(D14:P14)</f>
        <v>858499173</v>
      </c>
      <c r="S14" s="26"/>
      <c r="T14" s="26">
        <v>400</v>
      </c>
      <c r="U14" s="26"/>
      <c r="V14" s="26">
        <f>SUM(R14:T14)</f>
        <v>858499573</v>
      </c>
    </row>
    <row r="15" spans="1:22" ht="21" customHeight="1">
      <c r="A15" s="23" t="s">
        <v>52</v>
      </c>
      <c r="B15" s="23"/>
      <c r="C15" s="31"/>
      <c r="D15" s="26">
        <v>0</v>
      </c>
      <c r="E15" s="32"/>
      <c r="F15" s="26">
        <v>0</v>
      </c>
      <c r="G15" s="32"/>
      <c r="H15" s="26">
        <v>0</v>
      </c>
      <c r="I15" s="26"/>
      <c r="J15" s="26">
        <v>0</v>
      </c>
      <c r="K15" s="32"/>
      <c r="L15" s="26">
        <v>0</v>
      </c>
      <c r="M15" s="32"/>
      <c r="N15" s="26">
        <v>15743101</v>
      </c>
      <c r="O15" s="26"/>
      <c r="P15" s="26">
        <v>0</v>
      </c>
      <c r="Q15" s="26"/>
      <c r="R15" s="26">
        <f>SUM(D15:Q15)</f>
        <v>15743101</v>
      </c>
      <c r="S15" s="26"/>
      <c r="T15" s="26">
        <v>0</v>
      </c>
      <c r="U15" s="26"/>
      <c r="V15" s="26">
        <f>SUM(R15:T15)</f>
        <v>15743101</v>
      </c>
    </row>
    <row r="16" spans="1:22" ht="21" customHeight="1">
      <c r="A16" s="23" t="s">
        <v>55</v>
      </c>
      <c r="B16" s="23"/>
      <c r="C16" s="31"/>
      <c r="D16" s="33">
        <v>0</v>
      </c>
      <c r="E16" s="32"/>
      <c r="F16" s="33">
        <v>0</v>
      </c>
      <c r="G16" s="32"/>
      <c r="H16" s="33">
        <v>0</v>
      </c>
      <c r="I16" s="26"/>
      <c r="J16" s="33">
        <v>0</v>
      </c>
      <c r="K16" s="32"/>
      <c r="L16" s="33">
        <v>0</v>
      </c>
      <c r="M16" s="32"/>
      <c r="N16" s="33">
        <v>0</v>
      </c>
      <c r="O16" s="26"/>
      <c r="P16" s="33">
        <v>4576371</v>
      </c>
      <c r="Q16" s="26"/>
      <c r="R16" s="33">
        <f>SUM(D16:Q16)</f>
        <v>4576371</v>
      </c>
      <c r="S16" s="26"/>
      <c r="T16" s="33">
        <v>0</v>
      </c>
      <c r="U16" s="26"/>
      <c r="V16" s="33">
        <f>SUM(R16:T16)</f>
        <v>4576371</v>
      </c>
    </row>
    <row r="17" spans="1:22" ht="21" customHeight="1">
      <c r="A17" s="23" t="s">
        <v>56</v>
      </c>
      <c r="B17" s="23"/>
      <c r="C17" s="31"/>
      <c r="D17" s="26">
        <f>SUM(D15:D16)</f>
        <v>0</v>
      </c>
      <c r="E17" s="32"/>
      <c r="F17" s="26">
        <f>SUM(F15:F16)</f>
        <v>0</v>
      </c>
      <c r="G17" s="32"/>
      <c r="H17" s="26">
        <f>SUM(H15:H16)</f>
        <v>0</v>
      </c>
      <c r="I17" s="26"/>
      <c r="J17" s="26">
        <f>SUM(J15:J16)</f>
        <v>0</v>
      </c>
      <c r="K17" s="32"/>
      <c r="L17" s="26">
        <f>SUM(L15:L16)</f>
        <v>0</v>
      </c>
      <c r="M17" s="32"/>
      <c r="N17" s="26">
        <f>SUM(N15:N16)</f>
        <v>15743101</v>
      </c>
      <c r="O17" s="26"/>
      <c r="P17" s="26">
        <f>SUM(P15:P16)</f>
        <v>4576371</v>
      </c>
      <c r="Q17" s="26"/>
      <c r="R17" s="26">
        <f>SUM(R15:R16)</f>
        <v>20319472</v>
      </c>
      <c r="S17" s="26"/>
      <c r="T17" s="26">
        <f>SUM(T15:T16)</f>
        <v>0</v>
      </c>
      <c r="U17" s="26"/>
      <c r="V17" s="26">
        <f>SUM(V15:V16)</f>
        <v>20319472</v>
      </c>
    </row>
    <row r="18" spans="1:22" ht="21" customHeight="1">
      <c r="A18" s="23" t="s">
        <v>218</v>
      </c>
      <c r="B18" s="23"/>
      <c r="C18" s="31"/>
      <c r="D18" s="33">
        <v>0</v>
      </c>
      <c r="E18" s="32"/>
      <c r="F18" s="33">
        <v>0</v>
      </c>
      <c r="G18" s="32"/>
      <c r="H18" s="33">
        <v>0</v>
      </c>
      <c r="I18" s="26"/>
      <c r="J18" s="33">
        <v>0</v>
      </c>
      <c r="K18" s="32"/>
      <c r="L18" s="33">
        <v>0</v>
      </c>
      <c r="M18" s="32"/>
      <c r="N18" s="26">
        <v>-24777657</v>
      </c>
      <c r="O18" s="26"/>
      <c r="P18" s="33">
        <v>0</v>
      </c>
      <c r="Q18" s="26"/>
      <c r="R18" s="26">
        <f>SUM(D18:Q18)</f>
        <v>-24777657</v>
      </c>
      <c r="S18" s="26"/>
      <c r="T18" s="33">
        <v>0</v>
      </c>
      <c r="U18" s="26"/>
      <c r="V18" s="26">
        <f>SUM(R18:T18)</f>
        <v>-24777657</v>
      </c>
    </row>
    <row r="19" spans="1:22" s="55" customFormat="1" ht="21" customHeight="1" thickBot="1">
      <c r="A19" s="38" t="s">
        <v>202</v>
      </c>
      <c r="B19" s="23"/>
      <c r="C19" s="31"/>
      <c r="D19" s="34">
        <f>SUM(D14,D17:D18)</f>
        <v>238250000</v>
      </c>
      <c r="E19" s="32"/>
      <c r="F19" s="34">
        <f>SUM(F14,F17:F18)</f>
        <v>474939483</v>
      </c>
      <c r="G19" s="32"/>
      <c r="H19" s="34">
        <f>SUM(H14,H17:H18)</f>
        <v>13132373</v>
      </c>
      <c r="I19" s="26"/>
      <c r="J19" s="34">
        <f>SUM(J14,J17:J18)</f>
        <v>-32504569</v>
      </c>
      <c r="K19" s="32"/>
      <c r="L19" s="34">
        <f>SUM(L14,L17:L18)</f>
        <v>9408570</v>
      </c>
      <c r="M19" s="32"/>
      <c r="N19" s="34">
        <f>SUM(N14,N17:N18)</f>
        <v>141222622</v>
      </c>
      <c r="O19" s="26"/>
      <c r="P19" s="34">
        <f>SUM(P14,P17:P18)</f>
        <v>9592509</v>
      </c>
      <c r="Q19" s="26"/>
      <c r="R19" s="34">
        <f>SUM(R14,R17:R18)</f>
        <v>854040988</v>
      </c>
      <c r="S19" s="26"/>
      <c r="T19" s="34">
        <f>SUM(T14,T17:T18)</f>
        <v>400</v>
      </c>
      <c r="U19" s="26"/>
      <c r="V19" s="34">
        <f>SUM(V14,V17:V18)</f>
        <v>854041388</v>
      </c>
    </row>
    <row r="20" spans="1:22" ht="21" customHeight="1" thickTop="1">
      <c r="A20" s="38"/>
      <c r="B20" s="23"/>
      <c r="C20" s="31"/>
      <c r="D20" s="26"/>
      <c r="E20" s="32"/>
      <c r="F20" s="26"/>
      <c r="G20" s="32"/>
      <c r="H20" s="26"/>
      <c r="I20" s="26"/>
      <c r="J20" s="26"/>
      <c r="K20" s="32"/>
      <c r="L20" s="26"/>
      <c r="M20" s="32"/>
      <c r="N20" s="26"/>
      <c r="O20" s="26"/>
      <c r="P20" s="26"/>
      <c r="Q20" s="26"/>
      <c r="R20" s="26"/>
      <c r="S20" s="26"/>
      <c r="T20" s="26"/>
      <c r="U20" s="26"/>
      <c r="V20" s="26"/>
    </row>
    <row r="21" spans="1:22" ht="21" customHeight="1">
      <c r="A21" s="38" t="s">
        <v>181</v>
      </c>
      <c r="B21" s="23"/>
      <c r="C21" s="31"/>
      <c r="D21" s="26">
        <v>238250000</v>
      </c>
      <c r="E21" s="32"/>
      <c r="F21" s="26">
        <v>474939483</v>
      </c>
      <c r="G21" s="32"/>
      <c r="H21" s="26">
        <v>13132373</v>
      </c>
      <c r="I21" s="26"/>
      <c r="J21" s="26">
        <v>-32504569</v>
      </c>
      <c r="K21" s="32"/>
      <c r="L21" s="26">
        <v>12390994</v>
      </c>
      <c r="M21" s="32"/>
      <c r="N21" s="26">
        <v>179450188</v>
      </c>
      <c r="O21" s="26"/>
      <c r="P21" s="26">
        <v>-2807527</v>
      </c>
      <c r="Q21" s="26"/>
      <c r="R21" s="26">
        <f>SUM(D21:P21)</f>
        <v>882850942</v>
      </c>
      <c r="S21" s="26"/>
      <c r="T21" s="26">
        <v>400</v>
      </c>
      <c r="U21" s="26"/>
      <c r="V21" s="26">
        <f>SUM(R21:T21)</f>
        <v>882851342</v>
      </c>
    </row>
    <row r="22" spans="1:22" ht="21" customHeight="1">
      <c r="A22" s="23" t="s">
        <v>217</v>
      </c>
      <c r="B22" s="23"/>
      <c r="C22" s="31"/>
      <c r="D22" s="26">
        <v>0</v>
      </c>
      <c r="E22" s="32"/>
      <c r="F22" s="26">
        <v>0</v>
      </c>
      <c r="G22" s="32"/>
      <c r="H22" s="26">
        <v>0</v>
      </c>
      <c r="I22" s="26"/>
      <c r="J22" s="26">
        <v>0</v>
      </c>
      <c r="K22" s="32"/>
      <c r="L22" s="26">
        <v>0</v>
      </c>
      <c r="M22" s="32"/>
      <c r="N22" s="26">
        <f>'P&amp;L'!F66</f>
        <v>-46930128</v>
      </c>
      <c r="O22" s="26"/>
      <c r="P22" s="26">
        <v>0</v>
      </c>
      <c r="Q22" s="26"/>
      <c r="R22" s="26">
        <f>SUM(D22:Q22)</f>
        <v>-46930128</v>
      </c>
      <c r="S22" s="26"/>
      <c r="T22" s="26">
        <v>0</v>
      </c>
      <c r="U22" s="26"/>
      <c r="V22" s="26">
        <f>SUM(R22:T22)</f>
        <v>-46930128</v>
      </c>
    </row>
    <row r="23" spans="1:22" ht="21" customHeight="1">
      <c r="A23" s="23" t="s">
        <v>55</v>
      </c>
      <c r="B23" s="23"/>
      <c r="C23" s="31"/>
      <c r="D23" s="33">
        <v>0</v>
      </c>
      <c r="E23" s="32"/>
      <c r="F23" s="33">
        <v>0</v>
      </c>
      <c r="G23" s="32"/>
      <c r="H23" s="33">
        <v>0</v>
      </c>
      <c r="I23" s="26"/>
      <c r="J23" s="33">
        <v>0</v>
      </c>
      <c r="K23" s="32"/>
      <c r="L23" s="33">
        <v>0</v>
      </c>
      <c r="M23" s="32"/>
      <c r="N23" s="33">
        <v>0</v>
      </c>
      <c r="O23" s="26"/>
      <c r="P23" s="33">
        <v>2954964</v>
      </c>
      <c r="Q23" s="26"/>
      <c r="R23" s="33">
        <f>SUM(D23:Q23)</f>
        <v>2954964</v>
      </c>
      <c r="S23" s="26"/>
      <c r="T23" s="33">
        <v>0</v>
      </c>
      <c r="U23" s="26"/>
      <c r="V23" s="33">
        <f>SUM(R23:T23)</f>
        <v>2954964</v>
      </c>
    </row>
    <row r="24" spans="1:22" ht="21" customHeight="1">
      <c r="A24" s="23" t="s">
        <v>56</v>
      </c>
      <c r="B24" s="23"/>
      <c r="C24" s="31"/>
      <c r="D24" s="26">
        <f>SUM(D22:D23)</f>
        <v>0</v>
      </c>
      <c r="E24" s="32"/>
      <c r="F24" s="26">
        <f>SUM(F22:F23)</f>
        <v>0</v>
      </c>
      <c r="G24" s="32"/>
      <c r="H24" s="26">
        <f>SUM(H22:H23)</f>
        <v>0</v>
      </c>
      <c r="I24" s="26"/>
      <c r="J24" s="26">
        <f>SUM(J22:J23)</f>
        <v>0</v>
      </c>
      <c r="K24" s="32"/>
      <c r="L24" s="26">
        <f>SUM(L22:L23)</f>
        <v>0</v>
      </c>
      <c r="M24" s="32"/>
      <c r="N24" s="26">
        <f>SUM(N22:N23)</f>
        <v>-46930128</v>
      </c>
      <c r="O24" s="26"/>
      <c r="P24" s="26">
        <f>SUM(P22:P23)</f>
        <v>2954964</v>
      </c>
      <c r="Q24" s="26"/>
      <c r="R24" s="26">
        <f>SUM(R22:R23)</f>
        <v>-43975164</v>
      </c>
      <c r="S24" s="26"/>
      <c r="T24" s="26">
        <f>SUM(T22:T23)</f>
        <v>0</v>
      </c>
      <c r="U24" s="26"/>
      <c r="V24" s="26">
        <f>SUM(V22:V23)</f>
        <v>-43975164</v>
      </c>
    </row>
    <row r="25" spans="1:22" ht="21" customHeight="1">
      <c r="A25" s="23" t="s">
        <v>218</v>
      </c>
      <c r="B25" s="23"/>
      <c r="C25" s="31"/>
      <c r="D25" s="33">
        <v>0</v>
      </c>
      <c r="E25" s="32"/>
      <c r="F25" s="33">
        <v>0</v>
      </c>
      <c r="G25" s="32"/>
      <c r="H25" s="33">
        <v>0</v>
      </c>
      <c r="I25" s="26"/>
      <c r="J25" s="33">
        <v>0</v>
      </c>
      <c r="K25" s="32"/>
      <c r="L25" s="33">
        <v>0</v>
      </c>
      <c r="M25" s="32"/>
      <c r="N25" s="26">
        <v>-28589514</v>
      </c>
      <c r="O25" s="26"/>
      <c r="P25" s="33">
        <v>0</v>
      </c>
      <c r="Q25" s="26"/>
      <c r="R25" s="26">
        <f>SUM(D25:Q25)</f>
        <v>-28589514</v>
      </c>
      <c r="S25" s="26"/>
      <c r="T25" s="33">
        <v>0</v>
      </c>
      <c r="U25" s="26"/>
      <c r="V25" s="33">
        <f>SUM(R25:T25)</f>
        <v>-28589514</v>
      </c>
    </row>
    <row r="26" spans="1:22" s="55" customFormat="1" ht="21" customHeight="1" thickBot="1">
      <c r="A26" s="38" t="s">
        <v>213</v>
      </c>
      <c r="B26" s="23"/>
      <c r="C26" s="31"/>
      <c r="D26" s="34">
        <f>SUM(D21,D24:D25)</f>
        <v>238250000</v>
      </c>
      <c r="E26" s="32"/>
      <c r="F26" s="34">
        <f>SUM(F21,F24:F25)</f>
        <v>474939483</v>
      </c>
      <c r="G26" s="32"/>
      <c r="H26" s="34">
        <f>SUM(H21,H24:H25)</f>
        <v>13132373</v>
      </c>
      <c r="I26" s="26"/>
      <c r="J26" s="34">
        <f>SUM(J21,J24:J25)</f>
        <v>-32504569</v>
      </c>
      <c r="K26" s="32"/>
      <c r="L26" s="34">
        <f>SUM(L21,L24:L25)</f>
        <v>12390994</v>
      </c>
      <c r="M26" s="32"/>
      <c r="N26" s="34">
        <f>SUM(N21,N24:N25)</f>
        <v>103930546</v>
      </c>
      <c r="O26" s="26"/>
      <c r="P26" s="34">
        <f>SUM(P21,P24:P25)</f>
        <v>147437</v>
      </c>
      <c r="Q26" s="26"/>
      <c r="R26" s="34">
        <f>SUM(R21,R24:R25)</f>
        <v>810286264</v>
      </c>
      <c r="S26" s="26"/>
      <c r="T26" s="34">
        <f>SUM(T21,T24:T25)</f>
        <v>400</v>
      </c>
      <c r="U26" s="26"/>
      <c r="V26" s="34">
        <f>SUM(R26:T26)</f>
        <v>810286664</v>
      </c>
    </row>
    <row r="27" spans="1:22" s="55" customFormat="1" ht="21" customHeight="1" thickTop="1">
      <c r="A27" s="38"/>
      <c r="B27" s="23"/>
      <c r="C27" s="31"/>
      <c r="D27" s="26">
        <f>SUM(D21-[1]BS!H67)</f>
        <v>0</v>
      </c>
      <c r="E27" s="32"/>
      <c r="F27" s="26">
        <f>SUM(F21-[1]BS!H68)</f>
        <v>0</v>
      </c>
      <c r="G27" s="32"/>
      <c r="H27" s="26">
        <f>H19-BS!H75</f>
        <v>0</v>
      </c>
      <c r="I27" s="26"/>
      <c r="J27" s="26">
        <f>J19-BS!H77</f>
        <v>0</v>
      </c>
      <c r="K27" s="32"/>
      <c r="L27" s="26">
        <f>L21-BS!H79</f>
        <v>0</v>
      </c>
      <c r="M27" s="32"/>
      <c r="N27" s="26">
        <f>N21-BS!H80</f>
        <v>0</v>
      </c>
      <c r="O27" s="26"/>
      <c r="P27" s="26">
        <f>P21-BS!H81</f>
        <v>0</v>
      </c>
      <c r="Q27" s="26"/>
      <c r="R27" s="26">
        <f>R21-BS!H82</f>
        <v>0</v>
      </c>
      <c r="S27" s="26"/>
      <c r="T27" s="26">
        <f>SUM(T21-[1]BS!H77)</f>
        <v>0</v>
      </c>
      <c r="U27" s="26"/>
      <c r="V27" s="26">
        <f>V21-BS!H85</f>
        <v>0</v>
      </c>
    </row>
    <row r="28" spans="1:22" ht="21" customHeight="1">
      <c r="A28" s="23"/>
      <c r="B28" s="23"/>
      <c r="C28" s="23"/>
      <c r="D28" s="26">
        <f>D26-[1]BS!F67</f>
        <v>0</v>
      </c>
      <c r="E28" s="28"/>
      <c r="F28" s="28">
        <f>F26-[1]BS!F68</f>
        <v>0</v>
      </c>
      <c r="G28" s="28"/>
      <c r="H28" s="26">
        <f>H26-[1]BS!F69</f>
        <v>0</v>
      </c>
      <c r="I28" s="26"/>
      <c r="J28" s="26">
        <f>J26-[1]BS!F70</f>
        <v>0</v>
      </c>
      <c r="K28" s="28"/>
      <c r="L28" s="28">
        <f>L26-BS!F79</f>
        <v>0</v>
      </c>
      <c r="M28" s="28"/>
      <c r="N28" s="26">
        <f>N26-BS!F80</f>
        <v>0</v>
      </c>
      <c r="O28" s="26"/>
      <c r="P28" s="26">
        <f>P26-BS!F81</f>
        <v>0</v>
      </c>
      <c r="Q28" s="26"/>
      <c r="R28" s="26">
        <f>R26-BS!F82</f>
        <v>0</v>
      </c>
      <c r="S28" s="26"/>
      <c r="T28" s="26">
        <f>T26-[1]BS!F77</f>
        <v>0</v>
      </c>
      <c r="U28" s="26"/>
      <c r="V28" s="26">
        <f>V26-BS!F85</f>
        <v>0</v>
      </c>
    </row>
    <row r="29" spans="1:22" ht="21" customHeight="1">
      <c r="A29" s="70" t="s">
        <v>222</v>
      </c>
      <c r="B29" s="23"/>
      <c r="C29" s="23"/>
      <c r="D29" s="26"/>
      <c r="E29" s="32"/>
      <c r="F29" s="35"/>
      <c r="G29" s="32"/>
      <c r="H29" s="26"/>
      <c r="I29" s="26"/>
      <c r="J29" s="26"/>
      <c r="K29" s="32"/>
      <c r="L29" s="35"/>
      <c r="M29" s="35"/>
      <c r="N29" s="26"/>
      <c r="O29" s="26"/>
      <c r="P29" s="26"/>
      <c r="Q29" s="26"/>
      <c r="R29" s="26"/>
      <c r="S29" s="26"/>
      <c r="T29" s="26"/>
      <c r="U29" s="26"/>
      <c r="V29" s="26"/>
    </row>
    <row r="43" spans="1:22" s="54" customFormat="1" ht="21" customHeight="1">
      <c r="A43" s="41"/>
      <c r="B43" s="41"/>
      <c r="C43" s="41"/>
      <c r="F43" s="54">
        <v>8136211</v>
      </c>
      <c r="H43" s="44"/>
      <c r="I43" s="44"/>
      <c r="J43" s="44"/>
      <c r="O43" s="44"/>
      <c r="P43" s="44"/>
      <c r="Q43" s="44"/>
      <c r="R43" s="44"/>
      <c r="S43" s="44"/>
      <c r="T43" s="44"/>
      <c r="U43" s="44"/>
      <c r="V43" s="44"/>
    </row>
  </sheetData>
  <mergeCells count="6">
    <mergeCell ref="L11:N11"/>
    <mergeCell ref="A2:R2"/>
    <mergeCell ref="A3:R3"/>
    <mergeCell ref="A4:R4"/>
    <mergeCell ref="D6:V6"/>
    <mergeCell ref="D7:R7"/>
  </mergeCells>
  <printOptions gridLinesSet="0"/>
  <pageMargins left="0.53" right="0.39370078740157483" top="0.78740157480314965" bottom="0.39370078740157483" header="0.19685039370078741" footer="0.19685039370078741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F5316-D638-4826-AD68-1501D08D8754}">
  <sheetPr>
    <pageSetUpPr fitToPage="1"/>
  </sheetPr>
  <dimension ref="A1:P774"/>
  <sheetViews>
    <sheetView showGridLines="0" view="pageBreakPreview" zoomScale="80" zoomScaleNormal="70" zoomScaleSheetLayoutView="80" workbookViewId="0">
      <selection activeCell="L13" sqref="L13"/>
    </sheetView>
  </sheetViews>
  <sheetFormatPr defaultColWidth="10.7109375" defaultRowHeight="21.75" customHeight="1"/>
  <cols>
    <col min="1" max="1" width="8.7109375" style="41" customWidth="1"/>
    <col min="2" max="2" width="27.7109375" style="41" customWidth="1"/>
    <col min="3" max="3" width="2.42578125" style="41" customWidth="1"/>
    <col min="4" max="4" width="18.5703125" style="54" customWidth="1"/>
    <col min="5" max="5" width="2.7109375" style="54" customWidth="1"/>
    <col min="6" max="6" width="15.28515625" style="54" customWidth="1"/>
    <col min="7" max="7" width="2.7109375" style="54" customWidth="1"/>
    <col min="8" max="8" width="18.5703125" style="44" customWidth="1"/>
    <col min="9" max="9" width="2.7109375" style="54" customWidth="1"/>
    <col min="10" max="10" width="15.28515625" style="54" customWidth="1"/>
    <col min="11" max="11" width="2.7109375" style="44" customWidth="1"/>
    <col min="12" max="12" width="15.28515625" style="44" customWidth="1"/>
    <col min="13" max="13" width="3" style="44" customWidth="1"/>
    <col min="14" max="14" width="16.7109375" style="44" customWidth="1"/>
    <col min="15" max="16384" width="10.7109375" style="41"/>
  </cols>
  <sheetData>
    <row r="1" spans="1:16" ht="21.75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 t="s">
        <v>42</v>
      </c>
    </row>
    <row r="2" spans="1:16" ht="21.75" customHeight="1">
      <c r="A2" s="72" t="s">
        <v>128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6" ht="21.75" customHeight="1">
      <c r="A3" s="189" t="s">
        <v>148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</row>
    <row r="4" spans="1:16" ht="21.75" customHeight="1">
      <c r="A4" s="189" t="s">
        <v>212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16" ht="21.75" customHeight="1">
      <c r="A5" s="42"/>
      <c r="B5" s="42"/>
      <c r="C5" s="42"/>
      <c r="D5" s="43"/>
      <c r="E5" s="43"/>
      <c r="F5" s="43"/>
      <c r="G5" s="43"/>
      <c r="I5" s="43"/>
      <c r="J5" s="43"/>
      <c r="N5" s="45" t="s">
        <v>135</v>
      </c>
    </row>
    <row r="6" spans="1:16" ht="21.75" customHeight="1">
      <c r="A6" s="42"/>
      <c r="B6" s="42"/>
      <c r="C6" s="42"/>
      <c r="D6" s="190" t="s">
        <v>1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</row>
    <row r="7" spans="1:16" ht="21.75" customHeight="1">
      <c r="A7" s="42"/>
      <c r="B7" s="42"/>
      <c r="C7" s="42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</row>
    <row r="8" spans="1:16" ht="21.75" customHeight="1">
      <c r="A8" s="42"/>
      <c r="B8" s="42"/>
      <c r="C8" s="42"/>
      <c r="D8" s="46"/>
      <c r="E8" s="46"/>
      <c r="F8" s="46"/>
      <c r="G8" s="46"/>
      <c r="H8" s="46"/>
      <c r="I8" s="46"/>
      <c r="J8" s="190" t="s">
        <v>34</v>
      </c>
      <c r="K8" s="190"/>
      <c r="L8" s="190"/>
      <c r="M8" s="46"/>
      <c r="N8" s="46"/>
    </row>
    <row r="9" spans="1:16" ht="21.75" customHeight="1">
      <c r="D9" s="46" t="s">
        <v>173</v>
      </c>
      <c r="E9" s="46"/>
      <c r="F9" s="46" t="s">
        <v>62</v>
      </c>
      <c r="G9" s="46"/>
      <c r="H9" s="46" t="s">
        <v>154</v>
      </c>
      <c r="I9" s="46"/>
      <c r="J9" s="47" t="s">
        <v>63</v>
      </c>
      <c r="K9" s="46"/>
      <c r="L9" s="46"/>
      <c r="M9" s="46"/>
      <c r="N9" s="46" t="s">
        <v>60</v>
      </c>
    </row>
    <row r="10" spans="1:16" ht="21.75" customHeight="1">
      <c r="C10" s="46"/>
      <c r="D10" s="48" t="s">
        <v>174</v>
      </c>
      <c r="E10" s="46"/>
      <c r="F10" s="48" t="s">
        <v>66</v>
      </c>
      <c r="G10" s="46"/>
      <c r="H10" s="48" t="s">
        <v>155</v>
      </c>
      <c r="I10" s="46"/>
      <c r="J10" s="49" t="s">
        <v>67</v>
      </c>
      <c r="K10" s="46"/>
      <c r="L10" s="48" t="s">
        <v>68</v>
      </c>
      <c r="M10" s="46"/>
      <c r="N10" s="48" t="s">
        <v>64</v>
      </c>
    </row>
    <row r="11" spans="1:16" ht="21.75" customHeight="1">
      <c r="A11" s="39" t="s">
        <v>136</v>
      </c>
      <c r="C11" s="44"/>
      <c r="D11" s="44">
        <v>238250000</v>
      </c>
      <c r="E11" s="50"/>
      <c r="F11" s="44">
        <v>474939483</v>
      </c>
      <c r="G11" s="50"/>
      <c r="H11" s="44">
        <v>13132373</v>
      </c>
      <c r="I11" s="50"/>
      <c r="J11" s="44">
        <v>9408570</v>
      </c>
      <c r="L11" s="44">
        <v>149803049</v>
      </c>
      <c r="N11" s="44">
        <f>SUM(D11:M11)</f>
        <v>885533475</v>
      </c>
    </row>
    <row r="12" spans="1:16" ht="21.75" customHeight="1">
      <c r="A12" s="41" t="s">
        <v>52</v>
      </c>
      <c r="C12" s="44"/>
      <c r="D12" s="44">
        <v>0</v>
      </c>
      <c r="E12" s="50"/>
      <c r="F12" s="44">
        <v>0</v>
      </c>
      <c r="G12" s="50"/>
      <c r="H12" s="44">
        <v>0</v>
      </c>
      <c r="I12" s="50"/>
      <c r="J12" s="44">
        <v>0</v>
      </c>
      <c r="L12" s="44">
        <f>'P&amp;L'!L66</f>
        <v>41691179</v>
      </c>
      <c r="N12" s="44">
        <f>SUM(D12:M12)</f>
        <v>41691179</v>
      </c>
    </row>
    <row r="13" spans="1:16" ht="21.75" customHeight="1">
      <c r="A13" s="41" t="s">
        <v>55</v>
      </c>
      <c r="C13" s="44"/>
      <c r="D13" s="51">
        <v>0</v>
      </c>
      <c r="E13" s="50"/>
      <c r="F13" s="51">
        <v>0</v>
      </c>
      <c r="G13" s="50"/>
      <c r="H13" s="51">
        <v>0</v>
      </c>
      <c r="I13" s="50"/>
      <c r="J13" s="51">
        <v>0</v>
      </c>
      <c r="L13" s="51">
        <v>0</v>
      </c>
      <c r="N13" s="51">
        <f>SUM(D13:M13)</f>
        <v>0</v>
      </c>
    </row>
    <row r="14" spans="1:16" ht="21.75" customHeight="1">
      <c r="A14" s="41" t="s">
        <v>56</v>
      </c>
      <c r="C14" s="44"/>
      <c r="D14" s="44">
        <f>SUM(D12:D13)</f>
        <v>0</v>
      </c>
      <c r="E14" s="50"/>
      <c r="F14" s="44">
        <f>SUM(F12:F13)</f>
        <v>0</v>
      </c>
      <c r="G14" s="50"/>
      <c r="H14" s="44">
        <f>SUM(H12:H13)</f>
        <v>0</v>
      </c>
      <c r="I14" s="50"/>
      <c r="J14" s="44">
        <f>SUM(J12:J13)</f>
        <v>0</v>
      </c>
      <c r="L14" s="44">
        <f>SUM(L12:L13)</f>
        <v>41691179</v>
      </c>
      <c r="N14" s="44">
        <f>SUM(N12:N13)</f>
        <v>41691179</v>
      </c>
    </row>
    <row r="15" spans="1:16" ht="21.75" customHeight="1">
      <c r="A15" s="41" t="s">
        <v>218</v>
      </c>
      <c r="C15" s="44"/>
      <c r="D15" s="51">
        <v>0</v>
      </c>
      <c r="E15" s="50"/>
      <c r="F15" s="51">
        <v>0</v>
      </c>
      <c r="G15" s="50"/>
      <c r="H15" s="51">
        <v>0</v>
      </c>
      <c r="I15" s="50"/>
      <c r="J15" s="51">
        <v>0</v>
      </c>
      <c r="L15" s="44">
        <v>-24777657</v>
      </c>
      <c r="N15" s="44">
        <f>SUM(D15:M15)</f>
        <v>-24777657</v>
      </c>
    </row>
    <row r="16" spans="1:16" ht="21.75" customHeight="1" thickBot="1">
      <c r="A16" s="39" t="s">
        <v>202</v>
      </c>
      <c r="C16" s="136"/>
      <c r="D16" s="52">
        <f>SUM(D14:D15,D11)</f>
        <v>238250000</v>
      </c>
      <c r="E16" s="50"/>
      <c r="F16" s="52">
        <f>SUM(F14:F15,F11)</f>
        <v>474939483</v>
      </c>
      <c r="G16" s="50"/>
      <c r="H16" s="52">
        <f>SUM(H14:H15,H11)</f>
        <v>13132373</v>
      </c>
      <c r="I16" s="50"/>
      <c r="J16" s="52">
        <f>SUM(J14:J15,J11)</f>
        <v>9408570</v>
      </c>
      <c r="L16" s="52">
        <f>SUM(L14:L15,L11)</f>
        <v>166716571</v>
      </c>
      <c r="N16" s="52">
        <f>SUM(N14:N15,N11)</f>
        <v>902446997</v>
      </c>
    </row>
    <row r="17" spans="1:14" ht="21.75" customHeight="1" thickTop="1">
      <c r="A17" s="39"/>
      <c r="C17" s="44"/>
      <c r="D17" s="44"/>
      <c r="E17" s="50"/>
      <c r="F17" s="44"/>
      <c r="G17" s="50"/>
      <c r="I17" s="50"/>
      <c r="J17" s="44"/>
    </row>
    <row r="18" spans="1:14" ht="21.75" customHeight="1">
      <c r="A18" s="39" t="s">
        <v>181</v>
      </c>
      <c r="C18" s="44"/>
      <c r="D18" s="44">
        <v>238250000</v>
      </c>
      <c r="E18" s="50"/>
      <c r="F18" s="44">
        <v>474939483</v>
      </c>
      <c r="G18" s="50"/>
      <c r="H18" s="44">
        <v>13132373</v>
      </c>
      <c r="I18" s="50"/>
      <c r="J18" s="44">
        <v>12390994</v>
      </c>
      <c r="L18" s="44">
        <v>181691450</v>
      </c>
      <c r="N18" s="44">
        <f>SUM(D18:M18)</f>
        <v>920404300</v>
      </c>
    </row>
    <row r="19" spans="1:14" ht="21.75" customHeight="1">
      <c r="A19" s="41" t="s">
        <v>217</v>
      </c>
      <c r="C19" s="44"/>
      <c r="D19" s="44">
        <v>0</v>
      </c>
      <c r="E19" s="50"/>
      <c r="F19" s="44">
        <v>0</v>
      </c>
      <c r="G19" s="50"/>
      <c r="H19" s="44">
        <v>0</v>
      </c>
      <c r="I19" s="50"/>
      <c r="J19" s="44">
        <v>0</v>
      </c>
      <c r="L19" s="44">
        <f>'P&amp;L'!J66</f>
        <v>-61592406</v>
      </c>
      <c r="N19" s="44">
        <f>SUM(D19:M19)</f>
        <v>-61592406</v>
      </c>
    </row>
    <row r="20" spans="1:14" ht="21.75" customHeight="1">
      <c r="A20" s="41" t="s">
        <v>55</v>
      </c>
      <c r="C20" s="44"/>
      <c r="D20" s="51">
        <v>0</v>
      </c>
      <c r="E20" s="50"/>
      <c r="F20" s="51">
        <v>0</v>
      </c>
      <c r="G20" s="50"/>
      <c r="H20" s="51">
        <v>0</v>
      </c>
      <c r="I20" s="50"/>
      <c r="J20" s="51">
        <v>0</v>
      </c>
      <c r="L20" s="51">
        <v>0</v>
      </c>
      <c r="N20" s="51">
        <f>SUM(D20:M20)</f>
        <v>0</v>
      </c>
    </row>
    <row r="21" spans="1:14" ht="21.75" customHeight="1">
      <c r="A21" s="41" t="s">
        <v>56</v>
      </c>
      <c r="C21" s="44"/>
      <c r="D21" s="44">
        <f>SUM(D19:D20)</f>
        <v>0</v>
      </c>
      <c r="E21" s="50"/>
      <c r="F21" s="44">
        <f>SUM(F19:F20)</f>
        <v>0</v>
      </c>
      <c r="G21" s="50"/>
      <c r="H21" s="44">
        <f>SUM(H19:H20)</f>
        <v>0</v>
      </c>
      <c r="I21" s="50"/>
      <c r="J21" s="44">
        <f>SUM(J19:J20)</f>
        <v>0</v>
      </c>
      <c r="L21" s="44">
        <f>SUM(L19:L20)</f>
        <v>-61592406</v>
      </c>
      <c r="N21" s="44">
        <f>SUM(N19:N20)</f>
        <v>-61592406</v>
      </c>
    </row>
    <row r="22" spans="1:14" ht="21.75" customHeight="1">
      <c r="A22" s="41" t="s">
        <v>218</v>
      </c>
      <c r="C22" s="44"/>
      <c r="D22" s="51">
        <v>0</v>
      </c>
      <c r="E22" s="50"/>
      <c r="F22" s="51">
        <v>0</v>
      </c>
      <c r="G22" s="50"/>
      <c r="H22" s="51">
        <v>0</v>
      </c>
      <c r="I22" s="50"/>
      <c r="J22" s="51">
        <v>0</v>
      </c>
      <c r="L22" s="44">
        <v>-28589514</v>
      </c>
      <c r="N22" s="44">
        <f>SUM(D22:M22)</f>
        <v>-28589514</v>
      </c>
    </row>
    <row r="23" spans="1:14" ht="21.75" customHeight="1" thickBot="1">
      <c r="A23" s="39" t="s">
        <v>213</v>
      </c>
      <c r="C23" s="136"/>
      <c r="D23" s="52">
        <f>SUM(D21:D22,D18)</f>
        <v>238250000</v>
      </c>
      <c r="E23" s="50"/>
      <c r="F23" s="52">
        <f>SUM(F21:F22,F18)</f>
        <v>474939483</v>
      </c>
      <c r="G23" s="50"/>
      <c r="H23" s="52">
        <f>SUM(H21:H22,H18)</f>
        <v>13132373</v>
      </c>
      <c r="I23" s="50"/>
      <c r="J23" s="52">
        <f>SUM(J21:J22,J18)</f>
        <v>12390994</v>
      </c>
      <c r="L23" s="52">
        <f>SUM(L21:L22,L18)</f>
        <v>91509530</v>
      </c>
      <c r="N23" s="52">
        <f>SUM(N21:N22,N18)</f>
        <v>830222380</v>
      </c>
    </row>
    <row r="24" spans="1:14" ht="21.75" customHeight="1" thickTop="1">
      <c r="A24" s="39"/>
      <c r="C24" s="136"/>
      <c r="D24" s="44">
        <f>SUM(D18-[1]BS!L67)</f>
        <v>0</v>
      </c>
      <c r="E24" s="46"/>
      <c r="F24" s="44">
        <f>SUM(F18-[1]BS!L68)</f>
        <v>0</v>
      </c>
      <c r="G24" s="46"/>
      <c r="H24" s="44">
        <f>H17</f>
        <v>0</v>
      </c>
      <c r="I24" s="46"/>
      <c r="J24" s="44">
        <f>SUM(J18-BS!J79)</f>
        <v>0</v>
      </c>
      <c r="L24" s="44">
        <f>SUM(L18-BS!L80)</f>
        <v>0</v>
      </c>
      <c r="N24" s="44">
        <f>SUM(N18-BS!L85)</f>
        <v>0</v>
      </c>
    </row>
    <row r="25" spans="1:14" ht="21.75" customHeight="1">
      <c r="C25" s="136"/>
      <c r="D25" s="44">
        <f>D23-[1]BS!J67</f>
        <v>0</v>
      </c>
      <c r="E25" s="46"/>
      <c r="F25" s="46">
        <f>F23-[1]BS!J68</f>
        <v>0</v>
      </c>
      <c r="G25" s="46"/>
      <c r="H25" s="44">
        <f>H23-[1]BS!J69</f>
        <v>0</v>
      </c>
      <c r="I25" s="46"/>
      <c r="J25" s="46">
        <f>J23-BS!J79</f>
        <v>0</v>
      </c>
      <c r="L25" s="44">
        <f>L23-BS!J80</f>
        <v>0</v>
      </c>
      <c r="N25" s="44">
        <f>N23-BS!J85</f>
        <v>0</v>
      </c>
    </row>
    <row r="26" spans="1:14" ht="21.75" customHeight="1">
      <c r="A26" s="70" t="s">
        <v>222</v>
      </c>
      <c r="D26" s="44"/>
    </row>
    <row r="27" spans="1:14" s="44" customFormat="1" ht="21.75" customHeight="1">
      <c r="A27" s="55"/>
      <c r="B27" s="41"/>
      <c r="C27" s="41"/>
      <c r="E27" s="54"/>
      <c r="F27" s="54"/>
      <c r="G27" s="54"/>
      <c r="I27" s="54"/>
      <c r="J27" s="54"/>
    </row>
    <row r="28" spans="1:14" s="44" customFormat="1" ht="21.75" customHeight="1">
      <c r="A28" s="55"/>
      <c r="B28" s="41"/>
      <c r="C28" s="41"/>
      <c r="E28" s="54"/>
      <c r="F28" s="54"/>
      <c r="G28" s="54"/>
      <c r="I28" s="54"/>
      <c r="J28" s="54"/>
    </row>
    <row r="29" spans="1:14" s="44" customFormat="1" ht="21.75" customHeight="1">
      <c r="A29" s="55"/>
      <c r="B29" s="41"/>
      <c r="C29" s="41"/>
      <c r="E29" s="54"/>
      <c r="F29" s="54"/>
      <c r="G29" s="54"/>
      <c r="I29" s="54"/>
      <c r="J29" s="54"/>
    </row>
    <row r="30" spans="1:14" s="44" customFormat="1" ht="21.75" customHeight="1">
      <c r="A30" s="55"/>
      <c r="B30" s="41"/>
      <c r="C30" s="41"/>
      <c r="E30" s="54"/>
      <c r="F30" s="54"/>
      <c r="G30" s="54"/>
      <c r="I30" s="54"/>
      <c r="J30" s="54"/>
    </row>
    <row r="31" spans="1:14" s="44" customFormat="1" ht="21.75" customHeight="1">
      <c r="A31" s="55"/>
      <c r="B31" s="41"/>
      <c r="C31" s="41"/>
      <c r="E31" s="54"/>
      <c r="F31" s="54"/>
      <c r="G31" s="54"/>
      <c r="I31" s="54"/>
      <c r="J31" s="54"/>
    </row>
    <row r="32" spans="1:14" s="44" customFormat="1" ht="21.75" customHeight="1">
      <c r="A32" s="55"/>
      <c r="B32" s="41"/>
      <c r="C32" s="41"/>
      <c r="E32" s="54"/>
      <c r="F32" s="54"/>
      <c r="G32" s="54"/>
      <c r="I32" s="54"/>
      <c r="J32" s="54"/>
    </row>
    <row r="33" spans="1:16" s="44" customFormat="1" ht="21.75" customHeight="1">
      <c r="A33" s="55"/>
      <c r="B33" s="41"/>
      <c r="C33" s="41"/>
      <c r="E33" s="54"/>
      <c r="F33" s="54"/>
      <c r="G33" s="54"/>
      <c r="I33" s="54"/>
      <c r="J33" s="54"/>
    </row>
    <row r="34" spans="1:16" s="44" customFormat="1" ht="21.75" customHeight="1">
      <c r="A34" s="55"/>
      <c r="B34" s="41"/>
      <c r="C34" s="41"/>
      <c r="E34" s="54"/>
      <c r="F34" s="54"/>
      <c r="G34" s="54"/>
      <c r="I34" s="54"/>
      <c r="J34" s="54"/>
    </row>
    <row r="35" spans="1:16" s="44" customFormat="1" ht="21.75" customHeight="1">
      <c r="A35" s="55"/>
      <c r="B35" s="41"/>
      <c r="C35" s="41"/>
      <c r="E35" s="54"/>
      <c r="F35" s="54"/>
      <c r="G35" s="54"/>
      <c r="I35" s="54"/>
      <c r="J35" s="54"/>
      <c r="O35" s="41"/>
      <c r="P35" s="41"/>
    </row>
    <row r="36" spans="1:16" s="44" customFormat="1" ht="21.75" customHeight="1">
      <c r="A36" s="55"/>
      <c r="B36" s="41"/>
      <c r="C36" s="41"/>
      <c r="E36" s="54"/>
      <c r="F36" s="54"/>
      <c r="G36" s="54"/>
      <c r="I36" s="54"/>
      <c r="J36" s="54"/>
      <c r="O36" s="41"/>
      <c r="P36" s="41"/>
    </row>
    <row r="37" spans="1:16" s="44" customFormat="1" ht="21.75" customHeight="1">
      <c r="A37" s="55"/>
      <c r="B37" s="41"/>
      <c r="C37" s="41"/>
      <c r="E37" s="54"/>
      <c r="F37" s="54"/>
      <c r="G37" s="54"/>
      <c r="I37" s="54"/>
      <c r="J37" s="54"/>
      <c r="O37" s="41"/>
      <c r="P37" s="41"/>
    </row>
    <row r="38" spans="1:16" s="44" customFormat="1" ht="21.75" customHeight="1">
      <c r="A38" s="55"/>
      <c r="B38" s="41"/>
      <c r="C38" s="41"/>
      <c r="E38" s="54"/>
      <c r="F38" s="54"/>
      <c r="G38" s="54"/>
      <c r="I38" s="54"/>
      <c r="J38" s="54"/>
      <c r="O38" s="41"/>
      <c r="P38" s="41"/>
    </row>
    <row r="39" spans="1:16" s="44" customFormat="1" ht="21.75" customHeight="1">
      <c r="A39" s="55"/>
      <c r="B39" s="41"/>
      <c r="C39" s="41"/>
      <c r="E39" s="54"/>
      <c r="F39" s="54"/>
      <c r="G39" s="54"/>
      <c r="I39" s="54"/>
      <c r="J39" s="54"/>
      <c r="O39" s="41"/>
      <c r="P39" s="41"/>
    </row>
    <row r="40" spans="1:16" s="44" customFormat="1" ht="21.75" customHeight="1">
      <c r="A40" s="55"/>
      <c r="B40" s="41"/>
      <c r="C40" s="41"/>
      <c r="E40" s="54"/>
      <c r="F40" s="54"/>
      <c r="G40" s="54"/>
      <c r="I40" s="54"/>
      <c r="J40" s="54"/>
      <c r="O40" s="41"/>
      <c r="P40" s="41"/>
    </row>
    <row r="41" spans="1:16" s="44" customFormat="1" ht="21.75" customHeight="1">
      <c r="A41" s="55"/>
      <c r="B41" s="41"/>
      <c r="C41" s="41"/>
      <c r="E41" s="54"/>
      <c r="F41" s="54"/>
      <c r="G41" s="54"/>
      <c r="I41" s="54"/>
      <c r="J41" s="54"/>
      <c r="O41" s="41"/>
      <c r="P41" s="41"/>
    </row>
    <row r="42" spans="1:16" s="44" customFormat="1" ht="21.75" customHeight="1">
      <c r="A42" s="55"/>
      <c r="B42" s="41"/>
      <c r="C42" s="41"/>
      <c r="E42" s="54"/>
      <c r="F42" s="54"/>
      <c r="G42" s="54"/>
      <c r="I42" s="54"/>
      <c r="J42" s="54"/>
      <c r="O42" s="41"/>
      <c r="P42" s="41"/>
    </row>
    <row r="43" spans="1:16" s="44" customFormat="1" ht="21.75" customHeight="1">
      <c r="A43" s="55"/>
      <c r="B43" s="41"/>
      <c r="C43" s="41"/>
      <c r="E43" s="54"/>
      <c r="F43" s="54">
        <v>8136211</v>
      </c>
      <c r="G43" s="54"/>
      <c r="I43" s="54"/>
      <c r="J43" s="54"/>
      <c r="O43" s="41"/>
      <c r="P43" s="41"/>
    </row>
    <row r="44" spans="1:16" s="44" customFormat="1" ht="21.75" customHeight="1">
      <c r="A44" s="55"/>
      <c r="B44" s="41"/>
      <c r="C44" s="41"/>
      <c r="E44" s="54"/>
      <c r="F44" s="54"/>
      <c r="G44" s="54"/>
      <c r="I44" s="54"/>
      <c r="J44" s="54"/>
      <c r="O44" s="41"/>
      <c r="P44" s="41"/>
    </row>
    <row r="45" spans="1:16" s="44" customFormat="1" ht="21.75" customHeight="1">
      <c r="A45" s="55"/>
      <c r="B45" s="41"/>
      <c r="C45" s="41"/>
      <c r="E45" s="54"/>
      <c r="F45" s="54"/>
      <c r="G45" s="54">
        <v>16997</v>
      </c>
      <c r="I45" s="54"/>
      <c r="J45" s="54"/>
      <c r="O45" s="41"/>
      <c r="P45" s="41"/>
    </row>
    <row r="46" spans="1:16" s="44" customFormat="1" ht="21.75" customHeight="1">
      <c r="A46" s="55"/>
      <c r="B46" s="41"/>
      <c r="C46" s="41"/>
      <c r="E46" s="54"/>
      <c r="F46" s="54"/>
      <c r="G46" s="54"/>
      <c r="I46" s="54"/>
      <c r="J46" s="54"/>
      <c r="O46" s="41"/>
      <c r="P46" s="41"/>
    </row>
    <row r="47" spans="1:16" s="44" customFormat="1" ht="21.75" customHeight="1">
      <c r="A47" s="55"/>
      <c r="B47" s="41"/>
      <c r="C47" s="41"/>
      <c r="E47" s="54"/>
      <c r="F47" s="54"/>
      <c r="G47" s="54"/>
      <c r="I47" s="54"/>
      <c r="J47" s="54"/>
      <c r="O47" s="41"/>
      <c r="P47" s="41"/>
    </row>
    <row r="48" spans="1:16" s="44" customFormat="1" ht="21.75" customHeight="1">
      <c r="A48" s="55"/>
      <c r="B48" s="41"/>
      <c r="C48" s="41"/>
      <c r="E48" s="54"/>
      <c r="F48" s="54"/>
      <c r="G48" s="54"/>
      <c r="I48" s="54"/>
      <c r="J48" s="54"/>
      <c r="O48" s="41"/>
      <c r="P48" s="41"/>
    </row>
    <row r="49" spans="1:16" s="54" customFormat="1" ht="21.75" customHeight="1">
      <c r="A49" s="55"/>
      <c r="B49" s="41"/>
      <c r="C49" s="41"/>
      <c r="D49" s="44"/>
      <c r="H49" s="44"/>
      <c r="K49" s="44"/>
      <c r="L49" s="44"/>
      <c r="M49" s="44"/>
      <c r="N49" s="44"/>
      <c r="O49" s="41"/>
      <c r="P49" s="41"/>
    </row>
    <row r="50" spans="1:16" s="54" customFormat="1" ht="21.75" customHeight="1">
      <c r="A50" s="55"/>
      <c r="B50" s="41"/>
      <c r="C50" s="41"/>
      <c r="D50" s="44"/>
      <c r="H50" s="44"/>
      <c r="K50" s="44"/>
      <c r="L50" s="44"/>
      <c r="M50" s="44"/>
      <c r="N50" s="44"/>
      <c r="O50" s="41"/>
      <c r="P50" s="41"/>
    </row>
    <row r="51" spans="1:16" s="54" customFormat="1" ht="21.75" customHeight="1">
      <c r="A51" s="55"/>
      <c r="B51" s="41"/>
      <c r="C51" s="41"/>
      <c r="D51" s="44"/>
      <c r="H51" s="44"/>
      <c r="K51" s="44"/>
      <c r="L51" s="44"/>
      <c r="M51" s="44"/>
      <c r="N51" s="44"/>
      <c r="O51" s="41"/>
      <c r="P51" s="41"/>
    </row>
    <row r="52" spans="1:16" s="54" customFormat="1" ht="21.75" customHeight="1">
      <c r="A52" s="55"/>
      <c r="B52" s="41"/>
      <c r="C52" s="41"/>
      <c r="D52" s="44"/>
      <c r="H52" s="44"/>
      <c r="K52" s="44"/>
      <c r="L52" s="44"/>
      <c r="M52" s="44"/>
      <c r="N52" s="44"/>
      <c r="O52" s="41"/>
      <c r="P52" s="41"/>
    </row>
    <row r="53" spans="1:16" s="54" customFormat="1" ht="21.75" customHeight="1">
      <c r="A53" s="55"/>
      <c r="B53" s="41"/>
      <c r="C53" s="41"/>
      <c r="D53" s="44"/>
      <c r="H53" s="44"/>
      <c r="K53" s="44"/>
      <c r="L53" s="44"/>
      <c r="M53" s="44"/>
      <c r="N53" s="44"/>
      <c r="O53" s="41"/>
      <c r="P53" s="41"/>
    </row>
    <row r="54" spans="1:16" s="54" customFormat="1" ht="21.75" customHeight="1">
      <c r="A54" s="55"/>
      <c r="B54" s="41"/>
      <c r="C54" s="41"/>
      <c r="D54" s="44"/>
      <c r="H54" s="44"/>
      <c r="K54" s="44"/>
      <c r="L54" s="44"/>
      <c r="M54" s="44"/>
      <c r="N54" s="44"/>
      <c r="O54" s="41"/>
      <c r="P54" s="41"/>
    </row>
    <row r="55" spans="1:16" s="54" customFormat="1" ht="21.75" customHeight="1">
      <c r="A55" s="55"/>
      <c r="B55" s="41"/>
      <c r="C55" s="41"/>
      <c r="D55" s="44"/>
      <c r="H55" s="44"/>
      <c r="K55" s="44"/>
      <c r="L55" s="44"/>
      <c r="M55" s="44"/>
      <c r="N55" s="44"/>
      <c r="O55" s="41"/>
      <c r="P55" s="41"/>
    </row>
    <row r="56" spans="1:16" s="54" customFormat="1" ht="21.75" customHeight="1">
      <c r="A56" s="55"/>
      <c r="B56" s="41"/>
      <c r="C56" s="41"/>
      <c r="D56" s="44"/>
      <c r="H56" s="44"/>
      <c r="K56" s="44"/>
      <c r="L56" s="44"/>
      <c r="M56" s="44"/>
      <c r="N56" s="44"/>
      <c r="O56" s="41"/>
      <c r="P56" s="41"/>
    </row>
    <row r="57" spans="1:16" s="54" customFormat="1" ht="21.75" customHeight="1">
      <c r="A57" s="55"/>
      <c r="B57" s="41"/>
      <c r="C57" s="41"/>
      <c r="D57" s="44"/>
      <c r="H57" s="44"/>
      <c r="K57" s="44"/>
      <c r="L57" s="44"/>
      <c r="M57" s="44"/>
      <c r="N57" s="44"/>
      <c r="O57" s="41"/>
      <c r="P57" s="41"/>
    </row>
    <row r="58" spans="1:16" s="54" customFormat="1" ht="21.75" customHeight="1">
      <c r="A58" s="55"/>
      <c r="B58" s="41"/>
      <c r="C58" s="41"/>
      <c r="D58" s="44"/>
      <c r="H58" s="44"/>
      <c r="K58" s="44"/>
      <c r="L58" s="44"/>
      <c r="M58" s="44"/>
      <c r="N58" s="44"/>
      <c r="O58" s="41"/>
      <c r="P58" s="41"/>
    </row>
    <row r="59" spans="1:16" s="54" customFormat="1" ht="21.75" customHeight="1">
      <c r="A59" s="55"/>
      <c r="B59" s="41"/>
      <c r="C59" s="41"/>
      <c r="D59" s="44"/>
      <c r="H59" s="44"/>
      <c r="K59" s="44"/>
      <c r="L59" s="44"/>
      <c r="M59" s="44"/>
      <c r="N59" s="44"/>
      <c r="O59" s="41"/>
      <c r="P59" s="41"/>
    </row>
    <row r="60" spans="1:16" s="54" customFormat="1" ht="21.75" customHeight="1">
      <c r="A60" s="55"/>
      <c r="B60" s="41"/>
      <c r="C60" s="41"/>
      <c r="D60" s="44"/>
      <c r="H60" s="44"/>
      <c r="K60" s="44"/>
      <c r="L60" s="44"/>
      <c r="M60" s="44"/>
      <c r="N60" s="44"/>
      <c r="O60" s="41"/>
      <c r="P60" s="41"/>
    </row>
    <row r="61" spans="1:16" s="54" customFormat="1" ht="21.75" customHeight="1">
      <c r="A61" s="55"/>
      <c r="B61" s="41"/>
      <c r="C61" s="41"/>
      <c r="D61" s="44"/>
      <c r="H61" s="44"/>
      <c r="K61" s="44"/>
      <c r="L61" s="44"/>
      <c r="M61" s="44"/>
      <c r="N61" s="44"/>
      <c r="O61" s="41"/>
      <c r="P61" s="41"/>
    </row>
    <row r="62" spans="1:16" s="54" customFormat="1" ht="21.75" customHeight="1">
      <c r="A62" s="55"/>
      <c r="B62" s="41"/>
      <c r="C62" s="41"/>
      <c r="D62" s="44"/>
      <c r="H62" s="44"/>
      <c r="K62" s="44"/>
      <c r="L62" s="44"/>
      <c r="M62" s="44"/>
      <c r="N62" s="44"/>
      <c r="O62" s="41"/>
      <c r="P62" s="41"/>
    </row>
    <row r="63" spans="1:16" s="54" customFormat="1" ht="21.75" customHeight="1">
      <c r="A63" s="55"/>
      <c r="B63" s="41"/>
      <c r="C63" s="41"/>
      <c r="D63" s="44"/>
      <c r="H63" s="44"/>
      <c r="K63" s="44"/>
      <c r="L63" s="44"/>
      <c r="M63" s="44"/>
      <c r="N63" s="44"/>
      <c r="O63" s="41"/>
      <c r="P63" s="41"/>
    </row>
    <row r="64" spans="1:16" s="54" customFormat="1" ht="21.75" customHeight="1">
      <c r="A64" s="55"/>
      <c r="B64" s="41"/>
      <c r="C64" s="41"/>
      <c r="D64" s="44"/>
      <c r="H64" s="44"/>
      <c r="K64" s="44"/>
      <c r="L64" s="44"/>
      <c r="M64" s="44"/>
      <c r="N64" s="44"/>
      <c r="O64" s="41"/>
      <c r="P64" s="41"/>
    </row>
    <row r="65" spans="1:16" s="54" customFormat="1" ht="21.75" customHeight="1">
      <c r="A65" s="55"/>
      <c r="B65" s="41"/>
      <c r="C65" s="41"/>
      <c r="D65" s="44"/>
      <c r="H65" s="44"/>
      <c r="K65" s="44"/>
      <c r="L65" s="44"/>
      <c r="M65" s="44"/>
      <c r="N65" s="44"/>
      <c r="O65" s="41"/>
      <c r="P65" s="41"/>
    </row>
    <row r="66" spans="1:16" s="54" customFormat="1" ht="21.75" customHeight="1">
      <c r="A66" s="55"/>
      <c r="B66" s="41"/>
      <c r="C66" s="41"/>
      <c r="D66" s="44"/>
      <c r="H66" s="44"/>
      <c r="K66" s="44"/>
      <c r="L66" s="44"/>
      <c r="M66" s="44"/>
      <c r="N66" s="44"/>
      <c r="O66" s="41"/>
      <c r="P66" s="41"/>
    </row>
    <row r="67" spans="1:16" s="54" customFormat="1" ht="21.75" customHeight="1">
      <c r="A67" s="55"/>
      <c r="B67" s="41"/>
      <c r="C67" s="41"/>
      <c r="D67" s="44"/>
      <c r="H67" s="44"/>
      <c r="K67" s="44"/>
      <c r="L67" s="44"/>
      <c r="M67" s="44"/>
      <c r="N67" s="44"/>
      <c r="O67" s="41"/>
      <c r="P67" s="41"/>
    </row>
    <row r="68" spans="1:16" s="54" customFormat="1" ht="21.75" customHeight="1">
      <c r="A68" s="55"/>
      <c r="B68" s="41"/>
      <c r="C68" s="41"/>
      <c r="D68" s="44"/>
      <c r="H68" s="44"/>
      <c r="K68" s="44"/>
      <c r="L68" s="44"/>
      <c r="M68" s="44"/>
      <c r="N68" s="44"/>
      <c r="O68" s="41"/>
      <c r="P68" s="41"/>
    </row>
    <row r="69" spans="1:16" s="54" customFormat="1" ht="21.75" customHeight="1">
      <c r="A69" s="55"/>
      <c r="B69" s="41"/>
      <c r="C69" s="41"/>
      <c r="D69" s="44"/>
      <c r="H69" s="44"/>
      <c r="K69" s="44"/>
      <c r="L69" s="44"/>
      <c r="M69" s="44"/>
      <c r="N69" s="44"/>
      <c r="O69" s="41"/>
      <c r="P69" s="41"/>
    </row>
    <row r="70" spans="1:16" s="54" customFormat="1" ht="21.75" customHeight="1">
      <c r="A70" s="55"/>
      <c r="B70" s="41"/>
      <c r="C70" s="41"/>
      <c r="D70" s="44"/>
      <c r="H70" s="44"/>
      <c r="K70" s="44"/>
      <c r="L70" s="44"/>
      <c r="M70" s="44"/>
      <c r="N70" s="44"/>
      <c r="O70" s="41"/>
      <c r="P70" s="41"/>
    </row>
    <row r="71" spans="1:16" s="54" customFormat="1" ht="21.75" customHeight="1">
      <c r="A71" s="55"/>
      <c r="B71" s="41"/>
      <c r="C71" s="41"/>
      <c r="D71" s="44"/>
      <c r="H71" s="44"/>
      <c r="K71" s="44"/>
      <c r="L71" s="44"/>
      <c r="M71" s="44"/>
      <c r="N71" s="44"/>
      <c r="O71" s="41"/>
      <c r="P71" s="41"/>
    </row>
    <row r="72" spans="1:16" s="54" customFormat="1" ht="21.75" customHeight="1">
      <c r="A72" s="55"/>
      <c r="B72" s="41"/>
      <c r="C72" s="41"/>
      <c r="D72" s="44"/>
      <c r="H72" s="44"/>
      <c r="K72" s="44"/>
      <c r="L72" s="44"/>
      <c r="M72" s="44"/>
      <c r="N72" s="44"/>
      <c r="O72" s="41"/>
      <c r="P72" s="41"/>
    </row>
    <row r="73" spans="1:16" s="54" customFormat="1" ht="21.75" customHeight="1">
      <c r="A73" s="55"/>
      <c r="B73" s="41"/>
      <c r="C73" s="41"/>
      <c r="D73" s="44"/>
      <c r="H73" s="44"/>
      <c r="K73" s="44"/>
      <c r="L73" s="44"/>
      <c r="M73" s="44"/>
      <c r="N73" s="44"/>
      <c r="O73" s="41"/>
      <c r="P73" s="41"/>
    </row>
    <row r="74" spans="1:16" s="54" customFormat="1" ht="21.75" customHeight="1">
      <c r="A74" s="55"/>
      <c r="B74" s="41"/>
      <c r="C74" s="41"/>
      <c r="D74" s="44"/>
      <c r="H74" s="44"/>
      <c r="K74" s="44"/>
      <c r="L74" s="44"/>
      <c r="M74" s="44"/>
      <c r="N74" s="44"/>
      <c r="O74" s="41"/>
      <c r="P74" s="41"/>
    </row>
    <row r="75" spans="1:16" s="54" customFormat="1" ht="21.75" customHeight="1">
      <c r="A75" s="55"/>
      <c r="B75" s="41"/>
      <c r="C75" s="41"/>
      <c r="D75" s="44"/>
      <c r="H75" s="44"/>
      <c r="K75" s="44"/>
      <c r="L75" s="44"/>
      <c r="M75" s="44"/>
      <c r="N75" s="44"/>
      <c r="O75" s="41"/>
      <c r="P75" s="41"/>
    </row>
    <row r="76" spans="1:16" s="54" customFormat="1" ht="21.75" customHeight="1">
      <c r="A76" s="55"/>
      <c r="B76" s="41"/>
      <c r="C76" s="41"/>
      <c r="D76" s="44"/>
      <c r="H76" s="44"/>
      <c r="K76" s="44"/>
      <c r="L76" s="44"/>
      <c r="M76" s="44"/>
      <c r="N76" s="44"/>
      <c r="O76" s="41"/>
      <c r="P76" s="41"/>
    </row>
    <row r="77" spans="1:16" s="54" customFormat="1" ht="21.75" customHeight="1">
      <c r="A77" s="55"/>
      <c r="B77" s="41"/>
      <c r="C77" s="41"/>
      <c r="D77" s="44"/>
      <c r="H77" s="44"/>
      <c r="K77" s="44"/>
      <c r="L77" s="44"/>
      <c r="M77" s="44"/>
      <c r="N77" s="44"/>
      <c r="O77" s="41"/>
      <c r="P77" s="41"/>
    </row>
    <row r="78" spans="1:16" s="54" customFormat="1" ht="21.75" customHeight="1">
      <c r="A78" s="55"/>
      <c r="B78" s="41"/>
      <c r="C78" s="41"/>
      <c r="D78" s="44"/>
      <c r="H78" s="44"/>
      <c r="K78" s="44"/>
      <c r="L78" s="44"/>
      <c r="M78" s="44"/>
      <c r="N78" s="44"/>
      <c r="O78" s="41"/>
      <c r="P78" s="41"/>
    </row>
    <row r="79" spans="1:16" s="54" customFormat="1" ht="21.75" customHeight="1">
      <c r="A79" s="55"/>
      <c r="B79" s="41"/>
      <c r="C79" s="41"/>
      <c r="D79" s="44"/>
      <c r="H79" s="44"/>
      <c r="K79" s="44"/>
      <c r="L79" s="44"/>
      <c r="M79" s="44"/>
      <c r="N79" s="44"/>
      <c r="O79" s="41"/>
      <c r="P79" s="41"/>
    </row>
    <row r="80" spans="1:16" s="54" customFormat="1" ht="21.75" customHeight="1">
      <c r="A80" s="55"/>
      <c r="B80" s="41"/>
      <c r="C80" s="41"/>
      <c r="D80" s="44"/>
      <c r="H80" s="44"/>
      <c r="K80" s="44"/>
      <c r="L80" s="44"/>
      <c r="M80" s="44"/>
      <c r="N80" s="44"/>
      <c r="O80" s="41"/>
      <c r="P80" s="41"/>
    </row>
    <row r="81" spans="1:16" s="54" customFormat="1" ht="21.75" customHeight="1">
      <c r="A81" s="55"/>
      <c r="B81" s="41"/>
      <c r="C81" s="41"/>
      <c r="D81" s="44"/>
      <c r="H81" s="44"/>
      <c r="K81" s="44"/>
      <c r="L81" s="44"/>
      <c r="M81" s="44"/>
      <c r="N81" s="44"/>
      <c r="O81" s="41"/>
      <c r="P81" s="41"/>
    </row>
    <row r="82" spans="1:16" s="54" customFormat="1" ht="21.75" customHeight="1">
      <c r="A82" s="55"/>
      <c r="B82" s="41"/>
      <c r="C82" s="41"/>
      <c r="D82" s="44"/>
      <c r="H82" s="44"/>
      <c r="K82" s="44"/>
      <c r="L82" s="44"/>
      <c r="M82" s="44"/>
      <c r="N82" s="44"/>
      <c r="O82" s="41"/>
      <c r="P82" s="41"/>
    </row>
    <row r="83" spans="1:16" s="54" customFormat="1" ht="21.75" customHeight="1">
      <c r="A83" s="55"/>
      <c r="B83" s="41"/>
      <c r="C83" s="41"/>
      <c r="D83" s="44"/>
      <c r="H83" s="44"/>
      <c r="K83" s="44"/>
      <c r="L83" s="44"/>
      <c r="M83" s="44"/>
      <c r="N83" s="44"/>
      <c r="O83" s="41"/>
      <c r="P83" s="41"/>
    </row>
    <row r="84" spans="1:16" s="54" customFormat="1" ht="21.75" customHeight="1">
      <c r="A84" s="55"/>
      <c r="B84" s="41"/>
      <c r="C84" s="41"/>
      <c r="D84" s="44"/>
      <c r="H84" s="44"/>
      <c r="K84" s="44"/>
      <c r="L84" s="44"/>
      <c r="M84" s="44"/>
      <c r="N84" s="44"/>
      <c r="O84" s="41"/>
      <c r="P84" s="41"/>
    </row>
    <row r="85" spans="1:16" s="54" customFormat="1" ht="21.75" customHeight="1">
      <c r="A85" s="55"/>
      <c r="B85" s="41"/>
      <c r="C85" s="41"/>
      <c r="D85" s="44"/>
      <c r="H85" s="44"/>
      <c r="K85" s="44"/>
      <c r="L85" s="44"/>
      <c r="M85" s="44"/>
      <c r="N85" s="44"/>
      <c r="O85" s="41"/>
      <c r="P85" s="41"/>
    </row>
    <row r="86" spans="1:16" s="54" customFormat="1" ht="21.75" customHeight="1">
      <c r="A86" s="55"/>
      <c r="B86" s="41"/>
      <c r="C86" s="41"/>
      <c r="D86" s="44"/>
      <c r="H86" s="44"/>
      <c r="K86" s="44"/>
      <c r="L86" s="44"/>
      <c r="M86" s="44"/>
      <c r="N86" s="44"/>
      <c r="O86" s="41"/>
      <c r="P86" s="41"/>
    </row>
    <row r="87" spans="1:16" s="54" customFormat="1" ht="21.75" customHeight="1">
      <c r="A87" s="55"/>
      <c r="B87" s="41"/>
      <c r="C87" s="41"/>
      <c r="D87" s="44"/>
      <c r="H87" s="44"/>
      <c r="K87" s="44"/>
      <c r="L87" s="44"/>
      <c r="M87" s="44"/>
      <c r="N87" s="44"/>
      <c r="O87" s="41"/>
      <c r="P87" s="41"/>
    </row>
    <row r="88" spans="1:16" s="54" customFormat="1" ht="21.75" customHeight="1">
      <c r="A88" s="55"/>
      <c r="B88" s="41"/>
      <c r="C88" s="41"/>
      <c r="D88" s="44"/>
      <c r="H88" s="44"/>
      <c r="K88" s="44"/>
      <c r="L88" s="44"/>
      <c r="M88" s="44"/>
      <c r="N88" s="44"/>
      <c r="O88" s="41"/>
      <c r="P88" s="41"/>
    </row>
    <row r="89" spans="1:16" s="54" customFormat="1" ht="21.75" customHeight="1">
      <c r="A89" s="55"/>
      <c r="B89" s="41"/>
      <c r="C89" s="41"/>
      <c r="D89" s="44"/>
      <c r="H89" s="44"/>
      <c r="K89" s="44"/>
      <c r="L89" s="44"/>
      <c r="M89" s="44"/>
      <c r="N89" s="44"/>
      <c r="O89" s="41"/>
      <c r="P89" s="41"/>
    </row>
    <row r="90" spans="1:16" s="54" customFormat="1" ht="21.75" customHeight="1">
      <c r="A90" s="55"/>
      <c r="B90" s="41"/>
      <c r="C90" s="41"/>
      <c r="D90" s="44"/>
      <c r="H90" s="44"/>
      <c r="K90" s="44"/>
      <c r="L90" s="44"/>
      <c r="M90" s="44"/>
      <c r="N90" s="44"/>
      <c r="O90" s="41"/>
      <c r="P90" s="41"/>
    </row>
    <row r="91" spans="1:16" s="54" customFormat="1" ht="21.75" customHeight="1">
      <c r="A91" s="55"/>
      <c r="B91" s="41"/>
      <c r="C91" s="41"/>
      <c r="D91" s="44"/>
      <c r="H91" s="44"/>
      <c r="K91" s="44"/>
      <c r="L91" s="44"/>
      <c r="M91" s="44"/>
      <c r="N91" s="44"/>
      <c r="O91" s="41"/>
      <c r="P91" s="41"/>
    </row>
    <row r="92" spans="1:16" s="54" customFormat="1" ht="21.75" customHeight="1">
      <c r="A92" s="55"/>
      <c r="B92" s="41"/>
      <c r="C92" s="41"/>
      <c r="D92" s="44"/>
      <c r="H92" s="44"/>
      <c r="K92" s="44"/>
      <c r="L92" s="44"/>
      <c r="M92" s="44"/>
      <c r="N92" s="44"/>
      <c r="O92" s="41"/>
      <c r="P92" s="41"/>
    </row>
    <row r="93" spans="1:16" s="54" customFormat="1" ht="21.75" customHeight="1">
      <c r="A93" s="55"/>
      <c r="B93" s="41"/>
      <c r="C93" s="41"/>
      <c r="D93" s="44"/>
      <c r="H93" s="44"/>
      <c r="K93" s="44"/>
      <c r="L93" s="44"/>
      <c r="M93" s="44"/>
      <c r="N93" s="44"/>
      <c r="O93" s="41"/>
      <c r="P93" s="41"/>
    </row>
    <row r="94" spans="1:16" s="54" customFormat="1" ht="21.75" customHeight="1">
      <c r="A94" s="55"/>
      <c r="B94" s="41"/>
      <c r="C94" s="41"/>
      <c r="D94" s="44"/>
      <c r="H94" s="44"/>
      <c r="K94" s="44"/>
      <c r="L94" s="44"/>
      <c r="M94" s="44"/>
      <c r="N94" s="44"/>
      <c r="O94" s="41"/>
      <c r="P94" s="41"/>
    </row>
    <row r="95" spans="1:16" s="54" customFormat="1" ht="21.75" customHeight="1">
      <c r="A95" s="55"/>
      <c r="B95" s="41"/>
      <c r="C95" s="41"/>
      <c r="D95" s="44"/>
      <c r="H95" s="44"/>
      <c r="K95" s="44"/>
      <c r="L95" s="44"/>
      <c r="M95" s="44"/>
      <c r="N95" s="44"/>
      <c r="O95" s="41"/>
      <c r="P95" s="41"/>
    </row>
    <row r="96" spans="1:16" s="54" customFormat="1" ht="21.75" customHeight="1">
      <c r="A96" s="55"/>
      <c r="B96" s="41"/>
      <c r="C96" s="41"/>
      <c r="D96" s="44"/>
      <c r="H96" s="44"/>
      <c r="K96" s="44"/>
      <c r="L96" s="44"/>
      <c r="M96" s="44"/>
      <c r="N96" s="44"/>
      <c r="O96" s="41"/>
      <c r="P96" s="41"/>
    </row>
    <row r="97" spans="1:16" s="54" customFormat="1" ht="21.75" customHeight="1">
      <c r="A97" s="55"/>
      <c r="B97" s="41"/>
      <c r="C97" s="41"/>
      <c r="D97" s="44"/>
      <c r="H97" s="44"/>
      <c r="K97" s="44"/>
      <c r="L97" s="44"/>
      <c r="M97" s="44"/>
      <c r="N97" s="44"/>
      <c r="O97" s="41"/>
      <c r="P97" s="41"/>
    </row>
    <row r="98" spans="1:16" s="54" customFormat="1" ht="21.75" customHeight="1">
      <c r="A98" s="55"/>
      <c r="B98" s="41"/>
      <c r="C98" s="41"/>
      <c r="D98" s="44"/>
      <c r="H98" s="44"/>
      <c r="K98" s="44"/>
      <c r="L98" s="44"/>
      <c r="M98" s="44"/>
      <c r="N98" s="44"/>
      <c r="O98" s="41"/>
      <c r="P98" s="41"/>
    </row>
    <row r="99" spans="1:16" s="54" customFormat="1" ht="21.75" customHeight="1">
      <c r="A99" s="55"/>
      <c r="B99" s="41"/>
      <c r="C99" s="41"/>
      <c r="D99" s="44"/>
      <c r="H99" s="44"/>
      <c r="K99" s="44"/>
      <c r="L99" s="44"/>
      <c r="M99" s="44"/>
      <c r="N99" s="44"/>
      <c r="O99" s="41"/>
      <c r="P99" s="41"/>
    </row>
    <row r="100" spans="1:16" s="54" customFormat="1" ht="21.75" customHeight="1">
      <c r="A100" s="55"/>
      <c r="B100" s="41"/>
      <c r="C100" s="41"/>
      <c r="D100" s="44"/>
      <c r="H100" s="44"/>
      <c r="K100" s="44"/>
      <c r="L100" s="44"/>
      <c r="M100" s="44"/>
      <c r="N100" s="44"/>
      <c r="O100" s="41"/>
      <c r="P100" s="41"/>
    </row>
    <row r="101" spans="1:16" s="54" customFormat="1" ht="21.75" customHeight="1">
      <c r="A101" s="55"/>
      <c r="B101" s="41"/>
      <c r="C101" s="41"/>
      <c r="D101" s="44"/>
      <c r="H101" s="44"/>
      <c r="K101" s="44"/>
      <c r="L101" s="44"/>
      <c r="M101" s="44"/>
      <c r="N101" s="44"/>
      <c r="O101" s="41"/>
      <c r="P101" s="41"/>
    </row>
    <row r="102" spans="1:16" s="54" customFormat="1" ht="21.75" customHeight="1">
      <c r="A102" s="55"/>
      <c r="B102" s="41"/>
      <c r="C102" s="41"/>
      <c r="D102" s="44"/>
      <c r="H102" s="44"/>
      <c r="K102" s="44"/>
      <c r="L102" s="44"/>
      <c r="M102" s="44"/>
      <c r="N102" s="44"/>
      <c r="O102" s="41"/>
      <c r="P102" s="41"/>
    </row>
    <row r="103" spans="1:16" s="54" customFormat="1" ht="21.75" customHeight="1">
      <c r="A103" s="55"/>
      <c r="B103" s="41"/>
      <c r="C103" s="41"/>
      <c r="D103" s="44"/>
      <c r="H103" s="44"/>
      <c r="K103" s="44"/>
      <c r="L103" s="44"/>
      <c r="M103" s="44"/>
      <c r="N103" s="44"/>
      <c r="O103" s="41"/>
      <c r="P103" s="41"/>
    </row>
    <row r="104" spans="1:16" s="54" customFormat="1" ht="21.75" customHeight="1">
      <c r="A104" s="55"/>
      <c r="B104" s="41"/>
      <c r="C104" s="41"/>
      <c r="D104" s="44"/>
      <c r="H104" s="44"/>
      <c r="K104" s="44"/>
      <c r="L104" s="44"/>
      <c r="M104" s="44"/>
      <c r="N104" s="44"/>
      <c r="O104" s="41"/>
      <c r="P104" s="41"/>
    </row>
    <row r="105" spans="1:16" s="54" customFormat="1" ht="21.75" customHeight="1">
      <c r="A105" s="55"/>
      <c r="B105" s="41"/>
      <c r="C105" s="41"/>
      <c r="D105" s="44"/>
      <c r="H105" s="44"/>
      <c r="K105" s="44"/>
      <c r="L105" s="44"/>
      <c r="M105" s="44"/>
      <c r="N105" s="44"/>
      <c r="O105" s="41"/>
      <c r="P105" s="41"/>
    </row>
    <row r="106" spans="1:16" s="54" customFormat="1" ht="21.75" customHeight="1">
      <c r="A106" s="55"/>
      <c r="B106" s="41"/>
      <c r="C106" s="41"/>
      <c r="D106" s="44"/>
      <c r="H106" s="44"/>
      <c r="K106" s="44"/>
      <c r="L106" s="44"/>
      <c r="M106" s="44"/>
      <c r="N106" s="44"/>
      <c r="O106" s="41"/>
      <c r="P106" s="41"/>
    </row>
    <row r="107" spans="1:16" s="54" customFormat="1" ht="21.75" customHeight="1">
      <c r="A107" s="55"/>
      <c r="B107" s="41"/>
      <c r="C107" s="41"/>
      <c r="D107" s="44"/>
      <c r="H107" s="44"/>
      <c r="K107" s="44"/>
      <c r="L107" s="44"/>
      <c r="M107" s="44"/>
      <c r="N107" s="44"/>
      <c r="O107" s="41"/>
      <c r="P107" s="41"/>
    </row>
    <row r="108" spans="1:16" s="54" customFormat="1" ht="21.75" customHeight="1">
      <c r="A108" s="55"/>
      <c r="B108" s="41"/>
      <c r="C108" s="41"/>
      <c r="D108" s="44"/>
      <c r="H108" s="44"/>
      <c r="K108" s="44"/>
      <c r="L108" s="44"/>
      <c r="M108" s="44"/>
      <c r="N108" s="44"/>
      <c r="O108" s="41"/>
      <c r="P108" s="41"/>
    </row>
    <row r="109" spans="1:16" s="54" customFormat="1" ht="21.75" customHeight="1">
      <c r="A109" s="55"/>
      <c r="B109" s="41"/>
      <c r="C109" s="41"/>
      <c r="D109" s="44"/>
      <c r="H109" s="44"/>
      <c r="K109" s="44"/>
      <c r="L109" s="44"/>
      <c r="M109" s="44"/>
      <c r="N109" s="44"/>
      <c r="O109" s="41"/>
      <c r="P109" s="41"/>
    </row>
    <row r="110" spans="1:16" s="54" customFormat="1" ht="21.75" customHeight="1">
      <c r="A110" s="55"/>
      <c r="B110" s="41"/>
      <c r="C110" s="41"/>
      <c r="D110" s="44"/>
      <c r="H110" s="44"/>
      <c r="K110" s="44"/>
      <c r="L110" s="44"/>
      <c r="M110" s="44"/>
      <c r="N110" s="44"/>
      <c r="O110" s="41"/>
      <c r="P110" s="41"/>
    </row>
    <row r="111" spans="1:16" s="54" customFormat="1" ht="21.75" customHeight="1">
      <c r="A111" s="55"/>
      <c r="B111" s="41"/>
      <c r="C111" s="41"/>
      <c r="D111" s="44"/>
      <c r="H111" s="44"/>
      <c r="K111" s="44"/>
      <c r="L111" s="44"/>
      <c r="M111" s="44"/>
      <c r="N111" s="44"/>
      <c r="O111" s="41"/>
      <c r="P111" s="41"/>
    </row>
    <row r="112" spans="1:16" s="54" customFormat="1" ht="21.75" customHeight="1">
      <c r="A112" s="55"/>
      <c r="B112" s="41"/>
      <c r="C112" s="41"/>
      <c r="D112" s="44"/>
      <c r="H112" s="44"/>
      <c r="K112" s="44"/>
      <c r="L112" s="44"/>
      <c r="M112" s="44"/>
      <c r="N112" s="44"/>
      <c r="O112" s="41"/>
      <c r="P112" s="41"/>
    </row>
    <row r="113" spans="1:16" s="54" customFormat="1" ht="21.75" customHeight="1">
      <c r="A113" s="55"/>
      <c r="B113" s="41"/>
      <c r="C113" s="41"/>
      <c r="D113" s="44"/>
      <c r="H113" s="44"/>
      <c r="K113" s="44"/>
      <c r="L113" s="44"/>
      <c r="M113" s="44"/>
      <c r="N113" s="44"/>
      <c r="O113" s="41"/>
      <c r="P113" s="41"/>
    </row>
    <row r="114" spans="1:16" s="54" customFormat="1" ht="21.75" customHeight="1">
      <c r="A114" s="55"/>
      <c r="B114" s="41"/>
      <c r="C114" s="41"/>
      <c r="D114" s="44"/>
      <c r="H114" s="44"/>
      <c r="K114" s="44"/>
      <c r="L114" s="44"/>
      <c r="M114" s="44"/>
      <c r="N114" s="44"/>
      <c r="O114" s="41"/>
      <c r="P114" s="41"/>
    </row>
    <row r="115" spans="1:16" s="54" customFormat="1" ht="21.75" customHeight="1">
      <c r="A115" s="55"/>
      <c r="B115" s="41"/>
      <c r="C115" s="41"/>
      <c r="D115" s="44"/>
      <c r="H115" s="44"/>
      <c r="K115" s="44"/>
      <c r="L115" s="44"/>
      <c r="M115" s="44"/>
      <c r="N115" s="44"/>
      <c r="O115" s="41"/>
      <c r="P115" s="41"/>
    </row>
    <row r="116" spans="1:16" s="54" customFormat="1" ht="21.75" customHeight="1">
      <c r="A116" s="55"/>
      <c r="B116" s="41"/>
      <c r="C116" s="41"/>
      <c r="D116" s="44"/>
      <c r="H116" s="44"/>
      <c r="K116" s="44"/>
      <c r="L116" s="44"/>
      <c r="M116" s="44"/>
      <c r="N116" s="44"/>
      <c r="O116" s="41"/>
      <c r="P116" s="41"/>
    </row>
    <row r="117" spans="1:16" s="54" customFormat="1" ht="21.75" customHeight="1">
      <c r="A117" s="55"/>
      <c r="B117" s="41"/>
      <c r="C117" s="41"/>
      <c r="D117" s="44"/>
      <c r="H117" s="44"/>
      <c r="K117" s="44"/>
      <c r="L117" s="44"/>
      <c r="M117" s="44"/>
      <c r="N117" s="44"/>
      <c r="O117" s="41"/>
      <c r="P117" s="41"/>
    </row>
    <row r="118" spans="1:16" s="54" customFormat="1" ht="21.75" customHeight="1">
      <c r="A118" s="55"/>
      <c r="B118" s="41"/>
      <c r="C118" s="41"/>
      <c r="D118" s="44"/>
      <c r="H118" s="44"/>
      <c r="K118" s="44"/>
      <c r="L118" s="44"/>
      <c r="M118" s="44"/>
      <c r="N118" s="44"/>
      <c r="O118" s="41"/>
      <c r="P118" s="41"/>
    </row>
    <row r="119" spans="1:16" s="54" customFormat="1" ht="21.75" customHeight="1">
      <c r="A119" s="55"/>
      <c r="B119" s="41"/>
      <c r="C119" s="41"/>
      <c r="D119" s="44"/>
      <c r="H119" s="44"/>
      <c r="K119" s="44"/>
      <c r="L119" s="44"/>
      <c r="M119" s="44"/>
      <c r="N119" s="44"/>
      <c r="O119" s="41"/>
      <c r="P119" s="41"/>
    </row>
    <row r="120" spans="1:16" s="54" customFormat="1" ht="21.75" customHeight="1">
      <c r="A120" s="55"/>
      <c r="B120" s="41"/>
      <c r="C120" s="41"/>
      <c r="D120" s="44"/>
      <c r="H120" s="44"/>
      <c r="K120" s="44"/>
      <c r="L120" s="44"/>
      <c r="M120" s="44"/>
      <c r="N120" s="44"/>
      <c r="O120" s="41"/>
      <c r="P120" s="41"/>
    </row>
    <row r="121" spans="1:16" s="54" customFormat="1" ht="21.75" customHeight="1">
      <c r="A121" s="55"/>
      <c r="B121" s="41"/>
      <c r="C121" s="41"/>
      <c r="D121" s="44"/>
      <c r="H121" s="44"/>
      <c r="K121" s="44"/>
      <c r="L121" s="44"/>
      <c r="M121" s="44"/>
      <c r="N121" s="44"/>
      <c r="O121" s="41"/>
      <c r="P121" s="41"/>
    </row>
    <row r="122" spans="1:16" s="54" customFormat="1" ht="21.75" customHeight="1">
      <c r="A122" s="55"/>
      <c r="B122" s="41"/>
      <c r="C122" s="41"/>
      <c r="D122" s="44"/>
      <c r="H122" s="44"/>
      <c r="K122" s="44"/>
      <c r="L122" s="44"/>
      <c r="M122" s="44"/>
      <c r="N122" s="44"/>
      <c r="O122" s="41"/>
      <c r="P122" s="41"/>
    </row>
    <row r="123" spans="1:16" s="54" customFormat="1" ht="21.75" customHeight="1">
      <c r="A123" s="55"/>
      <c r="B123" s="41"/>
      <c r="C123" s="41"/>
      <c r="D123" s="44"/>
      <c r="H123" s="44"/>
      <c r="K123" s="44"/>
      <c r="L123" s="44"/>
      <c r="M123" s="44"/>
      <c r="N123" s="44"/>
      <c r="O123" s="41"/>
      <c r="P123" s="41"/>
    </row>
    <row r="124" spans="1:16" s="54" customFormat="1" ht="21.75" customHeight="1">
      <c r="A124" s="55"/>
      <c r="B124" s="41"/>
      <c r="C124" s="41"/>
      <c r="D124" s="44"/>
      <c r="H124" s="44"/>
      <c r="K124" s="44"/>
      <c r="L124" s="44"/>
      <c r="M124" s="44"/>
      <c r="N124" s="44"/>
      <c r="O124" s="41"/>
      <c r="P124" s="41"/>
    </row>
    <row r="125" spans="1:16" s="54" customFormat="1" ht="21.75" customHeight="1">
      <c r="A125" s="55"/>
      <c r="B125" s="41"/>
      <c r="C125" s="41"/>
      <c r="D125" s="44"/>
      <c r="H125" s="44"/>
      <c r="K125" s="44"/>
      <c r="L125" s="44"/>
      <c r="M125" s="44"/>
      <c r="N125" s="44"/>
      <c r="O125" s="41"/>
      <c r="P125" s="41"/>
    </row>
    <row r="126" spans="1:16" s="54" customFormat="1" ht="21.75" customHeight="1">
      <c r="A126" s="55"/>
      <c r="B126" s="41"/>
      <c r="C126" s="41"/>
      <c r="D126" s="44"/>
      <c r="H126" s="44"/>
      <c r="K126" s="44"/>
      <c r="L126" s="44"/>
      <c r="M126" s="44"/>
      <c r="N126" s="44"/>
      <c r="O126" s="41"/>
      <c r="P126" s="41"/>
    </row>
    <row r="127" spans="1:16" s="54" customFormat="1" ht="21.75" customHeight="1">
      <c r="A127" s="55"/>
      <c r="B127" s="41"/>
      <c r="C127" s="41"/>
      <c r="D127" s="44"/>
      <c r="H127" s="44"/>
      <c r="K127" s="44"/>
      <c r="L127" s="44"/>
      <c r="M127" s="44"/>
      <c r="N127" s="44"/>
      <c r="O127" s="41"/>
      <c r="P127" s="41"/>
    </row>
    <row r="128" spans="1:16" s="54" customFormat="1" ht="21.75" customHeight="1">
      <c r="A128" s="55"/>
      <c r="B128" s="41"/>
      <c r="C128" s="41"/>
      <c r="D128" s="44"/>
      <c r="H128" s="44"/>
      <c r="K128" s="44"/>
      <c r="L128" s="44"/>
      <c r="M128" s="44"/>
      <c r="N128" s="44"/>
      <c r="O128" s="41"/>
      <c r="P128" s="41"/>
    </row>
    <row r="129" spans="1:16" s="54" customFormat="1" ht="21.75" customHeight="1">
      <c r="A129" s="55"/>
      <c r="B129" s="41"/>
      <c r="C129" s="41"/>
      <c r="D129" s="44"/>
      <c r="H129" s="44"/>
      <c r="K129" s="44"/>
      <c r="L129" s="44"/>
      <c r="M129" s="44"/>
      <c r="N129" s="44"/>
      <c r="O129" s="41"/>
      <c r="P129" s="41"/>
    </row>
    <row r="130" spans="1:16" s="54" customFormat="1" ht="21.75" customHeight="1">
      <c r="A130" s="55"/>
      <c r="B130" s="41"/>
      <c r="C130" s="41"/>
      <c r="D130" s="44"/>
      <c r="H130" s="44"/>
      <c r="K130" s="44"/>
      <c r="L130" s="44"/>
      <c r="M130" s="44"/>
      <c r="N130" s="44"/>
      <c r="O130" s="41"/>
      <c r="P130" s="41"/>
    </row>
    <row r="131" spans="1:16" s="54" customFormat="1" ht="21.75" customHeight="1">
      <c r="A131" s="55"/>
      <c r="B131" s="41"/>
      <c r="C131" s="41"/>
      <c r="D131" s="44"/>
      <c r="H131" s="44"/>
      <c r="K131" s="44"/>
      <c r="L131" s="44"/>
      <c r="M131" s="44"/>
      <c r="N131" s="44"/>
      <c r="O131" s="41"/>
      <c r="P131" s="41"/>
    </row>
    <row r="132" spans="1:16" s="54" customFormat="1" ht="21.75" customHeight="1">
      <c r="A132" s="55"/>
      <c r="B132" s="41"/>
      <c r="C132" s="41"/>
      <c r="D132" s="44"/>
      <c r="H132" s="44"/>
      <c r="K132" s="44"/>
      <c r="L132" s="44"/>
      <c r="M132" s="44"/>
      <c r="N132" s="44"/>
      <c r="O132" s="41"/>
      <c r="P132" s="41"/>
    </row>
    <row r="133" spans="1:16" s="54" customFormat="1" ht="21.75" customHeight="1">
      <c r="A133" s="55"/>
      <c r="B133" s="41"/>
      <c r="C133" s="41"/>
      <c r="D133" s="44"/>
      <c r="H133" s="44"/>
      <c r="K133" s="44"/>
      <c r="L133" s="44"/>
      <c r="M133" s="44"/>
      <c r="N133" s="44"/>
      <c r="O133" s="41"/>
      <c r="P133" s="41"/>
    </row>
    <row r="134" spans="1:16" s="54" customFormat="1" ht="21.75" customHeight="1">
      <c r="A134" s="55"/>
      <c r="B134" s="41"/>
      <c r="C134" s="41"/>
      <c r="D134" s="44"/>
      <c r="H134" s="44"/>
      <c r="K134" s="44"/>
      <c r="L134" s="44"/>
      <c r="M134" s="44"/>
      <c r="N134" s="44"/>
      <c r="O134" s="41"/>
      <c r="P134" s="41"/>
    </row>
    <row r="135" spans="1:16" s="54" customFormat="1" ht="21.75" customHeight="1">
      <c r="A135" s="55"/>
      <c r="B135" s="41"/>
      <c r="C135" s="41"/>
      <c r="D135" s="44"/>
      <c r="H135" s="44"/>
      <c r="K135" s="44"/>
      <c r="L135" s="44"/>
      <c r="M135" s="44"/>
      <c r="N135" s="44"/>
      <c r="O135" s="41"/>
      <c r="P135" s="41"/>
    </row>
    <row r="136" spans="1:16" s="54" customFormat="1" ht="21.75" customHeight="1">
      <c r="A136" s="55"/>
      <c r="B136" s="41"/>
      <c r="C136" s="41"/>
      <c r="D136" s="44"/>
      <c r="H136" s="44"/>
      <c r="K136" s="44"/>
      <c r="L136" s="44"/>
      <c r="M136" s="44"/>
      <c r="N136" s="44"/>
      <c r="O136" s="41"/>
      <c r="P136" s="41"/>
    </row>
    <row r="137" spans="1:16" s="54" customFormat="1" ht="21.75" customHeight="1">
      <c r="A137" s="55"/>
      <c r="B137" s="41"/>
      <c r="C137" s="41"/>
      <c r="D137" s="44"/>
      <c r="H137" s="44"/>
      <c r="K137" s="44"/>
      <c r="L137" s="44"/>
      <c r="M137" s="44"/>
      <c r="N137" s="44"/>
      <c r="O137" s="41"/>
      <c r="P137" s="41"/>
    </row>
    <row r="138" spans="1:16" s="54" customFormat="1" ht="21.75" customHeight="1">
      <c r="A138" s="55"/>
      <c r="B138" s="41"/>
      <c r="C138" s="41"/>
      <c r="D138" s="44"/>
      <c r="H138" s="44"/>
      <c r="K138" s="44"/>
      <c r="L138" s="44"/>
      <c r="M138" s="44"/>
      <c r="N138" s="44"/>
      <c r="O138" s="41"/>
      <c r="P138" s="41"/>
    </row>
    <row r="139" spans="1:16" s="54" customFormat="1" ht="21.75" customHeight="1">
      <c r="A139" s="55"/>
      <c r="B139" s="41"/>
      <c r="C139" s="41"/>
      <c r="D139" s="44"/>
      <c r="H139" s="44"/>
      <c r="K139" s="44"/>
      <c r="L139" s="44"/>
      <c r="M139" s="44"/>
      <c r="N139" s="44"/>
      <c r="O139" s="41"/>
      <c r="P139" s="41"/>
    </row>
    <row r="140" spans="1:16" s="54" customFormat="1" ht="21.75" customHeight="1">
      <c r="A140" s="55"/>
      <c r="B140" s="41"/>
      <c r="C140" s="41"/>
      <c r="D140" s="44"/>
      <c r="H140" s="44"/>
      <c r="K140" s="44"/>
      <c r="L140" s="44"/>
      <c r="M140" s="44"/>
      <c r="N140" s="44"/>
      <c r="O140" s="41"/>
      <c r="P140" s="41"/>
    </row>
    <row r="141" spans="1:16" s="54" customFormat="1" ht="21.75" customHeight="1">
      <c r="A141" s="55"/>
      <c r="B141" s="41"/>
      <c r="C141" s="41"/>
      <c r="D141" s="44"/>
      <c r="H141" s="44"/>
      <c r="K141" s="44"/>
      <c r="L141" s="44"/>
      <c r="M141" s="44"/>
      <c r="N141" s="44"/>
      <c r="O141" s="41"/>
      <c r="P141" s="41"/>
    </row>
    <row r="142" spans="1:16" s="54" customFormat="1" ht="21.75" customHeight="1">
      <c r="A142" s="55"/>
      <c r="B142" s="41"/>
      <c r="C142" s="41"/>
      <c r="D142" s="44"/>
      <c r="H142" s="44"/>
      <c r="K142" s="44"/>
      <c r="L142" s="44"/>
      <c r="M142" s="44"/>
      <c r="N142" s="44"/>
      <c r="O142" s="41"/>
      <c r="P142" s="41"/>
    </row>
    <row r="143" spans="1:16" s="54" customFormat="1" ht="21.75" customHeight="1">
      <c r="A143" s="55"/>
      <c r="B143" s="41"/>
      <c r="C143" s="41"/>
      <c r="D143" s="44"/>
      <c r="H143" s="44"/>
      <c r="K143" s="44"/>
      <c r="L143" s="44"/>
      <c r="M143" s="44"/>
      <c r="N143" s="44"/>
      <c r="O143" s="41"/>
      <c r="P143" s="41"/>
    </row>
    <row r="144" spans="1:16" s="54" customFormat="1" ht="21.75" customHeight="1">
      <c r="A144" s="55"/>
      <c r="B144" s="41"/>
      <c r="C144" s="41"/>
      <c r="D144" s="44"/>
      <c r="H144" s="44"/>
      <c r="K144" s="44"/>
      <c r="L144" s="44"/>
      <c r="M144" s="44"/>
      <c r="N144" s="44"/>
      <c r="O144" s="41"/>
      <c r="P144" s="41"/>
    </row>
    <row r="145" spans="1:16" s="54" customFormat="1" ht="21.75" customHeight="1">
      <c r="A145" s="55"/>
      <c r="B145" s="41"/>
      <c r="C145" s="41"/>
      <c r="D145" s="44"/>
      <c r="H145" s="44"/>
      <c r="K145" s="44"/>
      <c r="L145" s="44"/>
      <c r="M145" s="44"/>
      <c r="N145" s="44"/>
      <c r="O145" s="41"/>
      <c r="P145" s="41"/>
    </row>
    <row r="146" spans="1:16" s="54" customFormat="1" ht="21.75" customHeight="1">
      <c r="A146" s="55"/>
      <c r="B146" s="41"/>
      <c r="C146" s="41"/>
      <c r="D146" s="44"/>
      <c r="H146" s="44"/>
      <c r="K146" s="44"/>
      <c r="L146" s="44"/>
      <c r="M146" s="44"/>
      <c r="N146" s="44"/>
      <c r="O146" s="41"/>
      <c r="P146" s="41"/>
    </row>
    <row r="147" spans="1:16" s="54" customFormat="1" ht="21.75" customHeight="1">
      <c r="A147" s="55"/>
      <c r="B147" s="41"/>
      <c r="C147" s="41"/>
      <c r="D147" s="44"/>
      <c r="H147" s="44"/>
      <c r="K147" s="44"/>
      <c r="L147" s="44"/>
      <c r="M147" s="44"/>
      <c r="N147" s="44"/>
      <c r="O147" s="41"/>
      <c r="P147" s="41"/>
    </row>
    <row r="148" spans="1:16" s="54" customFormat="1" ht="21.75" customHeight="1">
      <c r="A148" s="55"/>
      <c r="B148" s="41"/>
      <c r="C148" s="41"/>
      <c r="D148" s="44"/>
      <c r="H148" s="44"/>
      <c r="K148" s="44"/>
      <c r="L148" s="44"/>
      <c r="M148" s="44"/>
      <c r="N148" s="44"/>
      <c r="O148" s="41"/>
      <c r="P148" s="41"/>
    </row>
    <row r="149" spans="1:16" s="54" customFormat="1" ht="21.75" customHeight="1">
      <c r="A149" s="55"/>
      <c r="B149" s="41"/>
      <c r="C149" s="41"/>
      <c r="D149" s="44"/>
      <c r="H149" s="44"/>
      <c r="K149" s="44"/>
      <c r="L149" s="44"/>
      <c r="M149" s="44"/>
      <c r="N149" s="44"/>
      <c r="O149" s="41"/>
      <c r="P149" s="41"/>
    </row>
    <row r="150" spans="1:16" s="54" customFormat="1" ht="21.75" customHeight="1">
      <c r="A150" s="55"/>
      <c r="B150" s="41"/>
      <c r="C150" s="41"/>
      <c r="D150" s="44"/>
      <c r="H150" s="44"/>
      <c r="K150" s="44"/>
      <c r="L150" s="44"/>
      <c r="M150" s="44"/>
      <c r="N150" s="44"/>
      <c r="O150" s="41"/>
      <c r="P150" s="41"/>
    </row>
    <row r="151" spans="1:16" s="54" customFormat="1" ht="21.75" customHeight="1">
      <c r="A151" s="55"/>
      <c r="B151" s="41"/>
      <c r="C151" s="41"/>
      <c r="D151" s="44"/>
      <c r="H151" s="44"/>
      <c r="K151" s="44"/>
      <c r="L151" s="44"/>
      <c r="M151" s="44"/>
      <c r="N151" s="44"/>
      <c r="O151" s="41"/>
      <c r="P151" s="41"/>
    </row>
    <row r="152" spans="1:16" s="54" customFormat="1" ht="21.75" customHeight="1">
      <c r="A152" s="55"/>
      <c r="B152" s="41"/>
      <c r="C152" s="41"/>
      <c r="D152" s="44"/>
      <c r="H152" s="44"/>
      <c r="K152" s="44"/>
      <c r="L152" s="44"/>
      <c r="M152" s="44"/>
      <c r="N152" s="44"/>
      <c r="O152" s="41"/>
      <c r="P152" s="41"/>
    </row>
    <row r="153" spans="1:16" s="54" customFormat="1" ht="21.75" customHeight="1">
      <c r="A153" s="55"/>
      <c r="B153" s="41"/>
      <c r="C153" s="41"/>
      <c r="D153" s="44"/>
      <c r="H153" s="44"/>
      <c r="K153" s="44"/>
      <c r="L153" s="44"/>
      <c r="M153" s="44"/>
      <c r="N153" s="44"/>
      <c r="O153" s="41"/>
      <c r="P153" s="41"/>
    </row>
    <row r="154" spans="1:16" s="54" customFormat="1" ht="21.75" customHeight="1">
      <c r="A154" s="55"/>
      <c r="B154" s="41"/>
      <c r="C154" s="41"/>
      <c r="D154" s="44"/>
      <c r="H154" s="44"/>
      <c r="K154" s="44"/>
      <c r="L154" s="44"/>
      <c r="M154" s="44"/>
      <c r="N154" s="44"/>
      <c r="O154" s="41"/>
      <c r="P154" s="41"/>
    </row>
    <row r="155" spans="1:16" s="54" customFormat="1" ht="21.75" customHeight="1">
      <c r="A155" s="55"/>
      <c r="B155" s="41"/>
      <c r="C155" s="41"/>
      <c r="D155" s="44"/>
      <c r="H155" s="44"/>
      <c r="K155" s="44"/>
      <c r="L155" s="44"/>
      <c r="M155" s="44"/>
      <c r="N155" s="44"/>
      <c r="O155" s="41"/>
      <c r="P155" s="41"/>
    </row>
    <row r="156" spans="1:16" s="54" customFormat="1" ht="21.75" customHeight="1">
      <c r="A156" s="55"/>
      <c r="B156" s="41"/>
      <c r="C156" s="41"/>
      <c r="D156" s="44"/>
      <c r="H156" s="44"/>
      <c r="K156" s="44"/>
      <c r="L156" s="44"/>
      <c r="M156" s="44"/>
      <c r="N156" s="44"/>
      <c r="O156" s="41"/>
      <c r="P156" s="41"/>
    </row>
    <row r="157" spans="1:16" s="54" customFormat="1" ht="21.75" customHeight="1">
      <c r="A157" s="55"/>
      <c r="B157" s="41"/>
      <c r="C157" s="41"/>
      <c r="D157" s="44"/>
      <c r="H157" s="44"/>
      <c r="K157" s="44"/>
      <c r="L157" s="44"/>
      <c r="M157" s="44"/>
      <c r="N157" s="44"/>
      <c r="O157" s="41"/>
      <c r="P157" s="41"/>
    </row>
    <row r="158" spans="1:16" s="54" customFormat="1" ht="21.75" customHeight="1">
      <c r="A158" s="55"/>
      <c r="B158" s="41"/>
      <c r="C158" s="41"/>
      <c r="D158" s="44"/>
      <c r="H158" s="44"/>
      <c r="K158" s="44"/>
      <c r="L158" s="44"/>
      <c r="M158" s="44"/>
      <c r="N158" s="44"/>
      <c r="O158" s="41"/>
      <c r="P158" s="41"/>
    </row>
    <row r="159" spans="1:16" s="54" customFormat="1" ht="21.75" customHeight="1">
      <c r="A159" s="55"/>
      <c r="B159" s="41"/>
      <c r="C159" s="41"/>
      <c r="D159" s="44"/>
      <c r="H159" s="44"/>
      <c r="K159" s="44"/>
      <c r="L159" s="44"/>
      <c r="M159" s="44"/>
      <c r="N159" s="44"/>
      <c r="O159" s="41"/>
      <c r="P159" s="41"/>
    </row>
    <row r="160" spans="1:16" s="54" customFormat="1" ht="21.75" customHeight="1">
      <c r="A160" s="55"/>
      <c r="B160" s="41"/>
      <c r="C160" s="41"/>
      <c r="D160" s="44"/>
      <c r="H160" s="44"/>
      <c r="K160" s="44"/>
      <c r="L160" s="44"/>
      <c r="M160" s="44"/>
      <c r="N160" s="44"/>
      <c r="O160" s="41"/>
      <c r="P160" s="41"/>
    </row>
    <row r="161" spans="1:16" s="54" customFormat="1" ht="21.75" customHeight="1">
      <c r="A161" s="55"/>
      <c r="B161" s="41"/>
      <c r="C161" s="41"/>
      <c r="D161" s="44"/>
      <c r="H161" s="44"/>
      <c r="K161" s="44"/>
      <c r="L161" s="44"/>
      <c r="M161" s="44"/>
      <c r="N161" s="44"/>
      <c r="O161" s="41"/>
      <c r="P161" s="41"/>
    </row>
    <row r="162" spans="1:16" s="54" customFormat="1" ht="21.75" customHeight="1">
      <c r="A162" s="55"/>
      <c r="B162" s="41"/>
      <c r="C162" s="41"/>
      <c r="D162" s="44"/>
      <c r="H162" s="44"/>
      <c r="K162" s="44"/>
      <c r="L162" s="44"/>
      <c r="M162" s="44"/>
      <c r="N162" s="44"/>
      <c r="O162" s="41"/>
      <c r="P162" s="41"/>
    </row>
    <row r="163" spans="1:16" s="54" customFormat="1" ht="21.75" customHeight="1">
      <c r="A163" s="55"/>
      <c r="B163" s="41"/>
      <c r="C163" s="41"/>
      <c r="D163" s="44"/>
      <c r="H163" s="44"/>
      <c r="K163" s="44"/>
      <c r="L163" s="44"/>
      <c r="M163" s="44"/>
      <c r="N163" s="44"/>
      <c r="O163" s="41"/>
      <c r="P163" s="41"/>
    </row>
    <row r="164" spans="1:16" s="54" customFormat="1" ht="21.75" customHeight="1">
      <c r="A164" s="55"/>
      <c r="B164" s="41"/>
      <c r="C164" s="41"/>
      <c r="D164" s="44"/>
      <c r="H164" s="44"/>
      <c r="K164" s="44"/>
      <c r="L164" s="44"/>
      <c r="M164" s="44"/>
      <c r="N164" s="44"/>
      <c r="O164" s="41"/>
      <c r="P164" s="41"/>
    </row>
    <row r="165" spans="1:16" s="54" customFormat="1" ht="21.75" customHeight="1">
      <c r="A165" s="55"/>
      <c r="B165" s="41"/>
      <c r="C165" s="41"/>
      <c r="D165" s="44"/>
      <c r="H165" s="44"/>
      <c r="K165" s="44"/>
      <c r="L165" s="44"/>
      <c r="M165" s="44"/>
      <c r="N165" s="44"/>
      <c r="O165" s="41"/>
      <c r="P165" s="41"/>
    </row>
    <row r="166" spans="1:16" s="54" customFormat="1" ht="21.75" customHeight="1">
      <c r="A166" s="55"/>
      <c r="B166" s="41"/>
      <c r="C166" s="41"/>
      <c r="D166" s="44"/>
      <c r="H166" s="44"/>
      <c r="K166" s="44"/>
      <c r="L166" s="44"/>
      <c r="M166" s="44"/>
      <c r="N166" s="44"/>
      <c r="O166" s="41"/>
      <c r="P166" s="41"/>
    </row>
    <row r="167" spans="1:16" s="54" customFormat="1" ht="21.75" customHeight="1">
      <c r="A167" s="55"/>
      <c r="B167" s="41"/>
      <c r="C167" s="41"/>
      <c r="D167" s="44"/>
      <c r="H167" s="44"/>
      <c r="K167" s="44"/>
      <c r="L167" s="44"/>
      <c r="M167" s="44"/>
      <c r="N167" s="44"/>
      <c r="O167" s="41"/>
      <c r="P167" s="41"/>
    </row>
    <row r="168" spans="1:16" s="54" customFormat="1" ht="21.75" customHeight="1">
      <c r="A168" s="55"/>
      <c r="B168" s="41"/>
      <c r="C168" s="41"/>
      <c r="D168" s="44"/>
      <c r="H168" s="44"/>
      <c r="K168" s="44"/>
      <c r="L168" s="44"/>
      <c r="M168" s="44"/>
      <c r="N168" s="44"/>
      <c r="O168" s="41"/>
      <c r="P168" s="41"/>
    </row>
    <row r="169" spans="1:16" s="54" customFormat="1" ht="21.75" customHeight="1">
      <c r="A169" s="55"/>
      <c r="B169" s="41"/>
      <c r="C169" s="41"/>
      <c r="D169" s="44"/>
      <c r="H169" s="44"/>
      <c r="K169" s="44"/>
      <c r="L169" s="44"/>
      <c r="M169" s="44"/>
      <c r="N169" s="44"/>
      <c r="O169" s="41"/>
      <c r="P169" s="41"/>
    </row>
    <row r="170" spans="1:16" s="54" customFormat="1" ht="21.75" customHeight="1">
      <c r="A170" s="55"/>
      <c r="B170" s="41"/>
      <c r="C170" s="41"/>
      <c r="D170" s="44"/>
      <c r="H170" s="44"/>
      <c r="K170" s="44"/>
      <c r="L170" s="44"/>
      <c r="M170" s="44"/>
      <c r="N170" s="44"/>
      <c r="O170" s="41"/>
      <c r="P170" s="41"/>
    </row>
    <row r="171" spans="1:16" s="54" customFormat="1" ht="21.75" customHeight="1">
      <c r="A171" s="55"/>
      <c r="B171" s="41"/>
      <c r="C171" s="41"/>
      <c r="D171" s="44"/>
      <c r="H171" s="44"/>
      <c r="K171" s="44"/>
      <c r="L171" s="44"/>
      <c r="M171" s="44"/>
      <c r="N171" s="44"/>
      <c r="O171" s="41"/>
      <c r="P171" s="41"/>
    </row>
    <row r="172" spans="1:16" s="54" customFormat="1" ht="21.75" customHeight="1">
      <c r="A172" s="55"/>
      <c r="B172" s="41"/>
      <c r="C172" s="41"/>
      <c r="D172" s="44"/>
      <c r="H172" s="44"/>
      <c r="K172" s="44"/>
      <c r="L172" s="44"/>
      <c r="M172" s="44"/>
      <c r="N172" s="44"/>
      <c r="O172" s="41"/>
      <c r="P172" s="41"/>
    </row>
    <row r="173" spans="1:16" s="54" customFormat="1" ht="21.75" customHeight="1">
      <c r="A173" s="55"/>
      <c r="B173" s="41"/>
      <c r="C173" s="41"/>
      <c r="D173" s="44"/>
      <c r="H173" s="44"/>
      <c r="K173" s="44"/>
      <c r="L173" s="44"/>
      <c r="M173" s="44"/>
      <c r="N173" s="44"/>
      <c r="O173" s="41"/>
      <c r="P173" s="41"/>
    </row>
    <row r="174" spans="1:16" s="54" customFormat="1" ht="21.75" customHeight="1">
      <c r="A174" s="55"/>
      <c r="B174" s="41"/>
      <c r="C174" s="41"/>
      <c r="D174" s="44"/>
      <c r="H174" s="44"/>
      <c r="K174" s="44"/>
      <c r="L174" s="44"/>
      <c r="M174" s="44"/>
      <c r="N174" s="44"/>
      <c r="O174" s="41"/>
      <c r="P174" s="41"/>
    </row>
    <row r="175" spans="1:16" s="54" customFormat="1" ht="21.75" customHeight="1">
      <c r="A175" s="55"/>
      <c r="B175" s="41"/>
      <c r="C175" s="41"/>
      <c r="D175" s="44"/>
      <c r="H175" s="44"/>
      <c r="K175" s="44"/>
      <c r="L175" s="44"/>
      <c r="M175" s="44"/>
      <c r="N175" s="44"/>
      <c r="O175" s="41"/>
      <c r="P175" s="41"/>
    </row>
    <row r="176" spans="1:16" s="54" customFormat="1" ht="21.75" customHeight="1">
      <c r="A176" s="55"/>
      <c r="B176" s="41"/>
      <c r="C176" s="41"/>
      <c r="D176" s="44"/>
      <c r="H176" s="44"/>
      <c r="K176" s="44"/>
      <c r="L176" s="44"/>
      <c r="M176" s="44"/>
      <c r="N176" s="44"/>
      <c r="O176" s="41"/>
      <c r="P176" s="41"/>
    </row>
    <row r="177" spans="1:16" s="54" customFormat="1" ht="21.75" customHeight="1">
      <c r="A177" s="55"/>
      <c r="B177" s="41"/>
      <c r="C177" s="41"/>
      <c r="D177" s="44"/>
      <c r="H177" s="44"/>
      <c r="K177" s="44"/>
      <c r="L177" s="44"/>
      <c r="M177" s="44"/>
      <c r="N177" s="44"/>
      <c r="O177" s="41"/>
      <c r="P177" s="41"/>
    </row>
    <row r="178" spans="1:16" s="54" customFormat="1" ht="21.75" customHeight="1">
      <c r="A178" s="55"/>
      <c r="B178" s="41"/>
      <c r="C178" s="41"/>
      <c r="D178" s="44"/>
      <c r="H178" s="44"/>
      <c r="K178" s="44"/>
      <c r="L178" s="44"/>
      <c r="M178" s="44"/>
      <c r="N178" s="44"/>
      <c r="O178" s="41"/>
      <c r="P178" s="41"/>
    </row>
    <row r="179" spans="1:16" s="54" customFormat="1" ht="21.75" customHeight="1">
      <c r="A179" s="55"/>
      <c r="B179" s="41"/>
      <c r="C179" s="41"/>
      <c r="D179" s="44"/>
      <c r="H179" s="44"/>
      <c r="K179" s="44"/>
      <c r="L179" s="44"/>
      <c r="M179" s="44"/>
      <c r="N179" s="44"/>
      <c r="O179" s="41"/>
      <c r="P179" s="41"/>
    </row>
    <row r="180" spans="1:16" s="54" customFormat="1" ht="21.75" customHeight="1">
      <c r="A180" s="55"/>
      <c r="B180" s="41"/>
      <c r="C180" s="41"/>
      <c r="D180" s="44"/>
      <c r="H180" s="44"/>
      <c r="K180" s="44"/>
      <c r="L180" s="44"/>
      <c r="M180" s="44"/>
      <c r="N180" s="44"/>
      <c r="O180" s="41"/>
      <c r="P180" s="41"/>
    </row>
    <row r="181" spans="1:16" s="54" customFormat="1" ht="21.75" customHeight="1">
      <c r="A181" s="55"/>
      <c r="B181" s="41"/>
      <c r="C181" s="41"/>
      <c r="D181" s="44"/>
      <c r="H181" s="44"/>
      <c r="K181" s="44"/>
      <c r="L181" s="44"/>
      <c r="M181" s="44"/>
      <c r="N181" s="44"/>
      <c r="O181" s="41"/>
      <c r="P181" s="41"/>
    </row>
    <row r="182" spans="1:16" s="54" customFormat="1" ht="21.75" customHeight="1">
      <c r="A182" s="55"/>
      <c r="B182" s="41"/>
      <c r="C182" s="41"/>
      <c r="D182" s="44"/>
      <c r="H182" s="44"/>
      <c r="K182" s="44"/>
      <c r="L182" s="44"/>
      <c r="M182" s="44"/>
      <c r="N182" s="44"/>
      <c r="O182" s="41"/>
      <c r="P182" s="41"/>
    </row>
    <row r="183" spans="1:16" s="54" customFormat="1" ht="21.75" customHeight="1">
      <c r="A183" s="55"/>
      <c r="B183" s="41"/>
      <c r="C183" s="41"/>
      <c r="D183" s="44"/>
      <c r="H183" s="44"/>
      <c r="K183" s="44"/>
      <c r="L183" s="44"/>
      <c r="M183" s="44"/>
      <c r="N183" s="44"/>
      <c r="O183" s="41"/>
      <c r="P183" s="41"/>
    </row>
    <row r="184" spans="1:16" s="54" customFormat="1" ht="21.75" customHeight="1">
      <c r="A184" s="55"/>
      <c r="B184" s="41"/>
      <c r="C184" s="41"/>
      <c r="D184" s="44"/>
      <c r="H184" s="44"/>
      <c r="K184" s="44"/>
      <c r="L184" s="44"/>
      <c r="M184" s="44"/>
      <c r="N184" s="44"/>
      <c r="O184" s="41"/>
      <c r="P184" s="41"/>
    </row>
    <row r="185" spans="1:16" s="54" customFormat="1" ht="21.75" customHeight="1">
      <c r="A185" s="55"/>
      <c r="B185" s="41"/>
      <c r="C185" s="41"/>
      <c r="D185" s="44"/>
      <c r="H185" s="44"/>
      <c r="K185" s="44"/>
      <c r="L185" s="44"/>
      <c r="M185" s="44"/>
      <c r="N185" s="44"/>
      <c r="O185" s="41"/>
      <c r="P185" s="41"/>
    </row>
    <row r="186" spans="1:16" s="54" customFormat="1" ht="21.75" customHeight="1">
      <c r="A186" s="55"/>
      <c r="B186" s="41"/>
      <c r="C186" s="41"/>
      <c r="D186" s="44"/>
      <c r="H186" s="44"/>
      <c r="K186" s="44"/>
      <c r="L186" s="44"/>
      <c r="M186" s="44"/>
      <c r="N186" s="44"/>
      <c r="O186" s="41"/>
      <c r="P186" s="41"/>
    </row>
    <row r="187" spans="1:16" s="54" customFormat="1" ht="21.75" customHeight="1">
      <c r="A187" s="55"/>
      <c r="B187" s="41"/>
      <c r="C187" s="41"/>
      <c r="D187" s="44"/>
      <c r="H187" s="44"/>
      <c r="K187" s="44"/>
      <c r="L187" s="44"/>
      <c r="M187" s="44"/>
      <c r="N187" s="44"/>
      <c r="O187" s="41"/>
      <c r="P187" s="41"/>
    </row>
    <row r="188" spans="1:16" s="54" customFormat="1" ht="21.75" customHeight="1">
      <c r="A188" s="55"/>
      <c r="B188" s="41"/>
      <c r="C188" s="41"/>
      <c r="D188" s="44"/>
      <c r="H188" s="44"/>
      <c r="K188" s="44"/>
      <c r="L188" s="44"/>
      <c r="M188" s="44"/>
      <c r="N188" s="44"/>
      <c r="O188" s="41"/>
      <c r="P188" s="41"/>
    </row>
    <row r="189" spans="1:16" s="54" customFormat="1" ht="21.75" customHeight="1">
      <c r="A189" s="55"/>
      <c r="B189" s="41"/>
      <c r="C189" s="41"/>
      <c r="D189" s="44"/>
      <c r="H189" s="44"/>
      <c r="K189" s="44"/>
      <c r="L189" s="44"/>
      <c r="M189" s="44"/>
      <c r="N189" s="44"/>
      <c r="O189" s="41"/>
      <c r="P189" s="41"/>
    </row>
    <row r="190" spans="1:16" s="54" customFormat="1" ht="21.75" customHeight="1">
      <c r="A190" s="55"/>
      <c r="B190" s="41"/>
      <c r="C190" s="41"/>
      <c r="D190" s="44"/>
      <c r="H190" s="44"/>
      <c r="K190" s="44"/>
      <c r="L190" s="44"/>
      <c r="M190" s="44"/>
      <c r="N190" s="44"/>
      <c r="O190" s="41"/>
      <c r="P190" s="41"/>
    </row>
    <row r="191" spans="1:16" s="54" customFormat="1" ht="21.75" customHeight="1">
      <c r="A191" s="55"/>
      <c r="B191" s="41"/>
      <c r="C191" s="41"/>
      <c r="D191" s="44"/>
      <c r="H191" s="44"/>
      <c r="K191" s="44"/>
      <c r="L191" s="44"/>
      <c r="M191" s="44"/>
      <c r="N191" s="44"/>
      <c r="O191" s="41"/>
      <c r="P191" s="41"/>
    </row>
    <row r="192" spans="1:16" s="54" customFormat="1" ht="21.75" customHeight="1">
      <c r="A192" s="55"/>
      <c r="B192" s="41"/>
      <c r="C192" s="41"/>
      <c r="D192" s="44"/>
      <c r="H192" s="44"/>
      <c r="K192" s="44"/>
      <c r="L192" s="44"/>
      <c r="M192" s="44"/>
      <c r="N192" s="44"/>
      <c r="O192" s="41"/>
      <c r="P192" s="41"/>
    </row>
    <row r="193" spans="1:16" s="54" customFormat="1" ht="21.75" customHeight="1">
      <c r="A193" s="55"/>
      <c r="B193" s="41"/>
      <c r="C193" s="41"/>
      <c r="D193" s="44"/>
      <c r="H193" s="44"/>
      <c r="K193" s="44"/>
      <c r="L193" s="44"/>
      <c r="M193" s="44"/>
      <c r="N193" s="44"/>
      <c r="O193" s="41"/>
      <c r="P193" s="41"/>
    </row>
    <row r="194" spans="1:16" s="54" customFormat="1" ht="21.75" customHeight="1">
      <c r="A194" s="55"/>
      <c r="B194" s="41"/>
      <c r="C194" s="41"/>
      <c r="D194" s="44"/>
      <c r="H194" s="44"/>
      <c r="K194" s="44"/>
      <c r="L194" s="44"/>
      <c r="M194" s="44"/>
      <c r="N194" s="44"/>
      <c r="O194" s="41"/>
      <c r="P194" s="41"/>
    </row>
    <row r="195" spans="1:16" s="54" customFormat="1" ht="21.75" customHeight="1">
      <c r="A195" s="55"/>
      <c r="B195" s="41"/>
      <c r="C195" s="41"/>
      <c r="D195" s="44"/>
      <c r="H195" s="44"/>
      <c r="K195" s="44"/>
      <c r="L195" s="44"/>
      <c r="M195" s="44"/>
      <c r="N195" s="44"/>
      <c r="O195" s="41"/>
      <c r="P195" s="41"/>
    </row>
    <row r="196" spans="1:16" s="54" customFormat="1" ht="21.75" customHeight="1">
      <c r="A196" s="55"/>
      <c r="B196" s="41"/>
      <c r="C196" s="41"/>
      <c r="D196" s="44"/>
      <c r="H196" s="44"/>
      <c r="K196" s="44"/>
      <c r="L196" s="44"/>
      <c r="M196" s="44"/>
      <c r="N196" s="44"/>
      <c r="O196" s="41"/>
      <c r="P196" s="41"/>
    </row>
    <row r="197" spans="1:16" s="54" customFormat="1" ht="21.75" customHeight="1">
      <c r="A197" s="55"/>
      <c r="B197" s="41"/>
      <c r="C197" s="41"/>
      <c r="D197" s="44"/>
      <c r="H197" s="44"/>
      <c r="K197" s="44"/>
      <c r="L197" s="44"/>
      <c r="M197" s="44"/>
      <c r="N197" s="44"/>
      <c r="O197" s="41"/>
      <c r="P197" s="41"/>
    </row>
    <row r="198" spans="1:16" s="54" customFormat="1" ht="21.75" customHeight="1">
      <c r="A198" s="55"/>
      <c r="B198" s="41"/>
      <c r="C198" s="41"/>
      <c r="D198" s="44"/>
      <c r="H198" s="44"/>
      <c r="K198" s="44"/>
      <c r="L198" s="44"/>
      <c r="M198" s="44"/>
      <c r="N198" s="44"/>
      <c r="O198" s="41"/>
      <c r="P198" s="41"/>
    </row>
    <row r="199" spans="1:16" s="54" customFormat="1" ht="21.75" customHeight="1">
      <c r="A199" s="55"/>
      <c r="B199" s="41"/>
      <c r="C199" s="41"/>
      <c r="D199" s="44"/>
      <c r="H199" s="44"/>
      <c r="K199" s="44"/>
      <c r="L199" s="44"/>
      <c r="M199" s="44"/>
      <c r="N199" s="44"/>
      <c r="O199" s="41"/>
      <c r="P199" s="41"/>
    </row>
    <row r="200" spans="1:16" s="54" customFormat="1" ht="21.75" customHeight="1">
      <c r="A200" s="55"/>
      <c r="B200" s="41"/>
      <c r="C200" s="41"/>
      <c r="D200" s="44"/>
      <c r="H200" s="44"/>
      <c r="K200" s="44"/>
      <c r="L200" s="44"/>
      <c r="M200" s="44"/>
      <c r="N200" s="44"/>
      <c r="O200" s="41"/>
      <c r="P200" s="41"/>
    </row>
    <row r="201" spans="1:16" s="54" customFormat="1" ht="21.75" customHeight="1">
      <c r="A201" s="55"/>
      <c r="B201" s="41"/>
      <c r="C201" s="41"/>
      <c r="D201" s="44"/>
      <c r="H201" s="44"/>
      <c r="K201" s="44"/>
      <c r="L201" s="44"/>
      <c r="M201" s="44"/>
      <c r="N201" s="44"/>
      <c r="O201" s="41"/>
      <c r="P201" s="41"/>
    </row>
    <row r="202" spans="1:16" s="54" customFormat="1" ht="21.75" customHeight="1">
      <c r="A202" s="55"/>
      <c r="B202" s="41"/>
      <c r="C202" s="41"/>
      <c r="D202" s="44"/>
      <c r="H202" s="44"/>
      <c r="K202" s="44"/>
      <c r="L202" s="44"/>
      <c r="M202" s="44"/>
      <c r="N202" s="44"/>
      <c r="O202" s="41"/>
      <c r="P202" s="41"/>
    </row>
    <row r="203" spans="1:16" s="54" customFormat="1" ht="21.75" customHeight="1">
      <c r="A203" s="55"/>
      <c r="B203" s="41"/>
      <c r="C203" s="41"/>
      <c r="D203" s="44"/>
      <c r="H203" s="44"/>
      <c r="K203" s="44"/>
      <c r="L203" s="44"/>
      <c r="M203" s="44"/>
      <c r="N203" s="44"/>
      <c r="O203" s="41"/>
      <c r="P203" s="41"/>
    </row>
    <row r="204" spans="1:16" s="54" customFormat="1" ht="21.75" customHeight="1">
      <c r="A204" s="55"/>
      <c r="B204" s="41"/>
      <c r="C204" s="41"/>
      <c r="D204" s="44"/>
      <c r="H204" s="44"/>
      <c r="K204" s="44"/>
      <c r="L204" s="44"/>
      <c r="M204" s="44"/>
      <c r="N204" s="44"/>
      <c r="O204" s="41"/>
      <c r="P204" s="41"/>
    </row>
    <row r="205" spans="1:16" s="54" customFormat="1" ht="21.75" customHeight="1">
      <c r="A205" s="55"/>
      <c r="B205" s="41"/>
      <c r="C205" s="41"/>
      <c r="D205" s="44"/>
      <c r="H205" s="44"/>
      <c r="K205" s="44"/>
      <c r="L205" s="44"/>
      <c r="M205" s="44"/>
      <c r="N205" s="44"/>
      <c r="O205" s="41"/>
      <c r="P205" s="41"/>
    </row>
    <row r="206" spans="1:16" s="54" customFormat="1" ht="21.75" customHeight="1">
      <c r="A206" s="55"/>
      <c r="B206" s="41"/>
      <c r="C206" s="41"/>
      <c r="D206" s="44"/>
      <c r="H206" s="44"/>
      <c r="K206" s="44"/>
      <c r="L206" s="44"/>
      <c r="M206" s="44"/>
      <c r="N206" s="44"/>
      <c r="O206" s="41"/>
      <c r="P206" s="41"/>
    </row>
    <row r="207" spans="1:16" s="54" customFormat="1" ht="21.75" customHeight="1">
      <c r="A207" s="55"/>
      <c r="B207" s="41"/>
      <c r="C207" s="41"/>
      <c r="D207" s="44"/>
      <c r="H207" s="44"/>
      <c r="K207" s="44"/>
      <c r="L207" s="44"/>
      <c r="M207" s="44"/>
      <c r="N207" s="44"/>
      <c r="O207" s="41"/>
      <c r="P207" s="41"/>
    </row>
    <row r="208" spans="1:16" s="54" customFormat="1" ht="21.75" customHeight="1">
      <c r="A208" s="55"/>
      <c r="B208" s="41"/>
      <c r="C208" s="41"/>
      <c r="D208" s="44"/>
      <c r="H208" s="44"/>
      <c r="K208" s="44"/>
      <c r="L208" s="44"/>
      <c r="M208" s="44"/>
      <c r="N208" s="44"/>
      <c r="O208" s="41"/>
      <c r="P208" s="41"/>
    </row>
    <row r="209" spans="1:16" s="54" customFormat="1" ht="21.75" customHeight="1">
      <c r="A209" s="55"/>
      <c r="B209" s="41"/>
      <c r="C209" s="41"/>
      <c r="D209" s="44"/>
      <c r="H209" s="44"/>
      <c r="K209" s="44"/>
      <c r="L209" s="44"/>
      <c r="M209" s="44"/>
      <c r="N209" s="44"/>
      <c r="O209" s="41"/>
      <c r="P209" s="41"/>
    </row>
    <row r="210" spans="1:16" s="54" customFormat="1" ht="21.75" customHeight="1">
      <c r="A210" s="55"/>
      <c r="B210" s="41"/>
      <c r="C210" s="41"/>
      <c r="D210" s="44"/>
      <c r="H210" s="44"/>
      <c r="K210" s="44"/>
      <c r="L210" s="44"/>
      <c r="M210" s="44"/>
      <c r="N210" s="44"/>
      <c r="O210" s="41"/>
      <c r="P210" s="41"/>
    </row>
    <row r="211" spans="1:16" s="54" customFormat="1" ht="21.75" customHeight="1">
      <c r="A211" s="55"/>
      <c r="B211" s="41"/>
      <c r="C211" s="41"/>
      <c r="D211" s="44"/>
      <c r="H211" s="44"/>
      <c r="K211" s="44"/>
      <c r="L211" s="44"/>
      <c r="M211" s="44"/>
      <c r="N211" s="44"/>
      <c r="O211" s="41"/>
      <c r="P211" s="41"/>
    </row>
    <row r="212" spans="1:16" s="54" customFormat="1" ht="21.75" customHeight="1">
      <c r="A212" s="55"/>
      <c r="B212" s="41"/>
      <c r="C212" s="41"/>
      <c r="D212" s="44"/>
      <c r="H212" s="44"/>
      <c r="K212" s="44"/>
      <c r="L212" s="44"/>
      <c r="M212" s="44"/>
      <c r="N212" s="44"/>
      <c r="O212" s="41"/>
      <c r="P212" s="41"/>
    </row>
    <row r="213" spans="1:16" s="54" customFormat="1" ht="21.75" customHeight="1">
      <c r="A213" s="55"/>
      <c r="B213" s="41"/>
      <c r="C213" s="41"/>
      <c r="D213" s="44"/>
      <c r="H213" s="44"/>
      <c r="K213" s="44"/>
      <c r="L213" s="44"/>
      <c r="M213" s="44"/>
      <c r="N213" s="44"/>
      <c r="O213" s="41"/>
      <c r="P213" s="41"/>
    </row>
    <row r="214" spans="1:16" s="54" customFormat="1" ht="21.75" customHeight="1">
      <c r="A214" s="55"/>
      <c r="B214" s="41"/>
      <c r="C214" s="41"/>
      <c r="D214" s="44"/>
      <c r="H214" s="44"/>
      <c r="K214" s="44"/>
      <c r="L214" s="44"/>
      <c r="M214" s="44"/>
      <c r="N214" s="44"/>
      <c r="O214" s="41"/>
      <c r="P214" s="41"/>
    </row>
    <row r="215" spans="1:16" s="54" customFormat="1" ht="21.75" customHeight="1">
      <c r="A215" s="55"/>
      <c r="B215" s="41"/>
      <c r="C215" s="41"/>
      <c r="D215" s="44"/>
      <c r="H215" s="44"/>
      <c r="K215" s="44"/>
      <c r="L215" s="44"/>
      <c r="M215" s="44"/>
      <c r="N215" s="44"/>
      <c r="O215" s="41"/>
      <c r="P215" s="41"/>
    </row>
    <row r="216" spans="1:16" s="54" customFormat="1" ht="21.75" customHeight="1">
      <c r="A216" s="55"/>
      <c r="B216" s="41"/>
      <c r="C216" s="41"/>
      <c r="D216" s="44"/>
      <c r="H216" s="44"/>
      <c r="K216" s="44"/>
      <c r="L216" s="44"/>
      <c r="M216" s="44"/>
      <c r="N216" s="44"/>
      <c r="O216" s="41"/>
      <c r="P216" s="41"/>
    </row>
    <row r="217" spans="1:16" s="54" customFormat="1" ht="21.75" customHeight="1">
      <c r="A217" s="55"/>
      <c r="B217" s="41"/>
      <c r="C217" s="41"/>
      <c r="D217" s="44"/>
      <c r="H217" s="44"/>
      <c r="K217" s="44"/>
      <c r="L217" s="44"/>
      <c r="M217" s="44"/>
      <c r="N217" s="44"/>
      <c r="O217" s="41"/>
      <c r="P217" s="41"/>
    </row>
    <row r="218" spans="1:16" s="54" customFormat="1" ht="21.75" customHeight="1">
      <c r="A218" s="55"/>
      <c r="B218" s="41"/>
      <c r="C218" s="41"/>
      <c r="D218" s="44"/>
      <c r="H218" s="44"/>
      <c r="K218" s="44"/>
      <c r="L218" s="44"/>
      <c r="M218" s="44"/>
      <c r="N218" s="44"/>
      <c r="O218" s="41"/>
      <c r="P218" s="41"/>
    </row>
    <row r="219" spans="1:16" s="54" customFormat="1" ht="21.75" customHeight="1">
      <c r="A219" s="55"/>
      <c r="B219" s="41"/>
      <c r="C219" s="41"/>
      <c r="D219" s="44"/>
      <c r="H219" s="44"/>
      <c r="K219" s="44"/>
      <c r="L219" s="44"/>
      <c r="M219" s="44"/>
      <c r="N219" s="44"/>
      <c r="O219" s="41"/>
      <c r="P219" s="41"/>
    </row>
    <row r="220" spans="1:16" s="54" customFormat="1" ht="21.75" customHeight="1">
      <c r="A220" s="55"/>
      <c r="B220" s="41"/>
      <c r="C220" s="41"/>
      <c r="D220" s="44"/>
      <c r="H220" s="44"/>
      <c r="K220" s="44"/>
      <c r="L220" s="44"/>
      <c r="M220" s="44"/>
      <c r="N220" s="44"/>
      <c r="O220" s="41"/>
      <c r="P220" s="41"/>
    </row>
    <row r="221" spans="1:16" s="54" customFormat="1" ht="21.75" customHeight="1">
      <c r="A221" s="55"/>
      <c r="B221" s="41"/>
      <c r="C221" s="41"/>
      <c r="D221" s="44"/>
      <c r="H221" s="44"/>
      <c r="K221" s="44"/>
      <c r="L221" s="44"/>
      <c r="M221" s="44"/>
      <c r="N221" s="44"/>
      <c r="O221" s="41"/>
      <c r="P221" s="41"/>
    </row>
    <row r="222" spans="1:16" s="54" customFormat="1" ht="21.75" customHeight="1">
      <c r="A222" s="55"/>
      <c r="B222" s="41"/>
      <c r="C222" s="41"/>
      <c r="D222" s="44"/>
      <c r="H222" s="44"/>
      <c r="K222" s="44"/>
      <c r="L222" s="44"/>
      <c r="M222" s="44"/>
      <c r="N222" s="44"/>
      <c r="O222" s="41"/>
      <c r="P222" s="41"/>
    </row>
    <row r="223" spans="1:16" s="54" customFormat="1" ht="21.75" customHeight="1">
      <c r="A223" s="55"/>
      <c r="B223" s="41"/>
      <c r="C223" s="41"/>
      <c r="D223" s="44"/>
      <c r="H223" s="44"/>
      <c r="K223" s="44"/>
      <c r="L223" s="44"/>
      <c r="M223" s="44"/>
      <c r="N223" s="44"/>
      <c r="O223" s="41"/>
      <c r="P223" s="41"/>
    </row>
    <row r="224" spans="1:16" s="54" customFormat="1" ht="21.75" customHeight="1">
      <c r="A224" s="55"/>
      <c r="B224" s="41"/>
      <c r="C224" s="41"/>
      <c r="D224" s="44"/>
      <c r="H224" s="44"/>
      <c r="K224" s="44"/>
      <c r="L224" s="44"/>
      <c r="M224" s="44"/>
      <c r="N224" s="44"/>
      <c r="O224" s="41"/>
      <c r="P224" s="41"/>
    </row>
    <row r="225" spans="1:16" s="54" customFormat="1" ht="21.75" customHeight="1">
      <c r="A225" s="55"/>
      <c r="B225" s="41"/>
      <c r="C225" s="41"/>
      <c r="D225" s="44"/>
      <c r="H225" s="44"/>
      <c r="K225" s="44"/>
      <c r="L225" s="44"/>
      <c r="M225" s="44"/>
      <c r="N225" s="44"/>
      <c r="O225" s="41"/>
      <c r="P225" s="41"/>
    </row>
    <row r="226" spans="1:16" s="54" customFormat="1" ht="21.75" customHeight="1">
      <c r="A226" s="55"/>
      <c r="B226" s="41"/>
      <c r="C226" s="41"/>
      <c r="D226" s="44"/>
      <c r="H226" s="44"/>
      <c r="K226" s="44"/>
      <c r="L226" s="44"/>
      <c r="M226" s="44"/>
      <c r="N226" s="44"/>
      <c r="O226" s="41"/>
      <c r="P226" s="41"/>
    </row>
    <row r="227" spans="1:16" s="54" customFormat="1" ht="21.75" customHeight="1">
      <c r="A227" s="55"/>
      <c r="B227" s="41"/>
      <c r="C227" s="41"/>
      <c r="D227" s="44"/>
      <c r="H227" s="44"/>
      <c r="K227" s="44"/>
      <c r="L227" s="44"/>
      <c r="M227" s="44"/>
      <c r="N227" s="44"/>
      <c r="O227" s="41"/>
      <c r="P227" s="41"/>
    </row>
    <row r="228" spans="1:16" s="54" customFormat="1" ht="21.75" customHeight="1">
      <c r="A228" s="55"/>
      <c r="B228" s="41"/>
      <c r="C228" s="41"/>
      <c r="D228" s="44"/>
      <c r="H228" s="44"/>
      <c r="K228" s="44"/>
      <c r="L228" s="44"/>
      <c r="M228" s="44"/>
      <c r="N228" s="44"/>
      <c r="O228" s="41"/>
      <c r="P228" s="41"/>
    </row>
    <row r="229" spans="1:16" s="54" customFormat="1" ht="21.75" customHeight="1">
      <c r="A229" s="55"/>
      <c r="B229" s="41"/>
      <c r="C229" s="41"/>
      <c r="D229" s="44"/>
      <c r="H229" s="44"/>
      <c r="K229" s="44"/>
      <c r="L229" s="44"/>
      <c r="M229" s="44"/>
      <c r="N229" s="44"/>
      <c r="O229" s="41"/>
      <c r="P229" s="41"/>
    </row>
    <row r="230" spans="1:16" s="54" customFormat="1" ht="21.75" customHeight="1">
      <c r="A230" s="55"/>
      <c r="B230" s="41"/>
      <c r="C230" s="41"/>
      <c r="D230" s="44"/>
      <c r="H230" s="44"/>
      <c r="K230" s="44"/>
      <c r="L230" s="44"/>
      <c r="M230" s="44"/>
      <c r="N230" s="44"/>
      <c r="O230" s="41"/>
      <c r="P230" s="41"/>
    </row>
    <row r="231" spans="1:16" s="54" customFormat="1" ht="21.75" customHeight="1">
      <c r="A231" s="55"/>
      <c r="B231" s="41"/>
      <c r="C231" s="41"/>
      <c r="D231" s="44"/>
      <c r="H231" s="44"/>
      <c r="K231" s="44"/>
      <c r="L231" s="44"/>
      <c r="M231" s="44"/>
      <c r="N231" s="44"/>
      <c r="O231" s="41"/>
      <c r="P231" s="41"/>
    </row>
    <row r="232" spans="1:16" s="54" customFormat="1" ht="21.75" customHeight="1">
      <c r="A232" s="55"/>
      <c r="B232" s="41"/>
      <c r="C232" s="41"/>
      <c r="D232" s="44"/>
      <c r="H232" s="44"/>
      <c r="K232" s="44"/>
      <c r="L232" s="44"/>
      <c r="M232" s="44"/>
      <c r="N232" s="44"/>
      <c r="O232" s="41"/>
      <c r="P232" s="41"/>
    </row>
    <row r="233" spans="1:16" s="54" customFormat="1" ht="21.75" customHeight="1">
      <c r="A233" s="55"/>
      <c r="B233" s="41"/>
      <c r="C233" s="41"/>
      <c r="D233" s="44"/>
      <c r="H233" s="44"/>
      <c r="K233" s="44"/>
      <c r="L233" s="44"/>
      <c r="M233" s="44"/>
      <c r="N233" s="44"/>
      <c r="O233" s="41"/>
      <c r="P233" s="41"/>
    </row>
    <row r="234" spans="1:16" s="54" customFormat="1" ht="21.75" customHeight="1">
      <c r="A234" s="55"/>
      <c r="B234" s="41"/>
      <c r="C234" s="41"/>
      <c r="D234" s="44"/>
      <c r="H234" s="44"/>
      <c r="K234" s="44"/>
      <c r="L234" s="44"/>
      <c r="M234" s="44"/>
      <c r="N234" s="44"/>
      <c r="O234" s="41"/>
      <c r="P234" s="41"/>
    </row>
    <row r="235" spans="1:16" s="54" customFormat="1" ht="21.75" customHeight="1">
      <c r="A235" s="55"/>
      <c r="B235" s="41"/>
      <c r="C235" s="41"/>
      <c r="D235" s="44"/>
      <c r="H235" s="44"/>
      <c r="K235" s="44"/>
      <c r="L235" s="44"/>
      <c r="M235" s="44"/>
      <c r="N235" s="44"/>
      <c r="O235" s="41"/>
      <c r="P235" s="41"/>
    </row>
    <row r="236" spans="1:16" s="54" customFormat="1" ht="21.75" customHeight="1">
      <c r="A236" s="55"/>
      <c r="B236" s="41"/>
      <c r="C236" s="41"/>
      <c r="D236" s="44"/>
      <c r="H236" s="44"/>
      <c r="K236" s="44"/>
      <c r="L236" s="44"/>
      <c r="M236" s="44"/>
      <c r="N236" s="44"/>
      <c r="O236" s="41"/>
      <c r="P236" s="41"/>
    </row>
    <row r="237" spans="1:16" s="54" customFormat="1" ht="21.75" customHeight="1">
      <c r="A237" s="55"/>
      <c r="B237" s="41"/>
      <c r="C237" s="41"/>
      <c r="D237" s="44"/>
      <c r="H237" s="44"/>
      <c r="K237" s="44"/>
      <c r="L237" s="44"/>
      <c r="M237" s="44"/>
      <c r="N237" s="44"/>
      <c r="O237" s="41"/>
      <c r="P237" s="41"/>
    </row>
    <row r="238" spans="1:16" s="54" customFormat="1" ht="21.75" customHeight="1">
      <c r="A238" s="55"/>
      <c r="B238" s="41"/>
      <c r="C238" s="41"/>
      <c r="D238" s="44"/>
      <c r="H238" s="44"/>
      <c r="K238" s="44"/>
      <c r="L238" s="44"/>
      <c r="M238" s="44"/>
      <c r="N238" s="44"/>
      <c r="O238" s="41"/>
      <c r="P238" s="41"/>
    </row>
    <row r="239" spans="1:16" s="54" customFormat="1" ht="21.75" customHeight="1">
      <c r="A239" s="55"/>
      <c r="B239" s="41"/>
      <c r="C239" s="41"/>
      <c r="D239" s="44"/>
      <c r="H239" s="44"/>
      <c r="K239" s="44"/>
      <c r="L239" s="44"/>
      <c r="M239" s="44"/>
      <c r="N239" s="44"/>
      <c r="O239" s="41"/>
      <c r="P239" s="41"/>
    </row>
    <row r="240" spans="1:16" s="54" customFormat="1" ht="21.75" customHeight="1">
      <c r="A240" s="55"/>
      <c r="B240" s="41"/>
      <c r="C240" s="41"/>
      <c r="D240" s="44"/>
      <c r="H240" s="44"/>
      <c r="K240" s="44"/>
      <c r="L240" s="44"/>
      <c r="M240" s="44"/>
      <c r="N240" s="44"/>
      <c r="O240" s="41"/>
      <c r="P240" s="41"/>
    </row>
    <row r="241" spans="1:16" s="54" customFormat="1" ht="21.75" customHeight="1">
      <c r="A241" s="55"/>
      <c r="B241" s="41"/>
      <c r="C241" s="41"/>
      <c r="D241" s="44"/>
      <c r="H241" s="44"/>
      <c r="K241" s="44"/>
      <c r="L241" s="44"/>
      <c r="M241" s="44"/>
      <c r="N241" s="44"/>
      <c r="O241" s="41"/>
      <c r="P241" s="41"/>
    </row>
    <row r="242" spans="1:16" s="54" customFormat="1" ht="21.75" customHeight="1">
      <c r="A242" s="55"/>
      <c r="B242" s="41"/>
      <c r="C242" s="41"/>
      <c r="D242" s="44"/>
      <c r="H242" s="44"/>
      <c r="K242" s="44"/>
      <c r="L242" s="44"/>
      <c r="M242" s="44"/>
      <c r="N242" s="44"/>
      <c r="O242" s="41"/>
      <c r="P242" s="41"/>
    </row>
    <row r="243" spans="1:16" s="54" customFormat="1" ht="21.75" customHeight="1">
      <c r="A243" s="55"/>
      <c r="B243" s="41"/>
      <c r="C243" s="41"/>
      <c r="D243" s="44"/>
      <c r="H243" s="44"/>
      <c r="K243" s="44"/>
      <c r="L243" s="44"/>
      <c r="M243" s="44"/>
      <c r="N243" s="44"/>
      <c r="O243" s="41"/>
      <c r="P243" s="41"/>
    </row>
    <row r="244" spans="1:16" s="54" customFormat="1" ht="21.75" customHeight="1">
      <c r="A244" s="55"/>
      <c r="B244" s="41"/>
      <c r="C244" s="41"/>
      <c r="D244" s="44"/>
      <c r="H244" s="44"/>
      <c r="K244" s="44"/>
      <c r="L244" s="44"/>
      <c r="M244" s="44"/>
      <c r="N244" s="44"/>
      <c r="O244" s="41"/>
      <c r="P244" s="41"/>
    </row>
    <row r="245" spans="1:16" s="54" customFormat="1" ht="21.75" customHeight="1">
      <c r="A245" s="55"/>
      <c r="B245" s="41"/>
      <c r="C245" s="41"/>
      <c r="D245" s="44"/>
      <c r="H245" s="44"/>
      <c r="K245" s="44"/>
      <c r="L245" s="44"/>
      <c r="M245" s="44"/>
      <c r="N245" s="44"/>
      <c r="O245" s="41"/>
      <c r="P245" s="41"/>
    </row>
    <row r="246" spans="1:16" s="54" customFormat="1" ht="21.75" customHeight="1">
      <c r="A246" s="55"/>
      <c r="B246" s="41"/>
      <c r="C246" s="41"/>
      <c r="D246" s="44"/>
      <c r="H246" s="44"/>
      <c r="K246" s="44"/>
      <c r="L246" s="44"/>
      <c r="M246" s="44"/>
      <c r="N246" s="44"/>
      <c r="O246" s="41"/>
      <c r="P246" s="41"/>
    </row>
    <row r="247" spans="1:16" s="54" customFormat="1" ht="21.75" customHeight="1">
      <c r="A247" s="55"/>
      <c r="B247" s="41"/>
      <c r="C247" s="41"/>
      <c r="D247" s="44"/>
      <c r="H247" s="44"/>
      <c r="K247" s="44"/>
      <c r="L247" s="44"/>
      <c r="M247" s="44"/>
      <c r="N247" s="44"/>
      <c r="O247" s="41"/>
      <c r="P247" s="41"/>
    </row>
    <row r="248" spans="1:16" s="54" customFormat="1" ht="21.75" customHeight="1">
      <c r="A248" s="55"/>
      <c r="B248" s="41"/>
      <c r="C248" s="41"/>
      <c r="D248" s="44"/>
      <c r="H248" s="44"/>
      <c r="K248" s="44"/>
      <c r="L248" s="44"/>
      <c r="M248" s="44"/>
      <c r="N248" s="44"/>
      <c r="O248" s="41"/>
      <c r="P248" s="41"/>
    </row>
    <row r="249" spans="1:16" s="54" customFormat="1" ht="21.75" customHeight="1">
      <c r="A249" s="55"/>
      <c r="B249" s="41"/>
      <c r="C249" s="41"/>
      <c r="D249" s="44"/>
      <c r="H249" s="44"/>
      <c r="K249" s="44"/>
      <c r="L249" s="44"/>
      <c r="M249" s="44"/>
      <c r="N249" s="44"/>
      <c r="O249" s="41"/>
      <c r="P249" s="41"/>
    </row>
    <row r="250" spans="1:16" s="54" customFormat="1" ht="21.75" customHeight="1">
      <c r="A250" s="55"/>
      <c r="B250" s="41"/>
      <c r="C250" s="41"/>
      <c r="D250" s="44"/>
      <c r="H250" s="44"/>
      <c r="K250" s="44"/>
      <c r="L250" s="44"/>
      <c r="M250" s="44"/>
      <c r="N250" s="44"/>
      <c r="O250" s="41"/>
      <c r="P250" s="41"/>
    </row>
    <row r="251" spans="1:16" s="54" customFormat="1" ht="21.75" customHeight="1">
      <c r="A251" s="55"/>
      <c r="B251" s="41"/>
      <c r="C251" s="41"/>
      <c r="D251" s="44"/>
      <c r="H251" s="44"/>
      <c r="K251" s="44"/>
      <c r="L251" s="44"/>
      <c r="M251" s="44"/>
      <c r="N251" s="44"/>
      <c r="O251" s="41"/>
      <c r="P251" s="41"/>
    </row>
    <row r="252" spans="1:16" s="54" customFormat="1" ht="21.75" customHeight="1">
      <c r="A252" s="55"/>
      <c r="B252" s="41"/>
      <c r="C252" s="41"/>
      <c r="D252" s="44"/>
      <c r="H252" s="44"/>
      <c r="K252" s="44"/>
      <c r="L252" s="44"/>
      <c r="M252" s="44"/>
      <c r="N252" s="44"/>
      <c r="O252" s="41"/>
      <c r="P252" s="41"/>
    </row>
    <row r="253" spans="1:16" s="54" customFormat="1" ht="21.75" customHeight="1">
      <c r="A253" s="55"/>
      <c r="B253" s="41"/>
      <c r="C253" s="41"/>
      <c r="D253" s="44"/>
      <c r="H253" s="44"/>
      <c r="K253" s="44"/>
      <c r="L253" s="44"/>
      <c r="M253" s="44"/>
      <c r="N253" s="44"/>
      <c r="O253" s="41"/>
      <c r="P253" s="41"/>
    </row>
    <row r="254" spans="1:16" s="54" customFormat="1" ht="21.75" customHeight="1">
      <c r="A254" s="55"/>
      <c r="B254" s="41"/>
      <c r="C254" s="41"/>
      <c r="D254" s="44"/>
      <c r="H254" s="44"/>
      <c r="K254" s="44"/>
      <c r="L254" s="44"/>
      <c r="M254" s="44"/>
      <c r="N254" s="44"/>
      <c r="O254" s="41"/>
      <c r="P254" s="41"/>
    </row>
    <row r="255" spans="1:16" s="54" customFormat="1" ht="21.75" customHeight="1">
      <c r="A255" s="55"/>
      <c r="B255" s="41"/>
      <c r="C255" s="41"/>
      <c r="D255" s="44"/>
      <c r="H255" s="44"/>
      <c r="K255" s="44"/>
      <c r="L255" s="44"/>
      <c r="M255" s="44"/>
      <c r="N255" s="44"/>
      <c r="O255" s="41"/>
      <c r="P255" s="41"/>
    </row>
    <row r="256" spans="1:16" s="54" customFormat="1" ht="21.75" customHeight="1">
      <c r="A256" s="55"/>
      <c r="B256" s="41"/>
      <c r="C256" s="41"/>
      <c r="D256" s="44"/>
      <c r="H256" s="44"/>
      <c r="K256" s="44"/>
      <c r="L256" s="44"/>
      <c r="M256" s="44"/>
      <c r="N256" s="44"/>
      <c r="O256" s="41"/>
      <c r="P256" s="41"/>
    </row>
    <row r="257" spans="1:16" s="54" customFormat="1" ht="21.75" customHeight="1">
      <c r="A257" s="55"/>
      <c r="B257" s="41"/>
      <c r="C257" s="41"/>
      <c r="D257" s="44"/>
      <c r="H257" s="44"/>
      <c r="K257" s="44"/>
      <c r="L257" s="44"/>
      <c r="M257" s="44"/>
      <c r="N257" s="44"/>
      <c r="O257" s="41"/>
      <c r="P257" s="41"/>
    </row>
    <row r="258" spans="1:16" s="54" customFormat="1" ht="21.75" customHeight="1">
      <c r="A258" s="55"/>
      <c r="B258" s="41"/>
      <c r="C258" s="41"/>
      <c r="D258" s="44"/>
      <c r="H258" s="44"/>
      <c r="K258" s="44"/>
      <c r="L258" s="44"/>
      <c r="M258" s="44"/>
      <c r="N258" s="44"/>
      <c r="O258" s="41"/>
      <c r="P258" s="41"/>
    </row>
    <row r="259" spans="1:16" s="54" customFormat="1" ht="21.75" customHeight="1">
      <c r="A259" s="55"/>
      <c r="B259" s="41"/>
      <c r="C259" s="41"/>
      <c r="D259" s="44"/>
      <c r="H259" s="44"/>
      <c r="K259" s="44"/>
      <c r="L259" s="44"/>
      <c r="M259" s="44"/>
      <c r="N259" s="44"/>
      <c r="O259" s="41"/>
      <c r="P259" s="41"/>
    </row>
    <row r="260" spans="1:16" s="54" customFormat="1" ht="21.75" customHeight="1">
      <c r="A260" s="55"/>
      <c r="B260" s="41"/>
      <c r="C260" s="41"/>
      <c r="D260" s="44"/>
      <c r="H260" s="44"/>
      <c r="K260" s="44"/>
      <c r="L260" s="44"/>
      <c r="M260" s="44"/>
      <c r="N260" s="44"/>
      <c r="O260" s="41"/>
      <c r="P260" s="41"/>
    </row>
    <row r="261" spans="1:16" s="54" customFormat="1" ht="21.75" customHeight="1">
      <c r="A261" s="55"/>
      <c r="B261" s="41"/>
      <c r="C261" s="41"/>
      <c r="D261" s="44"/>
      <c r="H261" s="44"/>
      <c r="K261" s="44"/>
      <c r="L261" s="44"/>
      <c r="M261" s="44"/>
      <c r="N261" s="44"/>
      <c r="O261" s="41"/>
      <c r="P261" s="41"/>
    </row>
    <row r="262" spans="1:16" s="54" customFormat="1" ht="21.75" customHeight="1">
      <c r="A262" s="55"/>
      <c r="B262" s="41"/>
      <c r="C262" s="41"/>
      <c r="D262" s="44"/>
      <c r="H262" s="44"/>
      <c r="K262" s="44"/>
      <c r="L262" s="44"/>
      <c r="M262" s="44"/>
      <c r="N262" s="44"/>
      <c r="O262" s="41"/>
      <c r="P262" s="41"/>
    </row>
    <row r="263" spans="1:16" s="54" customFormat="1" ht="21.75" customHeight="1">
      <c r="A263" s="55"/>
      <c r="B263" s="41"/>
      <c r="C263" s="41"/>
      <c r="D263" s="44"/>
      <c r="H263" s="44"/>
      <c r="K263" s="44"/>
      <c r="L263" s="44"/>
      <c r="M263" s="44"/>
      <c r="N263" s="44"/>
      <c r="O263" s="41"/>
      <c r="P263" s="41"/>
    </row>
    <row r="264" spans="1:16" s="54" customFormat="1" ht="21.75" customHeight="1">
      <c r="A264" s="55"/>
      <c r="B264" s="41"/>
      <c r="C264" s="41"/>
      <c r="D264" s="44"/>
      <c r="H264" s="44"/>
      <c r="K264" s="44"/>
      <c r="L264" s="44"/>
      <c r="M264" s="44"/>
      <c r="N264" s="44"/>
      <c r="O264" s="41"/>
      <c r="P264" s="41"/>
    </row>
    <row r="265" spans="1:16" s="54" customFormat="1" ht="21.75" customHeight="1">
      <c r="A265" s="55"/>
      <c r="B265" s="41"/>
      <c r="C265" s="41"/>
      <c r="D265" s="44"/>
      <c r="H265" s="44"/>
      <c r="K265" s="44"/>
      <c r="L265" s="44"/>
      <c r="M265" s="44"/>
      <c r="N265" s="44"/>
      <c r="O265" s="41"/>
      <c r="P265" s="41"/>
    </row>
    <row r="266" spans="1:16" s="54" customFormat="1" ht="21.75" customHeight="1">
      <c r="A266" s="55"/>
      <c r="B266" s="41"/>
      <c r="C266" s="41"/>
      <c r="D266" s="44"/>
      <c r="H266" s="44"/>
      <c r="K266" s="44"/>
      <c r="L266" s="44"/>
      <c r="M266" s="44"/>
      <c r="N266" s="44"/>
      <c r="O266" s="41"/>
      <c r="P266" s="41"/>
    </row>
    <row r="267" spans="1:16" s="54" customFormat="1" ht="21.75" customHeight="1">
      <c r="A267" s="55"/>
      <c r="B267" s="41"/>
      <c r="C267" s="41"/>
      <c r="D267" s="44"/>
      <c r="H267" s="44"/>
      <c r="K267" s="44"/>
      <c r="L267" s="44"/>
      <c r="M267" s="44"/>
      <c r="N267" s="44"/>
      <c r="O267" s="41"/>
      <c r="P267" s="41"/>
    </row>
    <row r="268" spans="1:16" s="54" customFormat="1" ht="21.75" customHeight="1">
      <c r="A268" s="55"/>
      <c r="B268" s="41"/>
      <c r="C268" s="41"/>
      <c r="D268" s="44"/>
      <c r="H268" s="44"/>
      <c r="K268" s="44"/>
      <c r="L268" s="44"/>
      <c r="M268" s="44"/>
      <c r="N268" s="44"/>
      <c r="O268" s="41"/>
      <c r="P268" s="41"/>
    </row>
    <row r="269" spans="1:16" s="54" customFormat="1" ht="21.75" customHeight="1">
      <c r="A269" s="55"/>
      <c r="B269" s="41"/>
      <c r="C269" s="41"/>
      <c r="D269" s="44"/>
      <c r="H269" s="44"/>
      <c r="K269" s="44"/>
      <c r="L269" s="44"/>
      <c r="M269" s="44"/>
      <c r="N269" s="44"/>
      <c r="O269" s="41"/>
      <c r="P269" s="41"/>
    </row>
    <row r="270" spans="1:16" s="54" customFormat="1" ht="21.75" customHeight="1">
      <c r="A270" s="55"/>
      <c r="B270" s="41"/>
      <c r="C270" s="41"/>
      <c r="D270" s="44"/>
      <c r="H270" s="44"/>
      <c r="K270" s="44"/>
      <c r="L270" s="44"/>
      <c r="M270" s="44"/>
      <c r="N270" s="44"/>
      <c r="O270" s="41"/>
      <c r="P270" s="41"/>
    </row>
    <row r="271" spans="1:16" s="54" customFormat="1" ht="21.75" customHeight="1">
      <c r="A271" s="55"/>
      <c r="B271" s="41"/>
      <c r="C271" s="41"/>
      <c r="D271" s="44"/>
      <c r="H271" s="44"/>
      <c r="K271" s="44"/>
      <c r="L271" s="44"/>
      <c r="M271" s="44"/>
      <c r="N271" s="44"/>
      <c r="O271" s="41"/>
      <c r="P271" s="41"/>
    </row>
    <row r="272" spans="1:16" s="54" customFormat="1" ht="21.75" customHeight="1">
      <c r="A272" s="55"/>
      <c r="B272" s="41"/>
      <c r="C272" s="41"/>
      <c r="D272" s="44"/>
      <c r="H272" s="44"/>
      <c r="K272" s="44"/>
      <c r="L272" s="44"/>
      <c r="M272" s="44"/>
      <c r="N272" s="44"/>
      <c r="O272" s="41"/>
      <c r="P272" s="41"/>
    </row>
    <row r="273" spans="1:16" s="54" customFormat="1" ht="21.75" customHeight="1">
      <c r="A273" s="55"/>
      <c r="B273" s="41"/>
      <c r="C273" s="41"/>
      <c r="D273" s="44"/>
      <c r="H273" s="44"/>
      <c r="K273" s="44"/>
      <c r="L273" s="44"/>
      <c r="M273" s="44"/>
      <c r="N273" s="44"/>
      <c r="O273" s="41"/>
      <c r="P273" s="41"/>
    </row>
    <row r="274" spans="1:16" s="54" customFormat="1" ht="21.75" customHeight="1">
      <c r="A274" s="55"/>
      <c r="B274" s="41"/>
      <c r="C274" s="41"/>
      <c r="D274" s="44"/>
      <c r="H274" s="44"/>
      <c r="K274" s="44"/>
      <c r="L274" s="44"/>
      <c r="M274" s="44"/>
      <c r="N274" s="44"/>
      <c r="O274" s="41"/>
      <c r="P274" s="41"/>
    </row>
    <row r="275" spans="1:16" s="54" customFormat="1" ht="21.75" customHeight="1">
      <c r="A275" s="55"/>
      <c r="B275" s="41"/>
      <c r="C275" s="41"/>
      <c r="D275" s="44"/>
      <c r="H275" s="44"/>
      <c r="K275" s="44"/>
      <c r="L275" s="44"/>
      <c r="M275" s="44"/>
      <c r="N275" s="44"/>
      <c r="O275" s="41"/>
      <c r="P275" s="41"/>
    </row>
    <row r="276" spans="1:16" s="54" customFormat="1" ht="21.75" customHeight="1">
      <c r="A276" s="55"/>
      <c r="B276" s="41"/>
      <c r="C276" s="41"/>
      <c r="D276" s="44"/>
      <c r="H276" s="44"/>
      <c r="K276" s="44"/>
      <c r="L276" s="44"/>
      <c r="M276" s="44"/>
      <c r="N276" s="44"/>
      <c r="O276" s="41"/>
      <c r="P276" s="41"/>
    </row>
    <row r="277" spans="1:16" s="54" customFormat="1" ht="21.75" customHeight="1">
      <c r="A277" s="55"/>
      <c r="B277" s="41"/>
      <c r="C277" s="41"/>
      <c r="D277" s="44"/>
      <c r="H277" s="44"/>
      <c r="K277" s="44"/>
      <c r="L277" s="44"/>
      <c r="M277" s="44"/>
      <c r="N277" s="44"/>
      <c r="O277" s="41"/>
      <c r="P277" s="41"/>
    </row>
    <row r="278" spans="1:16" s="54" customFormat="1" ht="21.75" customHeight="1">
      <c r="A278" s="55"/>
      <c r="B278" s="41"/>
      <c r="C278" s="41"/>
      <c r="D278" s="44"/>
      <c r="H278" s="44"/>
      <c r="K278" s="44"/>
      <c r="L278" s="44"/>
      <c r="M278" s="44"/>
      <c r="N278" s="44"/>
      <c r="O278" s="41"/>
      <c r="P278" s="41"/>
    </row>
    <row r="279" spans="1:16" s="54" customFormat="1" ht="21.75" customHeight="1">
      <c r="A279" s="55"/>
      <c r="B279" s="41"/>
      <c r="C279" s="41"/>
      <c r="D279" s="44"/>
      <c r="H279" s="44"/>
      <c r="K279" s="44"/>
      <c r="L279" s="44"/>
      <c r="M279" s="44"/>
      <c r="N279" s="44"/>
      <c r="O279" s="41"/>
      <c r="P279" s="41"/>
    </row>
    <row r="280" spans="1:16" s="54" customFormat="1" ht="21.75" customHeight="1">
      <c r="A280" s="55"/>
      <c r="B280" s="41"/>
      <c r="C280" s="41"/>
      <c r="D280" s="44"/>
      <c r="H280" s="44"/>
      <c r="K280" s="44"/>
      <c r="L280" s="44"/>
      <c r="M280" s="44"/>
      <c r="N280" s="44"/>
      <c r="O280" s="41"/>
      <c r="P280" s="41"/>
    </row>
    <row r="281" spans="1:16" s="54" customFormat="1" ht="21.75" customHeight="1">
      <c r="A281" s="55"/>
      <c r="B281" s="41"/>
      <c r="C281" s="41"/>
      <c r="D281" s="44"/>
      <c r="H281" s="44"/>
      <c r="K281" s="44"/>
      <c r="L281" s="44"/>
      <c r="M281" s="44"/>
      <c r="N281" s="44"/>
      <c r="O281" s="41"/>
      <c r="P281" s="41"/>
    </row>
    <row r="282" spans="1:16" s="54" customFormat="1" ht="21.75" customHeight="1">
      <c r="A282" s="55"/>
      <c r="B282" s="41"/>
      <c r="C282" s="41"/>
      <c r="D282" s="44"/>
      <c r="H282" s="44"/>
      <c r="K282" s="44"/>
      <c r="L282" s="44"/>
      <c r="M282" s="44"/>
      <c r="N282" s="44"/>
      <c r="O282" s="41"/>
      <c r="P282" s="41"/>
    </row>
    <row r="283" spans="1:16" s="54" customFormat="1" ht="21.75" customHeight="1">
      <c r="A283" s="55"/>
      <c r="B283" s="41"/>
      <c r="C283" s="41"/>
      <c r="D283" s="44"/>
      <c r="H283" s="44"/>
      <c r="K283" s="44"/>
      <c r="L283" s="44"/>
      <c r="M283" s="44"/>
      <c r="N283" s="44"/>
      <c r="O283" s="41"/>
      <c r="P283" s="41"/>
    </row>
    <row r="284" spans="1:16" s="54" customFormat="1" ht="21.75" customHeight="1">
      <c r="A284" s="55"/>
      <c r="B284" s="41"/>
      <c r="C284" s="41"/>
      <c r="D284" s="44"/>
      <c r="H284" s="44"/>
      <c r="K284" s="44"/>
      <c r="L284" s="44"/>
      <c r="M284" s="44"/>
      <c r="N284" s="44"/>
      <c r="O284" s="41"/>
      <c r="P284" s="41"/>
    </row>
    <row r="285" spans="1:16" s="54" customFormat="1" ht="21.75" customHeight="1">
      <c r="A285" s="55"/>
      <c r="B285" s="41"/>
      <c r="C285" s="41"/>
      <c r="D285" s="44"/>
      <c r="H285" s="44"/>
      <c r="K285" s="44"/>
      <c r="L285" s="44"/>
      <c r="M285" s="44"/>
      <c r="N285" s="44"/>
      <c r="O285" s="41"/>
      <c r="P285" s="41"/>
    </row>
    <row r="286" spans="1:16" s="54" customFormat="1" ht="21.75" customHeight="1">
      <c r="A286" s="55"/>
      <c r="B286" s="41"/>
      <c r="C286" s="41"/>
      <c r="D286" s="44"/>
      <c r="H286" s="44"/>
      <c r="K286" s="44"/>
      <c r="L286" s="44"/>
      <c r="M286" s="44"/>
      <c r="N286" s="44"/>
      <c r="O286" s="41"/>
      <c r="P286" s="41"/>
    </row>
    <row r="287" spans="1:16" s="54" customFormat="1" ht="21.75" customHeight="1">
      <c r="A287" s="55"/>
      <c r="B287" s="41"/>
      <c r="C287" s="41"/>
      <c r="D287" s="44"/>
      <c r="H287" s="44"/>
      <c r="K287" s="44"/>
      <c r="L287" s="44"/>
      <c r="M287" s="44"/>
      <c r="N287" s="44"/>
      <c r="O287" s="41"/>
      <c r="P287" s="41"/>
    </row>
    <row r="288" spans="1:16" s="54" customFormat="1" ht="21.75" customHeight="1">
      <c r="A288" s="55"/>
      <c r="B288" s="41"/>
      <c r="C288" s="41"/>
      <c r="D288" s="44"/>
      <c r="H288" s="44"/>
      <c r="K288" s="44"/>
      <c r="L288" s="44"/>
      <c r="M288" s="44"/>
      <c r="N288" s="44"/>
      <c r="O288" s="41"/>
      <c r="P288" s="41"/>
    </row>
    <row r="289" spans="1:16" s="54" customFormat="1" ht="21.75" customHeight="1">
      <c r="A289" s="55"/>
      <c r="B289" s="41"/>
      <c r="C289" s="41"/>
      <c r="D289" s="44"/>
      <c r="H289" s="44"/>
      <c r="K289" s="44"/>
      <c r="L289" s="44"/>
      <c r="M289" s="44"/>
      <c r="N289" s="44"/>
      <c r="O289" s="41"/>
      <c r="P289" s="41"/>
    </row>
    <row r="290" spans="1:16" s="54" customFormat="1" ht="21.75" customHeight="1">
      <c r="A290" s="55"/>
      <c r="B290" s="41"/>
      <c r="C290" s="41"/>
      <c r="D290" s="44"/>
      <c r="H290" s="44"/>
      <c r="K290" s="44"/>
      <c r="L290" s="44"/>
      <c r="M290" s="44"/>
      <c r="N290" s="44"/>
      <c r="O290" s="41"/>
      <c r="P290" s="41"/>
    </row>
    <row r="291" spans="1:16" s="54" customFormat="1" ht="21.75" customHeight="1">
      <c r="A291" s="55"/>
      <c r="B291" s="41"/>
      <c r="C291" s="41"/>
      <c r="D291" s="44"/>
      <c r="H291" s="44"/>
      <c r="K291" s="44"/>
      <c r="L291" s="44"/>
      <c r="M291" s="44"/>
      <c r="N291" s="44"/>
      <c r="O291" s="41"/>
      <c r="P291" s="41"/>
    </row>
    <row r="292" spans="1:16" s="54" customFormat="1" ht="21.75" customHeight="1">
      <c r="A292" s="55"/>
      <c r="B292" s="41"/>
      <c r="C292" s="41"/>
      <c r="D292" s="44"/>
      <c r="H292" s="44"/>
      <c r="K292" s="44"/>
      <c r="L292" s="44"/>
      <c r="M292" s="44"/>
      <c r="N292" s="44"/>
      <c r="O292" s="41"/>
      <c r="P292" s="41"/>
    </row>
    <row r="293" spans="1:16" s="54" customFormat="1" ht="21.75" customHeight="1">
      <c r="A293" s="55"/>
      <c r="B293" s="41"/>
      <c r="C293" s="41"/>
      <c r="D293" s="44"/>
      <c r="H293" s="44"/>
      <c r="K293" s="44"/>
      <c r="L293" s="44"/>
      <c r="M293" s="44"/>
      <c r="N293" s="44"/>
      <c r="O293" s="41"/>
      <c r="P293" s="41"/>
    </row>
    <row r="294" spans="1:16" s="54" customFormat="1" ht="21.75" customHeight="1">
      <c r="A294" s="55"/>
      <c r="B294" s="41"/>
      <c r="C294" s="41"/>
      <c r="D294" s="44"/>
      <c r="H294" s="44"/>
      <c r="K294" s="44"/>
      <c r="L294" s="44"/>
      <c r="M294" s="44"/>
      <c r="N294" s="44"/>
      <c r="O294" s="41"/>
      <c r="P294" s="41"/>
    </row>
    <row r="295" spans="1:16" s="54" customFormat="1" ht="21.75" customHeight="1">
      <c r="A295" s="55"/>
      <c r="B295" s="41"/>
      <c r="C295" s="41"/>
      <c r="D295" s="44"/>
      <c r="H295" s="44"/>
      <c r="K295" s="44"/>
      <c r="L295" s="44"/>
      <c r="M295" s="44"/>
      <c r="N295" s="44"/>
      <c r="O295" s="41"/>
      <c r="P295" s="41"/>
    </row>
    <row r="296" spans="1:16" s="54" customFormat="1" ht="21.75" customHeight="1">
      <c r="A296" s="55"/>
      <c r="B296" s="41"/>
      <c r="C296" s="41"/>
      <c r="D296" s="44"/>
      <c r="H296" s="44"/>
      <c r="K296" s="44"/>
      <c r="L296" s="44"/>
      <c r="M296" s="44"/>
      <c r="N296" s="44"/>
      <c r="O296" s="41"/>
      <c r="P296" s="41"/>
    </row>
    <row r="297" spans="1:16" s="54" customFormat="1" ht="21.75" customHeight="1">
      <c r="A297" s="55"/>
      <c r="B297" s="41"/>
      <c r="C297" s="41"/>
      <c r="D297" s="44"/>
      <c r="H297" s="44"/>
      <c r="K297" s="44"/>
      <c r="L297" s="44"/>
      <c r="M297" s="44"/>
      <c r="N297" s="44"/>
      <c r="O297" s="41"/>
      <c r="P297" s="41"/>
    </row>
    <row r="298" spans="1:16" s="54" customFormat="1" ht="21.75" customHeight="1">
      <c r="A298" s="55"/>
      <c r="B298" s="41"/>
      <c r="C298" s="41"/>
      <c r="D298" s="44"/>
      <c r="H298" s="44"/>
      <c r="K298" s="44"/>
      <c r="L298" s="44"/>
      <c r="M298" s="44"/>
      <c r="N298" s="44"/>
      <c r="O298" s="41"/>
      <c r="P298" s="41"/>
    </row>
    <row r="299" spans="1:16" s="54" customFormat="1" ht="21.75" customHeight="1">
      <c r="A299" s="55"/>
      <c r="B299" s="41"/>
      <c r="C299" s="41"/>
      <c r="D299" s="44"/>
      <c r="H299" s="44"/>
      <c r="K299" s="44"/>
      <c r="L299" s="44"/>
      <c r="M299" s="44"/>
      <c r="N299" s="44"/>
      <c r="O299" s="41"/>
      <c r="P299" s="41"/>
    </row>
    <row r="300" spans="1:16" s="54" customFormat="1" ht="21.75" customHeight="1">
      <c r="A300" s="55"/>
      <c r="B300" s="41"/>
      <c r="C300" s="41"/>
      <c r="D300" s="44"/>
      <c r="H300" s="44"/>
      <c r="K300" s="44"/>
      <c r="L300" s="44"/>
      <c r="M300" s="44"/>
      <c r="N300" s="44"/>
      <c r="O300" s="41"/>
      <c r="P300" s="41"/>
    </row>
    <row r="301" spans="1:16" s="54" customFormat="1" ht="21.75" customHeight="1">
      <c r="A301" s="55"/>
      <c r="B301" s="41"/>
      <c r="C301" s="41"/>
      <c r="D301" s="44"/>
      <c r="H301" s="44"/>
      <c r="K301" s="44"/>
      <c r="L301" s="44"/>
      <c r="M301" s="44"/>
      <c r="N301" s="44"/>
      <c r="O301" s="41"/>
      <c r="P301" s="41"/>
    </row>
    <row r="302" spans="1:16" s="54" customFormat="1" ht="21.75" customHeight="1">
      <c r="A302" s="55"/>
      <c r="B302" s="41"/>
      <c r="C302" s="41"/>
      <c r="D302" s="44"/>
      <c r="H302" s="44"/>
      <c r="K302" s="44"/>
      <c r="L302" s="44"/>
      <c r="M302" s="44"/>
      <c r="N302" s="44"/>
      <c r="O302" s="41"/>
      <c r="P302" s="41"/>
    </row>
    <row r="303" spans="1:16" s="54" customFormat="1" ht="21.75" customHeight="1">
      <c r="A303" s="55"/>
      <c r="B303" s="41"/>
      <c r="C303" s="41"/>
      <c r="D303" s="44"/>
      <c r="H303" s="44"/>
      <c r="K303" s="44"/>
      <c r="L303" s="44"/>
      <c r="M303" s="44"/>
      <c r="N303" s="44"/>
      <c r="O303" s="41"/>
      <c r="P303" s="41"/>
    </row>
    <row r="304" spans="1:16" s="54" customFormat="1" ht="21.75" customHeight="1">
      <c r="A304" s="55"/>
      <c r="B304" s="41"/>
      <c r="C304" s="41"/>
      <c r="D304" s="44"/>
      <c r="H304" s="44"/>
      <c r="K304" s="44"/>
      <c r="L304" s="44"/>
      <c r="M304" s="44"/>
      <c r="N304" s="44"/>
      <c r="O304" s="41"/>
      <c r="P304" s="41"/>
    </row>
    <row r="305" spans="1:16" s="54" customFormat="1" ht="21.75" customHeight="1">
      <c r="A305" s="55"/>
      <c r="B305" s="41"/>
      <c r="C305" s="41"/>
      <c r="D305" s="44"/>
      <c r="H305" s="44"/>
      <c r="K305" s="44"/>
      <c r="L305" s="44"/>
      <c r="M305" s="44"/>
      <c r="N305" s="44"/>
      <c r="O305" s="41"/>
      <c r="P305" s="41"/>
    </row>
    <row r="306" spans="1:16" s="54" customFormat="1" ht="21.75" customHeight="1">
      <c r="A306" s="55"/>
      <c r="B306" s="41"/>
      <c r="C306" s="41"/>
      <c r="D306" s="44"/>
      <c r="H306" s="44"/>
      <c r="K306" s="44"/>
      <c r="L306" s="44"/>
      <c r="M306" s="44"/>
      <c r="N306" s="44"/>
      <c r="O306" s="41"/>
      <c r="P306" s="41"/>
    </row>
    <row r="307" spans="1:16" s="54" customFormat="1" ht="21.75" customHeight="1">
      <c r="A307" s="55"/>
      <c r="B307" s="41"/>
      <c r="C307" s="41"/>
      <c r="D307" s="44"/>
      <c r="H307" s="44"/>
      <c r="K307" s="44"/>
      <c r="L307" s="44"/>
      <c r="M307" s="44"/>
      <c r="N307" s="44"/>
      <c r="O307" s="41"/>
      <c r="P307" s="41"/>
    </row>
    <row r="308" spans="1:16" s="54" customFormat="1" ht="21.75" customHeight="1">
      <c r="A308" s="55"/>
      <c r="B308" s="41"/>
      <c r="C308" s="41"/>
      <c r="D308" s="44"/>
      <c r="H308" s="44"/>
      <c r="K308" s="44"/>
      <c r="L308" s="44"/>
      <c r="M308" s="44"/>
      <c r="N308" s="44"/>
      <c r="O308" s="41"/>
      <c r="P308" s="41"/>
    </row>
    <row r="309" spans="1:16" s="54" customFormat="1" ht="21.75" customHeight="1">
      <c r="A309" s="55"/>
      <c r="B309" s="41"/>
      <c r="C309" s="41"/>
      <c r="D309" s="44"/>
      <c r="H309" s="44"/>
      <c r="K309" s="44"/>
      <c r="L309" s="44"/>
      <c r="M309" s="44"/>
      <c r="N309" s="44"/>
      <c r="O309" s="41"/>
      <c r="P309" s="41"/>
    </row>
    <row r="310" spans="1:16" s="54" customFormat="1" ht="21.75" customHeight="1">
      <c r="A310" s="55"/>
      <c r="B310" s="41"/>
      <c r="C310" s="41"/>
      <c r="D310" s="44"/>
      <c r="H310" s="44"/>
      <c r="K310" s="44"/>
      <c r="L310" s="44"/>
      <c r="M310" s="44"/>
      <c r="N310" s="44"/>
      <c r="O310" s="41"/>
      <c r="P310" s="41"/>
    </row>
    <row r="311" spans="1:16" s="54" customFormat="1" ht="21.75" customHeight="1">
      <c r="A311" s="55"/>
      <c r="B311" s="41"/>
      <c r="C311" s="41"/>
      <c r="D311" s="44"/>
      <c r="H311" s="44"/>
      <c r="K311" s="44"/>
      <c r="L311" s="44"/>
      <c r="M311" s="44"/>
      <c r="N311" s="44"/>
      <c r="O311" s="41"/>
      <c r="P311" s="41"/>
    </row>
    <row r="312" spans="1:16" s="54" customFormat="1" ht="21.75" customHeight="1">
      <c r="A312" s="55"/>
      <c r="B312" s="41"/>
      <c r="C312" s="41"/>
      <c r="D312" s="44"/>
      <c r="H312" s="44"/>
      <c r="K312" s="44"/>
      <c r="L312" s="44"/>
      <c r="M312" s="44"/>
      <c r="N312" s="44"/>
      <c r="O312" s="41"/>
      <c r="P312" s="41"/>
    </row>
    <row r="313" spans="1:16" s="54" customFormat="1" ht="21.75" customHeight="1">
      <c r="A313" s="55"/>
      <c r="B313" s="41"/>
      <c r="C313" s="41"/>
      <c r="D313" s="44"/>
      <c r="H313" s="44"/>
      <c r="K313" s="44"/>
      <c r="L313" s="44"/>
      <c r="M313" s="44"/>
      <c r="N313" s="44"/>
      <c r="O313" s="41"/>
      <c r="P313" s="41"/>
    </row>
    <row r="314" spans="1:16" s="54" customFormat="1" ht="21.75" customHeight="1">
      <c r="A314" s="55"/>
      <c r="B314" s="41"/>
      <c r="C314" s="41"/>
      <c r="D314" s="44"/>
      <c r="H314" s="44"/>
      <c r="K314" s="44"/>
      <c r="L314" s="44"/>
      <c r="M314" s="44"/>
      <c r="N314" s="44"/>
      <c r="O314" s="41"/>
      <c r="P314" s="41"/>
    </row>
    <row r="315" spans="1:16" s="54" customFormat="1" ht="21.75" customHeight="1">
      <c r="A315" s="55"/>
      <c r="B315" s="41"/>
      <c r="C315" s="41"/>
      <c r="D315" s="44"/>
      <c r="H315" s="44"/>
      <c r="K315" s="44"/>
      <c r="L315" s="44"/>
      <c r="M315" s="44"/>
      <c r="N315" s="44"/>
      <c r="O315" s="41"/>
      <c r="P315" s="41"/>
    </row>
    <row r="316" spans="1:16" s="54" customFormat="1" ht="21.75" customHeight="1">
      <c r="A316" s="55"/>
      <c r="B316" s="41"/>
      <c r="C316" s="41"/>
      <c r="D316" s="44"/>
      <c r="H316" s="44"/>
      <c r="K316" s="44"/>
      <c r="L316" s="44"/>
      <c r="M316" s="44"/>
      <c r="N316" s="44"/>
      <c r="O316" s="41"/>
      <c r="P316" s="41"/>
    </row>
    <row r="317" spans="1:16" s="54" customFormat="1" ht="21.75" customHeight="1">
      <c r="A317" s="55"/>
      <c r="B317" s="41"/>
      <c r="C317" s="41"/>
      <c r="D317" s="44"/>
      <c r="H317" s="44"/>
      <c r="K317" s="44"/>
      <c r="L317" s="44"/>
      <c r="M317" s="44"/>
      <c r="N317" s="44"/>
      <c r="O317" s="41"/>
      <c r="P317" s="41"/>
    </row>
    <row r="318" spans="1:16" s="54" customFormat="1" ht="21.75" customHeight="1">
      <c r="A318" s="55"/>
      <c r="B318" s="41"/>
      <c r="C318" s="41"/>
      <c r="D318" s="44"/>
      <c r="H318" s="44"/>
      <c r="K318" s="44"/>
      <c r="L318" s="44"/>
      <c r="M318" s="44"/>
      <c r="N318" s="44"/>
      <c r="O318" s="41"/>
      <c r="P318" s="41"/>
    </row>
    <row r="319" spans="1:16" s="54" customFormat="1" ht="21.75" customHeight="1">
      <c r="A319" s="55"/>
      <c r="B319" s="41"/>
      <c r="C319" s="41"/>
      <c r="D319" s="44"/>
      <c r="H319" s="44"/>
      <c r="K319" s="44"/>
      <c r="L319" s="44"/>
      <c r="M319" s="44"/>
      <c r="N319" s="44"/>
      <c r="O319" s="41"/>
      <c r="P319" s="41"/>
    </row>
    <row r="320" spans="1:16" s="54" customFormat="1" ht="21.75" customHeight="1">
      <c r="A320" s="55"/>
      <c r="B320" s="41"/>
      <c r="C320" s="41"/>
      <c r="D320" s="44"/>
      <c r="H320" s="44"/>
      <c r="K320" s="44"/>
      <c r="L320" s="44"/>
      <c r="M320" s="44"/>
      <c r="N320" s="44"/>
      <c r="O320" s="41"/>
      <c r="P320" s="41"/>
    </row>
    <row r="321" spans="1:16" s="54" customFormat="1" ht="21.75" customHeight="1">
      <c r="A321" s="55"/>
      <c r="B321" s="41"/>
      <c r="C321" s="41"/>
      <c r="D321" s="44"/>
      <c r="H321" s="44"/>
      <c r="K321" s="44"/>
      <c r="L321" s="44"/>
      <c r="M321" s="44"/>
      <c r="N321" s="44"/>
      <c r="O321" s="41"/>
      <c r="P321" s="41"/>
    </row>
    <row r="322" spans="1:16" s="54" customFormat="1" ht="21.75" customHeight="1">
      <c r="A322" s="55"/>
      <c r="B322" s="41"/>
      <c r="C322" s="41"/>
      <c r="D322" s="44"/>
      <c r="H322" s="44"/>
      <c r="K322" s="44"/>
      <c r="L322" s="44"/>
      <c r="M322" s="44"/>
      <c r="N322" s="44"/>
      <c r="O322" s="41"/>
      <c r="P322" s="41"/>
    </row>
    <row r="323" spans="1:16" s="54" customFormat="1" ht="21.75" customHeight="1">
      <c r="A323" s="55"/>
      <c r="B323" s="41"/>
      <c r="C323" s="41"/>
      <c r="D323" s="44"/>
      <c r="H323" s="44"/>
      <c r="K323" s="44"/>
      <c r="L323" s="44"/>
      <c r="M323" s="44"/>
      <c r="N323" s="44"/>
      <c r="O323" s="41"/>
      <c r="P323" s="41"/>
    </row>
    <row r="324" spans="1:16" s="54" customFormat="1" ht="21.75" customHeight="1">
      <c r="A324" s="55"/>
      <c r="B324" s="41"/>
      <c r="C324" s="41"/>
      <c r="D324" s="44"/>
      <c r="H324" s="44"/>
      <c r="K324" s="44"/>
      <c r="L324" s="44"/>
      <c r="M324" s="44"/>
      <c r="N324" s="44"/>
      <c r="O324" s="41"/>
      <c r="P324" s="41"/>
    </row>
    <row r="325" spans="1:16" s="54" customFormat="1" ht="21.75" customHeight="1">
      <c r="A325" s="55"/>
      <c r="B325" s="41"/>
      <c r="C325" s="41"/>
      <c r="D325" s="44"/>
      <c r="H325" s="44"/>
      <c r="K325" s="44"/>
      <c r="L325" s="44"/>
      <c r="M325" s="44"/>
      <c r="N325" s="44"/>
      <c r="O325" s="41"/>
      <c r="P325" s="41"/>
    </row>
    <row r="326" spans="1:16" s="54" customFormat="1" ht="21.75" customHeight="1">
      <c r="A326" s="55"/>
      <c r="B326" s="41"/>
      <c r="C326" s="41"/>
      <c r="D326" s="44"/>
      <c r="H326" s="44"/>
      <c r="K326" s="44"/>
      <c r="L326" s="44"/>
      <c r="M326" s="44"/>
      <c r="N326" s="44"/>
      <c r="O326" s="41"/>
      <c r="P326" s="41"/>
    </row>
    <row r="327" spans="1:16" s="54" customFormat="1" ht="21.75" customHeight="1">
      <c r="A327" s="55"/>
      <c r="B327" s="41"/>
      <c r="C327" s="41"/>
      <c r="D327" s="44"/>
      <c r="H327" s="44"/>
      <c r="K327" s="44"/>
      <c r="L327" s="44"/>
      <c r="M327" s="44"/>
      <c r="N327" s="44"/>
      <c r="O327" s="41"/>
      <c r="P327" s="41"/>
    </row>
    <row r="328" spans="1:16" s="54" customFormat="1" ht="21.75" customHeight="1">
      <c r="A328" s="55"/>
      <c r="B328" s="41"/>
      <c r="C328" s="41"/>
      <c r="D328" s="44"/>
      <c r="H328" s="44"/>
      <c r="K328" s="44"/>
      <c r="L328" s="44"/>
      <c r="M328" s="44"/>
      <c r="N328" s="44"/>
      <c r="O328" s="41"/>
      <c r="P328" s="41"/>
    </row>
    <row r="329" spans="1:16" s="54" customFormat="1" ht="21.75" customHeight="1">
      <c r="A329" s="55"/>
      <c r="B329" s="41"/>
      <c r="C329" s="41"/>
      <c r="D329" s="44"/>
      <c r="H329" s="44"/>
      <c r="K329" s="44"/>
      <c r="L329" s="44"/>
      <c r="M329" s="44"/>
      <c r="N329" s="44"/>
      <c r="O329" s="41"/>
      <c r="P329" s="41"/>
    </row>
    <row r="330" spans="1:16" s="54" customFormat="1" ht="21.75" customHeight="1">
      <c r="A330" s="55"/>
      <c r="B330" s="41"/>
      <c r="C330" s="41"/>
      <c r="D330" s="44"/>
      <c r="H330" s="44"/>
      <c r="K330" s="44"/>
      <c r="L330" s="44"/>
      <c r="M330" s="44"/>
      <c r="N330" s="44"/>
      <c r="O330" s="41"/>
      <c r="P330" s="41"/>
    </row>
    <row r="331" spans="1:16" s="54" customFormat="1" ht="21.75" customHeight="1">
      <c r="A331" s="55"/>
      <c r="B331" s="41"/>
      <c r="C331" s="41"/>
      <c r="D331" s="44"/>
      <c r="H331" s="44"/>
      <c r="K331" s="44"/>
      <c r="L331" s="44"/>
      <c r="M331" s="44"/>
      <c r="N331" s="44"/>
      <c r="O331" s="41"/>
      <c r="P331" s="41"/>
    </row>
    <row r="332" spans="1:16" s="54" customFormat="1" ht="21.75" customHeight="1">
      <c r="A332" s="55"/>
      <c r="B332" s="41"/>
      <c r="C332" s="41"/>
      <c r="D332" s="44"/>
      <c r="H332" s="44"/>
      <c r="K332" s="44"/>
      <c r="L332" s="44"/>
      <c r="M332" s="44"/>
      <c r="N332" s="44"/>
      <c r="O332" s="41"/>
      <c r="P332" s="41"/>
    </row>
    <row r="333" spans="1:16" s="54" customFormat="1" ht="21.75" customHeight="1">
      <c r="A333" s="55"/>
      <c r="B333" s="41"/>
      <c r="C333" s="41"/>
      <c r="D333" s="44"/>
      <c r="H333" s="44"/>
      <c r="K333" s="44"/>
      <c r="L333" s="44"/>
      <c r="M333" s="44"/>
      <c r="N333" s="44"/>
      <c r="O333" s="41"/>
      <c r="P333" s="41"/>
    </row>
    <row r="334" spans="1:16" s="54" customFormat="1" ht="21.75" customHeight="1">
      <c r="A334" s="55"/>
      <c r="B334" s="41"/>
      <c r="C334" s="41"/>
      <c r="D334" s="44"/>
      <c r="H334" s="44"/>
      <c r="K334" s="44"/>
      <c r="L334" s="44"/>
      <c r="M334" s="44"/>
      <c r="N334" s="44"/>
      <c r="O334" s="41"/>
      <c r="P334" s="41"/>
    </row>
    <row r="335" spans="1:16" s="54" customFormat="1" ht="21.75" customHeight="1">
      <c r="A335" s="55"/>
      <c r="B335" s="41"/>
      <c r="C335" s="41"/>
      <c r="D335" s="44"/>
      <c r="H335" s="44"/>
      <c r="K335" s="44"/>
      <c r="L335" s="44"/>
      <c r="M335" s="44"/>
      <c r="N335" s="44"/>
      <c r="O335" s="41"/>
      <c r="P335" s="41"/>
    </row>
    <row r="336" spans="1:16" s="54" customFormat="1" ht="21.75" customHeight="1">
      <c r="A336" s="55"/>
      <c r="B336" s="41"/>
      <c r="C336" s="41"/>
      <c r="D336" s="44"/>
      <c r="H336" s="44"/>
      <c r="K336" s="44"/>
      <c r="L336" s="44"/>
      <c r="M336" s="44"/>
      <c r="N336" s="44"/>
      <c r="O336" s="41"/>
      <c r="P336" s="41"/>
    </row>
    <row r="337" spans="1:16" s="54" customFormat="1" ht="21.75" customHeight="1">
      <c r="A337" s="55"/>
      <c r="B337" s="41"/>
      <c r="C337" s="41"/>
      <c r="D337" s="44"/>
      <c r="H337" s="44"/>
      <c r="K337" s="44"/>
      <c r="L337" s="44"/>
      <c r="M337" s="44"/>
      <c r="N337" s="44"/>
      <c r="O337" s="41"/>
      <c r="P337" s="41"/>
    </row>
    <row r="338" spans="1:16" s="54" customFormat="1" ht="21.75" customHeight="1">
      <c r="A338" s="55"/>
      <c r="B338" s="41"/>
      <c r="C338" s="41"/>
      <c r="D338" s="44"/>
      <c r="H338" s="44"/>
      <c r="K338" s="44"/>
      <c r="L338" s="44"/>
      <c r="M338" s="44"/>
      <c r="N338" s="44"/>
      <c r="O338" s="41"/>
      <c r="P338" s="41"/>
    </row>
    <row r="339" spans="1:16" s="54" customFormat="1" ht="21.75" customHeight="1">
      <c r="A339" s="55"/>
      <c r="B339" s="41"/>
      <c r="C339" s="41"/>
      <c r="D339" s="44"/>
      <c r="H339" s="44"/>
      <c r="K339" s="44"/>
      <c r="L339" s="44"/>
      <c r="M339" s="44"/>
      <c r="N339" s="44"/>
      <c r="O339" s="41"/>
      <c r="P339" s="41"/>
    </row>
    <row r="340" spans="1:16" s="54" customFormat="1" ht="21.75" customHeight="1">
      <c r="A340" s="55"/>
      <c r="B340" s="41"/>
      <c r="C340" s="41"/>
      <c r="D340" s="44"/>
      <c r="H340" s="44"/>
      <c r="K340" s="44"/>
      <c r="L340" s="44"/>
      <c r="M340" s="44"/>
      <c r="N340" s="44"/>
      <c r="O340" s="41"/>
      <c r="P340" s="41"/>
    </row>
    <row r="341" spans="1:16" s="54" customFormat="1" ht="21.75" customHeight="1">
      <c r="A341" s="55"/>
      <c r="B341" s="41"/>
      <c r="C341" s="41"/>
      <c r="D341" s="44"/>
      <c r="H341" s="44"/>
      <c r="K341" s="44"/>
      <c r="L341" s="44"/>
      <c r="M341" s="44"/>
      <c r="N341" s="44"/>
      <c r="O341" s="41"/>
      <c r="P341" s="41"/>
    </row>
    <row r="342" spans="1:16" s="54" customFormat="1" ht="21.75" customHeight="1">
      <c r="A342" s="55"/>
      <c r="B342" s="41"/>
      <c r="C342" s="41"/>
      <c r="D342" s="44"/>
      <c r="H342" s="44"/>
      <c r="K342" s="44"/>
      <c r="L342" s="44"/>
      <c r="M342" s="44"/>
      <c r="N342" s="44"/>
      <c r="O342" s="41"/>
      <c r="P342" s="41"/>
    </row>
    <row r="343" spans="1:16" s="54" customFormat="1" ht="21.75" customHeight="1">
      <c r="A343" s="55"/>
      <c r="B343" s="41"/>
      <c r="C343" s="41"/>
      <c r="D343" s="44"/>
      <c r="H343" s="44"/>
      <c r="K343" s="44"/>
      <c r="L343" s="44"/>
      <c r="M343" s="44"/>
      <c r="N343" s="44"/>
      <c r="O343" s="41"/>
      <c r="P343" s="41"/>
    </row>
    <row r="344" spans="1:16" s="54" customFormat="1" ht="21.75" customHeight="1">
      <c r="A344" s="55"/>
      <c r="B344" s="41"/>
      <c r="C344" s="41"/>
      <c r="D344" s="44"/>
      <c r="H344" s="44"/>
      <c r="K344" s="44"/>
      <c r="L344" s="44"/>
      <c r="M344" s="44"/>
      <c r="N344" s="44"/>
      <c r="O344" s="41"/>
      <c r="P344" s="41"/>
    </row>
    <row r="345" spans="1:16" s="54" customFormat="1" ht="21.75" customHeight="1">
      <c r="A345" s="55"/>
      <c r="B345" s="41"/>
      <c r="C345" s="41"/>
      <c r="D345" s="44"/>
      <c r="H345" s="44"/>
      <c r="K345" s="44"/>
      <c r="L345" s="44"/>
      <c r="M345" s="44"/>
      <c r="N345" s="44"/>
      <c r="O345" s="41"/>
      <c r="P345" s="41"/>
    </row>
    <row r="346" spans="1:16" s="54" customFormat="1" ht="21.75" customHeight="1">
      <c r="A346" s="55"/>
      <c r="B346" s="41"/>
      <c r="C346" s="41"/>
      <c r="D346" s="44"/>
      <c r="H346" s="44"/>
      <c r="K346" s="44"/>
      <c r="L346" s="44"/>
      <c r="M346" s="44"/>
      <c r="N346" s="44"/>
      <c r="O346" s="41"/>
      <c r="P346" s="41"/>
    </row>
    <row r="347" spans="1:16" s="54" customFormat="1" ht="21.75" customHeight="1">
      <c r="A347" s="55"/>
      <c r="B347" s="41"/>
      <c r="C347" s="41"/>
      <c r="D347" s="44"/>
      <c r="H347" s="44"/>
      <c r="K347" s="44"/>
      <c r="L347" s="44"/>
      <c r="M347" s="44"/>
      <c r="N347" s="44"/>
      <c r="O347" s="41"/>
      <c r="P347" s="41"/>
    </row>
    <row r="348" spans="1:16" s="54" customFormat="1" ht="21.75" customHeight="1">
      <c r="A348" s="55"/>
      <c r="B348" s="41"/>
      <c r="C348" s="41"/>
      <c r="D348" s="44"/>
      <c r="H348" s="44"/>
      <c r="K348" s="44"/>
      <c r="L348" s="44"/>
      <c r="M348" s="44"/>
      <c r="N348" s="44"/>
      <c r="O348" s="41"/>
      <c r="P348" s="41"/>
    </row>
    <row r="349" spans="1:16" s="54" customFormat="1" ht="21.75" customHeight="1">
      <c r="A349" s="55"/>
      <c r="B349" s="41"/>
      <c r="C349" s="41"/>
      <c r="D349" s="44"/>
      <c r="H349" s="44"/>
      <c r="K349" s="44"/>
      <c r="L349" s="44"/>
      <c r="M349" s="44"/>
      <c r="N349" s="44"/>
      <c r="O349" s="41"/>
      <c r="P349" s="41"/>
    </row>
    <row r="350" spans="1:16" s="54" customFormat="1" ht="21.75" customHeight="1">
      <c r="A350" s="55"/>
      <c r="B350" s="41"/>
      <c r="C350" s="41"/>
      <c r="D350" s="44"/>
      <c r="H350" s="44"/>
      <c r="K350" s="44"/>
      <c r="L350" s="44"/>
      <c r="M350" s="44"/>
      <c r="N350" s="44"/>
      <c r="O350" s="41"/>
      <c r="P350" s="41"/>
    </row>
    <row r="351" spans="1:16" s="54" customFormat="1" ht="21.75" customHeight="1">
      <c r="A351" s="55"/>
      <c r="B351" s="41"/>
      <c r="C351" s="41"/>
      <c r="D351" s="44"/>
      <c r="H351" s="44"/>
      <c r="K351" s="44"/>
      <c r="L351" s="44"/>
      <c r="M351" s="44"/>
      <c r="N351" s="44"/>
      <c r="O351" s="41"/>
      <c r="P351" s="41"/>
    </row>
    <row r="352" spans="1:16" s="54" customFormat="1" ht="21.75" customHeight="1">
      <c r="A352" s="55"/>
      <c r="B352" s="41"/>
      <c r="C352" s="41"/>
      <c r="D352" s="44"/>
      <c r="H352" s="44"/>
      <c r="K352" s="44"/>
      <c r="L352" s="44"/>
      <c r="M352" s="44"/>
      <c r="N352" s="44"/>
      <c r="O352" s="41"/>
      <c r="P352" s="41"/>
    </row>
    <row r="353" spans="1:16" s="54" customFormat="1" ht="21.75" customHeight="1">
      <c r="A353" s="55"/>
      <c r="B353" s="41"/>
      <c r="C353" s="41"/>
      <c r="D353" s="44"/>
      <c r="H353" s="44"/>
      <c r="K353" s="44"/>
      <c r="L353" s="44"/>
      <c r="M353" s="44"/>
      <c r="N353" s="44"/>
      <c r="O353" s="41"/>
      <c r="P353" s="41"/>
    </row>
    <row r="354" spans="1:16" s="54" customFormat="1" ht="21.75" customHeight="1">
      <c r="A354" s="55"/>
      <c r="B354" s="41"/>
      <c r="C354" s="41"/>
      <c r="D354" s="44"/>
      <c r="H354" s="44"/>
      <c r="K354" s="44"/>
      <c r="L354" s="44"/>
      <c r="M354" s="44"/>
      <c r="N354" s="44"/>
      <c r="O354" s="41"/>
      <c r="P354" s="41"/>
    </row>
    <row r="355" spans="1:16" s="54" customFormat="1" ht="21.75" customHeight="1">
      <c r="A355" s="55"/>
      <c r="B355" s="41"/>
      <c r="C355" s="41"/>
      <c r="D355" s="44"/>
      <c r="H355" s="44"/>
      <c r="K355" s="44"/>
      <c r="L355" s="44"/>
      <c r="M355" s="44"/>
      <c r="N355" s="44"/>
      <c r="O355" s="41"/>
      <c r="P355" s="41"/>
    </row>
    <row r="356" spans="1:16" s="54" customFormat="1" ht="21.75" customHeight="1">
      <c r="A356" s="55"/>
      <c r="B356" s="41"/>
      <c r="C356" s="41"/>
      <c r="D356" s="44"/>
      <c r="H356" s="44"/>
      <c r="K356" s="44"/>
      <c r="L356" s="44"/>
      <c r="M356" s="44"/>
      <c r="N356" s="44"/>
      <c r="O356" s="41"/>
      <c r="P356" s="41"/>
    </row>
    <row r="357" spans="1:16" s="54" customFormat="1" ht="21.75" customHeight="1">
      <c r="A357" s="55"/>
      <c r="B357" s="41"/>
      <c r="C357" s="41"/>
      <c r="D357" s="44"/>
      <c r="H357" s="44"/>
      <c r="K357" s="44"/>
      <c r="L357" s="44"/>
      <c r="M357" s="44"/>
      <c r="N357" s="44"/>
      <c r="O357" s="41"/>
      <c r="P357" s="41"/>
    </row>
    <row r="358" spans="1:16" s="54" customFormat="1" ht="21.75" customHeight="1">
      <c r="A358" s="55"/>
      <c r="B358" s="41"/>
      <c r="C358" s="41"/>
      <c r="D358" s="44"/>
      <c r="H358" s="44"/>
      <c r="K358" s="44"/>
      <c r="L358" s="44"/>
      <c r="M358" s="44"/>
      <c r="N358" s="44"/>
      <c r="O358" s="41"/>
      <c r="P358" s="41"/>
    </row>
    <row r="359" spans="1:16" s="54" customFormat="1" ht="21.75" customHeight="1">
      <c r="A359" s="55"/>
      <c r="B359" s="41"/>
      <c r="C359" s="41"/>
      <c r="D359" s="44"/>
      <c r="H359" s="44"/>
      <c r="K359" s="44"/>
      <c r="L359" s="44"/>
      <c r="M359" s="44"/>
      <c r="N359" s="44"/>
      <c r="O359" s="41"/>
      <c r="P359" s="41"/>
    </row>
    <row r="360" spans="1:16" s="54" customFormat="1" ht="21.75" customHeight="1">
      <c r="A360" s="55"/>
      <c r="B360" s="41"/>
      <c r="C360" s="41"/>
      <c r="D360" s="44"/>
      <c r="H360" s="44"/>
      <c r="K360" s="44"/>
      <c r="L360" s="44"/>
      <c r="M360" s="44"/>
      <c r="N360" s="44"/>
      <c r="O360" s="41"/>
      <c r="P360" s="41"/>
    </row>
    <row r="361" spans="1:16" s="54" customFormat="1" ht="21.75" customHeight="1">
      <c r="A361" s="55"/>
      <c r="B361" s="41"/>
      <c r="C361" s="41"/>
      <c r="D361" s="44"/>
      <c r="H361" s="44"/>
      <c r="K361" s="44"/>
      <c r="L361" s="44"/>
      <c r="M361" s="44"/>
      <c r="N361" s="44"/>
      <c r="O361" s="41"/>
      <c r="P361" s="41"/>
    </row>
    <row r="362" spans="1:16" s="54" customFormat="1" ht="21.75" customHeight="1">
      <c r="A362" s="55"/>
      <c r="B362" s="41"/>
      <c r="C362" s="41"/>
      <c r="D362" s="44"/>
      <c r="H362" s="44"/>
      <c r="K362" s="44"/>
      <c r="L362" s="44"/>
      <c r="M362" s="44"/>
      <c r="N362" s="44"/>
      <c r="O362" s="41"/>
      <c r="P362" s="41"/>
    </row>
    <row r="363" spans="1:16" s="54" customFormat="1" ht="21.75" customHeight="1">
      <c r="A363" s="55"/>
      <c r="B363" s="41"/>
      <c r="C363" s="41"/>
      <c r="D363" s="44"/>
      <c r="H363" s="44"/>
      <c r="K363" s="44"/>
      <c r="L363" s="44"/>
      <c r="M363" s="44"/>
      <c r="N363" s="44"/>
      <c r="O363" s="41"/>
      <c r="P363" s="41"/>
    </row>
    <row r="364" spans="1:16" s="54" customFormat="1" ht="21.75" customHeight="1">
      <c r="A364" s="55"/>
      <c r="B364" s="41"/>
      <c r="C364" s="41"/>
      <c r="D364" s="44"/>
      <c r="H364" s="44"/>
      <c r="K364" s="44"/>
      <c r="L364" s="44"/>
      <c r="M364" s="44"/>
      <c r="N364" s="44"/>
      <c r="O364" s="41"/>
      <c r="P364" s="41"/>
    </row>
    <row r="365" spans="1:16" s="54" customFormat="1" ht="21.75" customHeight="1">
      <c r="A365" s="55"/>
      <c r="B365" s="41"/>
      <c r="C365" s="41"/>
      <c r="D365" s="44"/>
      <c r="H365" s="44"/>
      <c r="K365" s="44"/>
      <c r="L365" s="44"/>
      <c r="M365" s="44"/>
      <c r="N365" s="44"/>
      <c r="O365" s="41"/>
      <c r="P365" s="41"/>
    </row>
    <row r="366" spans="1:16" s="54" customFormat="1" ht="21.75" customHeight="1">
      <c r="A366" s="55"/>
      <c r="B366" s="41"/>
      <c r="C366" s="41"/>
      <c r="D366" s="44"/>
      <c r="H366" s="44"/>
      <c r="K366" s="44"/>
      <c r="L366" s="44"/>
      <c r="M366" s="44"/>
      <c r="N366" s="44"/>
      <c r="O366" s="41"/>
      <c r="P366" s="41"/>
    </row>
    <row r="367" spans="1:16" s="54" customFormat="1" ht="21.75" customHeight="1">
      <c r="A367" s="55"/>
      <c r="B367" s="41"/>
      <c r="C367" s="41"/>
      <c r="D367" s="44"/>
      <c r="H367" s="44"/>
      <c r="K367" s="44"/>
      <c r="L367" s="44"/>
      <c r="M367" s="44"/>
      <c r="N367" s="44"/>
      <c r="O367" s="41"/>
      <c r="P367" s="41"/>
    </row>
    <row r="368" spans="1:16" s="54" customFormat="1" ht="21.75" customHeight="1">
      <c r="A368" s="55"/>
      <c r="B368" s="41"/>
      <c r="C368" s="41"/>
      <c r="D368" s="44"/>
      <c r="H368" s="44"/>
      <c r="K368" s="44"/>
      <c r="L368" s="44"/>
      <c r="M368" s="44"/>
      <c r="N368" s="44"/>
      <c r="O368" s="41"/>
      <c r="P368" s="41"/>
    </row>
    <row r="369" spans="1:16" s="54" customFormat="1" ht="21.75" customHeight="1">
      <c r="A369" s="55"/>
      <c r="B369" s="41"/>
      <c r="C369" s="41"/>
      <c r="D369" s="44"/>
      <c r="H369" s="44"/>
      <c r="K369" s="44"/>
      <c r="L369" s="44"/>
      <c r="M369" s="44"/>
      <c r="N369" s="44"/>
      <c r="O369" s="41"/>
      <c r="P369" s="41"/>
    </row>
    <row r="370" spans="1:16" s="54" customFormat="1" ht="21.75" customHeight="1">
      <c r="A370" s="55"/>
      <c r="B370" s="41"/>
      <c r="C370" s="41"/>
      <c r="D370" s="44"/>
      <c r="H370" s="44"/>
      <c r="K370" s="44"/>
      <c r="L370" s="44"/>
      <c r="M370" s="44"/>
      <c r="N370" s="44"/>
      <c r="O370" s="41"/>
      <c r="P370" s="41"/>
    </row>
    <row r="371" spans="1:16" s="54" customFormat="1" ht="21.75" customHeight="1">
      <c r="A371" s="55"/>
      <c r="B371" s="41"/>
      <c r="C371" s="41"/>
      <c r="D371" s="44"/>
      <c r="H371" s="44"/>
      <c r="K371" s="44"/>
      <c r="L371" s="44"/>
      <c r="M371" s="44"/>
      <c r="N371" s="44"/>
      <c r="O371" s="41"/>
      <c r="P371" s="41"/>
    </row>
    <row r="372" spans="1:16" s="54" customFormat="1" ht="21.75" customHeight="1">
      <c r="A372" s="55"/>
      <c r="B372" s="41"/>
      <c r="C372" s="41"/>
      <c r="D372" s="44"/>
      <c r="H372" s="44"/>
      <c r="K372" s="44"/>
      <c r="L372" s="44"/>
      <c r="M372" s="44"/>
      <c r="N372" s="44"/>
      <c r="O372" s="41"/>
      <c r="P372" s="41"/>
    </row>
    <row r="373" spans="1:16" s="54" customFormat="1" ht="21.75" customHeight="1">
      <c r="A373" s="55"/>
      <c r="B373" s="41"/>
      <c r="C373" s="41"/>
      <c r="D373" s="44"/>
      <c r="H373" s="44"/>
      <c r="K373" s="44"/>
      <c r="L373" s="44"/>
      <c r="M373" s="44"/>
      <c r="N373" s="44"/>
      <c r="O373" s="41"/>
      <c r="P373" s="41"/>
    </row>
    <row r="374" spans="1:16" s="54" customFormat="1" ht="21.75" customHeight="1">
      <c r="A374" s="55"/>
      <c r="B374" s="41"/>
      <c r="C374" s="41"/>
      <c r="D374" s="44"/>
      <c r="H374" s="44"/>
      <c r="K374" s="44"/>
      <c r="L374" s="44"/>
      <c r="M374" s="44"/>
      <c r="N374" s="44"/>
      <c r="O374" s="41"/>
      <c r="P374" s="41"/>
    </row>
    <row r="375" spans="1:16" s="54" customFormat="1" ht="21.75" customHeight="1">
      <c r="A375" s="55"/>
      <c r="B375" s="41"/>
      <c r="C375" s="41"/>
      <c r="D375" s="44"/>
      <c r="H375" s="44"/>
      <c r="K375" s="44"/>
      <c r="L375" s="44"/>
      <c r="M375" s="44"/>
      <c r="N375" s="44"/>
      <c r="O375" s="41"/>
      <c r="P375" s="41"/>
    </row>
    <row r="376" spans="1:16" s="54" customFormat="1" ht="21.75" customHeight="1">
      <c r="A376" s="55"/>
      <c r="B376" s="41"/>
      <c r="C376" s="41"/>
      <c r="D376" s="44"/>
      <c r="H376" s="44"/>
      <c r="K376" s="44"/>
      <c r="L376" s="44"/>
      <c r="M376" s="44"/>
      <c r="N376" s="44"/>
      <c r="O376" s="41"/>
      <c r="P376" s="41"/>
    </row>
    <row r="377" spans="1:16" s="54" customFormat="1" ht="21.75" customHeight="1">
      <c r="A377" s="55"/>
      <c r="B377" s="41"/>
      <c r="C377" s="41"/>
      <c r="D377" s="44"/>
      <c r="H377" s="44"/>
      <c r="K377" s="44"/>
      <c r="L377" s="44"/>
      <c r="M377" s="44"/>
      <c r="N377" s="44"/>
      <c r="O377" s="41"/>
      <c r="P377" s="41"/>
    </row>
    <row r="378" spans="1:16" s="54" customFormat="1" ht="21.75" customHeight="1">
      <c r="A378" s="55"/>
      <c r="B378" s="41"/>
      <c r="C378" s="41"/>
      <c r="D378" s="44"/>
      <c r="H378" s="44"/>
      <c r="K378" s="44"/>
      <c r="L378" s="44"/>
      <c r="M378" s="44"/>
      <c r="N378" s="44"/>
      <c r="O378" s="41"/>
      <c r="P378" s="41"/>
    </row>
    <row r="379" spans="1:16" s="54" customFormat="1" ht="21.75" customHeight="1">
      <c r="A379" s="55"/>
      <c r="B379" s="41"/>
      <c r="C379" s="41"/>
      <c r="D379" s="44"/>
      <c r="H379" s="44"/>
      <c r="K379" s="44"/>
      <c r="L379" s="44"/>
      <c r="M379" s="44"/>
      <c r="N379" s="44"/>
      <c r="O379" s="41"/>
      <c r="P379" s="41"/>
    </row>
    <row r="380" spans="1:16" s="54" customFormat="1" ht="21.75" customHeight="1">
      <c r="A380" s="55"/>
      <c r="B380" s="41"/>
      <c r="C380" s="41"/>
      <c r="D380" s="44"/>
      <c r="H380" s="44"/>
      <c r="K380" s="44"/>
      <c r="L380" s="44"/>
      <c r="M380" s="44"/>
      <c r="N380" s="44"/>
      <c r="O380" s="41"/>
      <c r="P380" s="41"/>
    </row>
    <row r="381" spans="1:16" s="54" customFormat="1" ht="21.75" customHeight="1">
      <c r="A381" s="55"/>
      <c r="B381" s="41"/>
      <c r="C381" s="41"/>
      <c r="D381" s="44"/>
      <c r="H381" s="44"/>
      <c r="K381" s="44"/>
      <c r="L381" s="44"/>
      <c r="M381" s="44"/>
      <c r="N381" s="44"/>
      <c r="O381" s="41"/>
      <c r="P381" s="41"/>
    </row>
    <row r="382" spans="1:16" s="54" customFormat="1" ht="21.75" customHeight="1">
      <c r="A382" s="55"/>
      <c r="B382" s="41"/>
      <c r="C382" s="41"/>
      <c r="D382" s="44"/>
      <c r="H382" s="44"/>
      <c r="K382" s="44"/>
      <c r="L382" s="44"/>
      <c r="M382" s="44"/>
      <c r="N382" s="44"/>
      <c r="O382" s="41"/>
      <c r="P382" s="41"/>
    </row>
    <row r="383" spans="1:16" s="54" customFormat="1" ht="21.75" customHeight="1">
      <c r="A383" s="55"/>
      <c r="B383" s="41"/>
      <c r="C383" s="41"/>
      <c r="D383" s="44"/>
      <c r="H383" s="44"/>
      <c r="K383" s="44"/>
      <c r="L383" s="44"/>
      <c r="M383" s="44"/>
      <c r="N383" s="44"/>
      <c r="O383" s="41"/>
      <c r="P383" s="41"/>
    </row>
    <row r="384" spans="1:16" s="54" customFormat="1" ht="21.75" customHeight="1">
      <c r="A384" s="55"/>
      <c r="B384" s="41"/>
      <c r="C384" s="41"/>
      <c r="D384" s="44"/>
      <c r="H384" s="44"/>
      <c r="K384" s="44"/>
      <c r="L384" s="44"/>
      <c r="M384" s="44"/>
      <c r="N384" s="44"/>
      <c r="O384" s="41"/>
      <c r="P384" s="41"/>
    </row>
    <row r="385" spans="1:16" s="54" customFormat="1" ht="21.75" customHeight="1">
      <c r="A385" s="55"/>
      <c r="B385" s="41"/>
      <c r="C385" s="41"/>
      <c r="D385" s="44"/>
      <c r="H385" s="44"/>
      <c r="K385" s="44"/>
      <c r="L385" s="44"/>
      <c r="M385" s="44"/>
      <c r="N385" s="44"/>
      <c r="O385" s="41"/>
      <c r="P385" s="41"/>
    </row>
    <row r="386" spans="1:16" s="54" customFormat="1" ht="21.75" customHeight="1">
      <c r="A386" s="55"/>
      <c r="B386" s="41"/>
      <c r="C386" s="41"/>
      <c r="D386" s="44"/>
      <c r="H386" s="44"/>
      <c r="K386" s="44"/>
      <c r="L386" s="44"/>
      <c r="M386" s="44"/>
      <c r="N386" s="44"/>
      <c r="O386" s="41"/>
      <c r="P386" s="41"/>
    </row>
    <row r="387" spans="1:16" s="54" customFormat="1" ht="21.75" customHeight="1">
      <c r="A387" s="55"/>
      <c r="B387" s="41"/>
      <c r="C387" s="41"/>
      <c r="D387" s="44"/>
      <c r="H387" s="44"/>
      <c r="K387" s="44"/>
      <c r="L387" s="44"/>
      <c r="M387" s="44"/>
      <c r="N387" s="44"/>
      <c r="O387" s="41"/>
      <c r="P387" s="41"/>
    </row>
    <row r="388" spans="1:16" s="54" customFormat="1" ht="21.75" customHeight="1">
      <c r="A388" s="55"/>
      <c r="B388" s="41"/>
      <c r="C388" s="41"/>
      <c r="D388" s="44"/>
      <c r="H388" s="44"/>
      <c r="K388" s="44"/>
      <c r="L388" s="44"/>
      <c r="M388" s="44"/>
      <c r="N388" s="44"/>
      <c r="O388" s="41"/>
      <c r="P388" s="41"/>
    </row>
    <row r="389" spans="1:16" s="54" customFormat="1" ht="21.75" customHeight="1">
      <c r="A389" s="55"/>
      <c r="B389" s="41"/>
      <c r="C389" s="41"/>
      <c r="D389" s="44"/>
      <c r="H389" s="44"/>
      <c r="K389" s="44"/>
      <c r="L389" s="44"/>
      <c r="M389" s="44"/>
      <c r="N389" s="44"/>
      <c r="O389" s="41"/>
      <c r="P389" s="41"/>
    </row>
    <row r="390" spans="1:16" s="54" customFormat="1" ht="21.75" customHeight="1">
      <c r="A390" s="55"/>
      <c r="B390" s="41"/>
      <c r="C390" s="41"/>
      <c r="D390" s="44"/>
      <c r="H390" s="44"/>
      <c r="K390" s="44"/>
      <c r="L390" s="44"/>
      <c r="M390" s="44"/>
      <c r="N390" s="44"/>
      <c r="O390" s="41"/>
      <c r="P390" s="41"/>
    </row>
    <row r="391" spans="1:16" s="54" customFormat="1" ht="21.75" customHeight="1">
      <c r="A391" s="55"/>
      <c r="B391" s="41"/>
      <c r="C391" s="41"/>
      <c r="D391" s="44"/>
      <c r="H391" s="44"/>
      <c r="K391" s="44"/>
      <c r="L391" s="44"/>
      <c r="M391" s="44"/>
      <c r="N391" s="44"/>
      <c r="O391" s="41"/>
      <c r="P391" s="41"/>
    </row>
    <row r="392" spans="1:16" s="54" customFormat="1" ht="21.75" customHeight="1">
      <c r="A392" s="55"/>
      <c r="B392" s="41"/>
      <c r="C392" s="41"/>
      <c r="D392" s="44"/>
      <c r="H392" s="44"/>
      <c r="K392" s="44"/>
      <c r="L392" s="44"/>
      <c r="M392" s="44"/>
      <c r="N392" s="44"/>
      <c r="O392" s="41"/>
      <c r="P392" s="41"/>
    </row>
    <row r="393" spans="1:16" s="54" customFormat="1" ht="21.75" customHeight="1">
      <c r="A393" s="55"/>
      <c r="B393" s="41"/>
      <c r="C393" s="41"/>
      <c r="D393" s="44"/>
      <c r="H393" s="44"/>
      <c r="K393" s="44"/>
      <c r="L393" s="44"/>
      <c r="M393" s="44"/>
      <c r="N393" s="44"/>
      <c r="O393" s="41"/>
      <c r="P393" s="41"/>
    </row>
    <row r="394" spans="1:16" s="54" customFormat="1" ht="21.75" customHeight="1">
      <c r="A394" s="55"/>
      <c r="B394" s="41"/>
      <c r="C394" s="41"/>
      <c r="D394" s="44"/>
      <c r="H394" s="44"/>
      <c r="K394" s="44"/>
      <c r="L394" s="44"/>
      <c r="M394" s="44"/>
      <c r="N394" s="44"/>
      <c r="O394" s="41"/>
      <c r="P394" s="41"/>
    </row>
    <row r="395" spans="1:16" s="54" customFormat="1" ht="21.75" customHeight="1">
      <c r="A395" s="55"/>
      <c r="B395" s="41"/>
      <c r="C395" s="41"/>
      <c r="D395" s="44"/>
      <c r="H395" s="44"/>
      <c r="K395" s="44"/>
      <c r="L395" s="44"/>
      <c r="M395" s="44"/>
      <c r="N395" s="44"/>
      <c r="O395" s="41"/>
      <c r="P395" s="41"/>
    </row>
    <row r="396" spans="1:16" s="54" customFormat="1" ht="21.75" customHeight="1">
      <c r="A396" s="55"/>
      <c r="B396" s="41"/>
      <c r="C396" s="41"/>
      <c r="D396" s="44"/>
      <c r="H396" s="44"/>
      <c r="K396" s="44"/>
      <c r="L396" s="44"/>
      <c r="M396" s="44"/>
      <c r="N396" s="44"/>
      <c r="O396" s="41"/>
      <c r="P396" s="41"/>
    </row>
    <row r="397" spans="1:16" s="54" customFormat="1" ht="21.75" customHeight="1">
      <c r="A397" s="55"/>
      <c r="B397" s="41"/>
      <c r="C397" s="41"/>
      <c r="D397" s="44"/>
      <c r="H397" s="44"/>
      <c r="K397" s="44"/>
      <c r="L397" s="44"/>
      <c r="M397" s="44"/>
      <c r="N397" s="44"/>
      <c r="O397" s="41"/>
      <c r="P397" s="41"/>
    </row>
    <row r="398" spans="1:16" s="54" customFormat="1" ht="21.75" customHeight="1">
      <c r="A398" s="55"/>
      <c r="B398" s="41"/>
      <c r="C398" s="41"/>
      <c r="D398" s="44"/>
      <c r="H398" s="44"/>
      <c r="K398" s="44"/>
      <c r="L398" s="44"/>
      <c r="M398" s="44"/>
      <c r="N398" s="44"/>
      <c r="O398" s="41"/>
      <c r="P398" s="41"/>
    </row>
    <row r="399" spans="1:16" s="54" customFormat="1" ht="21.75" customHeight="1">
      <c r="A399" s="55"/>
      <c r="B399" s="41"/>
      <c r="C399" s="41"/>
      <c r="D399" s="44"/>
      <c r="H399" s="44"/>
      <c r="K399" s="44"/>
      <c r="L399" s="44"/>
      <c r="M399" s="44"/>
      <c r="N399" s="44"/>
      <c r="O399" s="41"/>
      <c r="P399" s="41"/>
    </row>
    <row r="400" spans="1:16" s="54" customFormat="1" ht="21.75" customHeight="1">
      <c r="A400" s="55"/>
      <c r="B400" s="41"/>
      <c r="C400" s="41"/>
      <c r="D400" s="44"/>
      <c r="H400" s="44"/>
      <c r="K400" s="44"/>
      <c r="L400" s="44"/>
      <c r="M400" s="44"/>
      <c r="N400" s="44"/>
      <c r="O400" s="41"/>
      <c r="P400" s="41"/>
    </row>
    <row r="401" spans="1:16" s="54" customFormat="1" ht="21.75" customHeight="1">
      <c r="A401" s="55"/>
      <c r="B401" s="41"/>
      <c r="C401" s="41"/>
      <c r="D401" s="44"/>
      <c r="H401" s="44"/>
      <c r="K401" s="44"/>
      <c r="L401" s="44"/>
      <c r="M401" s="44"/>
      <c r="N401" s="44"/>
      <c r="O401" s="41"/>
      <c r="P401" s="41"/>
    </row>
    <row r="402" spans="1:16" s="54" customFormat="1" ht="21.75" customHeight="1">
      <c r="A402" s="55"/>
      <c r="B402" s="41"/>
      <c r="C402" s="41"/>
      <c r="D402" s="44"/>
      <c r="H402" s="44"/>
      <c r="K402" s="44"/>
      <c r="L402" s="44"/>
      <c r="M402" s="44"/>
      <c r="N402" s="44"/>
      <c r="O402" s="41"/>
      <c r="P402" s="41"/>
    </row>
    <row r="403" spans="1:16" s="54" customFormat="1" ht="21.75" customHeight="1">
      <c r="A403" s="55"/>
      <c r="B403" s="41"/>
      <c r="C403" s="41"/>
      <c r="D403" s="44"/>
      <c r="H403" s="44"/>
      <c r="K403" s="44"/>
      <c r="L403" s="44"/>
      <c r="M403" s="44"/>
      <c r="N403" s="44"/>
      <c r="O403" s="41"/>
      <c r="P403" s="41"/>
    </row>
    <row r="404" spans="1:16" s="54" customFormat="1" ht="21.75" customHeight="1">
      <c r="A404" s="55"/>
      <c r="B404" s="41"/>
      <c r="C404" s="41"/>
      <c r="D404" s="44"/>
      <c r="H404" s="44"/>
      <c r="K404" s="44"/>
      <c r="L404" s="44"/>
      <c r="M404" s="44"/>
      <c r="N404" s="44"/>
      <c r="O404" s="41"/>
      <c r="P404" s="41"/>
    </row>
    <row r="405" spans="1:16" s="54" customFormat="1" ht="21.75" customHeight="1">
      <c r="A405" s="55"/>
      <c r="B405" s="41"/>
      <c r="C405" s="41"/>
      <c r="D405" s="44"/>
      <c r="H405" s="44"/>
      <c r="K405" s="44"/>
      <c r="L405" s="44"/>
      <c r="M405" s="44"/>
      <c r="N405" s="44"/>
      <c r="O405" s="41"/>
      <c r="P405" s="41"/>
    </row>
    <row r="406" spans="1:16" s="54" customFormat="1" ht="21.75" customHeight="1">
      <c r="A406" s="55"/>
      <c r="B406" s="41"/>
      <c r="C406" s="41"/>
      <c r="D406" s="44"/>
      <c r="H406" s="44"/>
      <c r="K406" s="44"/>
      <c r="L406" s="44"/>
      <c r="M406" s="44"/>
      <c r="N406" s="44"/>
      <c r="O406" s="41"/>
      <c r="P406" s="41"/>
    </row>
    <row r="407" spans="1:16" s="54" customFormat="1" ht="21.75" customHeight="1">
      <c r="A407" s="55"/>
      <c r="B407" s="41"/>
      <c r="C407" s="41"/>
      <c r="D407" s="44"/>
      <c r="H407" s="44"/>
      <c r="K407" s="44"/>
      <c r="L407" s="44"/>
      <c r="M407" s="44"/>
      <c r="N407" s="44"/>
      <c r="O407" s="41"/>
      <c r="P407" s="41"/>
    </row>
    <row r="408" spans="1:16" s="54" customFormat="1" ht="21.75" customHeight="1">
      <c r="A408" s="55"/>
      <c r="B408" s="41"/>
      <c r="C408" s="41"/>
      <c r="D408" s="44"/>
      <c r="H408" s="44"/>
      <c r="K408" s="44"/>
      <c r="L408" s="44"/>
      <c r="M408" s="44"/>
      <c r="N408" s="44"/>
      <c r="O408" s="41"/>
      <c r="P408" s="41"/>
    </row>
    <row r="409" spans="1:16" s="54" customFormat="1" ht="21.75" customHeight="1">
      <c r="A409" s="55"/>
      <c r="B409" s="41"/>
      <c r="C409" s="41"/>
      <c r="D409" s="44"/>
      <c r="H409" s="44"/>
      <c r="K409" s="44"/>
      <c r="L409" s="44"/>
      <c r="M409" s="44"/>
      <c r="N409" s="44"/>
      <c r="O409" s="41"/>
      <c r="P409" s="41"/>
    </row>
    <row r="410" spans="1:16" s="54" customFormat="1" ht="21.75" customHeight="1">
      <c r="A410" s="55"/>
      <c r="B410" s="41"/>
      <c r="C410" s="41"/>
      <c r="D410" s="44"/>
      <c r="H410" s="44"/>
      <c r="K410" s="44"/>
      <c r="L410" s="44"/>
      <c r="M410" s="44"/>
      <c r="N410" s="44"/>
      <c r="O410" s="41"/>
      <c r="P410" s="41"/>
    </row>
    <row r="411" spans="1:16" s="54" customFormat="1" ht="21.75" customHeight="1">
      <c r="A411" s="55"/>
      <c r="B411" s="41"/>
      <c r="C411" s="41"/>
      <c r="D411" s="44"/>
      <c r="H411" s="44"/>
      <c r="K411" s="44"/>
      <c r="L411" s="44"/>
      <c r="M411" s="44"/>
      <c r="N411" s="44"/>
      <c r="O411" s="41"/>
      <c r="P411" s="41"/>
    </row>
    <row r="412" spans="1:16" s="54" customFormat="1" ht="21.75" customHeight="1">
      <c r="A412" s="55"/>
      <c r="B412" s="41"/>
      <c r="C412" s="41"/>
      <c r="D412" s="44"/>
      <c r="H412" s="44"/>
      <c r="K412" s="44"/>
      <c r="L412" s="44"/>
      <c r="M412" s="44"/>
      <c r="N412" s="44"/>
      <c r="O412" s="41"/>
      <c r="P412" s="41"/>
    </row>
    <row r="413" spans="1:16" s="54" customFormat="1" ht="21.75" customHeight="1">
      <c r="A413" s="55"/>
      <c r="B413" s="41"/>
      <c r="C413" s="41"/>
      <c r="D413" s="44"/>
      <c r="H413" s="44"/>
      <c r="K413" s="44"/>
      <c r="L413" s="44"/>
      <c r="M413" s="44"/>
      <c r="N413" s="44"/>
      <c r="O413" s="41"/>
      <c r="P413" s="41"/>
    </row>
    <row r="414" spans="1:16" s="54" customFormat="1" ht="21.75" customHeight="1">
      <c r="A414" s="55"/>
      <c r="B414" s="41"/>
      <c r="C414" s="41"/>
      <c r="D414" s="44"/>
      <c r="H414" s="44"/>
      <c r="K414" s="44"/>
      <c r="L414" s="44"/>
      <c r="M414" s="44"/>
      <c r="N414" s="44"/>
      <c r="O414" s="41"/>
      <c r="P414" s="41"/>
    </row>
    <row r="415" spans="1:16" s="54" customFormat="1" ht="21.75" customHeight="1">
      <c r="A415" s="55"/>
      <c r="B415" s="41"/>
      <c r="C415" s="41"/>
      <c r="D415" s="44"/>
      <c r="H415" s="44"/>
      <c r="K415" s="44"/>
      <c r="L415" s="44"/>
      <c r="M415" s="44"/>
      <c r="N415" s="44"/>
      <c r="O415" s="41"/>
      <c r="P415" s="41"/>
    </row>
    <row r="416" spans="1:16" s="54" customFormat="1" ht="21.75" customHeight="1">
      <c r="A416" s="55"/>
      <c r="B416" s="41"/>
      <c r="C416" s="41"/>
      <c r="D416" s="44"/>
      <c r="H416" s="44"/>
      <c r="K416" s="44"/>
      <c r="L416" s="44"/>
      <c r="M416" s="44"/>
      <c r="N416" s="44"/>
      <c r="O416" s="41"/>
      <c r="P416" s="41"/>
    </row>
    <row r="417" spans="1:16" s="54" customFormat="1" ht="21.75" customHeight="1">
      <c r="A417" s="55"/>
      <c r="B417" s="41"/>
      <c r="C417" s="41"/>
      <c r="D417" s="44"/>
      <c r="H417" s="44"/>
      <c r="K417" s="44"/>
      <c r="L417" s="44"/>
      <c r="M417" s="44"/>
      <c r="N417" s="44"/>
      <c r="O417" s="41"/>
      <c r="P417" s="41"/>
    </row>
    <row r="418" spans="1:16" s="54" customFormat="1" ht="21.75" customHeight="1">
      <c r="A418" s="55"/>
      <c r="B418" s="41"/>
      <c r="C418" s="41"/>
      <c r="D418" s="44"/>
      <c r="H418" s="44"/>
      <c r="K418" s="44"/>
      <c r="L418" s="44"/>
      <c r="M418" s="44"/>
      <c r="N418" s="44"/>
      <c r="O418" s="41"/>
      <c r="P418" s="41"/>
    </row>
    <row r="419" spans="1:16" s="54" customFormat="1" ht="21.75" customHeight="1">
      <c r="A419" s="55"/>
      <c r="B419" s="41"/>
      <c r="C419" s="41"/>
      <c r="D419" s="44"/>
      <c r="H419" s="44"/>
      <c r="K419" s="44"/>
      <c r="L419" s="44"/>
      <c r="M419" s="44"/>
      <c r="N419" s="44"/>
      <c r="O419" s="41"/>
      <c r="P419" s="41"/>
    </row>
    <row r="420" spans="1:16" s="54" customFormat="1" ht="21.75" customHeight="1">
      <c r="A420" s="55"/>
      <c r="B420" s="41"/>
      <c r="C420" s="41"/>
      <c r="D420" s="44"/>
      <c r="H420" s="44"/>
      <c r="K420" s="44"/>
      <c r="L420" s="44"/>
      <c r="M420" s="44"/>
      <c r="N420" s="44"/>
      <c r="O420" s="41"/>
      <c r="P420" s="41"/>
    </row>
    <row r="421" spans="1:16" s="54" customFormat="1" ht="21.75" customHeight="1">
      <c r="A421" s="55"/>
      <c r="B421" s="41"/>
      <c r="C421" s="41"/>
      <c r="D421" s="44"/>
      <c r="H421" s="44"/>
      <c r="K421" s="44"/>
      <c r="L421" s="44"/>
      <c r="M421" s="44"/>
      <c r="N421" s="44"/>
      <c r="O421" s="41"/>
      <c r="P421" s="41"/>
    </row>
    <row r="422" spans="1:16" s="54" customFormat="1" ht="21.75" customHeight="1">
      <c r="A422" s="55"/>
      <c r="B422" s="41"/>
      <c r="C422" s="41"/>
      <c r="D422" s="44"/>
      <c r="H422" s="44"/>
      <c r="K422" s="44"/>
      <c r="L422" s="44"/>
      <c r="M422" s="44"/>
      <c r="N422" s="44"/>
      <c r="O422" s="41"/>
      <c r="P422" s="41"/>
    </row>
    <row r="423" spans="1:16" s="54" customFormat="1" ht="21.75" customHeight="1">
      <c r="A423" s="55"/>
      <c r="B423" s="41"/>
      <c r="C423" s="41"/>
      <c r="D423" s="44"/>
      <c r="H423" s="44"/>
      <c r="K423" s="44"/>
      <c r="L423" s="44"/>
      <c r="M423" s="44"/>
      <c r="N423" s="44"/>
      <c r="O423" s="41"/>
      <c r="P423" s="41"/>
    </row>
    <row r="424" spans="1:16" s="54" customFormat="1" ht="21.75" customHeight="1">
      <c r="A424" s="55"/>
      <c r="B424" s="41"/>
      <c r="C424" s="41"/>
      <c r="D424" s="44"/>
      <c r="H424" s="44"/>
      <c r="K424" s="44"/>
      <c r="L424" s="44"/>
      <c r="M424" s="44"/>
      <c r="N424" s="44"/>
      <c r="O424" s="41"/>
      <c r="P424" s="41"/>
    </row>
    <row r="425" spans="1:16" s="54" customFormat="1" ht="21.75" customHeight="1">
      <c r="A425" s="55"/>
      <c r="B425" s="41"/>
      <c r="C425" s="41"/>
      <c r="D425" s="44"/>
      <c r="H425" s="44"/>
      <c r="K425" s="44"/>
      <c r="L425" s="44"/>
      <c r="M425" s="44"/>
      <c r="N425" s="44"/>
      <c r="O425" s="41"/>
      <c r="P425" s="41"/>
    </row>
    <row r="426" spans="1:16" s="54" customFormat="1" ht="21.75" customHeight="1">
      <c r="A426" s="55"/>
      <c r="B426" s="41"/>
      <c r="C426" s="41"/>
      <c r="D426" s="44"/>
      <c r="H426" s="44"/>
      <c r="K426" s="44"/>
      <c r="L426" s="44"/>
      <c r="M426" s="44"/>
      <c r="N426" s="44"/>
      <c r="O426" s="41"/>
      <c r="P426" s="41"/>
    </row>
    <row r="427" spans="1:16" s="54" customFormat="1" ht="21.75" customHeight="1">
      <c r="A427" s="55"/>
      <c r="B427" s="41"/>
      <c r="C427" s="41"/>
      <c r="D427" s="44"/>
      <c r="H427" s="44"/>
      <c r="K427" s="44"/>
      <c r="L427" s="44"/>
      <c r="M427" s="44"/>
      <c r="N427" s="44"/>
      <c r="O427" s="41"/>
      <c r="P427" s="41"/>
    </row>
    <row r="428" spans="1:16" s="54" customFormat="1" ht="21.75" customHeight="1">
      <c r="A428" s="55"/>
      <c r="B428" s="41"/>
      <c r="C428" s="41"/>
      <c r="D428" s="44"/>
      <c r="H428" s="44"/>
      <c r="K428" s="44"/>
      <c r="L428" s="44"/>
      <c r="M428" s="44"/>
      <c r="N428" s="44"/>
      <c r="O428" s="41"/>
      <c r="P428" s="41"/>
    </row>
    <row r="429" spans="1:16" s="54" customFormat="1" ht="21.75" customHeight="1">
      <c r="A429" s="55"/>
      <c r="B429" s="41"/>
      <c r="C429" s="41"/>
      <c r="D429" s="44"/>
      <c r="H429" s="44"/>
      <c r="K429" s="44"/>
      <c r="L429" s="44"/>
      <c r="M429" s="44"/>
      <c r="N429" s="44"/>
      <c r="O429" s="41"/>
      <c r="P429" s="41"/>
    </row>
    <row r="430" spans="1:16" s="54" customFormat="1" ht="21.75" customHeight="1">
      <c r="A430" s="55"/>
      <c r="B430" s="41"/>
      <c r="C430" s="41"/>
      <c r="D430" s="44"/>
      <c r="H430" s="44"/>
      <c r="K430" s="44"/>
      <c r="L430" s="44"/>
      <c r="M430" s="44"/>
      <c r="N430" s="44"/>
      <c r="O430" s="41"/>
      <c r="P430" s="41"/>
    </row>
    <row r="431" spans="1:16" s="54" customFormat="1" ht="21.75" customHeight="1">
      <c r="A431" s="55"/>
      <c r="B431" s="41"/>
      <c r="C431" s="41"/>
      <c r="D431" s="44"/>
      <c r="H431" s="44"/>
      <c r="K431" s="44"/>
      <c r="L431" s="44"/>
      <c r="M431" s="44"/>
      <c r="N431" s="44"/>
      <c r="O431" s="41"/>
      <c r="P431" s="41"/>
    </row>
    <row r="432" spans="1:16" s="54" customFormat="1" ht="21.75" customHeight="1">
      <c r="A432" s="55"/>
      <c r="B432" s="41"/>
      <c r="C432" s="41"/>
      <c r="D432" s="44"/>
      <c r="H432" s="44"/>
      <c r="K432" s="44"/>
      <c r="L432" s="44"/>
      <c r="M432" s="44"/>
      <c r="N432" s="44"/>
      <c r="O432" s="41"/>
      <c r="P432" s="41"/>
    </row>
    <row r="433" spans="1:16" s="54" customFormat="1" ht="21.75" customHeight="1">
      <c r="A433" s="55"/>
      <c r="B433" s="41"/>
      <c r="C433" s="41"/>
      <c r="D433" s="44"/>
      <c r="H433" s="44"/>
      <c r="K433" s="44"/>
      <c r="L433" s="44"/>
      <c r="M433" s="44"/>
      <c r="N433" s="44"/>
      <c r="O433" s="41"/>
      <c r="P433" s="41"/>
    </row>
    <row r="434" spans="1:16" s="54" customFormat="1" ht="21.75" customHeight="1">
      <c r="A434" s="55"/>
      <c r="B434" s="41"/>
      <c r="C434" s="41"/>
      <c r="D434" s="44"/>
      <c r="H434" s="44"/>
      <c r="K434" s="44"/>
      <c r="L434" s="44"/>
      <c r="M434" s="44"/>
      <c r="N434" s="44"/>
      <c r="O434" s="41"/>
      <c r="P434" s="41"/>
    </row>
    <row r="435" spans="1:16" s="54" customFormat="1" ht="21.75" customHeight="1">
      <c r="A435" s="55"/>
      <c r="B435" s="41"/>
      <c r="C435" s="41"/>
      <c r="D435" s="44"/>
      <c r="H435" s="44"/>
      <c r="K435" s="44"/>
      <c r="L435" s="44"/>
      <c r="M435" s="44"/>
      <c r="N435" s="44"/>
      <c r="O435" s="41"/>
      <c r="P435" s="41"/>
    </row>
    <row r="436" spans="1:16" s="54" customFormat="1" ht="21.75" customHeight="1">
      <c r="A436" s="55"/>
      <c r="B436" s="41"/>
      <c r="C436" s="41"/>
      <c r="D436" s="44"/>
      <c r="H436" s="44"/>
      <c r="K436" s="44"/>
      <c r="L436" s="44"/>
      <c r="M436" s="44"/>
      <c r="N436" s="44"/>
      <c r="O436" s="41"/>
      <c r="P436" s="41"/>
    </row>
    <row r="437" spans="1:16" s="54" customFormat="1" ht="21.75" customHeight="1">
      <c r="A437" s="55"/>
      <c r="B437" s="41"/>
      <c r="C437" s="41"/>
      <c r="D437" s="44"/>
      <c r="H437" s="44"/>
      <c r="K437" s="44"/>
      <c r="L437" s="44"/>
      <c r="M437" s="44"/>
      <c r="N437" s="44"/>
      <c r="O437" s="41"/>
      <c r="P437" s="41"/>
    </row>
    <row r="438" spans="1:16" s="54" customFormat="1" ht="21.75" customHeight="1">
      <c r="A438" s="55"/>
      <c r="B438" s="41"/>
      <c r="C438" s="41"/>
      <c r="D438" s="44"/>
      <c r="H438" s="44"/>
      <c r="K438" s="44"/>
      <c r="L438" s="44"/>
      <c r="M438" s="44"/>
      <c r="N438" s="44"/>
      <c r="O438" s="41"/>
      <c r="P438" s="41"/>
    </row>
    <row r="439" spans="1:16" s="54" customFormat="1" ht="21.75" customHeight="1">
      <c r="A439" s="55"/>
      <c r="B439" s="41"/>
      <c r="C439" s="41"/>
      <c r="D439" s="44"/>
      <c r="H439" s="44"/>
      <c r="K439" s="44"/>
      <c r="L439" s="44"/>
      <c r="M439" s="44"/>
      <c r="N439" s="44"/>
      <c r="O439" s="41"/>
      <c r="P439" s="41"/>
    </row>
    <row r="440" spans="1:16" s="54" customFormat="1" ht="21.75" customHeight="1">
      <c r="A440" s="55"/>
      <c r="B440" s="41"/>
      <c r="C440" s="41"/>
      <c r="D440" s="44"/>
      <c r="H440" s="44"/>
      <c r="K440" s="44"/>
      <c r="L440" s="44"/>
      <c r="M440" s="44"/>
      <c r="N440" s="44"/>
      <c r="O440" s="41"/>
      <c r="P440" s="41"/>
    </row>
    <row r="441" spans="1:16" s="54" customFormat="1" ht="21.75" customHeight="1">
      <c r="A441" s="55"/>
      <c r="B441" s="41"/>
      <c r="C441" s="41"/>
      <c r="D441" s="44"/>
      <c r="H441" s="44"/>
      <c r="K441" s="44"/>
      <c r="L441" s="44"/>
      <c r="M441" s="44"/>
      <c r="N441" s="44"/>
      <c r="O441" s="41"/>
      <c r="P441" s="41"/>
    </row>
    <row r="442" spans="1:16" s="54" customFormat="1" ht="21.75" customHeight="1">
      <c r="A442" s="55"/>
      <c r="B442" s="41"/>
      <c r="C442" s="41"/>
      <c r="D442" s="44"/>
      <c r="H442" s="44"/>
      <c r="K442" s="44"/>
      <c r="L442" s="44"/>
      <c r="M442" s="44"/>
      <c r="N442" s="44"/>
      <c r="O442" s="41"/>
      <c r="P442" s="41"/>
    </row>
    <row r="443" spans="1:16" s="54" customFormat="1" ht="21.75" customHeight="1">
      <c r="A443" s="55"/>
      <c r="B443" s="41"/>
      <c r="C443" s="41"/>
      <c r="D443" s="44"/>
      <c r="H443" s="44"/>
      <c r="K443" s="44"/>
      <c r="L443" s="44"/>
      <c r="M443" s="44"/>
      <c r="N443" s="44"/>
      <c r="O443" s="41"/>
      <c r="P443" s="41"/>
    </row>
    <row r="444" spans="1:16" s="54" customFormat="1" ht="21.75" customHeight="1">
      <c r="A444" s="55"/>
      <c r="B444" s="41"/>
      <c r="C444" s="41"/>
      <c r="D444" s="44"/>
      <c r="H444" s="44"/>
      <c r="K444" s="44"/>
      <c r="L444" s="44"/>
      <c r="M444" s="44"/>
      <c r="N444" s="44"/>
      <c r="O444" s="41"/>
      <c r="P444" s="41"/>
    </row>
    <row r="445" spans="1:16" s="54" customFormat="1" ht="21.75" customHeight="1">
      <c r="A445" s="55"/>
      <c r="B445" s="41"/>
      <c r="C445" s="41"/>
      <c r="D445" s="44"/>
      <c r="H445" s="44"/>
      <c r="K445" s="44"/>
      <c r="L445" s="44"/>
      <c r="M445" s="44"/>
      <c r="N445" s="44"/>
      <c r="O445" s="41"/>
      <c r="P445" s="41"/>
    </row>
    <row r="446" spans="1:16" s="54" customFormat="1" ht="21.75" customHeight="1">
      <c r="A446" s="55"/>
      <c r="B446" s="41"/>
      <c r="C446" s="41"/>
      <c r="D446" s="44"/>
      <c r="H446" s="44"/>
      <c r="K446" s="44"/>
      <c r="L446" s="44"/>
      <c r="M446" s="44"/>
      <c r="N446" s="44"/>
      <c r="O446" s="41"/>
      <c r="P446" s="41"/>
    </row>
    <row r="447" spans="1:16" s="54" customFormat="1" ht="21.75" customHeight="1">
      <c r="A447" s="55"/>
      <c r="B447" s="41"/>
      <c r="C447" s="41"/>
      <c r="D447" s="44"/>
      <c r="H447" s="44"/>
      <c r="K447" s="44"/>
      <c r="L447" s="44"/>
      <c r="M447" s="44"/>
      <c r="N447" s="44"/>
      <c r="O447" s="41"/>
      <c r="P447" s="41"/>
    </row>
    <row r="448" spans="1:16" s="54" customFormat="1" ht="21.75" customHeight="1">
      <c r="A448" s="55"/>
      <c r="B448" s="41"/>
      <c r="C448" s="41"/>
      <c r="D448" s="44"/>
      <c r="H448" s="44"/>
      <c r="K448" s="44"/>
      <c r="L448" s="44"/>
      <c r="M448" s="44"/>
      <c r="N448" s="44"/>
      <c r="O448" s="41"/>
      <c r="P448" s="41"/>
    </row>
    <row r="449" spans="1:16" s="54" customFormat="1" ht="21.75" customHeight="1">
      <c r="A449" s="55"/>
      <c r="B449" s="41"/>
      <c r="C449" s="41"/>
      <c r="D449" s="44"/>
      <c r="H449" s="44"/>
      <c r="K449" s="44"/>
      <c r="L449" s="44"/>
      <c r="M449" s="44"/>
      <c r="N449" s="44"/>
      <c r="O449" s="41"/>
      <c r="P449" s="41"/>
    </row>
    <row r="450" spans="1:16" s="54" customFormat="1" ht="21.75" customHeight="1">
      <c r="A450" s="55"/>
      <c r="B450" s="41"/>
      <c r="C450" s="41"/>
      <c r="D450" s="44"/>
      <c r="H450" s="44"/>
      <c r="K450" s="44"/>
      <c r="L450" s="44"/>
      <c r="M450" s="44"/>
      <c r="N450" s="44"/>
      <c r="O450" s="41"/>
      <c r="P450" s="41"/>
    </row>
    <row r="451" spans="1:16" s="54" customFormat="1" ht="21.75" customHeight="1">
      <c r="A451" s="55"/>
      <c r="B451" s="41"/>
      <c r="C451" s="41"/>
      <c r="D451" s="44"/>
      <c r="H451" s="44"/>
      <c r="K451" s="44"/>
      <c r="L451" s="44"/>
      <c r="M451" s="44"/>
      <c r="N451" s="44"/>
      <c r="O451" s="41"/>
      <c r="P451" s="41"/>
    </row>
    <row r="452" spans="1:16" s="54" customFormat="1" ht="21.75" customHeight="1">
      <c r="A452" s="55"/>
      <c r="B452" s="41"/>
      <c r="C452" s="41"/>
      <c r="D452" s="44"/>
      <c r="H452" s="44"/>
      <c r="K452" s="44"/>
      <c r="L452" s="44"/>
      <c r="M452" s="44"/>
      <c r="N452" s="44"/>
      <c r="O452" s="41"/>
      <c r="P452" s="41"/>
    </row>
    <row r="453" spans="1:16" s="54" customFormat="1" ht="21.75" customHeight="1">
      <c r="A453" s="55"/>
      <c r="B453" s="41"/>
      <c r="C453" s="41"/>
      <c r="D453" s="44"/>
      <c r="H453" s="44"/>
      <c r="K453" s="44"/>
      <c r="L453" s="44"/>
      <c r="M453" s="44"/>
      <c r="N453" s="44"/>
      <c r="O453" s="41"/>
      <c r="P453" s="41"/>
    </row>
    <row r="454" spans="1:16" s="54" customFormat="1" ht="21.75" customHeight="1">
      <c r="A454" s="55"/>
      <c r="B454" s="41"/>
      <c r="C454" s="41"/>
      <c r="D454" s="44"/>
      <c r="H454" s="44"/>
      <c r="K454" s="44"/>
      <c r="L454" s="44"/>
      <c r="M454" s="44"/>
      <c r="N454" s="44"/>
      <c r="O454" s="41"/>
      <c r="P454" s="41"/>
    </row>
    <row r="455" spans="1:16" s="54" customFormat="1" ht="21.75" customHeight="1">
      <c r="A455" s="55"/>
      <c r="B455" s="41"/>
      <c r="C455" s="41"/>
      <c r="D455" s="44"/>
      <c r="H455" s="44"/>
      <c r="K455" s="44"/>
      <c r="L455" s="44"/>
      <c r="M455" s="44"/>
      <c r="N455" s="44"/>
      <c r="O455" s="41"/>
      <c r="P455" s="41"/>
    </row>
    <row r="456" spans="1:16" s="54" customFormat="1" ht="21.75" customHeight="1">
      <c r="A456" s="55"/>
      <c r="B456" s="41"/>
      <c r="C456" s="41"/>
      <c r="D456" s="44"/>
      <c r="H456" s="44"/>
      <c r="K456" s="44"/>
      <c r="L456" s="44"/>
      <c r="M456" s="44"/>
      <c r="N456" s="44"/>
      <c r="O456" s="41"/>
      <c r="P456" s="41"/>
    </row>
    <row r="457" spans="1:16" s="54" customFormat="1" ht="21.75" customHeight="1">
      <c r="A457" s="55"/>
      <c r="B457" s="41"/>
      <c r="C457" s="41"/>
      <c r="D457" s="44"/>
      <c r="H457" s="44"/>
      <c r="K457" s="44"/>
      <c r="L457" s="44"/>
      <c r="M457" s="44"/>
      <c r="N457" s="44"/>
      <c r="O457" s="41"/>
      <c r="P457" s="41"/>
    </row>
    <row r="458" spans="1:16" s="54" customFormat="1" ht="21.75" customHeight="1">
      <c r="A458" s="55"/>
      <c r="B458" s="41"/>
      <c r="C458" s="41"/>
      <c r="D458" s="44"/>
      <c r="H458" s="44"/>
      <c r="K458" s="44"/>
      <c r="L458" s="44"/>
      <c r="M458" s="44"/>
      <c r="N458" s="44"/>
      <c r="O458" s="41"/>
      <c r="P458" s="41"/>
    </row>
    <row r="459" spans="1:16" s="54" customFormat="1" ht="21.75" customHeight="1">
      <c r="A459" s="55"/>
      <c r="B459" s="41"/>
      <c r="C459" s="41"/>
      <c r="D459" s="44"/>
      <c r="H459" s="44"/>
      <c r="K459" s="44"/>
      <c r="L459" s="44"/>
      <c r="M459" s="44"/>
      <c r="N459" s="44"/>
      <c r="O459" s="41"/>
      <c r="P459" s="41"/>
    </row>
    <row r="460" spans="1:16" s="54" customFormat="1" ht="21.75" customHeight="1">
      <c r="A460" s="55"/>
      <c r="B460" s="41"/>
      <c r="C460" s="41"/>
      <c r="D460" s="44"/>
      <c r="H460" s="44"/>
      <c r="K460" s="44"/>
      <c r="L460" s="44"/>
      <c r="M460" s="44"/>
      <c r="N460" s="44"/>
      <c r="O460" s="41"/>
      <c r="P460" s="41"/>
    </row>
    <row r="461" spans="1:16" s="54" customFormat="1" ht="21.75" customHeight="1">
      <c r="A461" s="55"/>
      <c r="B461" s="41"/>
      <c r="C461" s="41"/>
      <c r="D461" s="44"/>
      <c r="H461" s="44"/>
      <c r="K461" s="44"/>
      <c r="L461" s="44"/>
      <c r="M461" s="44"/>
      <c r="N461" s="44"/>
      <c r="O461" s="41"/>
      <c r="P461" s="41"/>
    </row>
    <row r="462" spans="1:16" s="54" customFormat="1" ht="21.75" customHeight="1">
      <c r="A462" s="55"/>
      <c r="B462" s="41"/>
      <c r="C462" s="41"/>
      <c r="D462" s="44"/>
      <c r="H462" s="44"/>
      <c r="K462" s="44"/>
      <c r="L462" s="44"/>
      <c r="M462" s="44"/>
      <c r="N462" s="44"/>
      <c r="O462" s="41"/>
      <c r="P462" s="41"/>
    </row>
    <row r="463" spans="1:16" s="54" customFormat="1" ht="21.75" customHeight="1">
      <c r="A463" s="55"/>
      <c r="B463" s="41"/>
      <c r="C463" s="41"/>
      <c r="D463" s="44"/>
      <c r="H463" s="44"/>
      <c r="K463" s="44"/>
      <c r="L463" s="44"/>
      <c r="M463" s="44"/>
      <c r="N463" s="44"/>
      <c r="O463" s="41"/>
      <c r="P463" s="41"/>
    </row>
    <row r="464" spans="1:16" s="54" customFormat="1" ht="21.75" customHeight="1">
      <c r="A464" s="55"/>
      <c r="B464" s="41"/>
      <c r="C464" s="41"/>
      <c r="D464" s="44"/>
      <c r="H464" s="44"/>
      <c r="K464" s="44"/>
      <c r="L464" s="44"/>
      <c r="M464" s="44"/>
      <c r="N464" s="44"/>
      <c r="O464" s="41"/>
      <c r="P464" s="41"/>
    </row>
    <row r="465" spans="1:16" s="54" customFormat="1" ht="21.75" customHeight="1">
      <c r="A465" s="55"/>
      <c r="B465" s="41"/>
      <c r="C465" s="41"/>
      <c r="D465" s="44"/>
      <c r="H465" s="44"/>
      <c r="K465" s="44"/>
      <c r="L465" s="44"/>
      <c r="M465" s="44"/>
      <c r="N465" s="44"/>
      <c r="O465" s="41"/>
      <c r="P465" s="41"/>
    </row>
    <row r="466" spans="1:16" s="54" customFormat="1" ht="21.75" customHeight="1">
      <c r="A466" s="55"/>
      <c r="B466" s="41"/>
      <c r="C466" s="41"/>
      <c r="D466" s="44"/>
      <c r="H466" s="44"/>
      <c r="K466" s="44"/>
      <c r="L466" s="44"/>
      <c r="M466" s="44"/>
      <c r="N466" s="44"/>
      <c r="O466" s="41"/>
      <c r="P466" s="41"/>
    </row>
    <row r="467" spans="1:16" s="54" customFormat="1" ht="21.75" customHeight="1">
      <c r="A467" s="55"/>
      <c r="B467" s="41"/>
      <c r="C467" s="41"/>
      <c r="D467" s="44"/>
      <c r="H467" s="44"/>
      <c r="K467" s="44"/>
      <c r="L467" s="44"/>
      <c r="M467" s="44"/>
      <c r="N467" s="44"/>
      <c r="O467" s="41"/>
      <c r="P467" s="41"/>
    </row>
    <row r="468" spans="1:16" s="54" customFormat="1" ht="21.75" customHeight="1">
      <c r="A468" s="55"/>
      <c r="B468" s="41"/>
      <c r="C468" s="41"/>
      <c r="D468" s="44"/>
      <c r="H468" s="44"/>
      <c r="K468" s="44"/>
      <c r="L468" s="44"/>
      <c r="M468" s="44"/>
      <c r="N468" s="44"/>
      <c r="O468" s="41"/>
      <c r="P468" s="41"/>
    </row>
    <row r="469" spans="1:16" s="54" customFormat="1" ht="21.75" customHeight="1">
      <c r="A469" s="55"/>
      <c r="B469" s="41"/>
      <c r="C469" s="41"/>
      <c r="D469" s="44"/>
      <c r="H469" s="44"/>
      <c r="K469" s="44"/>
      <c r="L469" s="44"/>
      <c r="M469" s="44"/>
      <c r="N469" s="44"/>
      <c r="O469" s="41"/>
      <c r="P469" s="41"/>
    </row>
    <row r="470" spans="1:16" s="54" customFormat="1" ht="21.75" customHeight="1">
      <c r="A470" s="55"/>
      <c r="B470" s="41"/>
      <c r="C470" s="41"/>
      <c r="D470" s="44"/>
      <c r="H470" s="44"/>
      <c r="K470" s="44"/>
      <c r="L470" s="44"/>
      <c r="M470" s="44"/>
      <c r="N470" s="44"/>
      <c r="O470" s="41"/>
      <c r="P470" s="41"/>
    </row>
    <row r="471" spans="1:16" s="54" customFormat="1" ht="21.75" customHeight="1">
      <c r="A471" s="55"/>
      <c r="B471" s="41"/>
      <c r="C471" s="41"/>
      <c r="D471" s="44"/>
      <c r="H471" s="44"/>
      <c r="K471" s="44"/>
      <c r="L471" s="44"/>
      <c r="M471" s="44"/>
      <c r="N471" s="44"/>
      <c r="O471" s="41"/>
      <c r="P471" s="41"/>
    </row>
    <row r="472" spans="1:16" s="54" customFormat="1" ht="21.75" customHeight="1">
      <c r="A472" s="55"/>
      <c r="B472" s="41"/>
      <c r="C472" s="41"/>
      <c r="D472" s="44"/>
      <c r="H472" s="44"/>
      <c r="K472" s="44"/>
      <c r="L472" s="44"/>
      <c r="M472" s="44"/>
      <c r="N472" s="44"/>
      <c r="O472" s="41"/>
      <c r="P472" s="41"/>
    </row>
    <row r="473" spans="1:16" s="54" customFormat="1" ht="21.75" customHeight="1">
      <c r="A473" s="55"/>
      <c r="B473" s="41"/>
      <c r="C473" s="41"/>
      <c r="D473" s="44"/>
      <c r="H473" s="44"/>
      <c r="K473" s="44"/>
      <c r="L473" s="44"/>
      <c r="M473" s="44"/>
      <c r="N473" s="44"/>
      <c r="O473" s="41"/>
      <c r="P473" s="41"/>
    </row>
    <row r="474" spans="1:16" s="54" customFormat="1" ht="21.75" customHeight="1">
      <c r="A474" s="55"/>
      <c r="B474" s="41"/>
      <c r="C474" s="41"/>
      <c r="D474" s="44"/>
      <c r="H474" s="44"/>
      <c r="K474" s="44"/>
      <c r="L474" s="44"/>
      <c r="M474" s="44"/>
      <c r="N474" s="44"/>
      <c r="O474" s="41"/>
      <c r="P474" s="41"/>
    </row>
    <row r="475" spans="1:16" s="54" customFormat="1" ht="21.75" customHeight="1">
      <c r="A475" s="55"/>
      <c r="B475" s="41"/>
      <c r="C475" s="41"/>
      <c r="D475" s="44"/>
      <c r="H475" s="44"/>
      <c r="K475" s="44"/>
      <c r="L475" s="44"/>
      <c r="M475" s="44"/>
      <c r="N475" s="44"/>
      <c r="O475" s="41"/>
      <c r="P475" s="41"/>
    </row>
    <row r="476" spans="1:16" s="54" customFormat="1" ht="21.75" customHeight="1">
      <c r="A476" s="55"/>
      <c r="B476" s="41"/>
      <c r="C476" s="41"/>
      <c r="D476" s="44"/>
      <c r="H476" s="44"/>
      <c r="K476" s="44"/>
      <c r="L476" s="44"/>
      <c r="M476" s="44"/>
      <c r="N476" s="44"/>
      <c r="O476" s="41"/>
      <c r="P476" s="41"/>
    </row>
    <row r="477" spans="1:16" s="54" customFormat="1" ht="21.75" customHeight="1">
      <c r="A477" s="55"/>
      <c r="B477" s="41"/>
      <c r="C477" s="41"/>
      <c r="D477" s="44"/>
      <c r="H477" s="44"/>
      <c r="K477" s="44"/>
      <c r="L477" s="44"/>
      <c r="M477" s="44"/>
      <c r="N477" s="44"/>
      <c r="O477" s="41"/>
      <c r="P477" s="41"/>
    </row>
    <row r="478" spans="1:16" s="54" customFormat="1" ht="21.75" customHeight="1">
      <c r="A478" s="55"/>
      <c r="B478" s="41"/>
      <c r="C478" s="41"/>
      <c r="D478" s="44"/>
      <c r="H478" s="44"/>
      <c r="K478" s="44"/>
      <c r="L478" s="44"/>
      <c r="M478" s="44"/>
      <c r="N478" s="44"/>
      <c r="O478" s="41"/>
      <c r="P478" s="41"/>
    </row>
    <row r="479" spans="1:16" s="54" customFormat="1" ht="21.75" customHeight="1">
      <c r="A479" s="55"/>
      <c r="B479" s="41"/>
      <c r="C479" s="41"/>
      <c r="D479" s="44"/>
      <c r="H479" s="44"/>
      <c r="K479" s="44"/>
      <c r="L479" s="44"/>
      <c r="M479" s="44"/>
      <c r="N479" s="44"/>
      <c r="O479" s="41"/>
      <c r="P479" s="41"/>
    </row>
    <row r="480" spans="1:16" s="54" customFormat="1" ht="21.75" customHeight="1">
      <c r="A480" s="55"/>
      <c r="B480" s="41"/>
      <c r="C480" s="41"/>
      <c r="D480" s="44"/>
      <c r="H480" s="44"/>
      <c r="K480" s="44"/>
      <c r="L480" s="44"/>
      <c r="M480" s="44"/>
      <c r="N480" s="44"/>
      <c r="O480" s="41"/>
      <c r="P480" s="41"/>
    </row>
    <row r="481" spans="1:16" s="54" customFormat="1" ht="21.75" customHeight="1">
      <c r="A481" s="55"/>
      <c r="B481" s="41"/>
      <c r="C481" s="41"/>
      <c r="D481" s="44"/>
      <c r="H481" s="44"/>
      <c r="K481" s="44"/>
      <c r="L481" s="44"/>
      <c r="M481" s="44"/>
      <c r="N481" s="44"/>
      <c r="O481" s="41"/>
      <c r="P481" s="41"/>
    </row>
    <row r="482" spans="1:16" s="54" customFormat="1" ht="21.75" customHeight="1">
      <c r="A482" s="55"/>
      <c r="B482" s="41"/>
      <c r="C482" s="41"/>
      <c r="D482" s="44"/>
      <c r="H482" s="44"/>
      <c r="K482" s="44"/>
      <c r="L482" s="44"/>
      <c r="M482" s="44"/>
      <c r="N482" s="44"/>
      <c r="O482" s="41"/>
      <c r="P482" s="41"/>
    </row>
    <row r="483" spans="1:16" s="54" customFormat="1" ht="21.75" customHeight="1">
      <c r="A483" s="55"/>
      <c r="B483" s="41"/>
      <c r="C483" s="41"/>
      <c r="D483" s="44"/>
      <c r="H483" s="44"/>
      <c r="K483" s="44"/>
      <c r="L483" s="44"/>
      <c r="M483" s="44"/>
      <c r="N483" s="44"/>
      <c r="O483" s="41"/>
      <c r="P483" s="41"/>
    </row>
    <row r="484" spans="1:16" s="54" customFormat="1" ht="21.75" customHeight="1">
      <c r="A484" s="55"/>
      <c r="B484" s="41"/>
      <c r="C484" s="41"/>
      <c r="D484" s="44"/>
      <c r="H484" s="44"/>
      <c r="K484" s="44"/>
      <c r="L484" s="44"/>
      <c r="M484" s="44"/>
      <c r="N484" s="44"/>
      <c r="O484" s="41"/>
      <c r="P484" s="41"/>
    </row>
    <row r="485" spans="1:16" s="54" customFormat="1" ht="21.75" customHeight="1">
      <c r="A485" s="55"/>
      <c r="B485" s="41"/>
      <c r="C485" s="41"/>
      <c r="D485" s="44"/>
      <c r="H485" s="44"/>
      <c r="K485" s="44"/>
      <c r="L485" s="44"/>
      <c r="M485" s="44"/>
      <c r="N485" s="44"/>
      <c r="O485" s="41"/>
      <c r="P485" s="41"/>
    </row>
    <row r="486" spans="1:16" s="54" customFormat="1" ht="21.75" customHeight="1">
      <c r="A486" s="55"/>
      <c r="B486" s="41"/>
      <c r="C486" s="41"/>
      <c r="D486" s="44"/>
      <c r="H486" s="44"/>
      <c r="K486" s="44"/>
      <c r="L486" s="44"/>
      <c r="M486" s="44"/>
      <c r="N486" s="44"/>
      <c r="O486" s="41"/>
      <c r="P486" s="41"/>
    </row>
    <row r="487" spans="1:16" s="54" customFormat="1" ht="21.75" customHeight="1">
      <c r="A487" s="55"/>
      <c r="B487" s="41"/>
      <c r="C487" s="41"/>
      <c r="D487" s="44"/>
      <c r="H487" s="44"/>
      <c r="K487" s="44"/>
      <c r="L487" s="44"/>
      <c r="M487" s="44"/>
      <c r="N487" s="44"/>
      <c r="O487" s="41"/>
      <c r="P487" s="41"/>
    </row>
    <row r="488" spans="1:16" s="54" customFormat="1" ht="21.75" customHeight="1">
      <c r="A488" s="55"/>
      <c r="B488" s="41"/>
      <c r="C488" s="41"/>
      <c r="D488" s="44"/>
      <c r="H488" s="44"/>
      <c r="K488" s="44"/>
      <c r="L488" s="44"/>
      <c r="M488" s="44"/>
      <c r="N488" s="44"/>
      <c r="O488" s="41"/>
      <c r="P488" s="41"/>
    </row>
    <row r="489" spans="1:16" s="54" customFormat="1" ht="21.75" customHeight="1">
      <c r="A489" s="55"/>
      <c r="B489" s="41"/>
      <c r="C489" s="41"/>
      <c r="D489" s="44"/>
      <c r="H489" s="44"/>
      <c r="K489" s="44"/>
      <c r="L489" s="44"/>
      <c r="M489" s="44"/>
      <c r="N489" s="44"/>
      <c r="O489" s="41"/>
      <c r="P489" s="41"/>
    </row>
    <row r="490" spans="1:16" s="54" customFormat="1" ht="21.75" customHeight="1">
      <c r="A490" s="55"/>
      <c r="B490" s="41"/>
      <c r="C490" s="41"/>
      <c r="D490" s="44"/>
      <c r="H490" s="44"/>
      <c r="K490" s="44"/>
      <c r="L490" s="44"/>
      <c r="M490" s="44"/>
      <c r="N490" s="44"/>
      <c r="O490" s="41"/>
      <c r="P490" s="41"/>
    </row>
    <row r="491" spans="1:16" s="54" customFormat="1" ht="21.75" customHeight="1">
      <c r="A491" s="55"/>
      <c r="B491" s="41"/>
      <c r="C491" s="41"/>
      <c r="D491" s="44"/>
      <c r="H491" s="44"/>
      <c r="K491" s="44"/>
      <c r="L491" s="44"/>
      <c r="M491" s="44"/>
      <c r="N491" s="44"/>
      <c r="O491" s="41"/>
      <c r="P491" s="41"/>
    </row>
    <row r="492" spans="1:16" s="54" customFormat="1" ht="21.75" customHeight="1">
      <c r="A492" s="55"/>
      <c r="B492" s="41"/>
      <c r="C492" s="41"/>
      <c r="D492" s="44"/>
      <c r="H492" s="44"/>
      <c r="K492" s="44"/>
      <c r="L492" s="44"/>
      <c r="M492" s="44"/>
      <c r="N492" s="44"/>
      <c r="O492" s="41"/>
      <c r="P492" s="41"/>
    </row>
    <row r="493" spans="1:16" s="54" customFormat="1" ht="21.75" customHeight="1">
      <c r="A493" s="55"/>
      <c r="B493" s="41"/>
      <c r="C493" s="41"/>
      <c r="D493" s="44"/>
      <c r="H493" s="44"/>
      <c r="K493" s="44"/>
      <c r="L493" s="44"/>
      <c r="M493" s="44"/>
      <c r="N493" s="44"/>
      <c r="O493" s="41"/>
      <c r="P493" s="41"/>
    </row>
    <row r="494" spans="1:16" s="54" customFormat="1" ht="21.75" customHeight="1">
      <c r="A494" s="55"/>
      <c r="B494" s="41"/>
      <c r="C494" s="41"/>
      <c r="D494" s="44"/>
      <c r="H494" s="44"/>
      <c r="K494" s="44"/>
      <c r="L494" s="44"/>
      <c r="M494" s="44"/>
      <c r="N494" s="44"/>
      <c r="O494" s="41"/>
      <c r="P494" s="41"/>
    </row>
    <row r="495" spans="1:16" s="54" customFormat="1" ht="21.75" customHeight="1">
      <c r="A495" s="55"/>
      <c r="B495" s="41"/>
      <c r="C495" s="41"/>
      <c r="D495" s="44"/>
      <c r="H495" s="44"/>
      <c r="K495" s="44"/>
      <c r="L495" s="44"/>
      <c r="M495" s="44"/>
      <c r="N495" s="44"/>
      <c r="O495" s="41"/>
      <c r="P495" s="41"/>
    </row>
    <row r="496" spans="1:16" s="54" customFormat="1" ht="21.75" customHeight="1">
      <c r="A496" s="55"/>
      <c r="B496" s="41"/>
      <c r="C496" s="41"/>
      <c r="D496" s="44"/>
      <c r="H496" s="44"/>
      <c r="K496" s="44"/>
      <c r="L496" s="44"/>
      <c r="M496" s="44"/>
      <c r="N496" s="44"/>
      <c r="O496" s="41"/>
      <c r="P496" s="41"/>
    </row>
    <row r="497" spans="1:16" s="54" customFormat="1" ht="21.75" customHeight="1">
      <c r="A497" s="55"/>
      <c r="B497" s="41"/>
      <c r="C497" s="41"/>
      <c r="D497" s="44"/>
      <c r="H497" s="44"/>
      <c r="K497" s="44"/>
      <c r="L497" s="44"/>
      <c r="M497" s="44"/>
      <c r="N497" s="44"/>
      <c r="O497" s="41"/>
      <c r="P497" s="41"/>
    </row>
    <row r="498" spans="1:16" s="54" customFormat="1" ht="21.75" customHeight="1">
      <c r="A498" s="55"/>
      <c r="B498" s="41"/>
      <c r="C498" s="41"/>
      <c r="D498" s="44"/>
      <c r="H498" s="44"/>
      <c r="K498" s="44"/>
      <c r="L498" s="44"/>
      <c r="M498" s="44"/>
      <c r="N498" s="44"/>
      <c r="O498" s="41"/>
      <c r="P498" s="41"/>
    </row>
    <row r="499" spans="1:16" s="54" customFormat="1" ht="21.75" customHeight="1">
      <c r="A499" s="55"/>
      <c r="B499" s="41"/>
      <c r="C499" s="41"/>
      <c r="D499" s="44"/>
      <c r="H499" s="44"/>
      <c r="K499" s="44"/>
      <c r="L499" s="44"/>
      <c r="M499" s="44"/>
      <c r="N499" s="44"/>
      <c r="O499" s="41"/>
      <c r="P499" s="41"/>
    </row>
    <row r="500" spans="1:16" s="54" customFormat="1" ht="21.75" customHeight="1">
      <c r="A500" s="55"/>
      <c r="B500" s="41"/>
      <c r="C500" s="41"/>
      <c r="D500" s="44"/>
      <c r="H500" s="44"/>
      <c r="K500" s="44"/>
      <c r="L500" s="44"/>
      <c r="M500" s="44"/>
      <c r="N500" s="44"/>
      <c r="O500" s="41"/>
      <c r="P500" s="41"/>
    </row>
    <row r="501" spans="1:16" s="54" customFormat="1" ht="21.75" customHeight="1">
      <c r="A501" s="55"/>
      <c r="B501" s="41"/>
      <c r="C501" s="41"/>
      <c r="D501" s="44"/>
      <c r="H501" s="44"/>
      <c r="K501" s="44"/>
      <c r="L501" s="44"/>
      <c r="M501" s="44"/>
      <c r="N501" s="44"/>
      <c r="O501" s="41"/>
      <c r="P501" s="41"/>
    </row>
    <row r="502" spans="1:16" s="54" customFormat="1" ht="21.75" customHeight="1">
      <c r="A502" s="55"/>
      <c r="B502" s="41"/>
      <c r="C502" s="41"/>
      <c r="D502" s="44"/>
      <c r="H502" s="44"/>
      <c r="K502" s="44"/>
      <c r="L502" s="44"/>
      <c r="M502" s="44"/>
      <c r="N502" s="44"/>
      <c r="O502" s="41"/>
      <c r="P502" s="41"/>
    </row>
    <row r="503" spans="1:16" s="54" customFormat="1" ht="21.75" customHeight="1">
      <c r="A503" s="55"/>
      <c r="B503" s="41"/>
      <c r="C503" s="41"/>
      <c r="D503" s="44"/>
      <c r="H503" s="44"/>
      <c r="K503" s="44"/>
      <c r="L503" s="44"/>
      <c r="M503" s="44"/>
      <c r="N503" s="44"/>
      <c r="O503" s="41"/>
      <c r="P503" s="41"/>
    </row>
    <row r="504" spans="1:16" s="54" customFormat="1" ht="21.75" customHeight="1">
      <c r="A504" s="55"/>
      <c r="B504" s="41"/>
      <c r="C504" s="41"/>
      <c r="D504" s="44"/>
      <c r="H504" s="44"/>
      <c r="K504" s="44"/>
      <c r="L504" s="44"/>
      <c r="M504" s="44"/>
      <c r="N504" s="44"/>
      <c r="O504" s="41"/>
      <c r="P504" s="41"/>
    </row>
    <row r="505" spans="1:16" s="54" customFormat="1" ht="21.75" customHeight="1">
      <c r="A505" s="55"/>
      <c r="B505" s="41"/>
      <c r="C505" s="41"/>
      <c r="D505" s="44"/>
      <c r="H505" s="44"/>
      <c r="K505" s="44"/>
      <c r="L505" s="44"/>
      <c r="M505" s="44"/>
      <c r="N505" s="44"/>
      <c r="O505" s="41"/>
      <c r="P505" s="41"/>
    </row>
    <row r="506" spans="1:16" s="54" customFormat="1" ht="21.75" customHeight="1">
      <c r="A506" s="55"/>
      <c r="B506" s="41"/>
      <c r="C506" s="41"/>
      <c r="D506" s="44"/>
      <c r="H506" s="44"/>
      <c r="K506" s="44"/>
      <c r="L506" s="44"/>
      <c r="M506" s="44"/>
      <c r="N506" s="44"/>
      <c r="O506" s="41"/>
      <c r="P506" s="41"/>
    </row>
    <row r="507" spans="1:16" s="54" customFormat="1" ht="21.75" customHeight="1">
      <c r="A507" s="55"/>
      <c r="B507" s="41"/>
      <c r="C507" s="41"/>
      <c r="D507" s="44"/>
      <c r="H507" s="44"/>
      <c r="K507" s="44"/>
      <c r="L507" s="44"/>
      <c r="M507" s="44"/>
      <c r="N507" s="44"/>
      <c r="O507" s="41"/>
      <c r="P507" s="41"/>
    </row>
    <row r="508" spans="1:16" s="54" customFormat="1" ht="21.75" customHeight="1">
      <c r="A508" s="55"/>
      <c r="B508" s="41"/>
      <c r="C508" s="41"/>
      <c r="D508" s="44"/>
      <c r="H508" s="44"/>
      <c r="K508" s="44"/>
      <c r="L508" s="44"/>
      <c r="M508" s="44"/>
      <c r="N508" s="44"/>
      <c r="O508" s="41"/>
      <c r="P508" s="41"/>
    </row>
    <row r="509" spans="1:16" s="54" customFormat="1" ht="21.75" customHeight="1">
      <c r="A509" s="55"/>
      <c r="B509" s="41"/>
      <c r="C509" s="41"/>
      <c r="D509" s="44"/>
      <c r="H509" s="44"/>
      <c r="K509" s="44"/>
      <c r="L509" s="44"/>
      <c r="M509" s="44"/>
      <c r="N509" s="44"/>
      <c r="O509" s="41"/>
      <c r="P509" s="41"/>
    </row>
    <row r="510" spans="1:16" s="54" customFormat="1" ht="21.75" customHeight="1">
      <c r="A510" s="55"/>
      <c r="B510" s="41"/>
      <c r="C510" s="41"/>
      <c r="D510" s="44"/>
      <c r="H510" s="44"/>
      <c r="K510" s="44"/>
      <c r="L510" s="44"/>
      <c r="M510" s="44"/>
      <c r="N510" s="44"/>
      <c r="O510" s="41"/>
      <c r="P510" s="41"/>
    </row>
    <row r="511" spans="1:16" s="54" customFormat="1" ht="21.75" customHeight="1">
      <c r="A511" s="55"/>
      <c r="B511" s="41"/>
      <c r="C511" s="41"/>
      <c r="D511" s="44"/>
      <c r="H511" s="44"/>
      <c r="K511" s="44"/>
      <c r="L511" s="44"/>
      <c r="M511" s="44"/>
      <c r="N511" s="44"/>
      <c r="O511" s="41"/>
      <c r="P511" s="41"/>
    </row>
    <row r="512" spans="1:16" s="54" customFormat="1" ht="21.75" customHeight="1">
      <c r="A512" s="55"/>
      <c r="B512" s="41"/>
      <c r="C512" s="41"/>
      <c r="D512" s="44"/>
      <c r="H512" s="44"/>
      <c r="K512" s="44"/>
      <c r="L512" s="44"/>
      <c r="M512" s="44"/>
      <c r="N512" s="44"/>
      <c r="O512" s="41"/>
      <c r="P512" s="41"/>
    </row>
    <row r="513" spans="1:16" s="54" customFormat="1" ht="21.75" customHeight="1">
      <c r="A513" s="55"/>
      <c r="B513" s="41"/>
      <c r="C513" s="41"/>
      <c r="D513" s="44"/>
      <c r="H513" s="44"/>
      <c r="K513" s="44"/>
      <c r="L513" s="44"/>
      <c r="M513" s="44"/>
      <c r="N513" s="44"/>
      <c r="O513" s="41"/>
      <c r="P513" s="41"/>
    </row>
    <row r="514" spans="1:16" s="54" customFormat="1" ht="21.75" customHeight="1">
      <c r="A514" s="55"/>
      <c r="B514" s="41"/>
      <c r="C514" s="41"/>
      <c r="D514" s="44"/>
      <c r="H514" s="44"/>
      <c r="K514" s="44"/>
      <c r="L514" s="44"/>
      <c r="M514" s="44"/>
      <c r="N514" s="44"/>
      <c r="O514" s="41"/>
      <c r="P514" s="41"/>
    </row>
    <row r="515" spans="1:16" s="54" customFormat="1" ht="21.75" customHeight="1">
      <c r="A515" s="55"/>
      <c r="B515" s="41"/>
      <c r="C515" s="41"/>
      <c r="D515" s="44"/>
      <c r="H515" s="44"/>
      <c r="K515" s="44"/>
      <c r="L515" s="44"/>
      <c r="M515" s="44"/>
      <c r="N515" s="44"/>
      <c r="O515" s="41"/>
      <c r="P515" s="41"/>
    </row>
    <row r="516" spans="1:16" s="54" customFormat="1" ht="21.75" customHeight="1">
      <c r="A516" s="55"/>
      <c r="B516" s="41"/>
      <c r="C516" s="41"/>
      <c r="D516" s="44"/>
      <c r="H516" s="44"/>
      <c r="K516" s="44"/>
      <c r="L516" s="44"/>
      <c r="M516" s="44"/>
      <c r="N516" s="44"/>
      <c r="O516" s="41"/>
      <c r="P516" s="41"/>
    </row>
    <row r="517" spans="1:16" s="54" customFormat="1" ht="21.75" customHeight="1">
      <c r="A517" s="55"/>
      <c r="B517" s="41"/>
      <c r="C517" s="41"/>
      <c r="D517" s="44"/>
      <c r="H517" s="44"/>
      <c r="K517" s="44"/>
      <c r="L517" s="44"/>
      <c r="M517" s="44"/>
      <c r="N517" s="44"/>
      <c r="O517" s="41"/>
      <c r="P517" s="41"/>
    </row>
    <row r="518" spans="1:16" s="54" customFormat="1" ht="21.75" customHeight="1">
      <c r="A518" s="55"/>
      <c r="B518" s="41"/>
      <c r="C518" s="41"/>
      <c r="D518" s="44"/>
      <c r="H518" s="44"/>
      <c r="K518" s="44"/>
      <c r="L518" s="44"/>
      <c r="M518" s="44"/>
      <c r="N518" s="44"/>
      <c r="O518" s="41"/>
      <c r="P518" s="41"/>
    </row>
    <row r="519" spans="1:16" s="54" customFormat="1" ht="21.75" customHeight="1">
      <c r="A519" s="55"/>
      <c r="B519" s="41"/>
      <c r="C519" s="41"/>
      <c r="D519" s="44"/>
      <c r="H519" s="44"/>
      <c r="K519" s="44"/>
      <c r="L519" s="44"/>
      <c r="M519" s="44"/>
      <c r="N519" s="44"/>
      <c r="O519" s="41"/>
      <c r="P519" s="41"/>
    </row>
    <row r="520" spans="1:16" s="54" customFormat="1" ht="21.75" customHeight="1">
      <c r="A520" s="55"/>
      <c r="B520" s="41"/>
      <c r="C520" s="41"/>
      <c r="D520" s="44"/>
      <c r="H520" s="44"/>
      <c r="K520" s="44"/>
      <c r="L520" s="44"/>
      <c r="M520" s="44"/>
      <c r="N520" s="44"/>
      <c r="O520" s="41"/>
      <c r="P520" s="41"/>
    </row>
    <row r="521" spans="1:16" s="54" customFormat="1" ht="21.75" customHeight="1">
      <c r="A521" s="55"/>
      <c r="B521" s="41"/>
      <c r="C521" s="41"/>
      <c r="D521" s="44"/>
      <c r="H521" s="44"/>
      <c r="K521" s="44"/>
      <c r="L521" s="44"/>
      <c r="M521" s="44"/>
      <c r="N521" s="44"/>
      <c r="O521" s="41"/>
      <c r="P521" s="41"/>
    </row>
    <row r="522" spans="1:16" s="54" customFormat="1" ht="21.75" customHeight="1">
      <c r="A522" s="55"/>
      <c r="B522" s="41"/>
      <c r="C522" s="41"/>
      <c r="D522" s="44"/>
      <c r="H522" s="44"/>
      <c r="K522" s="44"/>
      <c r="L522" s="44"/>
      <c r="M522" s="44"/>
      <c r="N522" s="44"/>
      <c r="O522" s="41"/>
      <c r="P522" s="41"/>
    </row>
    <row r="523" spans="1:16" s="54" customFormat="1" ht="21.75" customHeight="1">
      <c r="A523" s="55"/>
      <c r="B523" s="41"/>
      <c r="C523" s="41"/>
      <c r="D523" s="44"/>
      <c r="H523" s="44"/>
      <c r="K523" s="44"/>
      <c r="L523" s="44"/>
      <c r="M523" s="44"/>
      <c r="N523" s="44"/>
      <c r="O523" s="41"/>
      <c r="P523" s="41"/>
    </row>
    <row r="524" spans="1:16" s="54" customFormat="1" ht="21.75" customHeight="1">
      <c r="A524" s="55"/>
      <c r="B524" s="41"/>
      <c r="C524" s="41"/>
      <c r="D524" s="44"/>
      <c r="H524" s="44"/>
      <c r="K524" s="44"/>
      <c r="L524" s="44"/>
      <c r="M524" s="44"/>
      <c r="N524" s="44"/>
      <c r="O524" s="41"/>
      <c r="P524" s="41"/>
    </row>
    <row r="525" spans="1:16" s="54" customFormat="1" ht="21.75" customHeight="1">
      <c r="A525" s="55"/>
      <c r="B525" s="41"/>
      <c r="C525" s="41"/>
      <c r="D525" s="44"/>
      <c r="H525" s="44"/>
      <c r="K525" s="44"/>
      <c r="L525" s="44"/>
      <c r="M525" s="44"/>
      <c r="N525" s="44"/>
      <c r="O525" s="41"/>
      <c r="P525" s="41"/>
    </row>
    <row r="526" spans="1:16" s="54" customFormat="1" ht="21.75" customHeight="1">
      <c r="A526" s="55"/>
      <c r="B526" s="41"/>
      <c r="C526" s="41"/>
      <c r="D526" s="44"/>
      <c r="H526" s="44"/>
      <c r="K526" s="44"/>
      <c r="L526" s="44"/>
      <c r="M526" s="44"/>
      <c r="N526" s="44"/>
      <c r="O526" s="41"/>
      <c r="P526" s="41"/>
    </row>
    <row r="527" spans="1:16" s="54" customFormat="1" ht="21.75" customHeight="1">
      <c r="A527" s="55"/>
      <c r="B527" s="41"/>
      <c r="C527" s="41"/>
      <c r="D527" s="44"/>
      <c r="H527" s="44"/>
      <c r="K527" s="44"/>
      <c r="L527" s="44"/>
      <c r="M527" s="44"/>
      <c r="N527" s="44"/>
      <c r="O527" s="41"/>
      <c r="P527" s="41"/>
    </row>
    <row r="528" spans="1:16" s="54" customFormat="1" ht="21.75" customHeight="1">
      <c r="A528" s="55"/>
      <c r="B528" s="41"/>
      <c r="C528" s="41"/>
      <c r="D528" s="44"/>
      <c r="H528" s="44"/>
      <c r="K528" s="44"/>
      <c r="L528" s="44"/>
      <c r="M528" s="44"/>
      <c r="N528" s="44"/>
      <c r="O528" s="41"/>
      <c r="P528" s="41"/>
    </row>
    <row r="529" spans="1:16" s="54" customFormat="1" ht="21.75" customHeight="1">
      <c r="A529" s="55"/>
      <c r="B529" s="41"/>
      <c r="C529" s="41"/>
      <c r="D529" s="44"/>
      <c r="H529" s="44"/>
      <c r="K529" s="44"/>
      <c r="L529" s="44"/>
      <c r="M529" s="44"/>
      <c r="N529" s="44"/>
      <c r="O529" s="41"/>
      <c r="P529" s="41"/>
    </row>
    <row r="530" spans="1:16" s="54" customFormat="1" ht="21.75" customHeight="1">
      <c r="A530" s="55"/>
      <c r="B530" s="41"/>
      <c r="C530" s="41"/>
      <c r="D530" s="44"/>
      <c r="H530" s="44"/>
      <c r="K530" s="44"/>
      <c r="L530" s="44"/>
      <c r="M530" s="44"/>
      <c r="N530" s="44"/>
      <c r="O530" s="41"/>
      <c r="P530" s="41"/>
    </row>
    <row r="531" spans="1:16" s="54" customFormat="1" ht="21.75" customHeight="1">
      <c r="A531" s="55"/>
      <c r="B531" s="41"/>
      <c r="C531" s="41"/>
      <c r="D531" s="44"/>
      <c r="H531" s="44"/>
      <c r="K531" s="44"/>
      <c r="L531" s="44"/>
      <c r="M531" s="44"/>
      <c r="N531" s="44"/>
      <c r="O531" s="41"/>
      <c r="P531" s="41"/>
    </row>
    <row r="532" spans="1:16" s="54" customFormat="1" ht="21.75" customHeight="1">
      <c r="A532" s="55"/>
      <c r="B532" s="41"/>
      <c r="C532" s="41"/>
      <c r="D532" s="44"/>
      <c r="H532" s="44"/>
      <c r="K532" s="44"/>
      <c r="L532" s="44"/>
      <c r="M532" s="44"/>
      <c r="N532" s="44"/>
      <c r="O532" s="41"/>
      <c r="P532" s="41"/>
    </row>
    <row r="533" spans="1:16" s="54" customFormat="1" ht="21.75" customHeight="1">
      <c r="A533" s="55"/>
      <c r="B533" s="41"/>
      <c r="C533" s="41"/>
      <c r="D533" s="44"/>
      <c r="H533" s="44"/>
      <c r="K533" s="44"/>
      <c r="L533" s="44"/>
      <c r="M533" s="44"/>
      <c r="N533" s="44"/>
      <c r="O533" s="41"/>
      <c r="P533" s="41"/>
    </row>
    <row r="534" spans="1:16" s="54" customFormat="1" ht="21.75" customHeight="1">
      <c r="A534" s="55"/>
      <c r="B534" s="41"/>
      <c r="C534" s="41"/>
      <c r="D534" s="44"/>
      <c r="H534" s="44"/>
      <c r="K534" s="44"/>
      <c r="L534" s="44"/>
      <c r="M534" s="44"/>
      <c r="N534" s="44"/>
      <c r="O534" s="41"/>
      <c r="P534" s="41"/>
    </row>
    <row r="535" spans="1:16" s="54" customFormat="1" ht="21.75" customHeight="1">
      <c r="A535" s="55"/>
      <c r="B535" s="41"/>
      <c r="C535" s="41"/>
      <c r="D535" s="44"/>
      <c r="H535" s="44"/>
      <c r="K535" s="44"/>
      <c r="L535" s="44"/>
      <c r="M535" s="44"/>
      <c r="N535" s="44"/>
      <c r="O535" s="41"/>
      <c r="P535" s="41"/>
    </row>
    <row r="536" spans="1:16" s="54" customFormat="1" ht="21.75" customHeight="1">
      <c r="A536" s="55"/>
      <c r="B536" s="41"/>
      <c r="C536" s="41"/>
      <c r="D536" s="44"/>
      <c r="H536" s="44"/>
      <c r="K536" s="44"/>
      <c r="L536" s="44"/>
      <c r="M536" s="44"/>
      <c r="N536" s="44"/>
      <c r="O536" s="41"/>
      <c r="P536" s="41"/>
    </row>
    <row r="537" spans="1:16" s="54" customFormat="1" ht="21.75" customHeight="1">
      <c r="A537" s="55"/>
      <c r="B537" s="41"/>
      <c r="C537" s="41"/>
      <c r="D537" s="44"/>
      <c r="H537" s="44"/>
      <c r="K537" s="44"/>
      <c r="L537" s="44"/>
      <c r="M537" s="44"/>
      <c r="N537" s="44"/>
      <c r="O537" s="41"/>
      <c r="P537" s="41"/>
    </row>
    <row r="538" spans="1:16" s="54" customFormat="1" ht="21.75" customHeight="1">
      <c r="A538" s="55"/>
      <c r="B538" s="41"/>
      <c r="C538" s="41"/>
      <c r="D538" s="44"/>
      <c r="H538" s="44"/>
      <c r="K538" s="44"/>
      <c r="L538" s="44"/>
      <c r="M538" s="44"/>
      <c r="N538" s="44"/>
      <c r="O538" s="41"/>
      <c r="P538" s="41"/>
    </row>
    <row r="539" spans="1:16" s="54" customFormat="1" ht="21.75" customHeight="1">
      <c r="A539" s="55"/>
      <c r="B539" s="41"/>
      <c r="C539" s="41"/>
      <c r="D539" s="44"/>
      <c r="H539" s="44"/>
      <c r="K539" s="44"/>
      <c r="L539" s="44"/>
      <c r="M539" s="44"/>
      <c r="N539" s="44"/>
      <c r="O539" s="41"/>
      <c r="P539" s="41"/>
    </row>
    <row r="540" spans="1:16" s="54" customFormat="1" ht="21.75" customHeight="1">
      <c r="A540" s="55"/>
      <c r="B540" s="41"/>
      <c r="C540" s="41"/>
      <c r="D540" s="44"/>
      <c r="H540" s="44"/>
      <c r="K540" s="44"/>
      <c r="L540" s="44"/>
      <c r="M540" s="44"/>
      <c r="N540" s="44"/>
      <c r="O540" s="41"/>
      <c r="P540" s="41"/>
    </row>
    <row r="541" spans="1:16" s="54" customFormat="1" ht="21.75" customHeight="1">
      <c r="A541" s="55"/>
      <c r="B541" s="41"/>
      <c r="C541" s="41"/>
      <c r="D541" s="44"/>
      <c r="H541" s="44"/>
      <c r="K541" s="44"/>
      <c r="L541" s="44"/>
      <c r="M541" s="44"/>
      <c r="N541" s="44"/>
      <c r="O541" s="41"/>
      <c r="P541" s="41"/>
    </row>
    <row r="542" spans="1:16" s="54" customFormat="1" ht="21.75" customHeight="1">
      <c r="A542" s="55"/>
      <c r="B542" s="41"/>
      <c r="C542" s="41"/>
      <c r="D542" s="44"/>
      <c r="H542" s="44"/>
      <c r="K542" s="44"/>
      <c r="L542" s="44"/>
      <c r="M542" s="44"/>
      <c r="N542" s="44"/>
      <c r="O542" s="41"/>
      <c r="P542" s="41"/>
    </row>
    <row r="543" spans="1:16" s="54" customFormat="1" ht="21.75" customHeight="1">
      <c r="A543" s="55"/>
      <c r="B543" s="41"/>
      <c r="C543" s="41"/>
      <c r="D543" s="44"/>
      <c r="H543" s="44"/>
      <c r="K543" s="44"/>
      <c r="L543" s="44"/>
      <c r="M543" s="44"/>
      <c r="N543" s="44"/>
      <c r="O543" s="41"/>
      <c r="P543" s="41"/>
    </row>
    <row r="544" spans="1:16" s="54" customFormat="1" ht="21.75" customHeight="1">
      <c r="A544" s="55"/>
      <c r="B544" s="41"/>
      <c r="C544" s="41"/>
      <c r="D544" s="44"/>
      <c r="H544" s="44"/>
      <c r="K544" s="44"/>
      <c r="L544" s="44"/>
      <c r="M544" s="44"/>
      <c r="N544" s="44"/>
      <c r="O544" s="41"/>
      <c r="P544" s="41"/>
    </row>
    <row r="545" spans="1:16" s="54" customFormat="1" ht="21.75" customHeight="1">
      <c r="A545" s="55"/>
      <c r="B545" s="41"/>
      <c r="C545" s="41"/>
      <c r="D545" s="44"/>
      <c r="H545" s="44"/>
      <c r="K545" s="44"/>
      <c r="L545" s="44"/>
      <c r="M545" s="44"/>
      <c r="N545" s="44"/>
      <c r="O545" s="41"/>
      <c r="P545" s="41"/>
    </row>
    <row r="546" spans="1:16" s="54" customFormat="1" ht="21.75" customHeight="1">
      <c r="A546" s="55"/>
      <c r="B546" s="41"/>
      <c r="C546" s="41"/>
      <c r="D546" s="44"/>
      <c r="H546" s="44"/>
      <c r="K546" s="44"/>
      <c r="L546" s="44"/>
      <c r="M546" s="44"/>
      <c r="N546" s="44"/>
      <c r="O546" s="41"/>
      <c r="P546" s="41"/>
    </row>
    <row r="547" spans="1:16" s="54" customFormat="1" ht="21.75" customHeight="1">
      <c r="A547" s="55"/>
      <c r="B547" s="41"/>
      <c r="C547" s="41"/>
      <c r="D547" s="44"/>
      <c r="H547" s="44"/>
      <c r="K547" s="44"/>
      <c r="L547" s="44"/>
      <c r="M547" s="44"/>
      <c r="N547" s="44"/>
      <c r="O547" s="41"/>
      <c r="P547" s="41"/>
    </row>
    <row r="548" spans="1:16" s="54" customFormat="1" ht="21.75" customHeight="1">
      <c r="A548" s="55"/>
      <c r="B548" s="41"/>
      <c r="C548" s="41"/>
      <c r="D548" s="44"/>
      <c r="H548" s="44"/>
      <c r="K548" s="44"/>
      <c r="L548" s="44"/>
      <c r="M548" s="44"/>
      <c r="N548" s="44"/>
      <c r="O548" s="41"/>
      <c r="P548" s="41"/>
    </row>
    <row r="549" spans="1:16" s="54" customFormat="1" ht="21.75" customHeight="1">
      <c r="A549" s="55"/>
      <c r="B549" s="41"/>
      <c r="C549" s="41"/>
      <c r="D549" s="44"/>
      <c r="H549" s="44"/>
      <c r="K549" s="44"/>
      <c r="L549" s="44"/>
      <c r="M549" s="44"/>
      <c r="N549" s="44"/>
      <c r="O549" s="41"/>
      <c r="P549" s="41"/>
    </row>
    <row r="550" spans="1:16" s="54" customFormat="1" ht="21.75" customHeight="1">
      <c r="A550" s="55"/>
      <c r="B550" s="41"/>
      <c r="C550" s="41"/>
      <c r="D550" s="44"/>
      <c r="H550" s="44"/>
      <c r="K550" s="44"/>
      <c r="L550" s="44"/>
      <c r="M550" s="44"/>
      <c r="N550" s="44"/>
      <c r="O550" s="41"/>
      <c r="P550" s="41"/>
    </row>
    <row r="551" spans="1:16" s="54" customFormat="1" ht="21.75" customHeight="1">
      <c r="A551" s="55"/>
      <c r="B551" s="41"/>
      <c r="C551" s="41"/>
      <c r="D551" s="44"/>
      <c r="H551" s="44"/>
      <c r="K551" s="44"/>
      <c r="L551" s="44"/>
      <c r="M551" s="44"/>
      <c r="N551" s="44"/>
      <c r="O551" s="41"/>
      <c r="P551" s="41"/>
    </row>
    <row r="552" spans="1:16" s="54" customFormat="1" ht="21.75" customHeight="1">
      <c r="A552" s="55"/>
      <c r="B552" s="41"/>
      <c r="C552" s="41"/>
      <c r="D552" s="44"/>
      <c r="H552" s="44"/>
      <c r="K552" s="44"/>
      <c r="L552" s="44"/>
      <c r="M552" s="44"/>
      <c r="N552" s="44"/>
      <c r="O552" s="41"/>
      <c r="P552" s="41"/>
    </row>
    <row r="553" spans="1:16" s="54" customFormat="1" ht="21.75" customHeight="1">
      <c r="A553" s="55"/>
      <c r="B553" s="41"/>
      <c r="C553" s="41"/>
      <c r="D553" s="44"/>
      <c r="H553" s="44"/>
      <c r="K553" s="44"/>
      <c r="L553" s="44"/>
      <c r="M553" s="44"/>
      <c r="N553" s="44"/>
      <c r="O553" s="41"/>
      <c r="P553" s="41"/>
    </row>
    <row r="554" spans="1:16" s="54" customFormat="1" ht="21.75" customHeight="1">
      <c r="A554" s="55"/>
      <c r="B554" s="41"/>
      <c r="C554" s="41"/>
      <c r="D554" s="44"/>
      <c r="H554" s="44"/>
      <c r="K554" s="44"/>
      <c r="L554" s="44"/>
      <c r="M554" s="44"/>
      <c r="N554" s="44"/>
      <c r="O554" s="41"/>
      <c r="P554" s="41"/>
    </row>
    <row r="555" spans="1:16" s="54" customFormat="1" ht="21.75" customHeight="1">
      <c r="A555" s="55"/>
      <c r="B555" s="41"/>
      <c r="C555" s="41"/>
      <c r="D555" s="44"/>
      <c r="H555" s="44"/>
      <c r="K555" s="44"/>
      <c r="L555" s="44"/>
      <c r="M555" s="44"/>
      <c r="N555" s="44"/>
      <c r="O555" s="41"/>
      <c r="P555" s="41"/>
    </row>
    <row r="556" spans="1:16" s="54" customFormat="1" ht="21.75" customHeight="1">
      <c r="A556" s="55"/>
      <c r="B556" s="41"/>
      <c r="C556" s="41"/>
      <c r="D556" s="44"/>
      <c r="H556" s="44"/>
      <c r="K556" s="44"/>
      <c r="L556" s="44"/>
      <c r="M556" s="44"/>
      <c r="N556" s="44"/>
      <c r="O556" s="41"/>
      <c r="P556" s="41"/>
    </row>
    <row r="557" spans="1:16" s="54" customFormat="1" ht="21.75" customHeight="1">
      <c r="A557" s="55"/>
      <c r="B557" s="41"/>
      <c r="C557" s="41"/>
      <c r="D557" s="44"/>
      <c r="H557" s="44"/>
      <c r="K557" s="44"/>
      <c r="L557" s="44"/>
      <c r="M557" s="44"/>
      <c r="N557" s="44"/>
      <c r="O557" s="41"/>
      <c r="P557" s="41"/>
    </row>
    <row r="558" spans="1:16" s="54" customFormat="1" ht="21.75" customHeight="1">
      <c r="A558" s="55"/>
      <c r="B558" s="41"/>
      <c r="C558" s="41"/>
      <c r="D558" s="44"/>
      <c r="H558" s="44"/>
      <c r="K558" s="44"/>
      <c r="L558" s="44"/>
      <c r="M558" s="44"/>
      <c r="N558" s="44"/>
      <c r="O558" s="41"/>
      <c r="P558" s="41"/>
    </row>
    <row r="559" spans="1:16" s="54" customFormat="1" ht="21.75" customHeight="1">
      <c r="A559" s="55"/>
      <c r="B559" s="41"/>
      <c r="C559" s="41"/>
      <c r="D559" s="44"/>
      <c r="H559" s="44"/>
      <c r="K559" s="44"/>
      <c r="L559" s="44"/>
      <c r="M559" s="44"/>
      <c r="N559" s="44"/>
      <c r="O559" s="41"/>
      <c r="P559" s="41"/>
    </row>
    <row r="560" spans="1:16" s="54" customFormat="1" ht="21.75" customHeight="1">
      <c r="A560" s="55"/>
      <c r="B560" s="41"/>
      <c r="C560" s="41"/>
      <c r="D560" s="44"/>
      <c r="H560" s="44"/>
      <c r="K560" s="44"/>
      <c r="L560" s="44"/>
      <c r="M560" s="44"/>
      <c r="N560" s="44"/>
      <c r="O560" s="41"/>
      <c r="P560" s="41"/>
    </row>
    <row r="561" spans="1:16" s="54" customFormat="1" ht="21.75" customHeight="1">
      <c r="A561" s="55"/>
      <c r="B561" s="41"/>
      <c r="C561" s="41"/>
      <c r="D561" s="44"/>
      <c r="H561" s="44"/>
      <c r="K561" s="44"/>
      <c r="L561" s="44"/>
      <c r="M561" s="44"/>
      <c r="N561" s="44"/>
      <c r="O561" s="41"/>
      <c r="P561" s="41"/>
    </row>
    <row r="562" spans="1:16" s="54" customFormat="1" ht="21.75" customHeight="1">
      <c r="A562" s="55"/>
      <c r="B562" s="41"/>
      <c r="C562" s="41"/>
      <c r="D562" s="44"/>
      <c r="H562" s="44"/>
      <c r="K562" s="44"/>
      <c r="L562" s="44"/>
      <c r="M562" s="44"/>
      <c r="N562" s="44"/>
      <c r="O562" s="41"/>
      <c r="P562" s="41"/>
    </row>
    <row r="563" spans="1:16" s="54" customFormat="1" ht="21.75" customHeight="1">
      <c r="A563" s="55"/>
      <c r="B563" s="41"/>
      <c r="C563" s="41"/>
      <c r="D563" s="44"/>
      <c r="H563" s="44"/>
      <c r="K563" s="44"/>
      <c r="L563" s="44"/>
      <c r="M563" s="44"/>
      <c r="N563" s="44"/>
      <c r="O563" s="41"/>
      <c r="P563" s="41"/>
    </row>
    <row r="564" spans="1:16" s="54" customFormat="1" ht="21.75" customHeight="1">
      <c r="A564" s="55"/>
      <c r="B564" s="41"/>
      <c r="C564" s="41"/>
      <c r="D564" s="44"/>
      <c r="H564" s="44"/>
      <c r="K564" s="44"/>
      <c r="L564" s="44"/>
      <c r="M564" s="44"/>
      <c r="N564" s="44"/>
      <c r="O564" s="41"/>
      <c r="P564" s="41"/>
    </row>
    <row r="565" spans="1:16" s="54" customFormat="1" ht="21.75" customHeight="1">
      <c r="A565" s="55"/>
      <c r="B565" s="41"/>
      <c r="C565" s="41"/>
      <c r="D565" s="44"/>
      <c r="H565" s="44"/>
      <c r="K565" s="44"/>
      <c r="L565" s="44"/>
      <c r="M565" s="44"/>
      <c r="N565" s="44"/>
      <c r="O565" s="41"/>
      <c r="P565" s="41"/>
    </row>
    <row r="566" spans="1:16" s="54" customFormat="1" ht="21.75" customHeight="1">
      <c r="A566" s="55"/>
      <c r="B566" s="41"/>
      <c r="C566" s="41"/>
      <c r="D566" s="44"/>
      <c r="H566" s="44"/>
      <c r="K566" s="44"/>
      <c r="L566" s="44"/>
      <c r="M566" s="44"/>
      <c r="N566" s="44"/>
      <c r="O566" s="41"/>
      <c r="P566" s="41"/>
    </row>
    <row r="567" spans="1:16" s="54" customFormat="1" ht="21.75" customHeight="1">
      <c r="A567" s="55"/>
      <c r="B567" s="41"/>
      <c r="C567" s="41"/>
      <c r="D567" s="44"/>
      <c r="H567" s="44"/>
      <c r="K567" s="44"/>
      <c r="L567" s="44"/>
      <c r="M567" s="44"/>
      <c r="N567" s="44"/>
      <c r="O567" s="41"/>
      <c r="P567" s="41"/>
    </row>
    <row r="568" spans="1:16" s="54" customFormat="1" ht="21.75" customHeight="1">
      <c r="A568" s="55"/>
      <c r="B568" s="41"/>
      <c r="C568" s="41"/>
      <c r="D568" s="44"/>
      <c r="H568" s="44"/>
      <c r="K568" s="44"/>
      <c r="L568" s="44"/>
      <c r="M568" s="44"/>
      <c r="N568" s="44"/>
      <c r="O568" s="41"/>
      <c r="P568" s="41"/>
    </row>
    <row r="569" spans="1:16" s="54" customFormat="1" ht="21.75" customHeight="1">
      <c r="A569" s="55"/>
      <c r="B569" s="41"/>
      <c r="C569" s="41"/>
      <c r="D569" s="44"/>
      <c r="H569" s="44"/>
      <c r="K569" s="44"/>
      <c r="L569" s="44"/>
      <c r="M569" s="44"/>
      <c r="N569" s="44"/>
      <c r="O569" s="41"/>
      <c r="P569" s="41"/>
    </row>
    <row r="570" spans="1:16" s="54" customFormat="1" ht="21.75" customHeight="1">
      <c r="A570" s="55"/>
      <c r="B570" s="41"/>
      <c r="C570" s="41"/>
      <c r="D570" s="44"/>
      <c r="H570" s="44"/>
      <c r="K570" s="44"/>
      <c r="L570" s="44"/>
      <c r="M570" s="44"/>
      <c r="N570" s="44"/>
      <c r="O570" s="41"/>
      <c r="P570" s="41"/>
    </row>
    <row r="571" spans="1:16" s="54" customFormat="1" ht="21.75" customHeight="1">
      <c r="A571" s="55"/>
      <c r="B571" s="41"/>
      <c r="C571" s="41"/>
      <c r="D571" s="44"/>
      <c r="H571" s="44"/>
      <c r="K571" s="44"/>
      <c r="L571" s="44"/>
      <c r="M571" s="44"/>
      <c r="N571" s="44"/>
      <c r="O571" s="41"/>
      <c r="P571" s="41"/>
    </row>
    <row r="572" spans="1:16" s="54" customFormat="1" ht="21.75" customHeight="1">
      <c r="A572" s="55"/>
      <c r="B572" s="41"/>
      <c r="C572" s="41"/>
      <c r="D572" s="44"/>
      <c r="H572" s="44"/>
      <c r="K572" s="44"/>
      <c r="L572" s="44"/>
      <c r="M572" s="44"/>
      <c r="N572" s="44"/>
      <c r="O572" s="41"/>
      <c r="P572" s="41"/>
    </row>
    <row r="573" spans="1:16" s="54" customFormat="1" ht="21.75" customHeight="1">
      <c r="A573" s="55"/>
      <c r="B573" s="41"/>
      <c r="C573" s="41"/>
      <c r="D573" s="44"/>
      <c r="H573" s="44"/>
      <c r="K573" s="44"/>
      <c r="L573" s="44"/>
      <c r="M573" s="44"/>
      <c r="N573" s="44"/>
      <c r="O573" s="41"/>
      <c r="P573" s="41"/>
    </row>
    <row r="574" spans="1:16" s="54" customFormat="1" ht="21.75" customHeight="1">
      <c r="A574" s="55"/>
      <c r="B574" s="41"/>
      <c r="C574" s="41"/>
      <c r="D574" s="44"/>
      <c r="H574" s="44"/>
      <c r="K574" s="44"/>
      <c r="L574" s="44"/>
      <c r="M574" s="44"/>
      <c r="N574" s="44"/>
      <c r="O574" s="41"/>
      <c r="P574" s="41"/>
    </row>
    <row r="575" spans="1:16" s="54" customFormat="1" ht="21.75" customHeight="1">
      <c r="A575" s="55"/>
      <c r="B575" s="41"/>
      <c r="C575" s="41"/>
      <c r="D575" s="44"/>
      <c r="H575" s="44"/>
      <c r="K575" s="44"/>
      <c r="L575" s="44"/>
      <c r="M575" s="44"/>
      <c r="N575" s="44"/>
      <c r="O575" s="41"/>
      <c r="P575" s="41"/>
    </row>
    <row r="576" spans="1:16" s="54" customFormat="1" ht="21.75" customHeight="1">
      <c r="A576" s="55"/>
      <c r="B576" s="41"/>
      <c r="C576" s="41"/>
      <c r="D576" s="44"/>
      <c r="H576" s="44"/>
      <c r="K576" s="44"/>
      <c r="L576" s="44"/>
      <c r="M576" s="44"/>
      <c r="N576" s="44"/>
      <c r="O576" s="41"/>
      <c r="P576" s="41"/>
    </row>
    <row r="577" spans="1:16" s="54" customFormat="1" ht="21.75" customHeight="1">
      <c r="A577" s="55"/>
      <c r="B577" s="41"/>
      <c r="C577" s="41"/>
      <c r="D577" s="44"/>
      <c r="H577" s="44"/>
      <c r="K577" s="44"/>
      <c r="L577" s="44"/>
      <c r="M577" s="44"/>
      <c r="N577" s="44"/>
      <c r="O577" s="41"/>
      <c r="P577" s="41"/>
    </row>
    <row r="578" spans="1:16" s="54" customFormat="1" ht="21.75" customHeight="1">
      <c r="A578" s="55"/>
      <c r="B578" s="41"/>
      <c r="C578" s="41"/>
      <c r="D578" s="44"/>
      <c r="H578" s="44"/>
      <c r="K578" s="44"/>
      <c r="L578" s="44"/>
      <c r="M578" s="44"/>
      <c r="N578" s="44"/>
      <c r="O578" s="41"/>
      <c r="P578" s="41"/>
    </row>
    <row r="579" spans="1:16" s="54" customFormat="1" ht="21.75" customHeight="1">
      <c r="A579" s="55"/>
      <c r="B579" s="41"/>
      <c r="C579" s="41"/>
      <c r="D579" s="44"/>
      <c r="H579" s="44"/>
      <c r="K579" s="44"/>
      <c r="L579" s="44"/>
      <c r="M579" s="44"/>
      <c r="N579" s="44"/>
      <c r="O579" s="41"/>
      <c r="P579" s="41"/>
    </row>
    <row r="580" spans="1:16" s="54" customFormat="1" ht="21.75" customHeight="1">
      <c r="A580" s="55"/>
      <c r="B580" s="41"/>
      <c r="C580" s="41"/>
      <c r="D580" s="44"/>
      <c r="H580" s="44"/>
      <c r="K580" s="44"/>
      <c r="L580" s="44"/>
      <c r="M580" s="44"/>
      <c r="N580" s="44"/>
      <c r="O580" s="41"/>
      <c r="P580" s="41"/>
    </row>
    <row r="581" spans="1:16" s="54" customFormat="1" ht="21.75" customHeight="1">
      <c r="A581" s="55"/>
      <c r="B581" s="41"/>
      <c r="C581" s="41"/>
      <c r="D581" s="44"/>
      <c r="H581" s="44"/>
      <c r="K581" s="44"/>
      <c r="L581" s="44"/>
      <c r="M581" s="44"/>
      <c r="N581" s="44"/>
      <c r="O581" s="41"/>
      <c r="P581" s="41"/>
    </row>
    <row r="582" spans="1:16" s="54" customFormat="1" ht="21.75" customHeight="1">
      <c r="A582" s="55"/>
      <c r="B582" s="41"/>
      <c r="C582" s="41"/>
      <c r="D582" s="44"/>
      <c r="H582" s="44"/>
      <c r="K582" s="44"/>
      <c r="L582" s="44"/>
      <c r="M582" s="44"/>
      <c r="N582" s="44"/>
      <c r="O582" s="41"/>
      <c r="P582" s="41"/>
    </row>
    <row r="583" spans="1:16" s="54" customFormat="1" ht="21.75" customHeight="1">
      <c r="A583" s="55"/>
      <c r="B583" s="41"/>
      <c r="C583" s="41"/>
      <c r="D583" s="44"/>
      <c r="H583" s="44"/>
      <c r="K583" s="44"/>
      <c r="L583" s="44"/>
      <c r="M583" s="44"/>
      <c r="N583" s="44"/>
      <c r="O583" s="41"/>
      <c r="P583" s="41"/>
    </row>
    <row r="584" spans="1:16" s="54" customFormat="1" ht="21.75" customHeight="1">
      <c r="A584" s="55"/>
      <c r="B584" s="41"/>
      <c r="C584" s="41"/>
      <c r="D584" s="44"/>
      <c r="H584" s="44"/>
      <c r="K584" s="44"/>
      <c r="L584" s="44"/>
      <c r="M584" s="44"/>
      <c r="N584" s="44"/>
      <c r="O584" s="41"/>
      <c r="P584" s="41"/>
    </row>
    <row r="585" spans="1:16" s="54" customFormat="1" ht="21.75" customHeight="1">
      <c r="A585" s="55"/>
      <c r="B585" s="41"/>
      <c r="C585" s="41"/>
      <c r="D585" s="44"/>
      <c r="H585" s="44"/>
      <c r="K585" s="44"/>
      <c r="L585" s="44"/>
      <c r="M585" s="44"/>
      <c r="N585" s="44"/>
      <c r="O585" s="41"/>
      <c r="P585" s="41"/>
    </row>
    <row r="586" spans="1:16" s="54" customFormat="1" ht="21.75" customHeight="1">
      <c r="A586" s="55"/>
      <c r="B586" s="41"/>
      <c r="C586" s="41"/>
      <c r="D586" s="44"/>
      <c r="H586" s="44"/>
      <c r="K586" s="44"/>
      <c r="L586" s="44"/>
      <c r="M586" s="44"/>
      <c r="N586" s="44"/>
      <c r="O586" s="41"/>
      <c r="P586" s="41"/>
    </row>
    <row r="587" spans="1:16" s="54" customFormat="1" ht="21.75" customHeight="1">
      <c r="A587" s="55"/>
      <c r="B587" s="41"/>
      <c r="C587" s="41"/>
      <c r="D587" s="44"/>
      <c r="H587" s="44"/>
      <c r="K587" s="44"/>
      <c r="L587" s="44"/>
      <c r="M587" s="44"/>
      <c r="N587" s="44"/>
      <c r="O587" s="41"/>
      <c r="P587" s="41"/>
    </row>
    <row r="588" spans="1:16" s="54" customFormat="1" ht="21.75" customHeight="1">
      <c r="A588" s="55"/>
      <c r="B588" s="41"/>
      <c r="C588" s="41"/>
      <c r="D588" s="44"/>
      <c r="H588" s="44"/>
      <c r="K588" s="44"/>
      <c r="L588" s="44"/>
      <c r="M588" s="44"/>
      <c r="N588" s="44"/>
      <c r="O588" s="41"/>
      <c r="P588" s="41"/>
    </row>
    <row r="589" spans="1:16" s="54" customFormat="1" ht="21.75" customHeight="1">
      <c r="A589" s="55"/>
      <c r="B589" s="41"/>
      <c r="C589" s="41"/>
      <c r="D589" s="44"/>
      <c r="H589" s="44"/>
      <c r="K589" s="44"/>
      <c r="L589" s="44"/>
      <c r="M589" s="44"/>
      <c r="N589" s="44"/>
      <c r="O589" s="41"/>
      <c r="P589" s="41"/>
    </row>
    <row r="590" spans="1:16" s="54" customFormat="1" ht="21.75" customHeight="1">
      <c r="A590" s="55"/>
      <c r="B590" s="41"/>
      <c r="C590" s="41"/>
      <c r="D590" s="44"/>
      <c r="H590" s="44"/>
      <c r="K590" s="44"/>
      <c r="L590" s="44"/>
      <c r="M590" s="44"/>
      <c r="N590" s="44"/>
      <c r="O590" s="41"/>
      <c r="P590" s="41"/>
    </row>
    <row r="591" spans="1:16" s="54" customFormat="1" ht="21.75" customHeight="1">
      <c r="A591" s="55"/>
      <c r="B591" s="41"/>
      <c r="C591" s="41"/>
      <c r="D591" s="44"/>
      <c r="H591" s="44"/>
      <c r="K591" s="44"/>
      <c r="L591" s="44"/>
      <c r="M591" s="44"/>
      <c r="N591" s="44"/>
      <c r="O591" s="41"/>
      <c r="P591" s="41"/>
    </row>
    <row r="592" spans="1:16" s="54" customFormat="1" ht="21.75" customHeight="1">
      <c r="A592" s="55"/>
      <c r="B592" s="41"/>
      <c r="C592" s="41"/>
      <c r="D592" s="44"/>
      <c r="H592" s="44"/>
      <c r="K592" s="44"/>
      <c r="L592" s="44"/>
      <c r="M592" s="44"/>
      <c r="N592" s="44"/>
      <c r="O592" s="41"/>
      <c r="P592" s="41"/>
    </row>
    <row r="593" spans="1:16" s="44" customFormat="1" ht="21.75" customHeight="1">
      <c r="A593" s="55"/>
      <c r="B593" s="41"/>
      <c r="C593" s="41"/>
      <c r="E593" s="54"/>
      <c r="F593" s="54"/>
      <c r="G593" s="54"/>
      <c r="I593" s="54"/>
      <c r="J593" s="54"/>
      <c r="O593" s="41"/>
      <c r="P593" s="41"/>
    </row>
    <row r="594" spans="1:16" s="44" customFormat="1" ht="21.75" customHeight="1">
      <c r="A594" s="55"/>
      <c r="B594" s="41"/>
      <c r="C594" s="41"/>
      <c r="E594" s="54"/>
      <c r="F594" s="54"/>
      <c r="G594" s="54"/>
      <c r="I594" s="54"/>
      <c r="J594" s="54"/>
      <c r="O594" s="41"/>
      <c r="P594" s="41"/>
    </row>
    <row r="595" spans="1:16" s="44" customFormat="1" ht="21.75" customHeight="1">
      <c r="A595" s="55"/>
      <c r="B595" s="41"/>
      <c r="C595" s="41"/>
      <c r="E595" s="54"/>
      <c r="F595" s="54"/>
      <c r="G595" s="54"/>
      <c r="I595" s="54"/>
      <c r="J595" s="54"/>
    </row>
    <row r="596" spans="1:16" s="44" customFormat="1" ht="21.75" customHeight="1">
      <c r="A596" s="55"/>
      <c r="B596" s="41"/>
      <c r="C596" s="41"/>
      <c r="E596" s="54"/>
      <c r="F596" s="54"/>
      <c r="G596" s="54"/>
      <c r="I596" s="54"/>
      <c r="J596" s="54"/>
    </row>
    <row r="597" spans="1:16" s="44" customFormat="1" ht="21.75" customHeight="1">
      <c r="A597" s="55"/>
      <c r="B597" s="41"/>
      <c r="C597" s="41"/>
      <c r="E597" s="54"/>
      <c r="F597" s="54"/>
      <c r="G597" s="54"/>
      <c r="I597" s="54"/>
      <c r="J597" s="54"/>
    </row>
    <row r="598" spans="1:16" s="44" customFormat="1" ht="21.75" customHeight="1">
      <c r="A598" s="55"/>
      <c r="B598" s="41"/>
      <c r="C598" s="41"/>
      <c r="E598" s="54"/>
      <c r="F598" s="54"/>
      <c r="G598" s="54"/>
      <c r="I598" s="54"/>
      <c r="J598" s="54"/>
    </row>
    <row r="599" spans="1:16" s="44" customFormat="1" ht="21.75" customHeight="1">
      <c r="A599" s="55"/>
      <c r="B599" s="41"/>
      <c r="C599" s="41"/>
      <c r="E599" s="54"/>
      <c r="F599" s="54"/>
      <c r="G599" s="54"/>
      <c r="I599" s="54"/>
      <c r="J599" s="54"/>
    </row>
    <row r="600" spans="1:16" s="44" customFormat="1" ht="21.75" customHeight="1">
      <c r="A600" s="55"/>
      <c r="B600" s="41"/>
      <c r="C600" s="41"/>
      <c r="E600" s="54"/>
      <c r="F600" s="54"/>
      <c r="G600" s="54"/>
      <c r="I600" s="54"/>
      <c r="J600" s="54"/>
    </row>
    <row r="601" spans="1:16" s="44" customFormat="1" ht="21.75" customHeight="1">
      <c r="A601" s="41" t="s">
        <v>71</v>
      </c>
      <c r="B601" s="41"/>
      <c r="C601" s="41"/>
      <c r="D601" s="43"/>
      <c r="E601" s="43"/>
      <c r="F601" s="43"/>
      <c r="G601" s="43"/>
      <c r="I601" s="43"/>
      <c r="J601" s="43"/>
    </row>
    <row r="602" spans="1:16" s="44" customFormat="1" ht="21.75" customHeight="1">
      <c r="A602" s="42" t="s">
        <v>72</v>
      </c>
      <c r="B602" s="42"/>
      <c r="C602" s="42"/>
      <c r="D602" s="43"/>
      <c r="E602" s="43"/>
      <c r="F602" s="43"/>
      <c r="G602" s="43"/>
      <c r="I602" s="43"/>
      <c r="J602" s="43"/>
    </row>
    <row r="603" spans="1:16" s="44" customFormat="1" ht="21.75" customHeight="1">
      <c r="A603" s="42" t="s">
        <v>73</v>
      </c>
      <c r="B603" s="42"/>
      <c r="C603" s="42"/>
      <c r="D603" s="43"/>
      <c r="E603" s="43"/>
      <c r="F603" s="43"/>
      <c r="G603" s="43"/>
      <c r="I603" s="43"/>
      <c r="J603" s="43"/>
      <c r="O603" s="41"/>
      <c r="P603" s="41"/>
    </row>
    <row r="604" spans="1:16" s="44" customFormat="1" ht="21.75" customHeight="1">
      <c r="A604" s="42" t="s">
        <v>74</v>
      </c>
      <c r="B604" s="42"/>
      <c r="C604" s="42"/>
      <c r="D604" s="43"/>
      <c r="E604" s="43"/>
      <c r="F604" s="43"/>
      <c r="G604" s="43"/>
      <c r="I604" s="43"/>
      <c r="J604" s="43"/>
      <c r="O604" s="41"/>
      <c r="P604" s="41"/>
    </row>
    <row r="605" spans="1:16" s="44" customFormat="1" ht="21.75" customHeight="1">
      <c r="A605" s="42"/>
      <c r="B605" s="42"/>
      <c r="C605" s="42"/>
      <c r="D605" s="43"/>
      <c r="E605" s="43"/>
      <c r="F605" s="43"/>
      <c r="G605" s="43"/>
      <c r="I605" s="43"/>
      <c r="J605" s="43"/>
      <c r="O605" s="41"/>
      <c r="P605" s="41"/>
    </row>
    <row r="606" spans="1:16" s="44" customFormat="1" ht="21.75" customHeight="1">
      <c r="A606" s="41"/>
      <c r="B606" s="41"/>
      <c r="C606" s="41"/>
      <c r="D606" s="56">
        <v>2544</v>
      </c>
      <c r="E606" s="46"/>
      <c r="F606" s="46"/>
      <c r="G606" s="46"/>
      <c r="I606" s="46"/>
      <c r="J606" s="46"/>
      <c r="O606" s="41"/>
      <c r="P606" s="41"/>
    </row>
    <row r="607" spans="1:16" s="44" customFormat="1" ht="21.75" customHeight="1">
      <c r="A607" s="57" t="s">
        <v>75</v>
      </c>
      <c r="B607" s="41"/>
      <c r="C607" s="41"/>
      <c r="D607" s="45"/>
      <c r="E607" s="50"/>
      <c r="F607" s="50"/>
      <c r="G607" s="50"/>
      <c r="I607" s="50"/>
      <c r="J607" s="50"/>
      <c r="O607" s="41"/>
      <c r="P607" s="41"/>
    </row>
    <row r="608" spans="1:16" s="44" customFormat="1" ht="21.75" customHeight="1">
      <c r="A608" s="41" t="s">
        <v>21</v>
      </c>
      <c r="B608" s="41"/>
      <c r="C608" s="41"/>
      <c r="D608" s="45"/>
      <c r="E608" s="58"/>
      <c r="F608" s="58"/>
      <c r="G608" s="58"/>
      <c r="I608" s="58"/>
      <c r="J608" s="58"/>
      <c r="O608" s="41"/>
      <c r="P608" s="41"/>
    </row>
    <row r="609" spans="1:16" s="44" customFormat="1" ht="21.75" customHeight="1">
      <c r="A609" s="41" t="s">
        <v>76</v>
      </c>
      <c r="B609" s="41"/>
      <c r="C609" s="41"/>
      <c r="D609" s="45"/>
      <c r="E609" s="58"/>
      <c r="F609" s="58"/>
      <c r="G609" s="58"/>
      <c r="I609" s="58"/>
      <c r="J609" s="58"/>
      <c r="O609" s="41"/>
      <c r="P609" s="41"/>
    </row>
    <row r="610" spans="1:16" s="44" customFormat="1" ht="21.75" customHeight="1">
      <c r="A610" s="41" t="s">
        <v>77</v>
      </c>
      <c r="B610" s="41"/>
      <c r="C610" s="41"/>
      <c r="D610" s="45"/>
      <c r="E610" s="58"/>
      <c r="F610" s="58"/>
      <c r="G610" s="58"/>
      <c r="I610" s="58"/>
      <c r="J610" s="58"/>
      <c r="O610" s="41"/>
      <c r="P610" s="41"/>
    </row>
    <row r="611" spans="1:16" s="44" customFormat="1" ht="21.75" customHeight="1">
      <c r="A611" s="41" t="s">
        <v>78</v>
      </c>
      <c r="B611" s="41"/>
      <c r="C611" s="41"/>
      <c r="D611" s="45"/>
      <c r="E611" s="58"/>
      <c r="F611" s="58"/>
      <c r="G611" s="58"/>
      <c r="I611" s="58"/>
      <c r="J611" s="58"/>
      <c r="O611" s="41"/>
      <c r="P611" s="41"/>
    </row>
    <row r="612" spans="1:16" s="44" customFormat="1" ht="21.75" customHeight="1">
      <c r="A612" s="41" t="s">
        <v>79</v>
      </c>
      <c r="B612" s="41"/>
      <c r="C612" s="41"/>
      <c r="D612" s="45"/>
      <c r="E612" s="58"/>
      <c r="F612" s="58"/>
      <c r="G612" s="58"/>
      <c r="I612" s="58"/>
      <c r="J612" s="58"/>
      <c r="O612" s="41"/>
      <c r="P612" s="41"/>
    </row>
    <row r="613" spans="1:16" s="44" customFormat="1" ht="21.75" customHeight="1">
      <c r="A613" s="41" t="s">
        <v>80</v>
      </c>
      <c r="B613" s="41"/>
      <c r="C613" s="41"/>
      <c r="D613" s="48"/>
      <c r="E613" s="58"/>
      <c r="F613" s="58"/>
      <c r="G613" s="58"/>
      <c r="I613" s="58"/>
      <c r="J613" s="58"/>
      <c r="O613" s="41"/>
      <c r="P613" s="41"/>
    </row>
    <row r="614" spans="1:16" s="44" customFormat="1" ht="21.75" customHeight="1">
      <c r="A614" s="41" t="s">
        <v>25</v>
      </c>
      <c r="B614" s="41"/>
      <c r="C614" s="41"/>
      <c r="D614" s="44">
        <f>SUM(D609:D613)</f>
        <v>0</v>
      </c>
      <c r="E614" s="58"/>
      <c r="F614" s="58"/>
      <c r="G614" s="58"/>
      <c r="I614" s="58"/>
      <c r="J614" s="58"/>
      <c r="O614" s="41"/>
      <c r="P614" s="41"/>
    </row>
    <row r="615" spans="1:16" s="44" customFormat="1" ht="21.75" customHeight="1">
      <c r="A615" s="41" t="s">
        <v>81</v>
      </c>
      <c r="B615" s="41"/>
      <c r="C615" s="41"/>
      <c r="D615" s="51"/>
      <c r="E615" s="58"/>
      <c r="F615" s="58"/>
      <c r="G615" s="58"/>
      <c r="I615" s="58"/>
      <c r="J615" s="58"/>
      <c r="O615" s="41"/>
      <c r="P615" s="41"/>
    </row>
    <row r="616" spans="1:16" s="44" customFormat="1" ht="21.75" customHeight="1">
      <c r="A616" s="41" t="s">
        <v>28</v>
      </c>
      <c r="B616" s="41"/>
      <c r="C616" s="41"/>
      <c r="D616" s="51">
        <f>SUM(D614:D615)</f>
        <v>0</v>
      </c>
      <c r="E616" s="58"/>
      <c r="F616" s="58"/>
      <c r="G616" s="58"/>
      <c r="I616" s="58"/>
      <c r="J616" s="58"/>
      <c r="O616" s="41"/>
      <c r="P616" s="41"/>
    </row>
    <row r="617" spans="1:16" s="44" customFormat="1" ht="21.75" customHeight="1">
      <c r="A617" s="57" t="s">
        <v>29</v>
      </c>
      <c r="B617" s="41"/>
      <c r="C617" s="41"/>
      <c r="D617" s="45"/>
      <c r="E617" s="50"/>
      <c r="F617" s="50"/>
      <c r="G617" s="50"/>
      <c r="I617" s="50"/>
      <c r="J617" s="50"/>
      <c r="O617" s="41"/>
      <c r="P617" s="41"/>
    </row>
    <row r="618" spans="1:16" s="44" customFormat="1" ht="21.75" customHeight="1">
      <c r="A618" s="53" t="s">
        <v>82</v>
      </c>
      <c r="B618" s="41"/>
      <c r="C618" s="41"/>
      <c r="D618" s="45"/>
      <c r="E618" s="50"/>
      <c r="F618" s="50"/>
      <c r="G618" s="50"/>
      <c r="I618" s="50"/>
      <c r="J618" s="50"/>
      <c r="O618" s="41"/>
      <c r="P618" s="41"/>
    </row>
    <row r="619" spans="1:16" s="44" customFormat="1" ht="21.75" customHeight="1">
      <c r="A619" s="53" t="s">
        <v>83</v>
      </c>
      <c r="B619" s="41"/>
      <c r="C619" s="41"/>
      <c r="D619" s="45"/>
      <c r="E619" s="50"/>
      <c r="F619" s="50"/>
      <c r="G619" s="50"/>
      <c r="I619" s="50"/>
      <c r="J619" s="50"/>
      <c r="O619" s="41"/>
      <c r="P619" s="41"/>
    </row>
    <row r="620" spans="1:16" s="44" customFormat="1" ht="21.75" customHeight="1">
      <c r="A620" s="53" t="s">
        <v>84</v>
      </c>
      <c r="B620" s="41"/>
      <c r="C620" s="41"/>
      <c r="D620" s="45"/>
      <c r="E620" s="50"/>
      <c r="F620" s="50"/>
      <c r="G620" s="50"/>
      <c r="I620" s="50"/>
      <c r="J620" s="50"/>
      <c r="O620" s="41"/>
      <c r="P620" s="41"/>
    </row>
    <row r="621" spans="1:16" s="44" customFormat="1" ht="21.75" customHeight="1">
      <c r="A621" s="53" t="s">
        <v>85</v>
      </c>
      <c r="B621" s="41"/>
      <c r="C621" s="41"/>
      <c r="D621" s="45"/>
      <c r="E621" s="50"/>
      <c r="F621" s="50"/>
      <c r="G621" s="50"/>
      <c r="I621" s="50"/>
      <c r="J621" s="50"/>
      <c r="O621" s="41"/>
      <c r="P621" s="41"/>
    </row>
    <row r="622" spans="1:16" s="44" customFormat="1" ht="21.75" customHeight="1">
      <c r="A622" s="53" t="s">
        <v>86</v>
      </c>
      <c r="B622" s="41"/>
      <c r="C622" s="41"/>
      <c r="D622" s="45"/>
      <c r="E622" s="50"/>
      <c r="F622" s="50"/>
      <c r="G622" s="50"/>
      <c r="I622" s="50"/>
      <c r="J622" s="50"/>
      <c r="O622" s="41"/>
      <c r="P622" s="41"/>
    </row>
    <row r="623" spans="1:16" s="44" customFormat="1" ht="21.75" customHeight="1">
      <c r="A623" s="53" t="s">
        <v>87</v>
      </c>
      <c r="B623" s="41"/>
      <c r="C623" s="41"/>
      <c r="D623" s="59"/>
      <c r="E623" s="50"/>
      <c r="F623" s="50"/>
      <c r="G623" s="50"/>
      <c r="I623" s="50"/>
      <c r="J623" s="50"/>
      <c r="O623" s="41"/>
      <c r="P623" s="41"/>
    </row>
    <row r="624" spans="1:16" s="44" customFormat="1" ht="21.75" customHeight="1">
      <c r="A624" s="57" t="s">
        <v>39</v>
      </c>
      <c r="B624" s="41"/>
      <c r="C624" s="41"/>
      <c r="D624" s="51">
        <f>SUM(D620:D623)</f>
        <v>0</v>
      </c>
      <c r="E624" s="58"/>
      <c r="F624" s="58"/>
      <c r="G624" s="58"/>
      <c r="I624" s="58"/>
      <c r="J624" s="58"/>
      <c r="O624" s="41"/>
      <c r="P624" s="41"/>
    </row>
    <row r="625" spans="1:16" s="44" customFormat="1" ht="21.75" customHeight="1" thickBot="1">
      <c r="A625" s="57" t="s">
        <v>40</v>
      </c>
      <c r="B625" s="41"/>
      <c r="C625" s="41"/>
      <c r="D625" s="60">
        <f>SUM(D616+D624)</f>
        <v>0</v>
      </c>
      <c r="E625" s="58"/>
      <c r="F625" s="58"/>
      <c r="G625" s="58"/>
      <c r="I625" s="58"/>
      <c r="J625" s="58"/>
      <c r="O625" s="41"/>
      <c r="P625" s="41"/>
    </row>
    <row r="626" spans="1:16" s="44" customFormat="1" ht="21.75" customHeight="1" thickTop="1">
      <c r="A626" s="41"/>
      <c r="B626" s="41"/>
      <c r="C626" s="41"/>
      <c r="D626" s="45" t="e">
        <f>D625-#REF!</f>
        <v>#REF!</v>
      </c>
      <c r="E626" s="58"/>
      <c r="F626" s="58"/>
      <c r="G626" s="58"/>
      <c r="I626" s="58"/>
      <c r="J626" s="58"/>
      <c r="O626" s="41"/>
      <c r="P626" s="41"/>
    </row>
    <row r="627" spans="1:16" s="44" customFormat="1" ht="21.75" customHeight="1">
      <c r="A627" s="41" t="s">
        <v>71</v>
      </c>
      <c r="B627" s="41"/>
      <c r="C627" s="41"/>
      <c r="D627" s="50"/>
      <c r="E627" s="50"/>
      <c r="F627" s="50"/>
      <c r="G627" s="50"/>
      <c r="I627" s="50"/>
      <c r="J627" s="50"/>
    </row>
    <row r="628" spans="1:16" s="44" customFormat="1" ht="21.75" customHeight="1">
      <c r="A628" s="41"/>
      <c r="B628" s="41"/>
      <c r="C628" s="41"/>
      <c r="D628" s="50"/>
      <c r="E628" s="50"/>
      <c r="F628" s="50"/>
      <c r="G628" s="50"/>
      <c r="I628" s="50"/>
      <c r="J628" s="50"/>
    </row>
    <row r="629" spans="1:16" s="44" customFormat="1" ht="21.75" customHeight="1">
      <c r="A629" s="61"/>
      <c r="B629" s="61"/>
      <c r="C629" s="41"/>
      <c r="D629" s="50"/>
      <c r="E629" s="50"/>
      <c r="F629" s="50"/>
      <c r="G629" s="50"/>
      <c r="I629" s="50"/>
      <c r="J629" s="50"/>
    </row>
    <row r="630" spans="1:16" s="44" customFormat="1" ht="21.75" customHeight="1">
      <c r="A630" s="41"/>
      <c r="B630" s="41"/>
      <c r="C630" s="41"/>
      <c r="D630" s="54"/>
      <c r="E630" s="50"/>
      <c r="F630" s="50"/>
      <c r="G630" s="50"/>
      <c r="I630" s="50"/>
      <c r="J630" s="50"/>
    </row>
    <row r="631" spans="1:16" s="44" customFormat="1" ht="21.75" customHeight="1">
      <c r="A631" s="41"/>
      <c r="B631" s="41"/>
      <c r="C631" s="41"/>
      <c r="D631" s="54"/>
      <c r="E631" s="50"/>
      <c r="F631" s="50"/>
      <c r="G631" s="50"/>
      <c r="I631" s="50"/>
      <c r="J631" s="50"/>
    </row>
    <row r="632" spans="1:16" s="44" customFormat="1" ht="21.75" customHeight="1">
      <c r="A632" s="61"/>
      <c r="B632" s="61"/>
      <c r="C632" s="41"/>
      <c r="D632" s="43"/>
      <c r="E632" s="50"/>
      <c r="F632" s="50"/>
      <c r="G632" s="50"/>
      <c r="I632" s="50"/>
      <c r="J632" s="50"/>
    </row>
    <row r="633" spans="1:16" s="44" customFormat="1" ht="21.75" customHeight="1">
      <c r="A633" s="42" t="s">
        <v>72</v>
      </c>
      <c r="B633" s="42"/>
      <c r="C633" s="42"/>
      <c r="D633" s="43"/>
      <c r="E633" s="43"/>
      <c r="F633" s="43"/>
      <c r="G633" s="43"/>
      <c r="I633" s="43"/>
      <c r="J633" s="43"/>
    </row>
    <row r="634" spans="1:16" s="44" customFormat="1" ht="21.75" customHeight="1">
      <c r="A634" s="42" t="s">
        <v>43</v>
      </c>
      <c r="B634" s="42"/>
      <c r="C634" s="42"/>
      <c r="D634" s="43"/>
      <c r="E634" s="43"/>
      <c r="F634" s="43"/>
      <c r="G634" s="43"/>
      <c r="I634" s="43"/>
      <c r="J634" s="43"/>
    </row>
    <row r="635" spans="1:16" s="44" customFormat="1" ht="21.75" customHeight="1">
      <c r="A635" s="42" t="s">
        <v>88</v>
      </c>
      <c r="B635" s="42"/>
      <c r="C635" s="42"/>
      <c r="D635" s="43"/>
      <c r="E635" s="43"/>
      <c r="F635" s="43"/>
      <c r="G635" s="43"/>
      <c r="I635" s="43"/>
      <c r="J635" s="43"/>
      <c r="O635" s="41"/>
      <c r="P635" s="41"/>
    </row>
    <row r="636" spans="1:16" s="44" customFormat="1" ht="21.75" customHeight="1">
      <c r="A636" s="42"/>
      <c r="B636" s="42"/>
      <c r="C636" s="42"/>
      <c r="D636" s="43"/>
      <c r="E636" s="43"/>
      <c r="F636" s="43"/>
      <c r="G636" s="43"/>
      <c r="I636" s="43"/>
      <c r="J636" s="43"/>
      <c r="O636" s="41"/>
      <c r="P636" s="41"/>
    </row>
    <row r="637" spans="1:16" s="44" customFormat="1" ht="21.75" customHeight="1">
      <c r="A637" s="41"/>
      <c r="B637" s="41"/>
      <c r="C637" s="41"/>
      <c r="D637" s="56">
        <v>2544</v>
      </c>
      <c r="E637" s="46"/>
      <c r="F637" s="46"/>
      <c r="G637" s="46"/>
      <c r="I637" s="46"/>
      <c r="J637" s="46"/>
      <c r="O637" s="41"/>
      <c r="P637" s="41"/>
    </row>
    <row r="638" spans="1:16" s="44" customFormat="1" ht="21.75" customHeight="1">
      <c r="A638" s="41" t="s">
        <v>89</v>
      </c>
      <c r="B638" s="41"/>
      <c r="C638" s="41"/>
      <c r="D638" s="46"/>
      <c r="E638" s="46"/>
      <c r="F638" s="46"/>
      <c r="G638" s="46"/>
      <c r="I638" s="46"/>
      <c r="J638" s="46"/>
      <c r="O638" s="41"/>
      <c r="P638" s="41"/>
    </row>
    <row r="639" spans="1:16" s="44" customFormat="1" ht="21.75" customHeight="1">
      <c r="A639" s="41" t="s">
        <v>90</v>
      </c>
      <c r="B639" s="41"/>
      <c r="C639" s="41"/>
      <c r="O639" s="41"/>
      <c r="P639" s="41"/>
    </row>
    <row r="640" spans="1:16" s="44" customFormat="1" ht="21.75" customHeight="1">
      <c r="A640" s="41" t="s">
        <v>91</v>
      </c>
      <c r="B640" s="41"/>
      <c r="C640" s="41"/>
      <c r="D640" s="51"/>
      <c r="E640" s="46"/>
      <c r="F640" s="46"/>
      <c r="G640" s="46"/>
      <c r="I640" s="46"/>
      <c r="J640" s="46"/>
      <c r="O640" s="41"/>
      <c r="P640" s="41"/>
    </row>
    <row r="641" spans="1:16" s="44" customFormat="1" ht="21.75" customHeight="1">
      <c r="A641" s="41" t="s">
        <v>92</v>
      </c>
      <c r="B641" s="41"/>
      <c r="C641" s="41"/>
      <c r="D641" s="51">
        <f>SUM(D639:D640)</f>
        <v>0</v>
      </c>
      <c r="E641" s="46"/>
      <c r="F641" s="46"/>
      <c r="G641" s="46"/>
      <c r="I641" s="46"/>
      <c r="J641" s="46"/>
      <c r="O641" s="41"/>
      <c r="P641" s="41"/>
    </row>
    <row r="642" spans="1:16" s="44" customFormat="1" ht="21.75" customHeight="1">
      <c r="A642" s="41" t="s">
        <v>93</v>
      </c>
      <c r="B642" s="41"/>
      <c r="C642" s="41"/>
      <c r="E642" s="54"/>
      <c r="F642" s="54"/>
      <c r="G642" s="54"/>
      <c r="I642" s="54"/>
      <c r="J642" s="54"/>
      <c r="O642" s="41"/>
      <c r="P642" s="41"/>
    </row>
    <row r="643" spans="1:16" s="44" customFormat="1" ht="21.75" customHeight="1">
      <c r="A643" s="41" t="s">
        <v>94</v>
      </c>
      <c r="B643" s="41"/>
      <c r="C643" s="41"/>
      <c r="E643" s="54"/>
      <c r="F643" s="54"/>
      <c r="G643" s="54"/>
      <c r="I643" s="54"/>
      <c r="J643" s="54"/>
      <c r="O643" s="41"/>
      <c r="P643" s="41"/>
    </row>
    <row r="644" spans="1:16" s="44" customFormat="1" ht="21.75" customHeight="1">
      <c r="A644" s="41" t="s">
        <v>95</v>
      </c>
      <c r="B644" s="41"/>
      <c r="C644" s="41"/>
      <c r="E644" s="54"/>
      <c r="F644" s="54"/>
      <c r="G644" s="54"/>
      <c r="I644" s="54"/>
      <c r="J644" s="54"/>
      <c r="O644" s="41"/>
      <c r="P644" s="41"/>
    </row>
    <row r="645" spans="1:16" s="44" customFormat="1" ht="21.75" customHeight="1">
      <c r="A645" s="41" t="s">
        <v>96</v>
      </c>
      <c r="B645" s="41"/>
      <c r="C645" s="41"/>
      <c r="E645" s="54"/>
      <c r="F645" s="54"/>
      <c r="G645" s="54"/>
      <c r="I645" s="54"/>
      <c r="J645" s="54"/>
      <c r="O645" s="41"/>
      <c r="P645" s="41"/>
    </row>
    <row r="646" spans="1:16" s="44" customFormat="1" ht="21.75" customHeight="1">
      <c r="A646" s="41" t="s">
        <v>97</v>
      </c>
      <c r="B646" s="41"/>
      <c r="C646" s="41"/>
      <c r="E646" s="54"/>
      <c r="F646" s="54"/>
      <c r="G646" s="54"/>
      <c r="I646" s="54"/>
      <c r="J646" s="54"/>
      <c r="O646" s="41"/>
      <c r="P646" s="41"/>
    </row>
    <row r="647" spans="1:16" s="44" customFormat="1" ht="21.75" customHeight="1">
      <c r="A647" s="41" t="s">
        <v>98</v>
      </c>
      <c r="B647" s="41"/>
      <c r="C647" s="41"/>
      <c r="D647" s="62">
        <f>SUM(D643:D646)</f>
        <v>0</v>
      </c>
      <c r="E647" s="54"/>
      <c r="F647" s="54"/>
      <c r="G647" s="54"/>
      <c r="I647" s="54"/>
      <c r="J647" s="54"/>
      <c r="O647" s="41"/>
      <c r="P647" s="41"/>
    </row>
    <row r="648" spans="1:16" s="44" customFormat="1" ht="21.75" customHeight="1">
      <c r="A648" s="41" t="s">
        <v>99</v>
      </c>
      <c r="B648" s="41"/>
      <c r="C648" s="41"/>
      <c r="D648" s="44">
        <f>D641-D647</f>
        <v>0</v>
      </c>
      <c r="E648" s="54"/>
      <c r="F648" s="54"/>
      <c r="G648" s="54"/>
      <c r="I648" s="54"/>
      <c r="J648" s="54"/>
      <c r="O648" s="41"/>
      <c r="P648" s="41"/>
    </row>
    <row r="649" spans="1:16" s="44" customFormat="1" ht="21.75" customHeight="1">
      <c r="A649" s="41" t="s">
        <v>100</v>
      </c>
      <c r="B649" s="41"/>
      <c r="C649" s="41"/>
      <c r="E649" s="54"/>
      <c r="F649" s="54"/>
      <c r="G649" s="54"/>
      <c r="I649" s="54"/>
      <c r="J649" s="54"/>
      <c r="O649" s="41"/>
      <c r="P649" s="41"/>
    </row>
    <row r="650" spans="1:16" s="44" customFormat="1" ht="21.75" customHeight="1">
      <c r="A650" s="41" t="s">
        <v>101</v>
      </c>
      <c r="B650" s="41"/>
      <c r="C650" s="41"/>
      <c r="D650" s="48" t="s">
        <v>102</v>
      </c>
      <c r="E650" s="54"/>
      <c r="F650" s="54"/>
      <c r="G650" s="54"/>
      <c r="I650" s="54"/>
      <c r="J650" s="54"/>
      <c r="O650" s="41"/>
      <c r="P650" s="41"/>
    </row>
    <row r="651" spans="1:16" s="44" customFormat="1" ht="21.75" customHeight="1" thickBot="1">
      <c r="A651" s="41" t="s">
        <v>103</v>
      </c>
      <c r="B651" s="41"/>
      <c r="C651" s="41"/>
      <c r="D651" s="52">
        <f>SUM(D648:D650)</f>
        <v>0</v>
      </c>
      <c r="E651" s="54"/>
      <c r="F651" s="54"/>
      <c r="G651" s="54"/>
      <c r="I651" s="54"/>
      <c r="J651" s="54"/>
      <c r="O651" s="41"/>
      <c r="P651" s="41"/>
    </row>
    <row r="652" spans="1:16" s="44" customFormat="1" ht="21.75" customHeight="1" thickTop="1">
      <c r="A652" s="41"/>
      <c r="B652" s="41"/>
      <c r="C652" s="41"/>
      <c r="E652" s="54"/>
      <c r="F652" s="54"/>
      <c r="G652" s="54"/>
      <c r="I652" s="54"/>
      <c r="J652" s="54"/>
      <c r="O652" s="41"/>
      <c r="P652" s="41"/>
    </row>
    <row r="653" spans="1:16" s="44" customFormat="1" ht="21.75" customHeight="1">
      <c r="A653" s="41" t="s">
        <v>104</v>
      </c>
      <c r="B653" s="41"/>
      <c r="C653" s="41"/>
      <c r="E653" s="54"/>
      <c r="F653" s="54"/>
      <c r="G653" s="54"/>
      <c r="I653" s="54"/>
      <c r="J653" s="54"/>
      <c r="O653" s="41"/>
      <c r="P653" s="41"/>
    </row>
    <row r="654" spans="1:16" s="44" customFormat="1" ht="21.75" customHeight="1" thickBot="1">
      <c r="A654" s="41" t="s">
        <v>105</v>
      </c>
      <c r="B654" s="41"/>
      <c r="C654" s="41"/>
      <c r="D654" s="60">
        <f>D648/800000</f>
        <v>0</v>
      </c>
      <c r="E654" s="54"/>
      <c r="F654" s="54"/>
      <c r="G654" s="54"/>
      <c r="I654" s="54"/>
      <c r="J654" s="54"/>
      <c r="O654" s="41"/>
      <c r="P654" s="41"/>
    </row>
    <row r="655" spans="1:16" s="44" customFormat="1" ht="21.75" customHeight="1" thickTop="1">
      <c r="A655" s="41"/>
      <c r="B655" s="41"/>
      <c r="C655" s="41"/>
      <c r="E655" s="54"/>
      <c r="F655" s="54"/>
      <c r="G655" s="54"/>
      <c r="I655" s="54"/>
      <c r="J655" s="54"/>
      <c r="O655" s="41"/>
      <c r="P655" s="41"/>
    </row>
    <row r="656" spans="1:16" s="44" customFormat="1" ht="21.75" customHeight="1">
      <c r="A656" s="41"/>
      <c r="B656" s="41"/>
      <c r="C656" s="41"/>
      <c r="E656" s="54"/>
      <c r="F656" s="54"/>
      <c r="G656" s="54"/>
      <c r="I656" s="54"/>
      <c r="J656" s="54"/>
      <c r="O656" s="41"/>
      <c r="P656" s="41"/>
    </row>
    <row r="657" spans="1:16" s="44" customFormat="1" ht="21.75" customHeight="1">
      <c r="A657" s="41" t="s">
        <v>71</v>
      </c>
      <c r="B657" s="41"/>
      <c r="C657" s="41"/>
      <c r="E657" s="54"/>
      <c r="F657" s="54"/>
      <c r="G657" s="54"/>
      <c r="I657" s="54"/>
      <c r="J657" s="54"/>
      <c r="O657" s="41"/>
      <c r="P657" s="41"/>
    </row>
    <row r="658" spans="1:16" s="44" customFormat="1" ht="21.75" customHeight="1">
      <c r="A658" s="41"/>
      <c r="B658" s="41"/>
      <c r="C658" s="41"/>
      <c r="O658" s="41"/>
      <c r="P658" s="41"/>
    </row>
    <row r="659" spans="1:16" s="44" customFormat="1" ht="21.75" customHeight="1">
      <c r="A659" s="41"/>
      <c r="B659" s="41"/>
      <c r="C659" s="41"/>
      <c r="O659" s="41"/>
      <c r="P659" s="41"/>
    </row>
    <row r="660" spans="1:16" s="44" customFormat="1" ht="21.75" customHeight="1">
      <c r="A660" s="41"/>
      <c r="B660" s="41"/>
      <c r="C660" s="41"/>
      <c r="O660" s="41"/>
      <c r="P660" s="41"/>
    </row>
    <row r="661" spans="1:16" s="44" customFormat="1" ht="21.75" customHeight="1">
      <c r="A661" s="41"/>
      <c r="B661" s="41"/>
      <c r="C661" s="41"/>
      <c r="O661" s="41"/>
      <c r="P661" s="41"/>
    </row>
    <row r="662" spans="1:16" s="44" customFormat="1" ht="21.75" customHeight="1">
      <c r="A662" s="41"/>
      <c r="B662" s="41"/>
      <c r="C662" s="41"/>
      <c r="O662" s="41"/>
      <c r="P662" s="41"/>
    </row>
    <row r="663" spans="1:16" s="44" customFormat="1" ht="21.75" customHeight="1">
      <c r="A663" s="41"/>
      <c r="B663" s="41"/>
      <c r="C663" s="41"/>
      <c r="O663" s="41"/>
      <c r="P663" s="41"/>
    </row>
    <row r="664" spans="1:16" s="44" customFormat="1" ht="21.75" customHeight="1">
      <c r="A664" s="41"/>
      <c r="B664" s="41"/>
      <c r="C664" s="41"/>
      <c r="O664" s="41"/>
      <c r="P664" s="41"/>
    </row>
    <row r="665" spans="1:16" s="44" customFormat="1" ht="21.75" customHeight="1">
      <c r="A665" s="41"/>
      <c r="B665" s="41"/>
      <c r="C665" s="41"/>
      <c r="O665" s="41"/>
      <c r="P665" s="41"/>
    </row>
    <row r="666" spans="1:16" s="44" customFormat="1" ht="21.75" customHeight="1">
      <c r="A666" s="41"/>
      <c r="B666" s="41"/>
      <c r="C666" s="41"/>
      <c r="O666" s="41"/>
      <c r="P666" s="41"/>
    </row>
    <row r="667" spans="1:16" s="44" customFormat="1" ht="21.75" customHeight="1">
      <c r="A667" s="41"/>
      <c r="B667" s="41"/>
      <c r="C667" s="41"/>
      <c r="O667" s="41"/>
      <c r="P667" s="41"/>
    </row>
    <row r="668" spans="1:16" s="44" customFormat="1" ht="21.75" customHeight="1">
      <c r="A668" s="41"/>
      <c r="B668" s="41"/>
      <c r="C668" s="41"/>
      <c r="O668" s="41"/>
      <c r="P668" s="41"/>
    </row>
    <row r="669" spans="1:16" s="44" customFormat="1" ht="21.75" customHeight="1">
      <c r="A669" s="41"/>
      <c r="B669" s="41"/>
      <c r="C669" s="41"/>
      <c r="O669" s="41"/>
      <c r="P669" s="41"/>
    </row>
    <row r="670" spans="1:16" s="44" customFormat="1" ht="21.75" customHeight="1">
      <c r="A670" s="41"/>
      <c r="B670" s="41"/>
      <c r="C670" s="41"/>
      <c r="O670" s="41"/>
      <c r="P670" s="41"/>
    </row>
    <row r="671" spans="1:16" s="44" customFormat="1" ht="21.75" customHeight="1">
      <c r="A671" s="41"/>
      <c r="B671" s="41"/>
      <c r="C671" s="41"/>
      <c r="O671" s="41"/>
      <c r="P671" s="41"/>
    </row>
    <row r="672" spans="1:16" s="44" customFormat="1" ht="21.75" customHeight="1">
      <c r="A672" s="41"/>
      <c r="B672" s="41"/>
      <c r="C672" s="41"/>
      <c r="O672" s="41"/>
      <c r="P672" s="41"/>
    </row>
    <row r="673" spans="1:16" s="44" customFormat="1" ht="21.75" customHeight="1">
      <c r="A673" s="41"/>
      <c r="B673" s="41"/>
      <c r="C673" s="41"/>
      <c r="O673" s="41"/>
      <c r="P673" s="41"/>
    </row>
    <row r="674" spans="1:16" s="44" customFormat="1" ht="21.75" customHeight="1">
      <c r="A674" s="41"/>
      <c r="B674" s="41"/>
      <c r="C674" s="41"/>
      <c r="O674" s="41"/>
      <c r="P674" s="41"/>
    </row>
    <row r="675" spans="1:16" s="44" customFormat="1" ht="21.75" customHeight="1">
      <c r="A675" s="41"/>
      <c r="B675" s="41"/>
      <c r="C675" s="41"/>
      <c r="O675" s="41"/>
      <c r="P675" s="41"/>
    </row>
    <row r="676" spans="1:16" s="44" customFormat="1" ht="21.75" customHeight="1">
      <c r="A676" s="41"/>
      <c r="B676" s="41"/>
      <c r="C676" s="41"/>
      <c r="O676" s="41"/>
      <c r="P676" s="41"/>
    </row>
    <row r="677" spans="1:16" s="44" customFormat="1" ht="21.75" customHeight="1">
      <c r="A677" s="41"/>
      <c r="B677" s="41"/>
      <c r="C677" s="41"/>
      <c r="O677" s="41"/>
      <c r="P677" s="41"/>
    </row>
    <row r="678" spans="1:16" s="44" customFormat="1" ht="21.75" customHeight="1">
      <c r="A678" s="41"/>
      <c r="B678" s="41"/>
      <c r="C678" s="41"/>
      <c r="O678" s="41"/>
      <c r="P678" s="41"/>
    </row>
    <row r="679" spans="1:16" s="44" customFormat="1" ht="21.75" customHeight="1">
      <c r="A679" s="41"/>
      <c r="B679" s="41"/>
      <c r="C679" s="41"/>
      <c r="O679" s="41"/>
      <c r="P679" s="41"/>
    </row>
    <row r="680" spans="1:16" s="44" customFormat="1" ht="21.75" customHeight="1">
      <c r="A680" s="41"/>
      <c r="B680" s="41"/>
      <c r="C680" s="41"/>
      <c r="O680" s="41"/>
      <c r="P680" s="41"/>
    </row>
    <row r="681" spans="1:16" s="44" customFormat="1" ht="21.75" customHeight="1">
      <c r="A681" s="41"/>
      <c r="B681" s="41"/>
      <c r="C681" s="41"/>
      <c r="O681" s="41"/>
      <c r="P681" s="41"/>
    </row>
    <row r="682" spans="1:16" s="44" customFormat="1" ht="21.75" customHeight="1">
      <c r="A682" s="41"/>
      <c r="B682" s="41"/>
      <c r="C682" s="41"/>
      <c r="O682" s="41"/>
      <c r="P682" s="41"/>
    </row>
    <row r="683" spans="1:16" s="44" customFormat="1" ht="21.75" customHeight="1">
      <c r="A683" s="41"/>
      <c r="B683" s="41"/>
      <c r="C683" s="41"/>
      <c r="O683" s="41"/>
      <c r="P683" s="41"/>
    </row>
    <row r="684" spans="1:16" s="44" customFormat="1" ht="21.75" customHeight="1">
      <c r="A684" s="41"/>
      <c r="B684" s="41"/>
      <c r="C684" s="41"/>
      <c r="O684" s="41"/>
      <c r="P684" s="41"/>
    </row>
    <row r="685" spans="1:16" s="44" customFormat="1" ht="21.75" customHeight="1">
      <c r="A685" s="41"/>
      <c r="B685" s="41"/>
      <c r="C685" s="41"/>
      <c r="O685" s="41"/>
      <c r="P685" s="41"/>
    </row>
    <row r="686" spans="1:16" s="44" customFormat="1" ht="21.75" customHeight="1">
      <c r="A686" s="41"/>
      <c r="B686" s="41"/>
      <c r="C686" s="41"/>
      <c r="O686" s="41"/>
      <c r="P686" s="41"/>
    </row>
    <row r="687" spans="1:16" s="44" customFormat="1" ht="21.75" customHeight="1">
      <c r="A687" s="41"/>
      <c r="B687" s="41"/>
      <c r="C687" s="41"/>
      <c r="O687" s="41"/>
      <c r="P687" s="41"/>
    </row>
    <row r="690" spans="1:16" s="44" customFormat="1" ht="21.75" customHeight="1">
      <c r="A690" s="41"/>
      <c r="B690" s="41"/>
      <c r="C690" s="41"/>
      <c r="D690" s="54"/>
      <c r="O690" s="41"/>
      <c r="P690" s="41"/>
    </row>
    <row r="691" spans="1:16" s="44" customFormat="1" ht="21.75" customHeight="1">
      <c r="A691" s="41"/>
      <c r="B691" s="41"/>
      <c r="C691" s="41"/>
      <c r="D691" s="54"/>
      <c r="O691" s="41"/>
      <c r="P691" s="41"/>
    </row>
    <row r="692" spans="1:16" s="44" customFormat="1" ht="21.75" customHeight="1">
      <c r="A692" s="41"/>
      <c r="B692" s="41"/>
      <c r="C692" s="41"/>
      <c r="D692" s="54"/>
      <c r="O692" s="41"/>
      <c r="P692" s="41"/>
    </row>
    <row r="759" spans="1:14" s="54" customFormat="1" ht="21.75" customHeight="1">
      <c r="A759" s="55"/>
      <c r="B759" s="55"/>
      <c r="C759" s="55"/>
      <c r="D759" s="44"/>
      <c r="H759" s="44"/>
      <c r="K759" s="44"/>
      <c r="L759" s="44"/>
      <c r="M759" s="44"/>
      <c r="N759" s="44"/>
    </row>
    <row r="760" spans="1:14" s="54" customFormat="1" ht="21.75" customHeight="1">
      <c r="A760" s="55"/>
      <c r="B760" s="55"/>
      <c r="C760" s="55"/>
      <c r="D760" s="44"/>
      <c r="H760" s="44"/>
      <c r="K760" s="44"/>
      <c r="L760" s="44"/>
      <c r="M760" s="44"/>
      <c r="N760" s="44"/>
    </row>
    <row r="761" spans="1:14" s="54" customFormat="1" ht="21.75" customHeight="1">
      <c r="A761" s="55"/>
      <c r="B761" s="55"/>
      <c r="C761" s="55"/>
      <c r="D761" s="44"/>
      <c r="H761" s="44"/>
      <c r="K761" s="44"/>
      <c r="L761" s="44"/>
      <c r="M761" s="44"/>
      <c r="N761" s="44"/>
    </row>
    <row r="762" spans="1:14" s="54" customFormat="1" ht="21.75" customHeight="1">
      <c r="A762" s="55"/>
      <c r="B762" s="55"/>
      <c r="C762" s="55"/>
      <c r="D762" s="44"/>
      <c r="H762" s="44"/>
      <c r="K762" s="44"/>
      <c r="L762" s="44"/>
      <c r="M762" s="44"/>
      <c r="N762" s="44"/>
    </row>
    <row r="763" spans="1:14" ht="21.75" customHeight="1">
      <c r="A763" s="55"/>
      <c r="B763" s="55"/>
      <c r="C763" s="55"/>
      <c r="D763" s="44"/>
    </row>
    <row r="770" spans="1:14" s="55" customFormat="1" ht="21.75" customHeight="1">
      <c r="A770" s="41"/>
      <c r="B770" s="41"/>
      <c r="C770" s="41"/>
      <c r="D770" s="54"/>
      <c r="E770" s="44"/>
      <c r="F770" s="44"/>
      <c r="G770" s="44"/>
      <c r="H770" s="44"/>
      <c r="I770" s="44"/>
      <c r="J770" s="44"/>
      <c r="K770" s="44"/>
      <c r="L770" s="44"/>
      <c r="M770" s="44"/>
      <c r="N770" s="44"/>
    </row>
    <row r="771" spans="1:14" s="55" customFormat="1" ht="21.75" customHeight="1">
      <c r="A771" s="41"/>
      <c r="B771" s="41"/>
      <c r="C771" s="41"/>
      <c r="D771" s="54"/>
      <c r="E771" s="44"/>
      <c r="F771" s="44"/>
      <c r="G771" s="44"/>
      <c r="H771" s="44"/>
      <c r="I771" s="44"/>
      <c r="J771" s="44"/>
      <c r="K771" s="44"/>
      <c r="L771" s="44"/>
      <c r="M771" s="44"/>
      <c r="N771" s="44"/>
    </row>
    <row r="772" spans="1:14" s="55" customFormat="1" ht="21.75" customHeight="1">
      <c r="A772" s="41"/>
      <c r="B772" s="41"/>
      <c r="C772" s="41"/>
      <c r="D772" s="54"/>
      <c r="E772" s="44"/>
      <c r="F772" s="44"/>
      <c r="G772" s="44"/>
      <c r="H772" s="44"/>
      <c r="I772" s="44"/>
      <c r="J772" s="44"/>
      <c r="K772" s="44"/>
      <c r="L772" s="44"/>
      <c r="M772" s="44"/>
      <c r="N772" s="44"/>
    </row>
    <row r="773" spans="1:14" s="55" customFormat="1" ht="21.75" customHeight="1">
      <c r="A773" s="41"/>
      <c r="B773" s="41"/>
      <c r="C773" s="41"/>
      <c r="D773" s="54"/>
      <c r="E773" s="44"/>
      <c r="F773" s="44"/>
      <c r="G773" s="44"/>
      <c r="H773" s="44"/>
      <c r="I773" s="44"/>
      <c r="J773" s="44"/>
      <c r="K773" s="44"/>
      <c r="L773" s="44"/>
      <c r="M773" s="44"/>
      <c r="N773" s="44"/>
    </row>
    <row r="774" spans="1:14" s="55" customFormat="1" ht="21.75" customHeight="1">
      <c r="A774" s="41"/>
      <c r="B774" s="41"/>
      <c r="C774" s="41"/>
      <c r="D774" s="54"/>
      <c r="E774" s="44"/>
      <c r="F774" s="44"/>
      <c r="G774" s="44"/>
      <c r="H774" s="44"/>
      <c r="I774" s="44"/>
      <c r="J774" s="44"/>
      <c r="K774" s="44"/>
      <c r="L774" s="44"/>
      <c r="M774" s="44"/>
      <c r="N774" s="44"/>
    </row>
  </sheetData>
  <mergeCells count="4">
    <mergeCell ref="A3:P3"/>
    <mergeCell ref="A4:N4"/>
    <mergeCell ref="D6:N6"/>
    <mergeCell ref="J8:L8"/>
  </mergeCells>
  <printOptions horizontalCentered="1" gridLinesSet="0"/>
  <pageMargins left="0.39370078740157483" right="0.39370078740157483" top="0.78740157480314965" bottom="0.39370078740157483" header="0.19685039370078741" footer="0.19685039370078741"/>
  <pageSetup paperSize="9" scale="85" orientation="landscape" r:id="rId1"/>
  <headerFooter alignWithMargins="0"/>
  <rowBreaks count="2" manualBreakCount="2">
    <brk id="601" max="16383" man="1"/>
    <brk id="6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324A8-4E20-4B48-924E-B076229A4944}">
  <dimension ref="A1:M71"/>
  <sheetViews>
    <sheetView showGridLines="0" tabSelected="1" view="pageBreakPreview" topLeftCell="A53" zoomScale="85" zoomScaleNormal="100" zoomScaleSheetLayoutView="85" workbookViewId="0">
      <selection activeCell="F35" sqref="F35"/>
    </sheetView>
  </sheetViews>
  <sheetFormatPr defaultColWidth="12.7109375" defaultRowHeight="23.25"/>
  <cols>
    <col min="1" max="1" width="12.42578125" style="70" customWidth="1"/>
    <col min="2" max="2" width="14.5703125" style="70" customWidth="1"/>
    <col min="3" max="3" width="19.85546875" style="70" customWidth="1"/>
    <col min="4" max="4" width="15.85546875" style="71" customWidth="1"/>
    <col min="5" max="5" width="1.7109375" style="71" customWidth="1"/>
    <col min="6" max="6" width="13.42578125" style="6" customWidth="1"/>
    <col min="7" max="7" width="1.28515625" style="6" customWidth="1"/>
    <col min="8" max="8" width="13.42578125" style="6" customWidth="1"/>
    <col min="9" max="9" width="1.28515625" style="6" customWidth="1"/>
    <col min="10" max="10" width="13.42578125" style="5" customWidth="1"/>
    <col min="11" max="11" width="1.28515625" style="6" customWidth="1"/>
    <col min="12" max="12" width="13.42578125" style="5" customWidth="1"/>
    <col min="13" max="13" width="1.28515625" style="70" customWidth="1"/>
    <col min="14" max="16384" width="12.7109375" style="70"/>
  </cols>
  <sheetData>
    <row r="1" spans="1:12" ht="22.15" customHeight="1">
      <c r="L1" s="11" t="s">
        <v>42</v>
      </c>
    </row>
    <row r="2" spans="1:12" ht="21.6" customHeight="1">
      <c r="A2" s="191" t="s">
        <v>128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ht="22.15" customHeight="1">
      <c r="A3" s="77" t="s">
        <v>106</v>
      </c>
      <c r="B3" s="77"/>
      <c r="C3" s="77"/>
      <c r="D3" s="82"/>
      <c r="E3" s="82"/>
      <c r="F3" s="15"/>
      <c r="G3" s="15"/>
      <c r="H3" s="15"/>
      <c r="I3" s="15"/>
      <c r="J3" s="16"/>
      <c r="K3" s="15"/>
      <c r="L3" s="16"/>
    </row>
    <row r="4" spans="1:12" ht="22.15" customHeight="1">
      <c r="A4" s="72" t="s">
        <v>212</v>
      </c>
      <c r="B4" s="77"/>
      <c r="C4" s="77"/>
      <c r="D4" s="82"/>
      <c r="E4" s="82"/>
      <c r="F4" s="15"/>
      <c r="G4" s="15"/>
      <c r="H4" s="15"/>
      <c r="I4" s="15"/>
      <c r="J4" s="16"/>
      <c r="K4" s="15"/>
      <c r="L4" s="16"/>
    </row>
    <row r="5" spans="1:12" ht="22.15" customHeight="1">
      <c r="A5" s="74"/>
      <c r="B5" s="74"/>
      <c r="C5" s="74"/>
      <c r="D5" s="75"/>
      <c r="E5" s="75"/>
      <c r="F5" s="2"/>
      <c r="G5" s="2"/>
      <c r="H5" s="2"/>
      <c r="I5" s="2"/>
      <c r="J5" s="17"/>
      <c r="K5" s="2"/>
      <c r="L5" s="17" t="s">
        <v>135</v>
      </c>
    </row>
    <row r="6" spans="1:12" ht="22.15" customHeight="1">
      <c r="A6" s="74"/>
      <c r="B6" s="74"/>
      <c r="C6" s="74"/>
      <c r="D6" s="75"/>
      <c r="E6" s="75"/>
      <c r="F6" s="185" t="s">
        <v>0</v>
      </c>
      <c r="G6" s="185"/>
      <c r="H6" s="185"/>
      <c r="I6" s="9"/>
      <c r="J6" s="185" t="s">
        <v>1</v>
      </c>
      <c r="K6" s="185"/>
      <c r="L6" s="185"/>
    </row>
    <row r="7" spans="1:12" ht="22.15" customHeight="1">
      <c r="A7" s="74"/>
      <c r="B7" s="74"/>
      <c r="C7" s="74"/>
      <c r="D7" s="83"/>
      <c r="E7" s="75"/>
      <c r="F7" s="13" t="s">
        <v>180</v>
      </c>
      <c r="G7" s="14"/>
      <c r="H7" s="13" t="s">
        <v>130</v>
      </c>
      <c r="I7" s="75"/>
      <c r="J7" s="13" t="s">
        <v>180</v>
      </c>
      <c r="K7" s="14"/>
      <c r="L7" s="13" t="s">
        <v>130</v>
      </c>
    </row>
    <row r="8" spans="1:12" ht="22.15" customHeight="1">
      <c r="A8" s="84" t="s">
        <v>107</v>
      </c>
      <c r="B8" s="74"/>
      <c r="C8" s="74"/>
      <c r="D8" s="83"/>
      <c r="E8" s="75"/>
      <c r="F8" s="2"/>
      <c r="G8" s="2"/>
      <c r="H8" s="2"/>
      <c r="I8" s="2"/>
      <c r="J8" s="4"/>
      <c r="K8" s="4"/>
      <c r="L8" s="4"/>
    </row>
    <row r="9" spans="1:12" ht="22.15" customHeight="1">
      <c r="A9" s="85" t="s">
        <v>169</v>
      </c>
      <c r="B9" s="74"/>
      <c r="C9" s="74"/>
      <c r="D9" s="83"/>
      <c r="E9" s="86"/>
      <c r="F9" s="63">
        <f>SUM('P&amp;L'!F64)</f>
        <v>-47122219</v>
      </c>
      <c r="G9" s="18"/>
      <c r="H9" s="63">
        <f>SUM('P&amp;L'!H64)</f>
        <v>17525646</v>
      </c>
      <c r="I9" s="67"/>
      <c r="J9" s="63">
        <f>SUM('P&amp;L'!J64)</f>
        <v>-62620934</v>
      </c>
      <c r="K9" s="67"/>
      <c r="L9" s="63">
        <f>SUM('P&amp;L'!L64)</f>
        <v>43516483</v>
      </c>
    </row>
    <row r="10" spans="1:12" ht="22.15" customHeight="1">
      <c r="A10" s="85" t="s">
        <v>177</v>
      </c>
      <c r="B10" s="74"/>
      <c r="C10" s="74"/>
      <c r="E10" s="86"/>
      <c r="F10" s="63"/>
      <c r="G10" s="18"/>
      <c r="H10" s="63"/>
      <c r="I10" s="67"/>
      <c r="J10" s="63"/>
      <c r="K10" s="67"/>
      <c r="L10" s="63"/>
    </row>
    <row r="11" spans="1:12" ht="22.15" customHeight="1">
      <c r="A11" s="85" t="s">
        <v>108</v>
      </c>
      <c r="B11" s="85"/>
      <c r="C11" s="74"/>
      <c r="D11" s="83"/>
      <c r="E11" s="86"/>
      <c r="F11" s="63"/>
      <c r="G11" s="18"/>
      <c r="H11" s="63"/>
      <c r="I11" s="67"/>
      <c r="J11" s="63"/>
      <c r="K11" s="67"/>
      <c r="L11" s="63"/>
    </row>
    <row r="12" spans="1:12" ht="22.15" customHeight="1">
      <c r="A12" s="85" t="s">
        <v>140</v>
      </c>
      <c r="B12" s="85"/>
      <c r="C12" s="74"/>
      <c r="D12" s="83"/>
      <c r="E12" s="86"/>
      <c r="F12" s="63">
        <v>73960538</v>
      </c>
      <c r="G12" s="18"/>
      <c r="H12" s="63">
        <v>68245394</v>
      </c>
      <c r="I12" s="63"/>
      <c r="J12" s="63">
        <v>69373882</v>
      </c>
      <c r="K12" s="63"/>
      <c r="L12" s="63">
        <v>65459266</v>
      </c>
    </row>
    <row r="13" spans="1:12" ht="22.15" customHeight="1">
      <c r="A13" s="85" t="s">
        <v>224</v>
      </c>
      <c r="B13" s="85"/>
      <c r="C13" s="74"/>
      <c r="D13" s="83"/>
      <c r="E13" s="86"/>
      <c r="F13" s="63">
        <v>4497204</v>
      </c>
      <c r="G13" s="18"/>
      <c r="H13" s="63">
        <v>2865447</v>
      </c>
      <c r="I13" s="63"/>
      <c r="J13" s="63">
        <v>4497204</v>
      </c>
      <c r="K13" s="63"/>
      <c r="L13" s="63">
        <v>2598205</v>
      </c>
    </row>
    <row r="14" spans="1:12" ht="22.15" customHeight="1">
      <c r="A14" s="85" t="s">
        <v>149</v>
      </c>
      <c r="B14" s="85"/>
      <c r="C14" s="74"/>
      <c r="D14" s="83"/>
      <c r="E14" s="86"/>
      <c r="F14" s="63">
        <v>0</v>
      </c>
      <c r="G14" s="18"/>
      <c r="H14" s="63">
        <v>-13522</v>
      </c>
      <c r="I14" s="63"/>
      <c r="J14" s="63">
        <v>0</v>
      </c>
      <c r="K14" s="63"/>
      <c r="L14" s="63">
        <v>-13522</v>
      </c>
    </row>
    <row r="15" spans="1:12" ht="22.15" customHeight="1">
      <c r="A15" s="85" t="s">
        <v>203</v>
      </c>
      <c r="B15" s="85"/>
      <c r="C15" s="74"/>
      <c r="D15" s="83"/>
      <c r="E15" s="86"/>
      <c r="F15" s="63">
        <v>2</v>
      </c>
      <c r="G15" s="18"/>
      <c r="H15" s="63">
        <v>45209</v>
      </c>
      <c r="I15" s="63"/>
      <c r="J15" s="63">
        <v>2</v>
      </c>
      <c r="K15" s="63"/>
      <c r="L15" s="63">
        <v>45209</v>
      </c>
    </row>
    <row r="16" spans="1:12" ht="22.15" customHeight="1">
      <c r="A16" s="85" t="s">
        <v>204</v>
      </c>
      <c r="B16" s="85"/>
      <c r="C16" s="74"/>
      <c r="D16" s="83"/>
      <c r="E16" s="86"/>
      <c r="F16" s="63">
        <v>0</v>
      </c>
      <c r="G16" s="18"/>
      <c r="H16" s="63">
        <v>232</v>
      </c>
      <c r="I16" s="63"/>
      <c r="J16" s="63">
        <v>0</v>
      </c>
      <c r="K16" s="63"/>
      <c r="L16" s="63">
        <v>232</v>
      </c>
    </row>
    <row r="17" spans="1:12" ht="22.15" customHeight="1">
      <c r="A17" s="85" t="s">
        <v>226</v>
      </c>
      <c r="B17" s="85"/>
      <c r="C17" s="74"/>
      <c r="D17" s="83"/>
      <c r="E17" s="86"/>
      <c r="F17" s="63">
        <v>2679540</v>
      </c>
      <c r="G17" s="18"/>
      <c r="H17" s="63">
        <v>4405693</v>
      </c>
      <c r="I17" s="63"/>
      <c r="J17" s="63">
        <v>2541766</v>
      </c>
      <c r="K17" s="63"/>
      <c r="L17" s="63">
        <v>4191896</v>
      </c>
    </row>
    <row r="18" spans="1:12" ht="22.15" customHeight="1">
      <c r="A18" s="85" t="s">
        <v>109</v>
      </c>
      <c r="B18" s="74"/>
      <c r="C18" s="74"/>
      <c r="D18" s="83"/>
      <c r="E18" s="86"/>
      <c r="F18" s="63">
        <v>-180100</v>
      </c>
      <c r="G18" s="18"/>
      <c r="H18" s="63">
        <v>-990664</v>
      </c>
      <c r="I18" s="63"/>
      <c r="J18" s="63">
        <v>-639254</v>
      </c>
      <c r="K18" s="63"/>
      <c r="L18" s="63">
        <v>-1983085</v>
      </c>
    </row>
    <row r="19" spans="1:12" ht="22.15" customHeight="1">
      <c r="A19" s="85" t="s">
        <v>227</v>
      </c>
      <c r="B19" s="74"/>
      <c r="C19" s="74"/>
      <c r="D19" s="83"/>
      <c r="E19" s="86"/>
      <c r="F19" s="63">
        <v>-178410</v>
      </c>
      <c r="G19" s="18"/>
      <c r="H19" s="63">
        <v>-500734</v>
      </c>
      <c r="I19" s="63"/>
      <c r="J19" s="63">
        <v>-540024</v>
      </c>
      <c r="K19" s="63"/>
      <c r="L19" s="63">
        <v>-234762</v>
      </c>
    </row>
    <row r="20" spans="1:12" ht="22.15" customHeight="1">
      <c r="A20" s="85" t="s">
        <v>228</v>
      </c>
      <c r="B20" s="74"/>
      <c r="C20" s="74"/>
      <c r="D20" s="83"/>
      <c r="E20" s="86"/>
      <c r="F20" s="49">
        <v>2430897</v>
      </c>
      <c r="G20" s="10"/>
      <c r="H20" s="49">
        <v>2003828</v>
      </c>
      <c r="I20" s="66"/>
      <c r="J20" s="49">
        <v>2270254</v>
      </c>
      <c r="K20" s="19"/>
      <c r="L20" s="49">
        <v>1909438</v>
      </c>
    </row>
    <row r="21" spans="1:12" ht="22.15" customHeight="1">
      <c r="A21" s="85" t="s">
        <v>110</v>
      </c>
      <c r="B21" s="74"/>
      <c r="C21" s="74"/>
      <c r="D21" s="83"/>
      <c r="E21" s="86"/>
      <c r="F21" s="63"/>
      <c r="G21" s="18"/>
      <c r="H21" s="63"/>
      <c r="I21" s="19"/>
      <c r="J21" s="63"/>
      <c r="K21" s="19"/>
      <c r="L21" s="63"/>
    </row>
    <row r="22" spans="1:12" ht="22.15" customHeight="1">
      <c r="A22" s="70" t="s">
        <v>111</v>
      </c>
      <c r="B22" s="74"/>
      <c r="C22" s="74"/>
      <c r="D22" s="83"/>
      <c r="E22" s="86"/>
      <c r="F22" s="63">
        <f>SUM(F9:F20)</f>
        <v>36087452</v>
      </c>
      <c r="G22" s="63">
        <f>SUM(G9:G20)</f>
        <v>0</v>
      </c>
      <c r="H22" s="63">
        <f>SUM(H9:H20)</f>
        <v>93586529</v>
      </c>
      <c r="I22" s="63">
        <f>SUM(I9:I20)</f>
        <v>0</v>
      </c>
      <c r="J22" s="63">
        <f>SUM(J9:J20)</f>
        <v>14882896</v>
      </c>
      <c r="K22" s="63">
        <f>SUM(K9:K20)</f>
        <v>0</v>
      </c>
      <c r="L22" s="63">
        <f>SUM(L9:L20)</f>
        <v>115489360</v>
      </c>
    </row>
    <row r="23" spans="1:12" ht="22.15" customHeight="1">
      <c r="A23" s="85" t="s">
        <v>112</v>
      </c>
      <c r="B23" s="74"/>
      <c r="C23" s="74"/>
      <c r="D23" s="83"/>
      <c r="E23" s="86"/>
      <c r="F23" s="63"/>
      <c r="G23" s="18"/>
      <c r="H23" s="63"/>
      <c r="I23" s="19"/>
      <c r="J23" s="63"/>
      <c r="K23" s="19"/>
      <c r="L23" s="63"/>
    </row>
    <row r="24" spans="1:12" ht="22.15" customHeight="1">
      <c r="A24" s="85" t="s">
        <v>205</v>
      </c>
      <c r="B24" s="74"/>
      <c r="C24" s="74"/>
      <c r="D24" s="83"/>
      <c r="E24" s="86"/>
      <c r="F24" s="19">
        <v>63515738</v>
      </c>
      <c r="G24" s="19"/>
      <c r="H24" s="19">
        <v>31420757</v>
      </c>
      <c r="I24" s="19"/>
      <c r="J24" s="63">
        <v>59464762</v>
      </c>
      <c r="K24" s="19"/>
      <c r="L24" s="63">
        <v>65447770</v>
      </c>
    </row>
    <row r="25" spans="1:12" ht="22.15" customHeight="1">
      <c r="A25" s="85" t="s">
        <v>170</v>
      </c>
      <c r="B25" s="74"/>
      <c r="C25" s="74"/>
      <c r="D25" s="83"/>
      <c r="E25" s="86"/>
      <c r="F25" s="19">
        <v>-15765603</v>
      </c>
      <c r="G25" s="19"/>
      <c r="H25" s="19">
        <v>-3444076</v>
      </c>
      <c r="I25" s="19"/>
      <c r="J25" s="63">
        <v>-17794408</v>
      </c>
      <c r="K25" s="19"/>
      <c r="L25" s="63">
        <v>-38190643</v>
      </c>
    </row>
    <row r="26" spans="1:12" ht="22.15" customHeight="1">
      <c r="A26" s="85" t="s">
        <v>113</v>
      </c>
      <c r="B26" s="74"/>
      <c r="C26" s="74"/>
      <c r="D26" s="83"/>
      <c r="E26" s="86"/>
      <c r="F26" s="19">
        <v>1237339</v>
      </c>
      <c r="G26" s="19"/>
      <c r="H26" s="19">
        <v>-30300682</v>
      </c>
      <c r="I26" s="19"/>
      <c r="J26" s="63">
        <v>344543</v>
      </c>
      <c r="K26" s="19"/>
      <c r="L26" s="63">
        <v>-29903266</v>
      </c>
    </row>
    <row r="27" spans="1:12" ht="22.15" customHeight="1">
      <c r="A27" s="85" t="s">
        <v>206</v>
      </c>
      <c r="B27" s="74"/>
      <c r="C27" s="74"/>
      <c r="D27" s="83"/>
      <c r="E27" s="86"/>
      <c r="F27" s="63">
        <v>0</v>
      </c>
      <c r="G27" s="63"/>
      <c r="H27" s="63">
        <v>8736137</v>
      </c>
      <c r="I27" s="63"/>
      <c r="J27" s="63">
        <v>0</v>
      </c>
      <c r="K27" s="63"/>
      <c r="L27" s="63">
        <v>0</v>
      </c>
    </row>
    <row r="28" spans="1:12" ht="22.15" customHeight="1">
      <c r="A28" s="85" t="s">
        <v>114</v>
      </c>
      <c r="B28" s="74"/>
      <c r="C28" s="74"/>
      <c r="D28" s="83"/>
      <c r="E28" s="86"/>
      <c r="F28" s="63">
        <v>-324077</v>
      </c>
      <c r="G28" s="63"/>
      <c r="H28" s="63">
        <v>-1148308</v>
      </c>
      <c r="I28" s="19"/>
      <c r="J28" s="63">
        <v>59877</v>
      </c>
      <c r="K28" s="19"/>
      <c r="L28" s="63">
        <v>-84308</v>
      </c>
    </row>
    <row r="29" spans="1:12" ht="22.15" customHeight="1">
      <c r="A29" s="85" t="s">
        <v>115</v>
      </c>
      <c r="B29" s="74"/>
      <c r="C29" s="74"/>
      <c r="D29" s="83"/>
      <c r="E29" s="86"/>
      <c r="F29" s="63">
        <v>-183997</v>
      </c>
      <c r="G29" s="63"/>
      <c r="H29" s="63">
        <v>17025968</v>
      </c>
      <c r="I29" s="19"/>
      <c r="J29" s="68">
        <v>3904632</v>
      </c>
      <c r="K29" s="19"/>
      <c r="L29" s="68">
        <v>0</v>
      </c>
    </row>
    <row r="30" spans="1:12" ht="22.15" customHeight="1">
      <c r="A30" s="85" t="s">
        <v>116</v>
      </c>
      <c r="B30" s="74"/>
      <c r="C30" s="74"/>
      <c r="D30" s="83"/>
      <c r="E30" s="86"/>
      <c r="F30" s="63"/>
      <c r="G30" s="18"/>
      <c r="H30" s="63"/>
      <c r="I30" s="67"/>
      <c r="J30" s="67"/>
      <c r="K30" s="67"/>
      <c r="L30" s="67"/>
    </row>
    <row r="31" spans="1:12" ht="22.15" customHeight="1">
      <c r="A31" s="85" t="s">
        <v>207</v>
      </c>
      <c r="B31" s="74"/>
      <c r="C31" s="74"/>
      <c r="D31" s="83"/>
      <c r="E31" s="86"/>
      <c r="F31" s="19">
        <v>-9862251</v>
      </c>
      <c r="G31" s="18"/>
      <c r="H31" s="19">
        <v>-7426693</v>
      </c>
      <c r="I31" s="67"/>
      <c r="J31" s="63">
        <v>-8445271</v>
      </c>
      <c r="K31" s="67"/>
      <c r="L31" s="63">
        <v>-14489965</v>
      </c>
    </row>
    <row r="32" spans="1:12" ht="22.15" customHeight="1">
      <c r="A32" s="85" t="s">
        <v>156</v>
      </c>
      <c r="B32" s="74"/>
      <c r="C32" s="74"/>
      <c r="D32" s="83"/>
      <c r="E32" s="86"/>
      <c r="F32" s="19">
        <v>8907116</v>
      </c>
      <c r="G32" s="18"/>
      <c r="H32" s="19">
        <v>7471442</v>
      </c>
      <c r="I32" s="67"/>
      <c r="J32" s="63">
        <v>6663326</v>
      </c>
      <c r="K32" s="67"/>
      <c r="L32" s="63">
        <v>7178192</v>
      </c>
    </row>
    <row r="33" spans="1:12" ht="22.15" customHeight="1">
      <c r="A33" s="85" t="s">
        <v>117</v>
      </c>
      <c r="B33" s="74"/>
      <c r="C33" s="74"/>
      <c r="D33" s="83"/>
      <c r="E33" s="86"/>
      <c r="F33" s="19">
        <v>-1302294</v>
      </c>
      <c r="G33" s="18"/>
      <c r="H33" s="19">
        <v>919266</v>
      </c>
      <c r="I33" s="67"/>
      <c r="J33" s="63">
        <v>-1530753</v>
      </c>
      <c r="K33" s="67"/>
      <c r="L33" s="63">
        <v>704100</v>
      </c>
    </row>
    <row r="34" spans="1:12" ht="21.95" customHeight="1">
      <c r="A34" s="85" t="s">
        <v>229</v>
      </c>
      <c r="B34" s="74"/>
      <c r="C34" s="74"/>
      <c r="D34" s="83"/>
      <c r="E34" s="86"/>
      <c r="F34" s="64">
        <v>0</v>
      </c>
      <c r="G34" s="18"/>
      <c r="H34" s="64">
        <v>-885747</v>
      </c>
      <c r="I34" s="68"/>
      <c r="J34" s="64">
        <v>0</v>
      </c>
      <c r="K34" s="68"/>
      <c r="L34" s="64">
        <v>-885747</v>
      </c>
    </row>
    <row r="35" spans="1:12" ht="22.15" customHeight="1">
      <c r="A35" s="87" t="s">
        <v>118</v>
      </c>
      <c r="E35" s="88">
        <f>SUM(E22:E34)</f>
        <v>0</v>
      </c>
      <c r="F35" s="67">
        <f>SUM(F22:F34)</f>
        <v>82309423</v>
      </c>
      <c r="G35" s="69">
        <f>SUM(G22:G34)</f>
        <v>0</v>
      </c>
      <c r="H35" s="67">
        <f>SUM(H22:H34)</f>
        <v>115954593</v>
      </c>
      <c r="I35" s="69"/>
      <c r="J35" s="67">
        <f>SUM(J22:J34)</f>
        <v>57549604</v>
      </c>
      <c r="K35" s="69"/>
      <c r="L35" s="67">
        <f>SUM(L22:L34)</f>
        <v>105265493</v>
      </c>
    </row>
    <row r="36" spans="1:12" ht="22.15" customHeight="1">
      <c r="A36" s="87" t="s">
        <v>230</v>
      </c>
      <c r="E36" s="88"/>
      <c r="F36" s="67">
        <v>178410</v>
      </c>
      <c r="G36" s="69"/>
      <c r="H36" s="67">
        <v>500734</v>
      </c>
      <c r="I36" s="69"/>
      <c r="J36" s="67">
        <v>540024</v>
      </c>
      <c r="K36" s="69"/>
      <c r="L36" s="67">
        <v>234762</v>
      </c>
    </row>
    <row r="37" spans="1:12" ht="22.15" customHeight="1">
      <c r="A37" s="87" t="s">
        <v>195</v>
      </c>
      <c r="E37" s="88"/>
      <c r="F37" s="67">
        <v>35762</v>
      </c>
      <c r="G37" s="69"/>
      <c r="H37" s="67">
        <v>582467</v>
      </c>
      <c r="I37" s="69"/>
      <c r="J37" s="67">
        <v>0</v>
      </c>
      <c r="K37" s="69"/>
      <c r="L37" s="67">
        <v>0</v>
      </c>
    </row>
    <row r="38" spans="1:12" ht="22.15" customHeight="1">
      <c r="A38" s="87" t="s">
        <v>119</v>
      </c>
      <c r="B38" s="74"/>
      <c r="C38" s="74"/>
      <c r="D38" s="83"/>
      <c r="E38" s="86"/>
      <c r="F38" s="19">
        <v>-1783109</v>
      </c>
      <c r="G38" s="18"/>
      <c r="H38" s="19">
        <v>-2460994</v>
      </c>
      <c r="I38" s="67"/>
      <c r="J38" s="63">
        <v>-1758965</v>
      </c>
      <c r="K38" s="67"/>
      <c r="L38" s="63">
        <v>-2366604</v>
      </c>
    </row>
    <row r="39" spans="1:12" ht="22.15" customHeight="1">
      <c r="A39" s="87" t="s">
        <v>120</v>
      </c>
      <c r="B39" s="74"/>
      <c r="C39" s="74"/>
      <c r="D39" s="83"/>
      <c r="E39" s="86"/>
      <c r="F39" s="63">
        <v>-7854804</v>
      </c>
      <c r="G39" s="18"/>
      <c r="H39" s="63">
        <v>-7220233</v>
      </c>
      <c r="I39" s="67"/>
      <c r="J39" s="63">
        <v>-6235694</v>
      </c>
      <c r="K39" s="67"/>
      <c r="L39" s="63">
        <v>-6979954</v>
      </c>
    </row>
    <row r="40" spans="1:12" ht="22.15" customHeight="1">
      <c r="A40" s="84" t="s">
        <v>141</v>
      </c>
      <c r="B40" s="74"/>
      <c r="C40" s="74"/>
      <c r="D40" s="83"/>
      <c r="E40" s="86"/>
      <c r="F40" s="20">
        <f t="shared" ref="F40:K40" si="0">SUM(F35:F39)</f>
        <v>72885682</v>
      </c>
      <c r="G40" s="18">
        <f t="shared" si="0"/>
        <v>0</v>
      </c>
      <c r="H40" s="20">
        <f t="shared" ref="H40" si="1">SUM(H35:H39)</f>
        <v>107356567</v>
      </c>
      <c r="I40" s="67">
        <f t="shared" si="0"/>
        <v>0</v>
      </c>
      <c r="J40" s="20">
        <f t="shared" si="0"/>
        <v>50094969</v>
      </c>
      <c r="K40" s="67">
        <f t="shared" si="0"/>
        <v>0</v>
      </c>
      <c r="L40" s="20">
        <f t="shared" ref="L40" si="2">SUM(L35:L39)</f>
        <v>96153697</v>
      </c>
    </row>
    <row r="41" spans="1:12" ht="14.25" customHeight="1">
      <c r="A41" s="74"/>
      <c r="B41" s="74"/>
      <c r="C41" s="74"/>
      <c r="D41" s="83"/>
      <c r="E41" s="75"/>
      <c r="F41" s="2"/>
      <c r="G41" s="2"/>
      <c r="H41" s="2"/>
      <c r="I41" s="2"/>
      <c r="J41" s="4"/>
      <c r="K41" s="4"/>
      <c r="L41" s="4"/>
    </row>
    <row r="42" spans="1:12">
      <c r="A42" s="70" t="s">
        <v>222</v>
      </c>
      <c r="B42" s="74"/>
      <c r="C42" s="74"/>
      <c r="D42" s="83"/>
      <c r="E42" s="75"/>
      <c r="F42" s="2"/>
      <c r="G42" s="2"/>
      <c r="H42" s="2"/>
      <c r="I42" s="2"/>
      <c r="J42" s="4"/>
      <c r="K42" s="4"/>
      <c r="L42" s="4"/>
    </row>
    <row r="43" spans="1:12">
      <c r="L43" s="11" t="s">
        <v>42</v>
      </c>
    </row>
    <row r="44" spans="1:12" s="72" customFormat="1">
      <c r="A44" s="191" t="s">
        <v>128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</row>
    <row r="45" spans="1:12" s="72" customFormat="1">
      <c r="A45" s="72" t="s">
        <v>121</v>
      </c>
      <c r="D45" s="73"/>
      <c r="E45" s="73"/>
      <c r="F45" s="12"/>
      <c r="G45" s="12"/>
      <c r="H45" s="12"/>
      <c r="I45" s="12"/>
      <c r="J45" s="1"/>
      <c r="K45" s="12"/>
      <c r="L45" s="1"/>
    </row>
    <row r="46" spans="1:12" s="72" customFormat="1">
      <c r="A46" s="72" t="s">
        <v>212</v>
      </c>
      <c r="D46" s="73"/>
      <c r="E46" s="73"/>
      <c r="F46" s="12"/>
      <c r="G46" s="12"/>
      <c r="H46" s="12"/>
      <c r="I46" s="12"/>
      <c r="J46" s="1"/>
      <c r="K46" s="12"/>
      <c r="L46" s="1"/>
    </row>
    <row r="47" spans="1:12">
      <c r="A47" s="74"/>
      <c r="B47" s="74"/>
      <c r="C47" s="74"/>
      <c r="D47" s="75"/>
      <c r="E47" s="75"/>
      <c r="F47" s="2"/>
      <c r="G47" s="2"/>
      <c r="H47" s="2"/>
      <c r="I47" s="2"/>
      <c r="J47" s="17"/>
      <c r="K47" s="2"/>
      <c r="L47" s="17" t="s">
        <v>135</v>
      </c>
    </row>
    <row r="48" spans="1:12">
      <c r="A48" s="74"/>
      <c r="B48" s="74"/>
      <c r="C48" s="74"/>
      <c r="D48" s="75"/>
      <c r="E48" s="75"/>
      <c r="F48" s="185" t="s">
        <v>0</v>
      </c>
      <c r="G48" s="185"/>
      <c r="H48" s="185"/>
      <c r="I48" s="3"/>
      <c r="J48" s="185" t="s">
        <v>1</v>
      </c>
      <c r="K48" s="185"/>
      <c r="L48" s="185"/>
    </row>
    <row r="49" spans="1:13">
      <c r="A49" s="74"/>
      <c r="B49" s="74"/>
      <c r="C49" s="74"/>
      <c r="D49" s="83"/>
      <c r="E49" s="75"/>
      <c r="F49" s="13" t="s">
        <v>180</v>
      </c>
      <c r="G49" s="14"/>
      <c r="H49" s="13" t="s">
        <v>130</v>
      </c>
      <c r="I49" s="75"/>
      <c r="J49" s="13" t="s">
        <v>180</v>
      </c>
      <c r="K49" s="14"/>
      <c r="L49" s="13" t="s">
        <v>130</v>
      </c>
    </row>
    <row r="50" spans="1:13">
      <c r="A50" s="84" t="s">
        <v>122</v>
      </c>
      <c r="B50" s="74"/>
      <c r="C50" s="74"/>
      <c r="D50" s="83"/>
      <c r="E50" s="75"/>
      <c r="F50" s="2"/>
      <c r="G50" s="2"/>
      <c r="H50" s="2"/>
      <c r="I50" s="2"/>
      <c r="J50" s="4"/>
      <c r="K50" s="4"/>
    </row>
    <row r="51" spans="1:13">
      <c r="A51" s="85" t="s">
        <v>171</v>
      </c>
      <c r="B51" s="74"/>
      <c r="C51" s="74"/>
      <c r="D51" s="83"/>
      <c r="E51" s="75"/>
      <c r="F51" s="68">
        <v>-62735575</v>
      </c>
      <c r="G51" s="21"/>
      <c r="H51" s="68">
        <v>-59926935</v>
      </c>
      <c r="I51" s="21"/>
      <c r="J51" s="67">
        <v>-60652984</v>
      </c>
      <c r="K51" s="21"/>
      <c r="L51" s="67">
        <v>-56419283</v>
      </c>
    </row>
    <row r="52" spans="1:13">
      <c r="A52" s="85" t="s">
        <v>123</v>
      </c>
      <c r="B52" s="74"/>
      <c r="C52" s="74"/>
      <c r="D52" s="83"/>
      <c r="E52" s="75"/>
      <c r="F52" s="68">
        <v>-11689432</v>
      </c>
      <c r="G52" s="21"/>
      <c r="H52" s="68">
        <v>-17280407</v>
      </c>
      <c r="I52" s="21"/>
      <c r="J52" s="67">
        <v>-11682713</v>
      </c>
      <c r="K52" s="21"/>
      <c r="L52" s="67">
        <v>-17280407</v>
      </c>
    </row>
    <row r="53" spans="1:13">
      <c r="A53" s="85" t="s">
        <v>208</v>
      </c>
      <c r="B53" s="74"/>
      <c r="C53" s="74"/>
      <c r="D53" s="83"/>
      <c r="E53" s="75"/>
      <c r="F53" s="65">
        <v>0</v>
      </c>
      <c r="G53" s="21"/>
      <c r="H53" s="65">
        <v>-614090</v>
      </c>
      <c r="I53" s="21"/>
      <c r="J53" s="65">
        <v>0</v>
      </c>
      <c r="K53" s="21"/>
      <c r="L53" s="65">
        <v>0</v>
      </c>
    </row>
    <row r="54" spans="1:13">
      <c r="A54" s="84" t="s">
        <v>142</v>
      </c>
      <c r="B54" s="74"/>
      <c r="C54" s="74"/>
      <c r="D54" s="83"/>
      <c r="E54" s="75"/>
      <c r="F54" s="64">
        <f t="shared" ref="F54:L54" si="3">SUM(F51:F53)</f>
        <v>-74425007</v>
      </c>
      <c r="G54" s="18">
        <f t="shared" si="3"/>
        <v>0</v>
      </c>
      <c r="H54" s="64">
        <f t="shared" si="3"/>
        <v>-77821432</v>
      </c>
      <c r="I54" s="67">
        <f t="shared" si="3"/>
        <v>0</v>
      </c>
      <c r="J54" s="64">
        <f t="shared" si="3"/>
        <v>-72335697</v>
      </c>
      <c r="K54" s="67">
        <f t="shared" si="3"/>
        <v>0</v>
      </c>
      <c r="L54" s="64">
        <f t="shared" si="3"/>
        <v>-73699690</v>
      </c>
    </row>
    <row r="55" spans="1:13">
      <c r="A55" s="84" t="s">
        <v>124</v>
      </c>
      <c r="B55" s="74"/>
      <c r="C55" s="74"/>
      <c r="D55" s="83"/>
      <c r="E55" s="75"/>
      <c r="F55" s="63"/>
      <c r="G55" s="18"/>
      <c r="H55" s="63"/>
      <c r="I55" s="67"/>
      <c r="J55" s="63"/>
      <c r="K55" s="67"/>
      <c r="L55" s="63"/>
    </row>
    <row r="56" spans="1:13">
      <c r="A56" s="85" t="s">
        <v>221</v>
      </c>
      <c r="B56" s="74"/>
      <c r="C56" s="74"/>
      <c r="D56" s="83"/>
      <c r="E56" s="75"/>
      <c r="F56" s="67">
        <v>58905353</v>
      </c>
      <c r="G56" s="18"/>
      <c r="H56" s="67">
        <v>-2500000</v>
      </c>
      <c r="I56" s="67"/>
      <c r="J56" s="67">
        <v>58905353</v>
      </c>
      <c r="K56" s="67"/>
      <c r="L56" s="67">
        <v>-2500000</v>
      </c>
    </row>
    <row r="57" spans="1:13">
      <c r="A57" s="85" t="s">
        <v>125</v>
      </c>
      <c r="B57" s="74"/>
      <c r="C57" s="74"/>
      <c r="D57" s="83"/>
      <c r="E57" s="75"/>
      <c r="F57" s="67">
        <v>-6587430</v>
      </c>
      <c r="G57" s="18"/>
      <c r="H57" s="67">
        <v>-4373352</v>
      </c>
      <c r="I57" s="67"/>
      <c r="J57" s="67">
        <v>-3876771</v>
      </c>
      <c r="K57" s="67"/>
      <c r="L57" s="67">
        <v>-3153013</v>
      </c>
    </row>
    <row r="58" spans="1:13">
      <c r="A58" s="85" t="s">
        <v>209</v>
      </c>
      <c r="B58" s="74"/>
      <c r="C58" s="74"/>
      <c r="D58" s="83"/>
      <c r="E58" s="75"/>
      <c r="F58" s="67">
        <v>-28589514</v>
      </c>
      <c r="G58" s="18"/>
      <c r="H58" s="67">
        <v>-24777657</v>
      </c>
      <c r="I58" s="67"/>
      <c r="J58" s="67">
        <v>-28589514</v>
      </c>
      <c r="K58" s="67"/>
      <c r="L58" s="67">
        <v>-24777657</v>
      </c>
    </row>
    <row r="59" spans="1:13">
      <c r="A59" s="85" t="s">
        <v>220</v>
      </c>
      <c r="B59" s="74"/>
      <c r="C59" s="74"/>
      <c r="D59" s="83"/>
      <c r="E59" s="75"/>
      <c r="F59" s="65">
        <v>-8278149</v>
      </c>
      <c r="G59" s="67"/>
      <c r="H59" s="65">
        <v>0</v>
      </c>
      <c r="I59" s="67"/>
      <c r="J59" s="65">
        <v>-8278149</v>
      </c>
      <c r="K59" s="67"/>
      <c r="L59" s="65">
        <v>0</v>
      </c>
    </row>
    <row r="60" spans="1:13">
      <c r="A60" s="84" t="s">
        <v>210</v>
      </c>
      <c r="B60" s="74"/>
      <c r="C60" s="74"/>
      <c r="D60" s="83"/>
      <c r="E60" s="75"/>
      <c r="F60" s="64">
        <f>SUM(F56:F59)</f>
        <v>15450260</v>
      </c>
      <c r="G60" s="18">
        <f>SUM(G56:G58)</f>
        <v>0</v>
      </c>
      <c r="H60" s="64">
        <f>SUM(H56:H59)</f>
        <v>-31651009</v>
      </c>
      <c r="I60" s="68">
        <f>SUM(I56:I58)</f>
        <v>0</v>
      </c>
      <c r="J60" s="64">
        <f>SUM(J56:J59)</f>
        <v>18160919</v>
      </c>
      <c r="K60" s="68">
        <f>SUM(K56:K58)</f>
        <v>0</v>
      </c>
      <c r="L60" s="64">
        <f>SUM(L56:L59)</f>
        <v>-30430670</v>
      </c>
    </row>
    <row r="61" spans="1:13">
      <c r="A61" s="84" t="s">
        <v>196</v>
      </c>
      <c r="B61" s="74"/>
      <c r="C61" s="74"/>
      <c r="D61" s="83"/>
      <c r="E61" s="75"/>
      <c r="F61" s="67">
        <f>SUM(F40,F54,F60)</f>
        <v>13910935</v>
      </c>
      <c r="G61" s="18">
        <f t="shared" ref="G61:M61" si="4">SUM(G40,G54,G60,G62)</f>
        <v>0</v>
      </c>
      <c r="H61" s="67">
        <f>SUM(H40,H54,H60)</f>
        <v>-2115874</v>
      </c>
      <c r="I61" s="67">
        <f t="shared" si="4"/>
        <v>0</v>
      </c>
      <c r="J61" s="67">
        <f>SUM(J40,J54,J60)</f>
        <v>-4079809</v>
      </c>
      <c r="K61" s="67">
        <f t="shared" si="4"/>
        <v>0</v>
      </c>
      <c r="L61" s="67">
        <f>SUM(L40,L54,L60)</f>
        <v>-7976663</v>
      </c>
      <c r="M61" s="70">
        <f t="shared" si="4"/>
        <v>0</v>
      </c>
    </row>
    <row r="62" spans="1:13">
      <c r="A62" s="85" t="s">
        <v>225</v>
      </c>
      <c r="B62" s="74"/>
      <c r="C62" s="74"/>
      <c r="D62" s="83"/>
      <c r="E62" s="75"/>
      <c r="F62" s="63">
        <v>3135319</v>
      </c>
      <c r="G62" s="18"/>
      <c r="H62" s="63">
        <v>4213916</v>
      </c>
      <c r="I62" s="67"/>
      <c r="J62" s="63">
        <v>0</v>
      </c>
      <c r="K62" s="67"/>
      <c r="L62" s="63">
        <v>0</v>
      </c>
    </row>
    <row r="63" spans="1:13">
      <c r="A63" s="85" t="s">
        <v>126</v>
      </c>
      <c r="B63" s="74"/>
      <c r="C63" s="74"/>
      <c r="D63" s="83"/>
      <c r="E63" s="75"/>
      <c r="F63" s="64">
        <v>123335209</v>
      </c>
      <c r="G63" s="18"/>
      <c r="H63" s="64">
        <v>148946021</v>
      </c>
      <c r="I63" s="67"/>
      <c r="J63" s="65">
        <v>69097450</v>
      </c>
      <c r="K63" s="67"/>
      <c r="L63" s="65">
        <v>120033295</v>
      </c>
    </row>
    <row r="64" spans="1:13" ht="24" thickBot="1">
      <c r="A64" s="84" t="s">
        <v>127</v>
      </c>
      <c r="B64" s="74"/>
      <c r="C64" s="74"/>
      <c r="D64" s="83"/>
      <c r="E64" s="75"/>
      <c r="F64" s="22">
        <f t="shared" ref="F64:M64" si="5">SUM(F61:F63)</f>
        <v>140381463</v>
      </c>
      <c r="G64" s="18">
        <f t="shared" si="5"/>
        <v>0</v>
      </c>
      <c r="H64" s="22">
        <f t="shared" si="5"/>
        <v>151044063</v>
      </c>
      <c r="I64" s="67">
        <f t="shared" si="5"/>
        <v>0</v>
      </c>
      <c r="J64" s="22">
        <f t="shared" si="5"/>
        <v>65017641</v>
      </c>
      <c r="K64" s="67">
        <f t="shared" si="5"/>
        <v>0</v>
      </c>
      <c r="L64" s="22">
        <f t="shared" si="5"/>
        <v>112056632</v>
      </c>
      <c r="M64" s="70">
        <f t="shared" si="5"/>
        <v>0</v>
      </c>
    </row>
    <row r="65" spans="1:12" ht="24" thickTop="1">
      <c r="A65" s="89"/>
      <c r="B65" s="74"/>
      <c r="C65" s="74"/>
      <c r="D65" s="83"/>
      <c r="E65" s="75"/>
      <c r="F65" s="63"/>
      <c r="G65" s="18"/>
      <c r="H65" s="63"/>
      <c r="I65" s="67"/>
      <c r="J65" s="63"/>
      <c r="K65" s="67"/>
      <c r="L65" s="63"/>
    </row>
    <row r="66" spans="1:12">
      <c r="A66" s="94" t="s">
        <v>178</v>
      </c>
      <c r="B66" s="92"/>
    </row>
    <row r="67" spans="1:12">
      <c r="A67" s="93" t="s">
        <v>143</v>
      </c>
      <c r="B67" s="92"/>
    </row>
    <row r="68" spans="1:12">
      <c r="A68" s="70" t="s">
        <v>179</v>
      </c>
      <c r="F68" s="67">
        <v>2514726</v>
      </c>
      <c r="H68" s="67">
        <v>0</v>
      </c>
      <c r="I68" s="5"/>
      <c r="J68" s="67">
        <v>2307702</v>
      </c>
      <c r="K68" s="5"/>
      <c r="L68" s="67">
        <v>0</v>
      </c>
    </row>
    <row r="69" spans="1:12">
      <c r="A69" s="70" t="s">
        <v>231</v>
      </c>
      <c r="F69" s="67">
        <v>12390349</v>
      </c>
      <c r="H69" s="67">
        <v>2415272</v>
      </c>
      <c r="I69" s="67"/>
      <c r="J69" s="67">
        <v>5897846</v>
      </c>
      <c r="K69" s="67"/>
      <c r="L69" s="67">
        <v>1787133</v>
      </c>
    </row>
    <row r="70" spans="1:12">
      <c r="F70" s="63"/>
      <c r="H70" s="63"/>
      <c r="J70" s="67"/>
      <c r="L70" s="63"/>
    </row>
    <row r="71" spans="1:12">
      <c r="A71" s="70" t="s">
        <v>222</v>
      </c>
    </row>
  </sheetData>
  <mergeCells count="6">
    <mergeCell ref="A2:L2"/>
    <mergeCell ref="F6:H6"/>
    <mergeCell ref="J6:L6"/>
    <mergeCell ref="A44:L44"/>
    <mergeCell ref="F48:H48"/>
    <mergeCell ref="J48:L48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9F5F5AA2DDA4479A22E2217BAB331F" ma:contentTypeVersion="11" ma:contentTypeDescription="Create a new document." ma:contentTypeScope="" ma:versionID="971065cc6bfc5c199fd00c9babb40d9a">
  <xsd:schema xmlns:xsd="http://www.w3.org/2001/XMLSchema" xmlns:xs="http://www.w3.org/2001/XMLSchema" xmlns:p="http://schemas.microsoft.com/office/2006/metadata/properties" xmlns:ns2="2ecc51c9-d1f8-489f-b0e5-243f7f7e41bc" xmlns:ns3="c0bb96ea-9683-4c22-a297-f3c2422deffc" targetNamespace="http://schemas.microsoft.com/office/2006/metadata/properties" ma:root="true" ma:fieldsID="b4686674811147b01d79f15e8f59c65c" ns2:_="" ns3:_="">
    <xsd:import namespace="2ecc51c9-d1f8-489f-b0e5-243f7f7e41bc"/>
    <xsd:import namespace="c0bb96ea-9683-4c22-a297-f3c2422def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c51c9-d1f8-489f-b0e5-243f7f7e41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bb96ea-9683-4c22-a297-f3c2422deff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be8a215-f14d-4bc0-921e-c111f0ea5909}" ma:internalName="TaxCatchAll" ma:showField="CatchAllData" ma:web="c0bb96ea-9683-4c22-a297-f3c2422def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cc51c9-d1f8-489f-b0e5-243f7f7e41bc">
      <Terms xmlns="http://schemas.microsoft.com/office/infopath/2007/PartnerControls"/>
    </lcf76f155ced4ddcb4097134ff3c332f>
    <TaxCatchAll xmlns="c0bb96ea-9683-4c22-a297-f3c2422deff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FF196F-CDD9-4F86-815C-8021598029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cc51c9-d1f8-489f-b0e5-243f7f7e41bc"/>
    <ds:schemaRef ds:uri="c0bb96ea-9683-4c22-a297-f3c2422def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C390AC-136F-4BE2-A139-DE00197BD985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07be50f3-973b-46f9-809b-d725630a295b"/>
    <ds:schemaRef ds:uri="http://schemas.microsoft.com/office/2006/documentManagement/types"/>
    <ds:schemaRef ds:uri="feccf641-8220-4c37-98b8-4fe17e20371f"/>
    <ds:schemaRef ds:uri="http://www.w3.org/XML/1998/namespace"/>
    <ds:schemaRef ds:uri="http://purl.org/dc/dcmitype/"/>
    <ds:schemaRef ds:uri="2ecc51c9-d1f8-489f-b0e5-243f7f7e41bc"/>
    <ds:schemaRef ds:uri="c0bb96ea-9683-4c22-a297-f3c2422deffc"/>
  </ds:schemaRefs>
</ds:datastoreItem>
</file>

<file path=customXml/itemProps3.xml><?xml version="1.0" encoding="utf-8"?>
<ds:datastoreItem xmlns:ds="http://schemas.openxmlformats.org/officeDocument/2006/customXml" ds:itemID="{CABC12EC-4C6C-4A15-8B5B-884C74AAB3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P&amp;L</vt:lpstr>
      <vt:lpstr>Conso</vt:lpstr>
      <vt:lpstr>Separate</vt:lpstr>
      <vt:lpstr>CF</vt:lpstr>
      <vt:lpstr>BS!Print_Area</vt:lpstr>
      <vt:lpstr>CF!Print_Area</vt:lpstr>
      <vt:lpstr>Conso!Print_Area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Pornthipphawo</dc:creator>
  <cp:keywords/>
  <dc:description/>
  <cp:lastModifiedBy>Kamolwan Theeravetch</cp:lastModifiedBy>
  <cp:revision/>
  <cp:lastPrinted>2025-08-14T08:59:11Z</cp:lastPrinted>
  <dcterms:created xsi:type="dcterms:W3CDTF">1998-05-15T13:01:49Z</dcterms:created>
  <dcterms:modified xsi:type="dcterms:W3CDTF">2025-08-14T08:59:13Z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0x010100DA9F5F5AA2DDA4479A22E2217BAB331F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