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Dexon Technology\2025\Q2'2025\"/>
    </mc:Choice>
  </mc:AlternateContent>
  <xr:revisionPtr revIDLastSave="0" documentId="13_ncr:1_{E2D1675F-2304-453A-872B-6D46C82ACD26}" xr6:coauthVersionLast="47" xr6:coauthVersionMax="47" xr10:uidLastSave="{00000000-0000-0000-0000-000000000000}"/>
  <bookViews>
    <workbookView xWindow="-120" yWindow="-120" windowWidth="29040" windowHeight="15720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L" sheetId="11" r:id="rId4"/>
    <sheet name="Conso" sheetId="12" r:id="rId5"/>
    <sheet name="Separate" sheetId="13" r:id="rId6"/>
    <sheet name="CF" sheetId="14" r:id="rId7"/>
  </sheets>
  <externalReferences>
    <externalReference r:id="rId8"/>
  </externalReferences>
  <definedNames>
    <definedName name="_xlnm.Print_Area" localSheetId="2">BS!$A$1:$M$88</definedName>
    <definedName name="_xlnm.Print_Area" localSheetId="4">Conso!$A$1:$U$28</definedName>
    <definedName name="_xlnm.Print_Area" localSheetId="5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8" l="1"/>
  <c r="K27" i="8"/>
  <c r="I27" i="8"/>
  <c r="G27" i="8"/>
  <c r="U15" i="12"/>
  <c r="O26" i="12" l="1"/>
  <c r="M26" i="12"/>
  <c r="K26" i="12"/>
  <c r="K27" i="12"/>
  <c r="F61" i="14"/>
  <c r="H61" i="14"/>
  <c r="L61" i="14"/>
  <c r="J61" i="14"/>
  <c r="K61" i="11"/>
  <c r="I61" i="11"/>
  <c r="G61" i="11"/>
  <c r="G77" i="8"/>
  <c r="G79" i="8" s="1"/>
  <c r="G47" i="8"/>
  <c r="G51" i="8"/>
  <c r="G18" i="8"/>
  <c r="M23" i="13" l="1"/>
  <c r="K24" i="13"/>
  <c r="K23" i="13"/>
  <c r="I24" i="13"/>
  <c r="I23" i="13"/>
  <c r="I26" i="12" l="1"/>
  <c r="G26" i="12"/>
  <c r="L54" i="14"/>
  <c r="H54" i="14"/>
  <c r="O14" i="13"/>
  <c r="K13" i="13"/>
  <c r="K15" i="13" s="1"/>
  <c r="I13" i="13"/>
  <c r="I15" i="13" s="1"/>
  <c r="G13" i="13"/>
  <c r="G15" i="13" s="1"/>
  <c r="E13" i="13"/>
  <c r="E15" i="13" s="1"/>
  <c r="O12" i="13"/>
  <c r="O10" i="13"/>
  <c r="Q17" i="12"/>
  <c r="U17" i="12" s="1"/>
  <c r="S16" i="12"/>
  <c r="S18" i="12" s="1"/>
  <c r="M16" i="12"/>
  <c r="M18" i="12" s="1"/>
  <c r="K16" i="12"/>
  <c r="K18" i="12" s="1"/>
  <c r="I16" i="12"/>
  <c r="I18" i="12" s="1"/>
  <c r="G16" i="12"/>
  <c r="G18" i="12" s="1"/>
  <c r="E16" i="12"/>
  <c r="E18" i="12" s="1"/>
  <c r="C16" i="12"/>
  <c r="C18" i="12" s="1"/>
  <c r="Q15" i="12"/>
  <c r="O16" i="12"/>
  <c r="O18" i="12" s="1"/>
  <c r="Q13" i="12"/>
  <c r="M75" i="11"/>
  <c r="M76" i="11" s="1"/>
  <c r="M61" i="11"/>
  <c r="M55" i="11"/>
  <c r="I75" i="11"/>
  <c r="I76" i="11" s="1"/>
  <c r="I55" i="11"/>
  <c r="I62" i="11" s="1"/>
  <c r="I66" i="11" s="1"/>
  <c r="M33" i="11"/>
  <c r="M34" i="11" s="1"/>
  <c r="M19" i="11"/>
  <c r="M13" i="11"/>
  <c r="M20" i="11" s="1"/>
  <c r="M24" i="11" s="1"/>
  <c r="M26" i="11" s="1"/>
  <c r="I33" i="11"/>
  <c r="I34" i="11" s="1"/>
  <c r="I19" i="11"/>
  <c r="I13" i="11"/>
  <c r="I20" i="11" s="1"/>
  <c r="J54" i="14"/>
  <c r="F54" i="14"/>
  <c r="E646" i="13"/>
  <c r="E640" i="13"/>
  <c r="E647" i="13" s="1"/>
  <c r="E623" i="13"/>
  <c r="E613" i="13"/>
  <c r="E615" i="13" s="1"/>
  <c r="G23" i="13"/>
  <c r="E23" i="13"/>
  <c r="O21" i="13"/>
  <c r="K20" i="13"/>
  <c r="K22" i="13" s="1"/>
  <c r="I20" i="13"/>
  <c r="I22" i="13" s="1"/>
  <c r="G20" i="13"/>
  <c r="G22" i="13" s="1"/>
  <c r="G24" i="13" s="1"/>
  <c r="E20" i="13"/>
  <c r="O19" i="13"/>
  <c r="O17" i="13"/>
  <c r="S26" i="12"/>
  <c r="E26" i="12"/>
  <c r="C26" i="12"/>
  <c r="E25" i="12"/>
  <c r="E27" i="12" s="1"/>
  <c r="Q24" i="12"/>
  <c r="U24" i="12" s="1"/>
  <c r="S23" i="12"/>
  <c r="S25" i="12" s="1"/>
  <c r="S27" i="12" s="1"/>
  <c r="K23" i="12"/>
  <c r="K25" i="12" s="1"/>
  <c r="I23" i="12"/>
  <c r="I25" i="12" s="1"/>
  <c r="I27" i="12" s="1"/>
  <c r="G23" i="12"/>
  <c r="G25" i="12" s="1"/>
  <c r="G27" i="12" s="1"/>
  <c r="E23" i="12"/>
  <c r="C23" i="12"/>
  <c r="C25" i="12" s="1"/>
  <c r="C27" i="12" s="1"/>
  <c r="Q22" i="12"/>
  <c r="U22" i="12" s="1"/>
  <c r="O23" i="12"/>
  <c r="O25" i="12" s="1"/>
  <c r="O27" i="12" s="1"/>
  <c r="Q20" i="12"/>
  <c r="K75" i="11"/>
  <c r="K76" i="11" s="1"/>
  <c r="G75" i="11"/>
  <c r="G76" i="11" s="1"/>
  <c r="K55" i="11"/>
  <c r="G55" i="11"/>
  <c r="G62" i="11" s="1"/>
  <c r="G66" i="11" s="1"/>
  <c r="K33" i="11"/>
  <c r="K34" i="11" s="1"/>
  <c r="G33" i="11"/>
  <c r="G34" i="11" s="1"/>
  <c r="K19" i="11"/>
  <c r="G19" i="11"/>
  <c r="K13" i="11"/>
  <c r="G13" i="11"/>
  <c r="M62" i="11" l="1"/>
  <c r="M66" i="11" s="1"/>
  <c r="M68" i="11"/>
  <c r="M11" i="13" s="1"/>
  <c r="O11" i="13" s="1"/>
  <c r="L9" i="14"/>
  <c r="L22" i="14" s="1"/>
  <c r="L35" i="14" s="1"/>
  <c r="L40" i="14" s="1"/>
  <c r="I24" i="11"/>
  <c r="I26" i="11" s="1"/>
  <c r="I35" i="11" s="1"/>
  <c r="K62" i="11"/>
  <c r="K66" i="11" s="1"/>
  <c r="I68" i="11"/>
  <c r="H9" i="14"/>
  <c r="H22" i="14" s="1"/>
  <c r="H35" i="14" s="1"/>
  <c r="H40" i="14" s="1"/>
  <c r="I77" i="11"/>
  <c r="G20" i="11"/>
  <c r="K68" i="11"/>
  <c r="K77" i="11" s="1"/>
  <c r="M18" i="13" s="1"/>
  <c r="M13" i="13"/>
  <c r="M15" i="13" s="1"/>
  <c r="E624" i="13"/>
  <c r="E625" i="13" s="1"/>
  <c r="Q14" i="12"/>
  <c r="U14" i="12" s="1"/>
  <c r="U16" i="12" s="1"/>
  <c r="Q16" i="12"/>
  <c r="Q18" i="12" s="1"/>
  <c r="U13" i="12"/>
  <c r="M77" i="11"/>
  <c r="K20" i="11"/>
  <c r="M35" i="11"/>
  <c r="G68" i="11"/>
  <c r="M21" i="12" s="1"/>
  <c r="F9" i="14"/>
  <c r="F22" i="14" s="1"/>
  <c r="F35" i="14" s="1"/>
  <c r="F40" i="14" s="1"/>
  <c r="G77" i="11"/>
  <c r="E653" i="13"/>
  <c r="E650" i="13"/>
  <c r="U20" i="12"/>
  <c r="E22" i="13"/>
  <c r="E24" i="13" s="1"/>
  <c r="F62" i="14" l="1"/>
  <c r="F65" i="14" s="1"/>
  <c r="H62" i="14"/>
  <c r="H65" i="14" s="1"/>
  <c r="K24" i="11"/>
  <c r="K26" i="11" s="1"/>
  <c r="K35" i="11" s="1"/>
  <c r="L62" i="14"/>
  <c r="L65" i="14" s="1"/>
  <c r="G24" i="11"/>
  <c r="G26" i="11" s="1"/>
  <c r="G35" i="11" s="1"/>
  <c r="U18" i="12"/>
  <c r="O13" i="13"/>
  <c r="O15" i="13" s="1"/>
  <c r="J9" i="14"/>
  <c r="O18" i="13"/>
  <c r="M20" i="13"/>
  <c r="M22" i="13" s="1"/>
  <c r="M24" i="13" s="1"/>
  <c r="Q21" i="12"/>
  <c r="M23" i="12"/>
  <c r="M25" i="12" s="1"/>
  <c r="M27" i="12" s="1"/>
  <c r="J22" i="14" l="1"/>
  <c r="J35" i="14" s="1"/>
  <c r="J40" i="14" s="1"/>
  <c r="Q23" i="12"/>
  <c r="Q25" i="12" s="1"/>
  <c r="Q27" i="12" s="1"/>
  <c r="U21" i="12"/>
  <c r="U23" i="12" s="1"/>
  <c r="U25" i="12" s="1"/>
  <c r="U27" i="12" s="1"/>
  <c r="O20" i="13"/>
  <c r="O22" i="13" s="1"/>
  <c r="J62" i="14" l="1"/>
  <c r="J65" i="14" s="1"/>
  <c r="K47" i="8" l="1"/>
  <c r="M77" i="8" l="1"/>
  <c r="I77" i="8"/>
  <c r="K77" i="8"/>
  <c r="K79" i="8" s="1"/>
  <c r="O24" i="13" s="1"/>
  <c r="M51" i="8"/>
  <c r="K51" i="8"/>
  <c r="I51" i="8"/>
  <c r="M47" i="8"/>
  <c r="M52" i="8" s="1"/>
  <c r="K52" i="8"/>
  <c r="I47" i="8"/>
  <c r="I52" i="8" s="1"/>
  <c r="G52" i="8"/>
  <c r="M18" i="8"/>
  <c r="K18" i="8"/>
  <c r="I18" i="8"/>
  <c r="I79" i="8" l="1"/>
  <c r="U26" i="12" s="1"/>
  <c r="Q26" i="12"/>
  <c r="M79" i="8"/>
  <c r="O23" i="13"/>
  <c r="K80" i="8"/>
  <c r="G80" i="8"/>
  <c r="M80" i="8"/>
  <c r="I80" i="8"/>
  <c r="K28" i="8"/>
  <c r="M28" i="8"/>
  <c r="I28" i="8"/>
  <c r="G28" i="8"/>
  <c r="I81" i="8" l="1"/>
  <c r="M81" i="8"/>
  <c r="G81" i="8"/>
  <c r="K81" i="8"/>
</calcChain>
</file>

<file path=xl/sharedStrings.xml><?xml version="1.0" encoding="utf-8"?>
<sst xmlns="http://schemas.openxmlformats.org/spreadsheetml/2006/main" count="385" uniqueCount="239">
  <si>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</si>
  <si>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</si>
  <si>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</si>
  <si>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</si>
  <si>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</si>
  <si>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</si>
  <si>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</si>
  <si>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</si>
  <si>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</si>
  <si>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</si>
  <si>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</si>
  <si>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</si>
  <si>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</si>
  <si>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</si>
  <si>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</si>
  <si>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</si>
  <si>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</si>
  <si>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</si>
  <si>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</si>
  <si>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</si>
  <si>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</si>
  <si>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</si>
  <si>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</si>
  <si>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</si>
  <si>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</si>
  <si>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</si>
  <si>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</si>
  <si>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</si>
  <si>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</si>
  <si>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</si>
  <si>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</si>
  <si>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</si>
  <si>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</si>
  <si>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</si>
  <si>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</si>
  <si>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</si>
  <si>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</si>
  <si>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</si>
  <si>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</si>
  <si>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Finance cost</t>
  </si>
  <si>
    <t>Administrative expenses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</si>
  <si>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</si>
  <si>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</si>
  <si>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</si>
  <si>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</si>
  <si>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</si>
  <si>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</si>
  <si>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</si>
  <si>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</si>
  <si>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</si>
  <si>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</si>
  <si>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</si>
  <si>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</si>
  <si>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</si>
  <si>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</si>
  <si>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</si>
  <si>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</si>
  <si>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</si>
  <si>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</si>
  <si>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</si>
  <si>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</si>
  <si>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</si>
  <si>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</si>
  <si>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</si>
  <si>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</si>
  <si>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</si>
  <si>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</si>
  <si>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</si>
  <si>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</si>
  <si>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</si>
  <si>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</si>
  <si>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</si>
  <si>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</si>
  <si>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</si>
  <si>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</si>
  <si>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</si>
  <si>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</si>
  <si>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</si>
  <si>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</si>
  <si>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</si>
  <si>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</si>
  <si>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</si>
  <si>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</si>
  <si>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</si>
  <si>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</si>
  <si>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</si>
  <si>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</si>
  <si>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</si>
  <si>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</si>
  <si>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</si>
  <si>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</si>
  <si>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</si>
  <si>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</si>
  <si>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Equity attributable to owners of the Company</t>
  </si>
  <si>
    <t>Other comprehensive income:</t>
  </si>
  <si>
    <t>Share</t>
  </si>
  <si>
    <t>owners of</t>
  </si>
  <si>
    <t xml:space="preserve">interests of </t>
  </si>
  <si>
    <t xml:space="preserve">premium </t>
  </si>
  <si>
    <t>the Company</t>
  </si>
  <si>
    <t xml:space="preserve">Property, plant and equipment </t>
  </si>
  <si>
    <t xml:space="preserve">Intangible assets </t>
  </si>
  <si>
    <t>Share premium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</si>
  <si>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</si>
  <si>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</si>
  <si>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</si>
  <si>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</si>
  <si>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</si>
  <si>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</si>
  <si>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</si>
  <si>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</si>
  <si>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</si>
  <si>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</si>
  <si>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</si>
  <si>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</si>
  <si>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</si>
  <si>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Profit for the period</t>
  </si>
  <si>
    <t>Total comprehensive income for the period</t>
  </si>
  <si>
    <t>(Unaudited but reviewed)</t>
  </si>
  <si>
    <t xml:space="preserve">Total comprehensive income for the period </t>
  </si>
  <si>
    <t>Other comprehensive income for the period</t>
  </si>
  <si>
    <t xml:space="preserve">Other comprehensive income for the period </t>
  </si>
  <si>
    <t xml:space="preserve">   net cash provided by (used in) operating activities: </t>
  </si>
  <si>
    <t xml:space="preserve">(Unaudited </t>
  </si>
  <si>
    <t>but reviewed)</t>
  </si>
  <si>
    <t>(Audited)</t>
  </si>
  <si>
    <t>Selling and distribution expenses</t>
  </si>
  <si>
    <t>Cash paid for lease liabilities</t>
  </si>
  <si>
    <t>Cash paid for acquisition of intangible assets</t>
  </si>
  <si>
    <t>Current portion of lease liabilities</t>
  </si>
  <si>
    <t xml:space="preserve">   Interest paid</t>
  </si>
  <si>
    <t xml:space="preserve">   Corporate income tax paid</t>
  </si>
  <si>
    <t xml:space="preserve">Total equity </t>
  </si>
  <si>
    <t>Profit from operating activities before changes in</t>
  </si>
  <si>
    <t xml:space="preserve">   operating assets and liabilities</t>
  </si>
  <si>
    <t>Lease liabilities, net of current portion</t>
  </si>
  <si>
    <t xml:space="preserve">   Unrealised gain on foreign exchange</t>
  </si>
  <si>
    <t>Statement of cash flows</t>
  </si>
  <si>
    <t>Statement of cash flows (continued)</t>
  </si>
  <si>
    <t>Dexon Technology Public Company Limited and its subsidiaries</t>
  </si>
  <si>
    <t>Balance as at 1 January 2024</t>
  </si>
  <si>
    <t>Right-of-use assets</t>
  </si>
  <si>
    <t xml:space="preserve">      476,500,000 ordinary shares of Baht 0.5 each</t>
  </si>
  <si>
    <t>Sales income</t>
  </si>
  <si>
    <t>Service income</t>
  </si>
  <si>
    <t>Cost of sales</t>
  </si>
  <si>
    <t>Cost of services</t>
  </si>
  <si>
    <t>(Unit: Baht)</t>
  </si>
  <si>
    <t xml:space="preserve">   Depreciation and amortisation</t>
  </si>
  <si>
    <t xml:space="preserve">   Reversal of inventories to net realisable value</t>
  </si>
  <si>
    <t>Net cash flows from operating activities</t>
  </si>
  <si>
    <t>Net cash flows used in investing activities</t>
  </si>
  <si>
    <t xml:space="preserve">   under common control</t>
  </si>
  <si>
    <t>Other</t>
  </si>
  <si>
    <t xml:space="preserve"> under common control</t>
  </si>
  <si>
    <t>business combination</t>
  </si>
  <si>
    <t xml:space="preserve">   Advance received from customers</t>
  </si>
  <si>
    <t>Other comprehensive income to be reclassified to</t>
  </si>
  <si>
    <t xml:space="preserve">   profit or loss in subsequent periods</t>
  </si>
  <si>
    <t>Translation</t>
  </si>
  <si>
    <t>Gain (loss) on exchange rate</t>
  </si>
  <si>
    <t xml:space="preserve">   Interest income</t>
  </si>
  <si>
    <t xml:space="preserve">   Cash received from interest income</t>
  </si>
  <si>
    <t>Operating profit (loss)</t>
  </si>
  <si>
    <t>Profit (loss) for the period</t>
  </si>
  <si>
    <t>Basic earnings (loss) per share</t>
  </si>
  <si>
    <t>Profit (loss) before tax</t>
  </si>
  <si>
    <t>Contract assets</t>
  </si>
  <si>
    <t>Earnings (loss) per share</t>
  </si>
  <si>
    <t xml:space="preserve">   Contract assets</t>
  </si>
  <si>
    <t xml:space="preserve">Supplemental cash flows information </t>
  </si>
  <si>
    <t xml:space="preserve">Non-cash items consist of: </t>
  </si>
  <si>
    <t>Cash paid for acquisition of equipment</t>
  </si>
  <si>
    <t>Profit or loss:</t>
  </si>
  <si>
    <t>Other components of shareholders' equity</t>
  </si>
  <si>
    <t>Bank overdrafts and short-term loans</t>
  </si>
  <si>
    <t xml:space="preserve">   from banks</t>
  </si>
  <si>
    <t>Reserve for share-based payment</t>
  </si>
  <si>
    <t xml:space="preserve">Discount on business combination </t>
  </si>
  <si>
    <t>adjustments</t>
  </si>
  <si>
    <t>Reserve for</t>
  </si>
  <si>
    <t>payment</t>
  </si>
  <si>
    <t>Discount on</t>
  </si>
  <si>
    <t>share-based</t>
  </si>
  <si>
    <t xml:space="preserve">Adjustments to reconcile profit (loss) before tax to  </t>
  </si>
  <si>
    <t>Balance as at 1 January 2025</t>
  </si>
  <si>
    <t>31 December 2024</t>
  </si>
  <si>
    <t>Withholding tax deducted at source</t>
  </si>
  <si>
    <t>Advance received from customers</t>
  </si>
  <si>
    <t>Trade and other current receivables</t>
  </si>
  <si>
    <t>Trade and other current payables</t>
  </si>
  <si>
    <t>Non-current provision for employee benefits</t>
  </si>
  <si>
    <t>2, 3</t>
  </si>
  <si>
    <t xml:space="preserve">   Cash received from income tax</t>
  </si>
  <si>
    <t>Short-term loan to subsidiary</t>
  </si>
  <si>
    <t>Net increase (decrease) in cash and cash equivalents</t>
  </si>
  <si>
    <t>As at 30 June 2025</t>
  </si>
  <si>
    <t>30 June 2025</t>
  </si>
  <si>
    <t xml:space="preserve">Expected credit losses </t>
  </si>
  <si>
    <t>Profit (loss) before income tax expenses</t>
  </si>
  <si>
    <t>Translation adjustments</t>
  </si>
  <si>
    <t>Balance as at 30 June 2024</t>
  </si>
  <si>
    <t xml:space="preserve">   Loss on write-off of equipment</t>
  </si>
  <si>
    <t xml:space="preserve">   Loss on write-off of intangible assets</t>
  </si>
  <si>
    <t xml:space="preserve">   Trade and other receivables</t>
  </si>
  <si>
    <t xml:space="preserve">   Other current financial assets</t>
  </si>
  <si>
    <t xml:space="preserve">   Trade and other payables</t>
  </si>
  <si>
    <t>Advance payment for right-of-use assets</t>
  </si>
  <si>
    <t>Dividend paid</t>
  </si>
  <si>
    <t>Net cash flows from (uesd in) financing activities</t>
  </si>
  <si>
    <t>Effect of exchange rate to cash and cash equivalents</t>
  </si>
  <si>
    <t xml:space="preserve">   Increase in payables for purchasing equipment</t>
  </si>
  <si>
    <t>For the three-month period ended 30 June 2025</t>
  </si>
  <si>
    <t>For the six-month period ended 30 June 2025</t>
  </si>
  <si>
    <t>Balance as at 30 June 2025</t>
  </si>
  <si>
    <t>Restricted bank deposits</t>
  </si>
  <si>
    <t>2, 11</t>
  </si>
  <si>
    <t>Income tax revenues (expenses)</t>
  </si>
  <si>
    <t>Dividend paid (Note 15)</t>
  </si>
  <si>
    <t>Loss for the period</t>
  </si>
  <si>
    <t>Increase in restricted bank deposit</t>
  </si>
  <si>
    <t xml:space="preserve">Increase (decrease) in bank overdrafts and </t>
  </si>
  <si>
    <t xml:space="preserve">   short-term loans from banks</t>
  </si>
  <si>
    <t>The accompanying notes to the interim financial statements are an integral part of the financial statements.</t>
  </si>
  <si>
    <t>Non-controlling interests of the subsidiaries</t>
  </si>
  <si>
    <t xml:space="preserve">   profit or loss in subsequent periods </t>
  </si>
  <si>
    <t xml:space="preserve">   Expected credit losses</t>
  </si>
  <si>
    <t xml:space="preserve">   Profit (loss) attributable to equity holders </t>
  </si>
  <si>
    <t xml:space="preserve">      of the Company </t>
  </si>
  <si>
    <t>components</t>
  </si>
  <si>
    <t>of shareholders' equity</t>
  </si>
  <si>
    <t>Non-controlling</t>
  </si>
  <si>
    <t>the subsidiaries</t>
  </si>
  <si>
    <t xml:space="preserve">   Provision for employee benefits</t>
  </si>
  <si>
    <t xml:space="preserve">   Finance cost</t>
  </si>
  <si>
    <t xml:space="preserve">   Payments of employee benefits</t>
  </si>
  <si>
    <t>Cash and cash equivalents at the beginning of period</t>
  </si>
  <si>
    <t>Cash and cash equivalents at the end of period</t>
  </si>
  <si>
    <t xml:space="preserve">   Increase in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</si>
</sst>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  <numFmt numFmtId="172" formatCode="#,##0.000_);\(#,##0.000\)"/>
    <numFmt numFmtId="173" formatCode="_(* #,##0.000_);_(* \(#,##0.000\);_(* &quot;-&quot;???_);_(@_)"/>
    <numFmt numFmtId="174" formatCode="#,##0;\(#,##0\)"/>
    <numFmt numFmtId="175" formatCode="#,##0;\(#,##0\);\-"/>
    <numFmt numFmtId="176" formatCode="_-* #,##0.00_-;\-* #,##0.00_-;_-* &quot;-&quot;??_-;_-@_-"/>
  </numFmts>
  <fonts count="23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2" fillId="0" borderId="0"/>
    <xf numFmtId="0" fontId="20" fillId="0" borderId="0"/>
    <xf numFmtId="0" fontId="16" fillId="0" borderId="0"/>
    <xf numFmtId="43" fontId="21" fillId="0" borderId="0" applyFont="0" applyFill="0" applyBorder="0" applyAlignment="0" applyProtection="0"/>
  </cellStyleXfs>
  <cellXfs count="192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3" xfId="15" applyNumberFormat="1" applyFont="1" applyBorder="1" applyAlignment="1">
      <alignment vertical="center"/>
    </xf>
    <xf numFmtId="38" fontId="12" fillId="5" borderId="0" xfId="0" applyNumberFormat="1" applyFont="1" applyFill="1" applyAlignment="1">
      <alignment horizontal="center" vertical="center"/>
    </xf>
    <xf numFmtId="41" fontId="11" fillId="5" borderId="0" xfId="16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41" fontId="11" fillId="5" borderId="0" xfId="15" applyNumberFormat="1" applyFont="1" applyFill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0" borderId="0" xfId="23" applyFont="1" applyAlignment="1">
      <alignment horizontal="center" vertical="center"/>
    </xf>
    <xf numFmtId="0" fontId="11" fillId="0" borderId="3" xfId="23" applyFont="1" applyBorder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15" fontId="9" fillId="0" borderId="7" xfId="0" quotePrefix="1" applyNumberFormat="1" applyFont="1" applyBorder="1" applyAlignment="1">
      <alignment horizontal="center" vertical="center"/>
    </xf>
    <xf numFmtId="49" fontId="9" fillId="0" borderId="7" xfId="0" quotePrefix="1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5" fontId="9" fillId="0" borderId="0" xfId="0" quotePrefix="1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174" fontId="18" fillId="0" borderId="0" xfId="22" applyNumberFormat="1" applyFont="1" applyAlignment="1">
      <alignment vertical="center"/>
    </xf>
    <xf numFmtId="0" fontId="9" fillId="0" borderId="0" xfId="22" applyFont="1" applyAlignment="1">
      <alignment vertical="center"/>
    </xf>
    <xf numFmtId="0" fontId="17" fillId="0" borderId="0" xfId="22" applyFont="1" applyAlignment="1">
      <alignment horizontal="center" vertical="center"/>
    </xf>
    <xf numFmtId="175" fontId="9" fillId="0" borderId="0" xfId="22" applyNumberFormat="1" applyFont="1" applyAlignment="1">
      <alignment horizontal="right" vertical="center"/>
    </xf>
    <xf numFmtId="174" fontId="9" fillId="0" borderId="0" xfId="22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0" fontId="9" fillId="0" borderId="0" xfId="24" applyFont="1" applyAlignment="1">
      <alignment horizontal="left" vertical="center"/>
    </xf>
    <xf numFmtId="41" fontId="9" fillId="0" borderId="0" xfId="1" applyNumberFormat="1" applyFont="1" applyAlignment="1">
      <alignment horizontal="right" vertical="center"/>
    </xf>
    <xf numFmtId="41" fontId="9" fillId="0" borderId="0" xfId="1" applyNumberFormat="1" applyFont="1" applyAlignment="1">
      <alignment vertical="center"/>
    </xf>
    <xf numFmtId="164" fontId="9" fillId="0" borderId="3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3" xfId="1" applyNumberFormat="1" applyFont="1" applyBorder="1" applyAlignment="1">
      <alignment horizontal="right" vertical="center"/>
    </xf>
    <xf numFmtId="41" fontId="9" fillId="0" borderId="0" xfId="22" applyNumberFormat="1" applyFont="1" applyAlignment="1">
      <alignment horizontal="right" vertical="center"/>
    </xf>
    <xf numFmtId="176" fontId="9" fillId="0" borderId="0" xfId="1" applyNumberFormat="1" applyFont="1" applyFill="1" applyAlignment="1">
      <alignment horizontal="right" vertical="center"/>
    </xf>
    <xf numFmtId="37" fontId="9" fillId="0" borderId="0" xfId="22" applyNumberFormat="1" applyFont="1" applyAlignment="1">
      <alignment horizontal="right" vertical="center"/>
    </xf>
    <xf numFmtId="37" fontId="9" fillId="0" borderId="3" xfId="22" applyNumberFormat="1" applyFont="1" applyBorder="1" applyAlignment="1">
      <alignment horizontal="right" vertical="center"/>
    </xf>
    <xf numFmtId="37" fontId="9" fillId="0" borderId="5" xfId="22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18" fillId="0" borderId="0" xfId="22" applyFont="1" applyAlignment="1">
      <alignment vertical="center"/>
    </xf>
    <xf numFmtId="0" fontId="17" fillId="0" borderId="0" xfId="0" applyFont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/>
    </xf>
    <xf numFmtId="41" fontId="9" fillId="0" borderId="7" xfId="1" applyNumberFormat="1" applyFont="1" applyFill="1" applyBorder="1" applyAlignment="1">
      <alignment vertical="center"/>
    </xf>
    <xf numFmtId="0" fontId="18" fillId="0" borderId="0" xfId="22" applyFont="1" applyAlignment="1">
      <alignment horizontal="left" vertical="center"/>
    </xf>
    <xf numFmtId="37" fontId="9" fillId="0" borderId="0" xfId="22" applyNumberFormat="1" applyFont="1" applyAlignment="1">
      <alignment vertical="center"/>
    </xf>
    <xf numFmtId="3" fontId="9" fillId="0" borderId="0" xfId="1" applyNumberFormat="1" applyFont="1" applyFill="1" applyAlignment="1">
      <alignment vertical="center"/>
    </xf>
    <xf numFmtId="0" fontId="14" fillId="0" borderId="0" xfId="25" applyFont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7" fontId="17" fillId="0" borderId="0" xfId="1" applyNumberFormat="1" applyFont="1" applyFill="1" applyAlignment="1">
      <alignment horizontal="center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9" fillId="0" borderId="8" xfId="1" applyNumberFormat="1" applyFont="1" applyFill="1" applyBorder="1" applyAlignment="1">
      <alignment vertical="center"/>
    </xf>
    <xf numFmtId="37" fontId="9" fillId="0" borderId="7" xfId="1" applyNumberFormat="1" applyFont="1" applyFill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43" fontId="17" fillId="0" borderId="0" xfId="1" applyNumberFormat="1" applyFont="1" applyFill="1" applyAlignment="1">
      <alignment horizontal="center" vertical="center"/>
    </xf>
    <xf numFmtId="38" fontId="9" fillId="0" borderId="6" xfId="0" applyNumberFormat="1" applyFont="1" applyBorder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37" fontId="9" fillId="0" borderId="3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8" fontId="12" fillId="5" borderId="0" xfId="0" applyNumberFormat="1" applyFont="1" applyFill="1" applyAlignment="1">
      <alignment vertical="center"/>
    </xf>
    <xf numFmtId="37" fontId="11" fillId="5" borderId="0" xfId="0" applyNumberFormat="1" applyFont="1" applyFill="1" applyAlignment="1">
      <alignment vertical="center"/>
    </xf>
    <xf numFmtId="37" fontId="11" fillId="5" borderId="0" xfId="0" applyNumberFormat="1" applyFont="1" applyFill="1" applyAlignment="1">
      <alignment horizontal="right" vertical="center"/>
    </xf>
    <xf numFmtId="38" fontId="10" fillId="5" borderId="0" xfId="0" applyNumberFormat="1" applyFont="1" applyFill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8" fontId="12" fillId="5" borderId="0" xfId="0" applyNumberFormat="1" applyFont="1" applyFill="1" applyAlignment="1">
      <alignment horizontal="centerContinuous" vertical="center"/>
    </xf>
    <xf numFmtId="37" fontId="11" fillId="5" borderId="0" xfId="0" applyNumberFormat="1" applyFont="1" applyFill="1" applyAlignment="1">
      <alignment horizontal="centerContinuous" vertical="center"/>
    </xf>
    <xf numFmtId="38" fontId="11" fillId="5" borderId="0" xfId="0" applyNumberFormat="1" applyFont="1" applyFill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37" fontId="11" fillId="5" borderId="0" xfId="0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41" fontId="11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5" borderId="0" xfId="1" applyNumberFormat="1" applyFont="1" applyFill="1" applyAlignment="1">
      <alignment vertical="center"/>
    </xf>
    <xf numFmtId="41" fontId="11" fillId="5" borderId="0" xfId="1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41" fontId="11" fillId="0" borderId="3" xfId="1" applyNumberFormat="1" applyFont="1" applyFill="1" applyBorder="1" applyAlignment="1">
      <alignment vertical="center"/>
    </xf>
    <xf numFmtId="41" fontId="11" fillId="5" borderId="3" xfId="1" applyNumberFormat="1" applyFont="1" applyFill="1" applyBorder="1" applyAlignment="1">
      <alignment vertical="center"/>
    </xf>
    <xf numFmtId="41" fontId="12" fillId="5" borderId="0" xfId="1" applyNumberFormat="1" applyFont="1" applyFill="1" applyAlignment="1">
      <alignment horizontal="center" vertical="center"/>
    </xf>
    <xf numFmtId="41" fontId="11" fillId="5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2" fillId="5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vertical="center"/>
    </xf>
    <xf numFmtId="41" fontId="11" fillId="5" borderId="7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41" fontId="12" fillId="5" borderId="0" xfId="1" applyNumberFormat="1" applyFont="1" applyFill="1" applyBorder="1" applyAlignment="1">
      <alignment horizontal="center" vertical="center"/>
    </xf>
    <xf numFmtId="38" fontId="12" fillId="0" borderId="0" xfId="0" quotePrefix="1" applyNumberFormat="1" applyFont="1" applyAlignment="1">
      <alignment horizontal="left" vertical="center"/>
    </xf>
    <xf numFmtId="49" fontId="22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41" fontId="11" fillId="5" borderId="5" xfId="0" applyNumberFormat="1" applyFont="1" applyFill="1" applyBorder="1" applyAlignment="1">
      <alignment vertical="center"/>
    </xf>
    <xf numFmtId="41" fontId="11" fillId="5" borderId="0" xfId="0" applyNumberFormat="1" applyFont="1" applyFill="1" applyAlignment="1">
      <alignment vertical="center"/>
    </xf>
    <xf numFmtId="3" fontId="11" fillId="5" borderId="0" xfId="1" applyNumberFormat="1" applyFont="1" applyFill="1" applyBorder="1" applyAlignment="1">
      <alignment vertical="center"/>
    </xf>
    <xf numFmtId="3" fontId="12" fillId="5" borderId="0" xfId="1" applyNumberFormat="1" applyFont="1" applyFill="1" applyAlignment="1">
      <alignment horizontal="center" vertical="center"/>
    </xf>
    <xf numFmtId="3" fontId="12" fillId="5" borderId="0" xfId="1" applyNumberFormat="1" applyFont="1" applyFill="1" applyAlignment="1">
      <alignment vertical="center"/>
    </xf>
    <xf numFmtId="3" fontId="11" fillId="5" borderId="0" xfId="1" applyNumberFormat="1" applyFont="1" applyFill="1" applyAlignment="1">
      <alignment vertical="center"/>
    </xf>
    <xf numFmtId="172" fontId="11" fillId="0" borderId="5" xfId="1" applyNumberFormat="1" applyFont="1" applyFill="1" applyBorder="1" applyAlignment="1">
      <alignment vertical="center"/>
    </xf>
    <xf numFmtId="39" fontId="12" fillId="5" borderId="0" xfId="1" applyNumberFormat="1" applyFont="1" applyFill="1" applyAlignment="1">
      <alignment horizontal="center" vertical="center"/>
    </xf>
    <xf numFmtId="173" fontId="11" fillId="5" borderId="5" xfId="1" applyNumberFormat="1" applyFont="1" applyFill="1" applyBorder="1" applyAlignment="1">
      <alignment vertical="center"/>
    </xf>
    <xf numFmtId="39" fontId="12" fillId="5" borderId="0" xfId="1" applyNumberFormat="1" applyFont="1" applyFill="1" applyAlignment="1">
      <alignment vertical="center"/>
    </xf>
    <xf numFmtId="172" fontId="11" fillId="5" borderId="5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41" fontId="12" fillId="0" borderId="0" xfId="1" applyNumberFormat="1" applyFont="1" applyFill="1" applyAlignment="1">
      <alignment horizontal="centerContinuous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41" fontId="11" fillId="0" borderId="7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1" fillId="0" borderId="4" xfId="1" applyNumberFormat="1" applyFont="1" applyFill="1" applyBorder="1" applyAlignment="1">
      <alignment horizontal="right" vertical="center"/>
    </xf>
    <xf numFmtId="38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8" fontId="11" fillId="5" borderId="3" xfId="0" applyNumberFormat="1" applyFont="1" applyFill="1" applyBorder="1" applyAlignment="1">
      <alignment horizontal="center" vertical="center"/>
    </xf>
    <xf numFmtId="37" fontId="11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7" fontId="11" fillId="5" borderId="3" xfId="16" applyNumberFormat="1" applyFont="1" applyFill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</cellXfs>
  <cellStyles count="27">
    <cellStyle name="Comma" xfId="1" builtinId="3"/>
    <cellStyle name="Comma 10 3 5" xfId="26" xr:uid="{1F4F0115-B45D-4516-B26E-CC30906B2C08}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2 5" xfId="23" xr:uid="{CCA94DF9-F30D-4C4E-A389-8E0B1CBB8DBF}"/>
    <cellStyle name="Normal 27" xfId="24" xr:uid="{7B6C5F6C-0808-4B3A-8DC0-D29916FC5665}"/>
    <cellStyle name="Normal 3" xfId="13" xr:uid="{00000000-0005-0000-0000-00000D000000}"/>
    <cellStyle name="Normal 3 2" xfId="22" xr:uid="{767B20BC-1241-4B4A-803A-1EB344CAEEB8}"/>
    <cellStyle name="Normal 3 2 16" xfId="25" xr:uid="{033A1DC3-77B0-4F4A-83C6-0CB6DEA866A6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Dexon%20Technology\2024\Q2'2024\DEXON_Q2'24_BSPLE.xlsx" TargetMode="External"/><Relationship Id="rId1" Type="http://schemas.openxmlformats.org/officeDocument/2006/relationships/externalLinkPath" Target="/L/L_Dexon%20Technology/2024/Q2'2024/DEXON_Q2'24_BS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000000"/>
      <sheetName val="BS"/>
      <sheetName val="PL"/>
      <sheetName val="Conso"/>
      <sheetName val="Separate"/>
      <sheetName val="CF"/>
    </sheetNames>
    <sheetDataSet>
      <sheetData sheetId="0"/>
      <sheetData sheetId="1"/>
      <sheetData sheetId="2">
        <row r="66">
          <cell r="G66">
            <v>238250000</v>
          </cell>
          <cell r="I66">
            <v>238250000</v>
          </cell>
          <cell r="K66">
            <v>238250000</v>
          </cell>
          <cell r="M66">
            <v>238250000</v>
          </cell>
        </row>
        <row r="67">
          <cell r="G67">
            <v>474939483</v>
          </cell>
          <cell r="I67">
            <v>474939483</v>
          </cell>
          <cell r="K67">
            <v>474939483</v>
          </cell>
          <cell r="M67">
            <v>474939483</v>
          </cell>
        </row>
        <row r="68">
          <cell r="G68">
            <v>13132373</v>
          </cell>
        </row>
        <row r="70">
          <cell r="G70">
            <v>-32504569</v>
          </cell>
        </row>
        <row r="76">
          <cell r="G76">
            <v>400</v>
          </cell>
          <cell r="I76">
            <v>400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88"/>
  <sheetViews>
    <sheetView showGridLines="0" view="pageBreakPreview" zoomScale="80" zoomScaleNormal="100" zoomScaleSheetLayoutView="80" workbookViewId="0">
      <selection activeCell="G18" sqref="G18"/>
    </sheetView>
  </sheetViews>
  <sheetFormatPr defaultColWidth="12.85546875" defaultRowHeight="18.95" customHeight="1"/>
  <cols>
    <col min="1" max="1" width="9.85546875" style="51" customWidth="1"/>
    <col min="2" max="2" width="12.85546875" style="51" customWidth="1"/>
    <col min="3" max="3" width="11.140625" style="51" customWidth="1"/>
    <col min="4" max="4" width="3.42578125" style="51" customWidth="1"/>
    <col min="5" max="5" width="4.140625" style="52" customWidth="1"/>
    <col min="6" max="6" width="1.140625" style="52" customWidth="1"/>
    <col min="7" max="7" width="14.7109375" style="52" customWidth="1"/>
    <col min="8" max="8" width="1.140625" style="52" customWidth="1"/>
    <col min="9" max="9" width="14.7109375" style="52" customWidth="1"/>
    <col min="10" max="10" width="1.140625" style="52" customWidth="1"/>
    <col min="11" max="11" width="14.7109375" style="63" customWidth="1"/>
    <col min="12" max="12" width="1.140625" style="52" customWidth="1"/>
    <col min="13" max="13" width="16" style="63" customWidth="1"/>
    <col min="14" max="16384" width="12.85546875" style="51"/>
  </cols>
  <sheetData>
    <row r="1" spans="1:15" s="57" customFormat="1" ht="18.95" customHeight="1">
      <c r="A1" s="53" t="s">
        <v>139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s="57" customFormat="1" ht="18.95" customHeight="1">
      <c r="A2" s="53" t="s">
        <v>110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s="57" customFormat="1" ht="18.95" customHeight="1">
      <c r="A3" s="53" t="s">
        <v>196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ht="18.95" customHeight="1">
      <c r="A4" s="54"/>
      <c r="B4" s="54"/>
      <c r="C4" s="54"/>
      <c r="D4" s="54"/>
      <c r="E4" s="55"/>
      <c r="F4" s="55"/>
      <c r="G4" s="55"/>
      <c r="H4" s="55"/>
      <c r="I4" s="55"/>
      <c r="J4" s="55"/>
      <c r="K4" s="65"/>
      <c r="L4" s="55"/>
      <c r="M4" s="64" t="s">
        <v>147</v>
      </c>
    </row>
    <row r="5" spans="1:15" ht="18.95" customHeight="1">
      <c r="A5" s="54"/>
      <c r="B5" s="54"/>
      <c r="C5" s="54"/>
      <c r="D5" s="54"/>
      <c r="E5" s="55"/>
      <c r="F5" s="55"/>
      <c r="G5" s="183" t="s">
        <v>14</v>
      </c>
      <c r="H5" s="183"/>
      <c r="I5" s="183"/>
      <c r="J5" s="51"/>
      <c r="K5" s="184" t="s">
        <v>15</v>
      </c>
      <c r="L5" s="184"/>
      <c r="M5" s="184"/>
    </row>
    <row r="6" spans="1:15" ht="18.95" customHeight="1">
      <c r="A6" s="54"/>
      <c r="B6" s="54"/>
      <c r="C6" s="54"/>
      <c r="D6" s="54"/>
      <c r="E6" s="70" t="s">
        <v>0</v>
      </c>
      <c r="F6" s="55"/>
      <c r="G6" s="71" t="s">
        <v>197</v>
      </c>
      <c r="H6" s="55"/>
      <c r="I6" s="72" t="s">
        <v>186</v>
      </c>
      <c r="J6" s="55"/>
      <c r="K6" s="71" t="s">
        <v>197</v>
      </c>
      <c r="L6" s="55"/>
      <c r="M6" s="72" t="s">
        <v>186</v>
      </c>
    </row>
    <row r="7" spans="1:15" ht="18.95" customHeight="1">
      <c r="A7" s="54"/>
      <c r="B7" s="54"/>
      <c r="C7" s="54"/>
      <c r="D7" s="54"/>
      <c r="E7" s="73"/>
      <c r="F7" s="55"/>
      <c r="G7" s="74" t="s">
        <v>123</v>
      </c>
      <c r="H7" s="55"/>
      <c r="I7" s="75" t="s">
        <v>125</v>
      </c>
      <c r="J7" s="55"/>
      <c r="K7" s="74" t="s">
        <v>123</v>
      </c>
      <c r="L7" s="55"/>
      <c r="M7" s="75" t="s">
        <v>125</v>
      </c>
    </row>
    <row r="8" spans="1:15" ht="18.95" customHeight="1">
      <c r="A8" s="54"/>
      <c r="B8" s="54"/>
      <c r="C8" s="54"/>
      <c r="D8" s="54"/>
      <c r="E8" s="73"/>
      <c r="F8" s="55"/>
      <c r="G8" s="74" t="s">
        <v>124</v>
      </c>
      <c r="H8" s="55"/>
      <c r="I8" s="75"/>
      <c r="J8" s="55"/>
      <c r="K8" s="74" t="s">
        <v>124</v>
      </c>
      <c r="L8" s="55"/>
      <c r="M8" s="75"/>
      <c r="O8" s="76"/>
    </row>
    <row r="9" spans="1:15" s="78" customFormat="1" ht="21.75" customHeight="1">
      <c r="A9" s="77" t="s">
        <v>16</v>
      </c>
      <c r="E9" s="79"/>
      <c r="G9" s="80"/>
      <c r="I9" s="80"/>
      <c r="K9" s="80"/>
      <c r="M9" s="80"/>
    </row>
    <row r="10" spans="1:15" s="78" customFormat="1" ht="21.75" customHeight="1">
      <c r="A10" s="77" t="s">
        <v>1</v>
      </c>
      <c r="E10" s="79"/>
      <c r="G10" s="80"/>
      <c r="I10" s="80"/>
      <c r="K10" s="80"/>
      <c r="M10" s="80"/>
    </row>
    <row r="11" spans="1:15" s="78" customFormat="1" ht="21.75" customHeight="1">
      <c r="A11" s="81" t="s">
        <v>17</v>
      </c>
      <c r="E11" s="79"/>
      <c r="G11" s="92">
        <v>140381463</v>
      </c>
      <c r="H11" s="83"/>
      <c r="I11" s="82">
        <v>123335209</v>
      </c>
      <c r="J11" s="83"/>
      <c r="K11" s="82">
        <v>65017641</v>
      </c>
      <c r="L11" s="83"/>
      <c r="M11" s="82">
        <v>69097450</v>
      </c>
    </row>
    <row r="12" spans="1:15" s="78" customFormat="1" ht="21.75" customHeight="1">
      <c r="A12" s="84" t="s">
        <v>189</v>
      </c>
      <c r="E12" s="56" t="s">
        <v>192</v>
      </c>
      <c r="F12" s="69"/>
      <c r="G12" s="92">
        <v>116342561</v>
      </c>
      <c r="H12" s="83"/>
      <c r="I12" s="82">
        <v>184126016</v>
      </c>
      <c r="J12" s="83"/>
      <c r="K12" s="82">
        <v>89099489</v>
      </c>
      <c r="L12" s="83"/>
      <c r="M12" s="82">
        <v>153432315</v>
      </c>
    </row>
    <row r="13" spans="1:15" s="78" customFormat="1" ht="21.75" customHeight="1">
      <c r="A13" s="84" t="s">
        <v>167</v>
      </c>
      <c r="E13" s="56">
        <v>4</v>
      </c>
      <c r="F13" s="69"/>
      <c r="G13" s="92">
        <v>123888964</v>
      </c>
      <c r="H13" s="83"/>
      <c r="I13" s="82">
        <v>108123361</v>
      </c>
      <c r="J13" s="83"/>
      <c r="K13" s="82">
        <v>107867539</v>
      </c>
      <c r="L13" s="83"/>
      <c r="M13" s="82">
        <v>90073131</v>
      </c>
    </row>
    <row r="14" spans="1:15" s="78" customFormat="1" ht="21.75" customHeight="1">
      <c r="A14" s="84" t="s">
        <v>194</v>
      </c>
      <c r="E14" s="56">
        <v>2</v>
      </c>
      <c r="F14" s="69"/>
      <c r="G14" s="90">
        <v>0</v>
      </c>
      <c r="H14" s="86"/>
      <c r="I14" s="85">
        <v>0</v>
      </c>
      <c r="J14" s="83"/>
      <c r="K14" s="82">
        <v>15403560</v>
      </c>
      <c r="L14" s="83"/>
      <c r="M14" s="82">
        <v>14312760</v>
      </c>
    </row>
    <row r="15" spans="1:15" s="78" customFormat="1" ht="21.75" customHeight="1">
      <c r="A15" s="81" t="s">
        <v>103</v>
      </c>
      <c r="E15" s="56">
        <v>5</v>
      </c>
      <c r="F15" s="69"/>
      <c r="G15" s="92">
        <v>66198738</v>
      </c>
      <c r="H15" s="83"/>
      <c r="I15" s="82">
        <v>67436077</v>
      </c>
      <c r="J15" s="83"/>
      <c r="K15" s="82">
        <v>68045150</v>
      </c>
      <c r="L15" s="83"/>
      <c r="M15" s="82">
        <v>68389693</v>
      </c>
    </row>
    <row r="16" spans="1:15" s="78" customFormat="1" ht="21.75" customHeight="1">
      <c r="A16" s="81" t="s">
        <v>215</v>
      </c>
      <c r="E16" s="56">
        <v>6</v>
      </c>
      <c r="F16" s="69"/>
      <c r="G16" s="92">
        <v>8278149</v>
      </c>
      <c r="H16" s="83"/>
      <c r="I16" s="85">
        <v>0</v>
      </c>
      <c r="J16" s="83"/>
      <c r="K16" s="82">
        <v>8278149</v>
      </c>
      <c r="L16" s="83"/>
      <c r="M16" s="85">
        <v>0</v>
      </c>
    </row>
    <row r="17" spans="1:13" s="78" customFormat="1" ht="21.75" customHeight="1">
      <c r="A17" s="78" t="s">
        <v>18</v>
      </c>
      <c r="E17" s="56"/>
      <c r="F17" s="69"/>
      <c r="G17" s="93">
        <v>11443514</v>
      </c>
      <c r="H17" s="88"/>
      <c r="I17" s="87">
        <v>4128625</v>
      </c>
      <c r="J17" s="88"/>
      <c r="K17" s="87">
        <v>8741227</v>
      </c>
      <c r="L17" s="83"/>
      <c r="M17" s="87">
        <v>2565410</v>
      </c>
    </row>
    <row r="18" spans="1:13" s="78" customFormat="1" ht="21.75" customHeight="1">
      <c r="A18" s="77" t="s">
        <v>2</v>
      </c>
      <c r="E18" s="56"/>
      <c r="G18" s="114">
        <f>SUM(G11:G17)</f>
        <v>466533389</v>
      </c>
      <c r="H18" s="88"/>
      <c r="I18" s="87">
        <f>SUM(I11:I17)</f>
        <v>487149288</v>
      </c>
      <c r="J18" s="88"/>
      <c r="K18" s="87">
        <f>SUM(K11:K17)</f>
        <v>362452755</v>
      </c>
      <c r="L18" s="83"/>
      <c r="M18" s="89">
        <f>SUM(M11:M17)</f>
        <v>397870759</v>
      </c>
    </row>
    <row r="19" spans="1:13" s="78" customFormat="1" ht="21.75" customHeight="1">
      <c r="A19" s="77" t="s">
        <v>3</v>
      </c>
      <c r="E19" s="56"/>
      <c r="G19" s="64"/>
      <c r="H19" s="69"/>
      <c r="I19" s="64"/>
      <c r="J19" s="69"/>
      <c r="K19" s="64"/>
      <c r="L19" s="69"/>
      <c r="M19" s="64"/>
    </row>
    <row r="20" spans="1:13" s="78" customFormat="1" ht="21.75" customHeight="1">
      <c r="A20" s="81" t="s">
        <v>19</v>
      </c>
      <c r="E20" s="56">
        <v>7</v>
      </c>
      <c r="F20" s="69"/>
      <c r="G20" s="90">
        <v>0</v>
      </c>
      <c r="H20" s="91"/>
      <c r="I20" s="90">
        <v>0</v>
      </c>
      <c r="J20" s="91"/>
      <c r="K20" s="92">
        <v>132315569</v>
      </c>
      <c r="L20" s="91"/>
      <c r="M20" s="92">
        <v>132315569</v>
      </c>
    </row>
    <row r="21" spans="1:13" s="78" customFormat="1" ht="21.75" customHeight="1">
      <c r="A21" s="81" t="s">
        <v>100</v>
      </c>
      <c r="E21" s="56">
        <v>8</v>
      </c>
      <c r="F21" s="69"/>
      <c r="G21" s="92">
        <v>494022745</v>
      </c>
      <c r="I21" s="92">
        <v>486235277</v>
      </c>
      <c r="K21" s="92">
        <v>490614859</v>
      </c>
      <c r="M21" s="92">
        <v>482722919</v>
      </c>
    </row>
    <row r="22" spans="1:13" s="78" customFormat="1" ht="21.75" customHeight="1">
      <c r="A22" s="81" t="s">
        <v>141</v>
      </c>
      <c r="E22" s="56"/>
      <c r="F22" s="69"/>
      <c r="G22" s="92">
        <v>24460710</v>
      </c>
      <c r="I22" s="92">
        <v>17953963</v>
      </c>
      <c r="K22" s="92">
        <v>15447701</v>
      </c>
      <c r="M22" s="92">
        <v>13022173</v>
      </c>
    </row>
    <row r="23" spans="1:13" s="78" customFormat="1" ht="21.75" customHeight="1">
      <c r="A23" s="81" t="s">
        <v>101</v>
      </c>
      <c r="E23" s="56">
        <v>9</v>
      </c>
      <c r="F23" s="69"/>
      <c r="G23" s="92">
        <v>58718458</v>
      </c>
      <c r="I23" s="92">
        <v>57879473</v>
      </c>
      <c r="K23" s="92">
        <v>58389530</v>
      </c>
      <c r="M23" s="92">
        <v>57539637</v>
      </c>
    </row>
    <row r="24" spans="1:13" s="78" customFormat="1" ht="21.75" customHeight="1">
      <c r="A24" s="81" t="s">
        <v>115</v>
      </c>
      <c r="B24" s="81"/>
      <c r="C24" s="81"/>
      <c r="D24" s="81"/>
      <c r="E24" s="56"/>
      <c r="F24" s="69"/>
      <c r="G24" s="92">
        <v>7721272</v>
      </c>
      <c r="H24" s="80"/>
      <c r="I24" s="92">
        <v>6665189</v>
      </c>
      <c r="J24" s="80"/>
      <c r="K24" s="92">
        <v>7275800</v>
      </c>
      <c r="L24" s="80"/>
      <c r="M24" s="92">
        <v>6247272</v>
      </c>
    </row>
    <row r="25" spans="1:13" s="78" customFormat="1" ht="21.75" customHeight="1">
      <c r="A25" s="81" t="s">
        <v>187</v>
      </c>
      <c r="B25" s="81"/>
      <c r="C25" s="81"/>
      <c r="D25" s="81"/>
      <c r="E25" s="56"/>
      <c r="F25" s="69"/>
      <c r="G25" s="92">
        <v>31233662</v>
      </c>
      <c r="H25" s="80"/>
      <c r="I25" s="92">
        <v>31248819</v>
      </c>
      <c r="J25" s="80"/>
      <c r="K25" s="92">
        <v>29964208</v>
      </c>
      <c r="L25" s="80"/>
      <c r="M25" s="92">
        <v>29964180</v>
      </c>
    </row>
    <row r="26" spans="1:13" s="78" customFormat="1" ht="21.75" customHeight="1">
      <c r="A26" s="81" t="s">
        <v>20</v>
      </c>
      <c r="E26" s="56"/>
      <c r="F26" s="69"/>
      <c r="G26" s="93">
        <v>2083148</v>
      </c>
      <c r="I26" s="93">
        <v>1919756</v>
      </c>
      <c r="K26" s="93">
        <v>1318692</v>
      </c>
      <c r="M26" s="93">
        <v>5223352</v>
      </c>
    </row>
    <row r="27" spans="1:13" s="78" customFormat="1" ht="21.75" customHeight="1">
      <c r="A27" s="77" t="s">
        <v>4</v>
      </c>
      <c r="E27" s="79"/>
      <c r="G27" s="93">
        <f>SUM(G20:G26)</f>
        <v>618239995</v>
      </c>
      <c r="I27" s="93">
        <f>SUM(I20:I26)</f>
        <v>601902477</v>
      </c>
      <c r="K27" s="93">
        <f>SUM(K20:K26)</f>
        <v>735326359</v>
      </c>
      <c r="M27" s="93">
        <f>SUM(M20:M26)</f>
        <v>727035102</v>
      </c>
    </row>
    <row r="28" spans="1:13" s="78" customFormat="1" ht="21.75" customHeight="1" thickBot="1">
      <c r="A28" s="77" t="s">
        <v>21</v>
      </c>
      <c r="E28" s="79"/>
      <c r="G28" s="94">
        <f>SUM(G18,G27)</f>
        <v>1084773384</v>
      </c>
      <c r="I28" s="94">
        <f>SUM(I18,I27)</f>
        <v>1089051765</v>
      </c>
      <c r="K28" s="94">
        <f>SUM(K18,K27)</f>
        <v>1097779114</v>
      </c>
      <c r="M28" s="94">
        <f>SUM(M18,M27)</f>
        <v>1124905861</v>
      </c>
    </row>
    <row r="29" spans="1:13" s="78" customFormat="1" ht="21.75" customHeight="1" thickTop="1">
      <c r="A29" s="77"/>
      <c r="E29" s="79"/>
      <c r="G29" s="92"/>
      <c r="I29" s="92"/>
      <c r="K29" s="92"/>
      <c r="M29" s="92"/>
    </row>
    <row r="30" spans="1:13" ht="18.95" customHeight="1">
      <c r="A30" s="51" t="s">
        <v>223</v>
      </c>
      <c r="D30" s="73"/>
      <c r="E30" s="56"/>
      <c r="F30" s="56"/>
      <c r="G30" s="56"/>
      <c r="H30" s="56"/>
      <c r="I30" s="56"/>
      <c r="J30" s="56"/>
      <c r="K30" s="95"/>
      <c r="L30" s="56"/>
    </row>
    <row r="31" spans="1:13" s="57" customFormat="1" ht="18.95" customHeight="1">
      <c r="A31" s="53" t="s">
        <v>139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3" s="57" customFormat="1" ht="18.95" customHeight="1">
      <c r="A32" s="53" t="s">
        <v>111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1:13" s="57" customFormat="1" ht="18.95" customHeight="1">
      <c r="A33" s="53" t="s">
        <v>196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18.95" customHeight="1">
      <c r="A34" s="54"/>
      <c r="B34" s="54"/>
      <c r="C34" s="54"/>
      <c r="D34" s="54"/>
      <c r="E34" s="55"/>
      <c r="F34" s="55"/>
      <c r="G34" s="55"/>
      <c r="H34" s="55"/>
      <c r="I34" s="55"/>
      <c r="J34" s="55"/>
      <c r="K34" s="65"/>
      <c r="L34" s="55"/>
      <c r="M34" s="64" t="s">
        <v>147</v>
      </c>
    </row>
    <row r="35" spans="1:13" ht="18.95" customHeight="1">
      <c r="A35" s="54"/>
      <c r="B35" s="54"/>
      <c r="C35" s="54"/>
      <c r="D35" s="54"/>
      <c r="E35" s="55"/>
      <c r="F35" s="55"/>
      <c r="G35" s="183" t="s">
        <v>14</v>
      </c>
      <c r="H35" s="183"/>
      <c r="I35" s="183"/>
      <c r="J35" s="51"/>
      <c r="K35" s="184" t="s">
        <v>15</v>
      </c>
      <c r="L35" s="184"/>
      <c r="M35" s="184"/>
    </row>
    <row r="36" spans="1:13" ht="18.95" customHeight="1">
      <c r="A36" s="54"/>
      <c r="B36" s="54"/>
      <c r="C36" s="54"/>
      <c r="D36" s="54"/>
      <c r="E36" s="70" t="s">
        <v>0</v>
      </c>
      <c r="F36" s="55"/>
      <c r="G36" s="71" t="s">
        <v>197</v>
      </c>
      <c r="H36" s="55"/>
      <c r="I36" s="72" t="s">
        <v>186</v>
      </c>
      <c r="J36" s="55"/>
      <c r="K36" s="71" t="s">
        <v>197</v>
      </c>
      <c r="L36" s="55"/>
      <c r="M36" s="72" t="s">
        <v>186</v>
      </c>
    </row>
    <row r="37" spans="1:13" ht="18.95" customHeight="1">
      <c r="A37" s="54"/>
      <c r="B37" s="54"/>
      <c r="C37" s="54"/>
      <c r="D37" s="54"/>
      <c r="E37" s="73"/>
      <c r="F37" s="55"/>
      <c r="G37" s="74" t="s">
        <v>123</v>
      </c>
      <c r="H37" s="55"/>
      <c r="I37" s="75" t="s">
        <v>125</v>
      </c>
      <c r="J37" s="55"/>
      <c r="K37" s="74" t="s">
        <v>123</v>
      </c>
      <c r="L37" s="55"/>
      <c r="M37" s="75" t="s">
        <v>125</v>
      </c>
    </row>
    <row r="38" spans="1:13" ht="18.95" customHeight="1">
      <c r="A38" s="54"/>
      <c r="B38" s="54"/>
      <c r="C38" s="54"/>
      <c r="D38" s="54"/>
      <c r="E38" s="73"/>
      <c r="F38" s="55"/>
      <c r="G38" s="74" t="s">
        <v>124</v>
      </c>
      <c r="H38" s="55"/>
      <c r="I38" s="75"/>
      <c r="J38" s="55"/>
      <c r="K38" s="74" t="s">
        <v>124</v>
      </c>
      <c r="L38" s="55"/>
      <c r="M38" s="75"/>
    </row>
    <row r="39" spans="1:13" s="78" customFormat="1" ht="21.75" customHeight="1">
      <c r="A39" s="96" t="s">
        <v>22</v>
      </c>
      <c r="E39" s="79"/>
      <c r="G39" s="80"/>
      <c r="I39" s="80"/>
      <c r="K39" s="80"/>
      <c r="M39" s="80"/>
    </row>
    <row r="40" spans="1:13" s="78" customFormat="1" ht="21.75" customHeight="1">
      <c r="A40" s="77" t="s">
        <v>5</v>
      </c>
      <c r="E40" s="79"/>
      <c r="G40" s="80"/>
      <c r="I40" s="80"/>
      <c r="K40" s="80"/>
      <c r="M40" s="80"/>
    </row>
    <row r="41" spans="1:13" s="78" customFormat="1" ht="21.75" customHeight="1">
      <c r="A41" s="81" t="s">
        <v>175</v>
      </c>
      <c r="E41" s="97"/>
      <c r="F41" s="69"/>
      <c r="G41" s="64"/>
      <c r="H41" s="63"/>
      <c r="I41" s="90"/>
      <c r="J41" s="63"/>
      <c r="K41" s="64"/>
      <c r="L41" s="63"/>
      <c r="M41" s="90"/>
    </row>
    <row r="42" spans="1:13" s="78" customFormat="1" ht="21.75" customHeight="1">
      <c r="A42" s="81" t="s">
        <v>176</v>
      </c>
      <c r="E42" s="97">
        <v>10</v>
      </c>
      <c r="F42" s="69"/>
      <c r="G42" s="64">
        <v>120133777</v>
      </c>
      <c r="H42" s="63"/>
      <c r="I42" s="64">
        <v>61228424</v>
      </c>
      <c r="J42" s="63"/>
      <c r="K42" s="64">
        <v>120133777</v>
      </c>
      <c r="L42" s="63"/>
      <c r="M42" s="64">
        <v>61228424</v>
      </c>
    </row>
    <row r="43" spans="1:13" s="78" customFormat="1" ht="21.75" customHeight="1">
      <c r="A43" s="81" t="s">
        <v>190</v>
      </c>
      <c r="E43" s="97" t="s">
        <v>216</v>
      </c>
      <c r="F43" s="69"/>
      <c r="G43" s="64">
        <v>74234866</v>
      </c>
      <c r="H43" s="63"/>
      <c r="I43" s="64">
        <v>81570428</v>
      </c>
      <c r="J43" s="63"/>
      <c r="K43" s="64">
        <v>86103090</v>
      </c>
      <c r="L43" s="63"/>
      <c r="M43" s="64">
        <v>92028466</v>
      </c>
    </row>
    <row r="44" spans="1:13" s="78" customFormat="1" ht="21.75" customHeight="1">
      <c r="A44" s="81" t="s">
        <v>129</v>
      </c>
      <c r="E44" s="97"/>
      <c r="F44" s="69"/>
      <c r="G44" s="64">
        <v>11269344</v>
      </c>
      <c r="H44" s="63"/>
      <c r="I44" s="64">
        <v>8559616</v>
      </c>
      <c r="J44" s="63"/>
      <c r="K44" s="92">
        <v>6531184</v>
      </c>
      <c r="L44" s="63"/>
      <c r="M44" s="92">
        <v>5926832</v>
      </c>
    </row>
    <row r="45" spans="1:13" s="78" customFormat="1" ht="21.75" customHeight="1">
      <c r="A45" s="81" t="s">
        <v>188</v>
      </c>
      <c r="E45" s="97"/>
      <c r="F45" s="69"/>
      <c r="G45" s="64">
        <v>15730682</v>
      </c>
      <c r="H45" s="63"/>
      <c r="I45" s="64">
        <v>6823566</v>
      </c>
      <c r="J45" s="63"/>
      <c r="K45" s="92">
        <v>10640716</v>
      </c>
      <c r="L45" s="63"/>
      <c r="M45" s="92">
        <v>3977390</v>
      </c>
    </row>
    <row r="46" spans="1:13" s="78" customFormat="1" ht="21.75" customHeight="1">
      <c r="A46" s="81" t="s">
        <v>23</v>
      </c>
      <c r="E46" s="97"/>
      <c r="F46" s="69"/>
      <c r="G46" s="64">
        <v>5021795</v>
      </c>
      <c r="H46" s="63"/>
      <c r="I46" s="64">
        <v>6324089</v>
      </c>
      <c r="J46" s="63"/>
      <c r="K46" s="98">
        <v>1956838</v>
      </c>
      <c r="L46" s="63"/>
      <c r="M46" s="98">
        <v>3487592</v>
      </c>
    </row>
    <row r="47" spans="1:13" s="78" customFormat="1" ht="21.75" customHeight="1">
      <c r="A47" s="77" t="s">
        <v>6</v>
      </c>
      <c r="E47" s="79"/>
      <c r="G47" s="99">
        <f>SUM(G42:G46)</f>
        <v>226390464</v>
      </c>
      <c r="H47" s="59"/>
      <c r="I47" s="99">
        <f>SUM(I42:I46)</f>
        <v>164506123</v>
      </c>
      <c r="J47" s="59"/>
      <c r="K47" s="99">
        <f>SUM(K42:K46)</f>
        <v>225365605</v>
      </c>
      <c r="L47" s="59"/>
      <c r="M47" s="99">
        <f>SUM(M42:M46)</f>
        <v>166648704</v>
      </c>
    </row>
    <row r="48" spans="1:13" s="78" customFormat="1" ht="21.75" customHeight="1">
      <c r="A48" s="100" t="s">
        <v>7</v>
      </c>
      <c r="E48" s="79"/>
      <c r="G48" s="92"/>
      <c r="H48" s="101"/>
      <c r="I48" s="92"/>
      <c r="J48" s="101"/>
      <c r="K48" s="92"/>
      <c r="L48" s="101"/>
      <c r="M48" s="92"/>
    </row>
    <row r="49" spans="1:13" s="78" customFormat="1" ht="21.75" customHeight="1">
      <c r="A49" s="81" t="s">
        <v>135</v>
      </c>
      <c r="E49" s="97"/>
      <c r="F49" s="69"/>
      <c r="G49" s="64">
        <v>12724738</v>
      </c>
      <c r="H49" s="64"/>
      <c r="I49" s="64">
        <v>9002322</v>
      </c>
      <c r="J49" s="64"/>
      <c r="K49" s="64">
        <v>9046972</v>
      </c>
      <c r="L49" s="64"/>
      <c r="M49" s="64">
        <v>7250466</v>
      </c>
    </row>
    <row r="50" spans="1:13" s="78" customFormat="1" ht="21.75" customHeight="1">
      <c r="A50" s="81" t="s">
        <v>191</v>
      </c>
      <c r="E50" s="97"/>
      <c r="F50" s="69"/>
      <c r="G50" s="64">
        <v>35371518</v>
      </c>
      <c r="H50" s="64"/>
      <c r="I50" s="64">
        <v>32691978</v>
      </c>
      <c r="J50" s="64"/>
      <c r="K50" s="64">
        <v>33144157</v>
      </c>
      <c r="L50" s="64"/>
      <c r="M50" s="64">
        <v>30602391</v>
      </c>
    </row>
    <row r="51" spans="1:13" s="78" customFormat="1" ht="21.75" customHeight="1">
      <c r="A51" s="100" t="s">
        <v>8</v>
      </c>
      <c r="E51" s="79"/>
      <c r="G51" s="99">
        <f>SUM(G49:G50)</f>
        <v>48096256</v>
      </c>
      <c r="H51" s="59"/>
      <c r="I51" s="99">
        <f>SUM(I49:I50)</f>
        <v>41694300</v>
      </c>
      <c r="J51" s="59"/>
      <c r="K51" s="99">
        <f>SUM(K49:K50)</f>
        <v>42191129</v>
      </c>
      <c r="L51" s="59"/>
      <c r="M51" s="99">
        <f>SUM(M49:M50)</f>
        <v>37852857</v>
      </c>
    </row>
    <row r="52" spans="1:13" s="78" customFormat="1" ht="21.75" customHeight="1">
      <c r="A52" s="77" t="s">
        <v>27</v>
      </c>
      <c r="E52" s="79"/>
      <c r="G52" s="61">
        <f>SUM(G47,G51)</f>
        <v>274486720</v>
      </c>
      <c r="H52" s="59"/>
      <c r="I52" s="61">
        <f>SUM(I47:I50)</f>
        <v>206200423</v>
      </c>
      <c r="J52" s="59"/>
      <c r="K52" s="61">
        <f>SUM(K47:K50)</f>
        <v>267556734</v>
      </c>
      <c r="L52" s="59"/>
      <c r="M52" s="61">
        <f>SUM(M47:M50)</f>
        <v>204501561</v>
      </c>
    </row>
    <row r="53" spans="1:13" ht="18.95" customHeight="1">
      <c r="A53" s="53"/>
      <c r="D53" s="73"/>
      <c r="E53" s="56"/>
      <c r="F53" s="56"/>
    </row>
    <row r="54" spans="1:13" ht="18.95" customHeight="1">
      <c r="A54" s="51" t="s">
        <v>223</v>
      </c>
      <c r="D54" s="73"/>
    </row>
    <row r="55" spans="1:13" s="57" customFormat="1" ht="18.95" customHeight="1">
      <c r="A55" s="53" t="s">
        <v>139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</row>
    <row r="56" spans="1:13" s="57" customFormat="1" ht="18.95" customHeight="1">
      <c r="A56" s="53" t="s">
        <v>111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</row>
    <row r="57" spans="1:13" s="57" customFormat="1" ht="18.95" customHeight="1">
      <c r="A57" s="53" t="s">
        <v>196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</row>
    <row r="58" spans="1:13" ht="18.95" customHeight="1">
      <c r="A58" s="54"/>
      <c r="B58" s="54"/>
      <c r="C58" s="54"/>
      <c r="D58" s="54"/>
      <c r="E58" s="55"/>
      <c r="F58" s="55"/>
      <c r="G58" s="55"/>
      <c r="H58" s="55"/>
      <c r="I58" s="55"/>
      <c r="J58" s="55"/>
      <c r="K58" s="65"/>
      <c r="L58" s="55"/>
      <c r="M58" s="64" t="s">
        <v>147</v>
      </c>
    </row>
    <row r="59" spans="1:13" ht="18.95" customHeight="1">
      <c r="A59" s="54"/>
      <c r="B59" s="54"/>
      <c r="C59" s="54"/>
      <c r="D59" s="54"/>
      <c r="E59" s="55"/>
      <c r="F59" s="55"/>
      <c r="G59" s="183" t="s">
        <v>14</v>
      </c>
      <c r="H59" s="183"/>
      <c r="I59" s="183"/>
      <c r="J59" s="51"/>
      <c r="K59" s="184" t="s">
        <v>15</v>
      </c>
      <c r="L59" s="184"/>
      <c r="M59" s="184"/>
    </row>
    <row r="60" spans="1:13" ht="18.95" customHeight="1">
      <c r="A60" s="54"/>
      <c r="B60" s="54"/>
      <c r="C60" s="54"/>
      <c r="D60" s="54"/>
      <c r="E60" s="73"/>
      <c r="F60" s="55"/>
      <c r="G60" s="71" t="s">
        <v>197</v>
      </c>
      <c r="H60" s="55"/>
      <c r="I60" s="72" t="s">
        <v>186</v>
      </c>
      <c r="J60" s="55"/>
      <c r="K60" s="71" t="s">
        <v>197</v>
      </c>
      <c r="L60" s="55"/>
      <c r="M60" s="72" t="s">
        <v>186</v>
      </c>
    </row>
    <row r="61" spans="1:13" ht="18.95" customHeight="1">
      <c r="A61" s="54"/>
      <c r="B61" s="54"/>
      <c r="C61" s="54"/>
      <c r="D61" s="54"/>
      <c r="E61" s="73"/>
      <c r="F61" s="55"/>
      <c r="G61" s="74" t="s">
        <v>123</v>
      </c>
      <c r="H61" s="55"/>
      <c r="I61" s="75" t="s">
        <v>125</v>
      </c>
      <c r="J61" s="55"/>
      <c r="K61" s="74" t="s">
        <v>123</v>
      </c>
      <c r="L61" s="55"/>
      <c r="M61" s="75" t="s">
        <v>125</v>
      </c>
    </row>
    <row r="62" spans="1:13" ht="18.95" customHeight="1">
      <c r="A62" s="54"/>
      <c r="B62" s="54"/>
      <c r="C62" s="54"/>
      <c r="D62" s="54"/>
      <c r="E62" s="73"/>
      <c r="F62" s="55"/>
      <c r="G62" s="74" t="s">
        <v>124</v>
      </c>
      <c r="H62" s="55"/>
      <c r="I62" s="75"/>
      <c r="J62" s="55"/>
      <c r="K62" s="74" t="s">
        <v>124</v>
      </c>
      <c r="L62" s="55"/>
      <c r="M62" s="75"/>
    </row>
    <row r="63" spans="1:13" s="103" customFormat="1" ht="21.75" customHeight="1">
      <c r="A63" s="53" t="s">
        <v>9</v>
      </c>
      <c r="B63" s="54"/>
      <c r="C63" s="54"/>
      <c r="D63" s="54"/>
      <c r="E63" s="66"/>
      <c r="F63" s="55"/>
      <c r="G63" s="67"/>
      <c r="H63" s="56"/>
      <c r="I63" s="67"/>
      <c r="J63" s="56"/>
      <c r="K63" s="102"/>
      <c r="L63" s="56"/>
      <c r="M63" s="102"/>
    </row>
    <row r="64" spans="1:13" s="103" customFormat="1" ht="21.75" customHeight="1">
      <c r="A64" s="51" t="s">
        <v>25</v>
      </c>
      <c r="B64" s="51"/>
      <c r="C64" s="51"/>
      <c r="D64" s="73"/>
      <c r="E64" s="56"/>
      <c r="F64" s="56"/>
      <c r="G64" s="63"/>
      <c r="H64" s="56"/>
      <c r="I64" s="63"/>
      <c r="J64" s="56"/>
      <c r="K64" s="102"/>
      <c r="L64" s="56"/>
      <c r="M64" s="102"/>
    </row>
    <row r="65" spans="1:13" s="103" customFormat="1" ht="21.75" customHeight="1">
      <c r="A65" s="51" t="s">
        <v>26</v>
      </c>
      <c r="B65" s="51"/>
      <c r="C65" s="51"/>
      <c r="D65" s="73"/>
      <c r="E65" s="52"/>
      <c r="F65" s="56"/>
      <c r="G65" s="63"/>
      <c r="H65" s="56"/>
      <c r="I65" s="63"/>
      <c r="J65" s="56"/>
      <c r="K65" s="102"/>
      <c r="L65" s="56"/>
      <c r="M65" s="102"/>
    </row>
    <row r="66" spans="1:13" s="103" customFormat="1" ht="21.75" customHeight="1" thickBot="1">
      <c r="A66" s="57" t="s">
        <v>142</v>
      </c>
      <c r="B66" s="51"/>
      <c r="C66" s="51"/>
      <c r="D66" s="73"/>
      <c r="E66" s="56"/>
      <c r="F66" s="56"/>
      <c r="G66" s="104">
        <v>238250000</v>
      </c>
      <c r="H66" s="105"/>
      <c r="I66" s="104">
        <v>238250000</v>
      </c>
      <c r="J66" s="105"/>
      <c r="K66" s="104">
        <v>238250000</v>
      </c>
      <c r="L66" s="105"/>
      <c r="M66" s="104">
        <v>238250000</v>
      </c>
    </row>
    <row r="67" spans="1:13" s="103" customFormat="1" ht="21.75" customHeight="1" thickTop="1">
      <c r="A67" s="51" t="s">
        <v>104</v>
      </c>
      <c r="B67" s="51"/>
      <c r="C67" s="51"/>
      <c r="D67" s="73"/>
      <c r="E67" s="56"/>
      <c r="F67" s="56"/>
      <c r="G67" s="68"/>
      <c r="H67" s="105"/>
      <c r="I67" s="68"/>
      <c r="J67" s="105"/>
      <c r="K67" s="68"/>
      <c r="L67" s="105"/>
      <c r="M67" s="68"/>
    </row>
    <row r="68" spans="1:13" s="103" customFormat="1" ht="21.75" customHeight="1">
      <c r="A68" s="57" t="s">
        <v>142</v>
      </c>
      <c r="B68" s="51"/>
      <c r="C68" s="51"/>
      <c r="D68" s="73"/>
      <c r="E68" s="56"/>
      <c r="F68" s="56"/>
      <c r="G68" s="68">
        <v>238250000</v>
      </c>
      <c r="H68" s="105"/>
      <c r="I68" s="68">
        <v>238250000</v>
      </c>
      <c r="J68" s="105"/>
      <c r="K68" s="68">
        <v>238250000</v>
      </c>
      <c r="L68" s="105"/>
      <c r="M68" s="68">
        <v>238250000</v>
      </c>
    </row>
    <row r="69" spans="1:13" s="103" customFormat="1" ht="21.75" customHeight="1">
      <c r="A69" s="57" t="s">
        <v>102</v>
      </c>
      <c r="B69" s="51"/>
      <c r="C69" s="51"/>
      <c r="D69" s="73"/>
      <c r="E69" s="56"/>
      <c r="F69" s="56"/>
      <c r="G69" s="68">
        <v>474939483</v>
      </c>
      <c r="H69" s="105"/>
      <c r="I69" s="68">
        <v>474939483</v>
      </c>
      <c r="J69" s="105"/>
      <c r="K69" s="68">
        <v>474939483</v>
      </c>
      <c r="L69" s="105"/>
      <c r="M69" s="68">
        <v>474939483</v>
      </c>
    </row>
    <row r="70" spans="1:13" s="78" customFormat="1" ht="21.75" customHeight="1">
      <c r="A70" s="57" t="s">
        <v>177</v>
      </c>
      <c r="B70" s="51"/>
      <c r="C70" s="51"/>
      <c r="D70" s="73"/>
      <c r="E70" s="52"/>
      <c r="F70" s="56"/>
      <c r="G70" s="68">
        <v>13132373</v>
      </c>
      <c r="H70" s="105"/>
      <c r="I70" s="68">
        <v>13132373</v>
      </c>
      <c r="J70" s="105"/>
      <c r="K70" s="68">
        <v>13132373</v>
      </c>
      <c r="L70" s="105"/>
      <c r="M70" s="68">
        <v>13132373</v>
      </c>
    </row>
    <row r="71" spans="1:13" s="78" customFormat="1" ht="21.75" customHeight="1">
      <c r="A71" s="57" t="s">
        <v>178</v>
      </c>
      <c r="B71" s="51"/>
      <c r="C71" s="51"/>
      <c r="D71" s="73"/>
      <c r="E71" s="52"/>
      <c r="F71" s="56"/>
      <c r="G71" s="68"/>
      <c r="H71" s="105"/>
      <c r="I71" s="68"/>
      <c r="J71" s="105"/>
      <c r="K71" s="58"/>
      <c r="L71" s="105"/>
      <c r="M71" s="58"/>
    </row>
    <row r="72" spans="1:13" s="78" customFormat="1" ht="21.75" customHeight="1">
      <c r="A72" s="57" t="s">
        <v>152</v>
      </c>
      <c r="B72" s="51"/>
      <c r="C72" s="51"/>
      <c r="D72" s="73"/>
      <c r="E72" s="52"/>
      <c r="F72" s="56"/>
      <c r="G72" s="68">
        <v>-32504569</v>
      </c>
      <c r="H72" s="105"/>
      <c r="I72" s="68">
        <v>-32504569</v>
      </c>
      <c r="J72" s="105"/>
      <c r="K72" s="58">
        <v>0</v>
      </c>
      <c r="L72" s="105"/>
      <c r="M72" s="58">
        <v>0</v>
      </c>
    </row>
    <row r="73" spans="1:13" s="78" customFormat="1" ht="21.75" customHeight="1">
      <c r="A73" s="57" t="s">
        <v>41</v>
      </c>
      <c r="B73" s="51"/>
      <c r="C73" s="51"/>
      <c r="D73" s="73"/>
      <c r="E73" s="56"/>
      <c r="F73" s="56"/>
      <c r="G73" s="68"/>
      <c r="H73" s="105"/>
      <c r="I73" s="68"/>
      <c r="J73" s="105"/>
      <c r="K73" s="68"/>
      <c r="L73" s="105"/>
      <c r="M73" s="68"/>
    </row>
    <row r="74" spans="1:13" s="78" customFormat="1" ht="21.75" customHeight="1">
      <c r="A74" s="57" t="s">
        <v>87</v>
      </c>
      <c r="B74" s="51"/>
      <c r="C74" s="51"/>
      <c r="D74" s="73"/>
      <c r="E74" s="52"/>
      <c r="F74" s="56"/>
      <c r="G74" s="68">
        <v>12390994</v>
      </c>
      <c r="H74" s="105"/>
      <c r="I74" s="68">
        <v>12390994</v>
      </c>
      <c r="J74" s="105"/>
      <c r="K74" s="102">
        <v>12390994</v>
      </c>
      <c r="L74" s="105"/>
      <c r="M74" s="102">
        <v>12390994</v>
      </c>
    </row>
    <row r="75" spans="1:13" s="78" customFormat="1" ht="21.75" customHeight="1">
      <c r="A75" s="57" t="s">
        <v>88</v>
      </c>
      <c r="B75" s="51"/>
      <c r="C75" s="51"/>
      <c r="D75" s="73"/>
      <c r="E75" s="56"/>
      <c r="F75" s="56"/>
      <c r="G75" s="68">
        <v>103930546</v>
      </c>
      <c r="H75" s="106"/>
      <c r="I75" s="68">
        <v>179450188</v>
      </c>
      <c r="J75" s="106"/>
      <c r="K75" s="102">
        <v>91509530</v>
      </c>
      <c r="L75" s="106"/>
      <c r="M75" s="102">
        <v>181691450</v>
      </c>
    </row>
    <row r="76" spans="1:13" s="78" customFormat="1" ht="21.75" customHeight="1">
      <c r="A76" s="57" t="s">
        <v>174</v>
      </c>
      <c r="B76" s="51"/>
      <c r="C76" s="51"/>
      <c r="D76" s="73"/>
      <c r="E76" s="52"/>
      <c r="F76" s="56"/>
      <c r="G76" s="68">
        <v>147437</v>
      </c>
      <c r="H76" s="105"/>
      <c r="I76" s="68">
        <v>-2807527</v>
      </c>
      <c r="J76" s="105"/>
      <c r="K76" s="58">
        <v>0</v>
      </c>
      <c r="L76" s="105"/>
      <c r="M76" s="58">
        <v>0</v>
      </c>
    </row>
    <row r="77" spans="1:13" s="78" customFormat="1" ht="21.75" customHeight="1">
      <c r="A77" s="57" t="s">
        <v>93</v>
      </c>
      <c r="B77" s="51"/>
      <c r="C77" s="51"/>
      <c r="D77" s="73"/>
      <c r="E77" s="56"/>
      <c r="F77" s="56"/>
      <c r="G77" s="107">
        <f>SUM(G68:G76)</f>
        <v>810286264</v>
      </c>
      <c r="H77" s="58"/>
      <c r="I77" s="107">
        <f>SUM(I68:I76)</f>
        <v>882850942</v>
      </c>
      <c r="J77" s="58"/>
      <c r="K77" s="107">
        <f>SUM(K68:K76)</f>
        <v>830222380</v>
      </c>
      <c r="L77" s="58"/>
      <c r="M77" s="107">
        <f>SUM(M68:M76)</f>
        <v>920404300</v>
      </c>
    </row>
    <row r="78" spans="1:13" s="78" customFormat="1" ht="21.75" customHeight="1">
      <c r="A78" s="57" t="s">
        <v>224</v>
      </c>
      <c r="B78" s="51"/>
      <c r="C78" s="51"/>
      <c r="D78" s="73"/>
      <c r="E78" s="56"/>
      <c r="F78" s="56"/>
      <c r="G78" s="58">
        <v>400</v>
      </c>
      <c r="H78" s="58"/>
      <c r="I78" s="58">
        <v>400</v>
      </c>
      <c r="J78" s="58"/>
      <c r="K78" s="60">
        <v>0</v>
      </c>
      <c r="L78" s="58"/>
      <c r="M78" s="60">
        <v>0</v>
      </c>
    </row>
    <row r="79" spans="1:13" s="78" customFormat="1" ht="21.75" customHeight="1">
      <c r="A79" s="53" t="s">
        <v>10</v>
      </c>
      <c r="B79" s="51"/>
      <c r="C79" s="51"/>
      <c r="D79" s="73"/>
      <c r="E79" s="56"/>
      <c r="F79" s="56"/>
      <c r="G79" s="108">
        <f>SUM(G77:G78)</f>
        <v>810286664</v>
      </c>
      <c r="H79" s="105"/>
      <c r="I79" s="108">
        <f>SUM(I77:I78)</f>
        <v>882851342</v>
      </c>
      <c r="J79" s="105"/>
      <c r="K79" s="108">
        <f>SUM(K77:K78)</f>
        <v>830222380</v>
      </c>
      <c r="L79" s="105"/>
      <c r="M79" s="108">
        <f>SUM(M77:M78)</f>
        <v>920404300</v>
      </c>
    </row>
    <row r="80" spans="1:13" s="78" customFormat="1" ht="21.75" customHeight="1" thickBot="1">
      <c r="A80" s="53" t="s">
        <v>24</v>
      </c>
      <c r="B80" s="51"/>
      <c r="C80" s="51"/>
      <c r="D80" s="73"/>
      <c r="E80" s="56"/>
      <c r="F80" s="56"/>
      <c r="G80" s="104">
        <f>SUM(G79,G52)</f>
        <v>1084773384</v>
      </c>
      <c r="H80" s="105"/>
      <c r="I80" s="104">
        <f>SUM(I79,I52)</f>
        <v>1089051765</v>
      </c>
      <c r="J80" s="105"/>
      <c r="K80" s="104">
        <f>SUM(K79,K52)</f>
        <v>1097779114</v>
      </c>
      <c r="L80" s="105"/>
      <c r="M80" s="104">
        <f>SUM(M79,M52)</f>
        <v>1124905861</v>
      </c>
    </row>
    <row r="81" spans="1:13" s="78" customFormat="1" ht="21.75" customHeight="1" thickTop="1">
      <c r="A81" s="51"/>
      <c r="B81" s="51"/>
      <c r="C81" s="51"/>
      <c r="D81" s="73"/>
      <c r="E81" s="56"/>
      <c r="F81" s="56"/>
      <c r="G81" s="88">
        <f>G80-G28</f>
        <v>0</v>
      </c>
      <c r="H81" s="52"/>
      <c r="I81" s="88">
        <f>I80-I28</f>
        <v>0</v>
      </c>
      <c r="J81" s="52"/>
      <c r="K81" s="88">
        <f>K80-K28</f>
        <v>0</v>
      </c>
      <c r="L81" s="52"/>
      <c r="M81" s="88">
        <f>M80-M28</f>
        <v>0</v>
      </c>
    </row>
    <row r="82" spans="1:13" ht="18.95" customHeight="1">
      <c r="A82" s="51" t="s">
        <v>223</v>
      </c>
      <c r="D82" s="73"/>
      <c r="E82" s="56"/>
      <c r="F82" s="56"/>
      <c r="G82" s="109"/>
      <c r="H82" s="110"/>
      <c r="I82" s="109"/>
      <c r="J82" s="110"/>
      <c r="K82" s="109"/>
      <c r="L82" s="110"/>
      <c r="M82" s="88"/>
    </row>
    <row r="83" spans="1:13" ht="18.95" customHeight="1">
      <c r="D83" s="73"/>
      <c r="E83" s="56"/>
      <c r="F83" s="56"/>
      <c r="G83" s="109"/>
      <c r="H83" s="110"/>
      <c r="I83" s="109"/>
      <c r="J83" s="110"/>
      <c r="K83" s="109"/>
      <c r="L83" s="110"/>
      <c r="M83" s="88"/>
    </row>
    <row r="84" spans="1:13" ht="18.95" customHeight="1">
      <c r="D84" s="73"/>
      <c r="E84" s="56"/>
      <c r="F84" s="56"/>
      <c r="G84" s="56"/>
      <c r="H84" s="56"/>
      <c r="I84" s="56"/>
    </row>
    <row r="85" spans="1:13" ht="18.95" customHeight="1">
      <c r="A85" s="111"/>
      <c r="B85" s="111"/>
      <c r="C85" s="111"/>
      <c r="D85" s="112"/>
      <c r="E85" s="112"/>
      <c r="F85" s="111"/>
      <c r="G85" s="111"/>
      <c r="H85" s="56"/>
      <c r="I85" s="56"/>
      <c r="J85" s="56"/>
      <c r="K85" s="95"/>
      <c r="L85" s="56"/>
    </row>
    <row r="86" spans="1:13" ht="18.95" customHeight="1">
      <c r="D86" s="73"/>
      <c r="E86" s="56"/>
      <c r="F86" s="56"/>
      <c r="G86" s="56"/>
      <c r="H86" s="56"/>
      <c r="I86" s="56"/>
      <c r="J86" s="56"/>
      <c r="K86" s="95"/>
      <c r="L86" s="56"/>
    </row>
    <row r="87" spans="1:13" ht="18.95" customHeight="1">
      <c r="E87" s="51"/>
      <c r="G87" s="51"/>
      <c r="H87" s="57" t="s">
        <v>28</v>
      </c>
      <c r="I87" s="62"/>
    </row>
    <row r="88" spans="1:13" ht="18.95" customHeight="1">
      <c r="A88" s="111"/>
      <c r="B88" s="111"/>
      <c r="C88" s="111"/>
      <c r="D88" s="113"/>
      <c r="E88" s="112"/>
      <c r="F88" s="111"/>
      <c r="G88" s="111"/>
      <c r="H88" s="51"/>
      <c r="I88" s="51"/>
      <c r="J88" s="51"/>
      <c r="L88" s="51"/>
    </row>
  </sheetData>
  <mergeCells count="6">
    <mergeCell ref="G35:I35"/>
    <mergeCell ref="K35:M35"/>
    <mergeCell ref="G5:I5"/>
    <mergeCell ref="K5:M5"/>
    <mergeCell ref="G59:I59"/>
    <mergeCell ref="K59:M59"/>
  </mergeCells>
  <printOptions gridLinesSet="0"/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  <headerFooter alignWithMargins="0"/>
  <rowBreaks count="2" manualBreakCount="2">
    <brk id="30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4DFC-E81C-4211-9F65-1035890B6908}">
  <dimension ref="A1:M84"/>
  <sheetViews>
    <sheetView showGridLines="0" view="pageBreakPreview" topLeftCell="A30" zoomScale="85" zoomScaleNormal="85" zoomScaleSheetLayoutView="85" workbookViewId="0">
      <selection activeCell="I39" sqref="I39"/>
    </sheetView>
  </sheetViews>
  <sheetFormatPr defaultColWidth="12.85546875" defaultRowHeight="21.75" customHeight="1"/>
  <cols>
    <col min="1" max="1" width="10.85546875" style="115" customWidth="1"/>
    <col min="2" max="2" width="13.85546875" style="115" customWidth="1"/>
    <col min="3" max="3" width="11.85546875" style="115" customWidth="1"/>
    <col min="4" max="4" width="6.42578125" style="115" customWidth="1"/>
    <col min="5" max="5" width="8" style="116" customWidth="1"/>
    <col min="6" max="6" width="1.140625" style="116" customWidth="1"/>
    <col min="7" max="7" width="14.85546875" style="116" customWidth="1"/>
    <col min="8" max="8" width="1.140625" style="116" customWidth="1"/>
    <col min="9" max="9" width="14.85546875" style="116" customWidth="1"/>
    <col min="10" max="10" width="1.140625" style="116" customWidth="1"/>
    <col min="11" max="11" width="14.85546875" style="165" customWidth="1"/>
    <col min="12" max="12" width="1.140625" style="116" customWidth="1"/>
    <col min="13" max="13" width="14.85546875" style="165" customWidth="1"/>
    <col min="14" max="16384" width="12.85546875" style="115"/>
  </cols>
  <sheetData>
    <row r="1" spans="1:13" ht="21.75" customHeight="1">
      <c r="G1" s="117"/>
      <c r="H1" s="117"/>
      <c r="I1" s="117"/>
      <c r="J1" s="117"/>
      <c r="K1" s="118"/>
      <c r="L1" s="117"/>
      <c r="M1" s="119" t="s">
        <v>118</v>
      </c>
    </row>
    <row r="2" spans="1:13" ht="21.75" customHeight="1">
      <c r="A2" s="32" t="s">
        <v>139</v>
      </c>
      <c r="B2" s="32"/>
      <c r="C2" s="32"/>
      <c r="D2" s="32"/>
      <c r="E2" s="32"/>
      <c r="F2" s="32"/>
      <c r="G2" s="120"/>
      <c r="H2" s="120"/>
      <c r="I2" s="120"/>
      <c r="J2" s="120"/>
      <c r="K2" s="120"/>
      <c r="L2" s="120"/>
      <c r="M2" s="120"/>
    </row>
    <row r="3" spans="1:13" ht="21.75" customHeight="1">
      <c r="A3" s="32" t="s">
        <v>112</v>
      </c>
      <c r="B3" s="32"/>
      <c r="C3" s="32"/>
      <c r="D3" s="32"/>
      <c r="E3" s="32"/>
      <c r="F3" s="32"/>
      <c r="G3" s="120"/>
      <c r="H3" s="120"/>
      <c r="I3" s="120"/>
      <c r="J3" s="120"/>
      <c r="K3" s="120"/>
      <c r="L3" s="120"/>
      <c r="M3" s="120"/>
    </row>
    <row r="4" spans="1:13" ht="21.75" customHeight="1">
      <c r="A4" s="32" t="s">
        <v>212</v>
      </c>
      <c r="B4" s="32"/>
      <c r="C4" s="32"/>
      <c r="D4" s="32"/>
      <c r="E4" s="32"/>
      <c r="F4" s="32"/>
      <c r="G4" s="120"/>
      <c r="H4" s="120"/>
      <c r="I4" s="120"/>
      <c r="J4" s="120"/>
      <c r="K4" s="120"/>
      <c r="L4" s="120"/>
      <c r="M4" s="120"/>
    </row>
    <row r="5" spans="1:13" ht="21.75" customHeight="1">
      <c r="A5" s="121"/>
      <c r="B5" s="121"/>
      <c r="C5" s="121"/>
      <c r="D5" s="121"/>
      <c r="E5" s="122"/>
      <c r="F5" s="122"/>
      <c r="G5" s="123"/>
      <c r="H5" s="123"/>
      <c r="I5" s="123"/>
      <c r="J5" s="123"/>
      <c r="K5" s="124"/>
      <c r="L5" s="123"/>
      <c r="M5" s="119" t="s">
        <v>147</v>
      </c>
    </row>
    <row r="6" spans="1:13" ht="21.75" customHeight="1">
      <c r="A6" s="121"/>
      <c r="B6" s="121"/>
      <c r="C6" s="121"/>
      <c r="D6" s="121"/>
      <c r="E6" s="122"/>
      <c r="F6" s="122"/>
      <c r="G6" s="185" t="s">
        <v>14</v>
      </c>
      <c r="H6" s="185"/>
      <c r="I6" s="185"/>
      <c r="J6" s="125"/>
      <c r="K6" s="186" t="s">
        <v>15</v>
      </c>
      <c r="L6" s="186"/>
      <c r="M6" s="186"/>
    </row>
    <row r="7" spans="1:13" ht="21.75" customHeight="1">
      <c r="A7" s="121"/>
      <c r="B7" s="121"/>
      <c r="C7" s="121"/>
      <c r="D7" s="121"/>
      <c r="E7" s="126" t="s">
        <v>0</v>
      </c>
      <c r="F7" s="122"/>
      <c r="G7" s="127">
        <v>2025</v>
      </c>
      <c r="H7" s="123"/>
      <c r="I7" s="127">
        <v>2024</v>
      </c>
      <c r="J7" s="123"/>
      <c r="K7" s="127">
        <v>2025</v>
      </c>
      <c r="L7" s="123"/>
      <c r="M7" s="127">
        <v>2024</v>
      </c>
    </row>
    <row r="8" spans="1:13" ht="21.75" customHeight="1">
      <c r="A8" s="128" t="s">
        <v>173</v>
      </c>
      <c r="B8" s="121"/>
      <c r="C8" s="121"/>
      <c r="D8" s="121"/>
      <c r="E8" s="129"/>
      <c r="F8" s="122"/>
      <c r="G8" s="48"/>
      <c r="H8" s="123"/>
      <c r="I8" s="48"/>
      <c r="J8" s="123"/>
      <c r="K8" s="48"/>
      <c r="L8" s="123"/>
      <c r="M8" s="48"/>
    </row>
    <row r="9" spans="1:13" ht="21.75" customHeight="1">
      <c r="A9" s="32" t="s">
        <v>29</v>
      </c>
      <c r="E9" s="33"/>
      <c r="F9" s="33"/>
      <c r="G9" s="36"/>
      <c r="H9" s="36"/>
      <c r="I9" s="36"/>
      <c r="J9" s="36"/>
      <c r="K9" s="130"/>
      <c r="L9" s="36"/>
      <c r="M9" s="125"/>
    </row>
    <row r="10" spans="1:13" ht="21.75" customHeight="1">
      <c r="A10" s="131" t="s">
        <v>144</v>
      </c>
      <c r="E10" s="33"/>
      <c r="F10" s="33"/>
      <c r="G10" s="132">
        <v>183853791</v>
      </c>
      <c r="H10" s="133"/>
      <c r="I10" s="132">
        <v>193275978</v>
      </c>
      <c r="J10" s="134"/>
      <c r="K10" s="132">
        <v>140279955</v>
      </c>
      <c r="L10" s="135"/>
      <c r="M10" s="136">
        <v>164293730</v>
      </c>
    </row>
    <row r="11" spans="1:13" ht="21.75" customHeight="1">
      <c r="A11" s="131" t="s">
        <v>143</v>
      </c>
      <c r="E11" s="137"/>
      <c r="F11" s="33"/>
      <c r="G11" s="132">
        <v>0</v>
      </c>
      <c r="H11" s="133"/>
      <c r="I11" s="132">
        <v>0</v>
      </c>
      <c r="J11" s="134"/>
      <c r="K11" s="132">
        <v>0</v>
      </c>
      <c r="L11" s="134"/>
      <c r="M11" s="132">
        <v>83973</v>
      </c>
    </row>
    <row r="12" spans="1:13" ht="21.75" customHeight="1">
      <c r="A12" s="131" t="s">
        <v>38</v>
      </c>
      <c r="E12" s="33"/>
      <c r="F12" s="33"/>
      <c r="G12" s="138">
        <v>514899</v>
      </c>
      <c r="H12" s="133"/>
      <c r="I12" s="138">
        <v>815239</v>
      </c>
      <c r="J12" s="134"/>
      <c r="K12" s="138">
        <v>1427033</v>
      </c>
      <c r="L12" s="135"/>
      <c r="M12" s="139">
        <v>1317070</v>
      </c>
    </row>
    <row r="13" spans="1:13" ht="21.75" customHeight="1">
      <c r="A13" s="32" t="s">
        <v>30</v>
      </c>
      <c r="E13" s="33"/>
      <c r="F13" s="33"/>
      <c r="G13" s="139">
        <f>SUM(G10:G12)</f>
        <v>184368690</v>
      </c>
      <c r="H13" s="140"/>
      <c r="I13" s="139">
        <f>SUM(I10:I12)</f>
        <v>194091217</v>
      </c>
      <c r="J13" s="135"/>
      <c r="K13" s="139">
        <f>SUM(K10:K12)</f>
        <v>141706988</v>
      </c>
      <c r="L13" s="135"/>
      <c r="M13" s="139">
        <f>SUM(M10:M12)</f>
        <v>165694773</v>
      </c>
    </row>
    <row r="14" spans="1:13" ht="21.75" customHeight="1">
      <c r="A14" s="32" t="s">
        <v>31</v>
      </c>
      <c r="E14" s="33"/>
      <c r="F14" s="33"/>
      <c r="G14" s="136"/>
      <c r="H14" s="140"/>
      <c r="I14" s="136"/>
      <c r="J14" s="135"/>
      <c r="K14" s="136"/>
      <c r="L14" s="135"/>
      <c r="M14" s="136"/>
    </row>
    <row r="15" spans="1:13" ht="21.75" customHeight="1">
      <c r="A15" s="131" t="s">
        <v>146</v>
      </c>
      <c r="E15" s="33"/>
      <c r="F15" s="33"/>
      <c r="G15" s="132">
        <v>152731231</v>
      </c>
      <c r="H15" s="133"/>
      <c r="I15" s="132">
        <v>116399113</v>
      </c>
      <c r="J15" s="134"/>
      <c r="K15" s="132">
        <v>126077273</v>
      </c>
      <c r="L15" s="135"/>
      <c r="M15" s="136">
        <v>99061029</v>
      </c>
    </row>
    <row r="16" spans="1:13" ht="21.75" customHeight="1">
      <c r="A16" s="131" t="s">
        <v>145</v>
      </c>
      <c r="E16" s="33"/>
      <c r="F16" s="33"/>
      <c r="G16" s="132">
        <v>0</v>
      </c>
      <c r="H16" s="133"/>
      <c r="I16" s="132">
        <v>0</v>
      </c>
      <c r="J16" s="134"/>
      <c r="K16" s="132">
        <v>0</v>
      </c>
      <c r="L16" s="135"/>
      <c r="M16" s="136">
        <v>23190</v>
      </c>
    </row>
    <row r="17" spans="1:13" ht="21.75" customHeight="1">
      <c r="A17" s="131" t="s">
        <v>126</v>
      </c>
      <c r="E17" s="33"/>
      <c r="F17" s="33"/>
      <c r="G17" s="132">
        <v>16481677</v>
      </c>
      <c r="H17" s="133"/>
      <c r="I17" s="132">
        <v>14339738</v>
      </c>
      <c r="J17" s="134"/>
      <c r="K17" s="132">
        <v>11471898</v>
      </c>
      <c r="L17" s="135"/>
      <c r="M17" s="136">
        <v>11052885</v>
      </c>
    </row>
    <row r="18" spans="1:13" ht="21.75" customHeight="1">
      <c r="A18" s="131" t="s">
        <v>40</v>
      </c>
      <c r="E18" s="33"/>
      <c r="F18" s="33"/>
      <c r="G18" s="138">
        <v>33849710</v>
      </c>
      <c r="H18" s="133"/>
      <c r="I18" s="138">
        <v>34760730</v>
      </c>
      <c r="J18" s="134"/>
      <c r="K18" s="138">
        <v>24681826</v>
      </c>
      <c r="L18" s="135"/>
      <c r="M18" s="139">
        <v>22169524</v>
      </c>
    </row>
    <row r="19" spans="1:13" ht="21.75" customHeight="1">
      <c r="A19" s="32" t="s">
        <v>32</v>
      </c>
      <c r="E19" s="33"/>
      <c r="F19" s="33"/>
      <c r="G19" s="139">
        <f>SUM(G15:G18)</f>
        <v>203062618</v>
      </c>
      <c r="H19" s="140"/>
      <c r="I19" s="139">
        <f>SUM(I15:I18)</f>
        <v>165499581</v>
      </c>
      <c r="J19" s="135"/>
      <c r="K19" s="139">
        <f>SUM(K15:K18)</f>
        <v>162230997</v>
      </c>
      <c r="L19" s="135"/>
      <c r="M19" s="139">
        <f>SUM(M15:M18)</f>
        <v>132306628</v>
      </c>
    </row>
    <row r="20" spans="1:13" ht="21.75" customHeight="1">
      <c r="A20" s="32" t="s">
        <v>163</v>
      </c>
      <c r="E20" s="33"/>
      <c r="F20" s="33"/>
      <c r="G20" s="141">
        <f>SUM(G13-G19)</f>
        <v>-18693928</v>
      </c>
      <c r="H20" s="140"/>
      <c r="I20" s="141">
        <f>SUM(I13-I19)</f>
        <v>28591636</v>
      </c>
      <c r="J20" s="135"/>
      <c r="K20" s="141">
        <f>SUM(K13-K19)</f>
        <v>-20524009</v>
      </c>
      <c r="L20" s="135"/>
      <c r="M20" s="141">
        <f>SUM(M13-M19)</f>
        <v>33388145</v>
      </c>
    </row>
    <row r="21" spans="1:13" ht="21.75" customHeight="1">
      <c r="A21" s="115" t="s">
        <v>198</v>
      </c>
      <c r="E21" s="137"/>
      <c r="F21" s="33"/>
      <c r="G21" s="142">
        <v>-3313951</v>
      </c>
      <c r="H21" s="133"/>
      <c r="I21" s="142">
        <v>-2958143</v>
      </c>
      <c r="J21" s="134"/>
      <c r="K21" s="142">
        <v>-3313951</v>
      </c>
      <c r="L21" s="143"/>
      <c r="M21" s="142">
        <v>-1899073</v>
      </c>
    </row>
    <row r="22" spans="1:13" ht="21.75" customHeight="1">
      <c r="A22" s="115" t="s">
        <v>160</v>
      </c>
      <c r="E22" s="137"/>
      <c r="F22" s="33"/>
      <c r="G22" s="142">
        <v>-2501203</v>
      </c>
      <c r="H22" s="144"/>
      <c r="I22" s="142">
        <v>-671511</v>
      </c>
      <c r="J22" s="145"/>
      <c r="K22" s="142">
        <v>-1711245</v>
      </c>
      <c r="L22" s="143"/>
      <c r="M22" s="142">
        <v>668158</v>
      </c>
    </row>
    <row r="23" spans="1:13" ht="21.75" customHeight="1">
      <c r="A23" s="115" t="s">
        <v>39</v>
      </c>
      <c r="E23" s="33"/>
      <c r="F23" s="33"/>
      <c r="G23" s="138">
        <v>-1407096</v>
      </c>
      <c r="H23" s="144"/>
      <c r="I23" s="138">
        <v>-992542</v>
      </c>
      <c r="J23" s="145"/>
      <c r="K23" s="138">
        <v>-1311397</v>
      </c>
      <c r="L23" s="143"/>
      <c r="M23" s="139">
        <v>-945524</v>
      </c>
    </row>
    <row r="24" spans="1:13" ht="21.75" customHeight="1">
      <c r="A24" s="32" t="s">
        <v>199</v>
      </c>
      <c r="E24" s="33"/>
      <c r="F24" s="33"/>
      <c r="G24" s="142">
        <f>SUM(G20:G23)</f>
        <v>-25916178</v>
      </c>
      <c r="H24" s="133"/>
      <c r="I24" s="142">
        <f>SUM(I20:I23)</f>
        <v>23969440</v>
      </c>
      <c r="J24" s="134"/>
      <c r="K24" s="142">
        <f>SUM(K20:K23)</f>
        <v>-26860602</v>
      </c>
      <c r="L24" s="135"/>
      <c r="M24" s="141">
        <f>SUM(M20:M23)</f>
        <v>31211706</v>
      </c>
    </row>
    <row r="25" spans="1:13" ht="21.6" customHeight="1">
      <c r="A25" s="115" t="s">
        <v>217</v>
      </c>
      <c r="E25" s="33">
        <v>12</v>
      </c>
      <c r="F25" s="33"/>
      <c r="G25" s="138">
        <v>-197477</v>
      </c>
      <c r="H25" s="133"/>
      <c r="I25" s="138">
        <v>-2202386</v>
      </c>
      <c r="J25" s="134"/>
      <c r="K25" s="138">
        <v>652737</v>
      </c>
      <c r="L25" s="134"/>
      <c r="M25" s="138">
        <v>-2234658</v>
      </c>
    </row>
    <row r="26" spans="1:13" ht="21.75" customHeight="1">
      <c r="A26" s="128" t="s">
        <v>164</v>
      </c>
      <c r="E26" s="33"/>
      <c r="F26" s="33"/>
      <c r="G26" s="146">
        <f>SUM(G24:G25)</f>
        <v>-26113655</v>
      </c>
      <c r="H26" s="140"/>
      <c r="I26" s="146">
        <f>SUM(I24:I25)</f>
        <v>21767054</v>
      </c>
      <c r="J26" s="135"/>
      <c r="K26" s="146">
        <f>SUM(K24:K25)</f>
        <v>-26207865</v>
      </c>
      <c r="L26" s="135"/>
      <c r="M26" s="146">
        <f>SUM(M24:M25)</f>
        <v>28977048</v>
      </c>
    </row>
    <row r="27" spans="1:13" ht="12" customHeight="1">
      <c r="A27" s="147"/>
      <c r="E27" s="33"/>
      <c r="F27" s="33"/>
      <c r="G27" s="141"/>
      <c r="H27" s="140"/>
      <c r="I27" s="141"/>
      <c r="J27" s="135"/>
      <c r="K27" s="141"/>
      <c r="L27" s="135"/>
      <c r="M27" s="141"/>
    </row>
    <row r="28" spans="1:13" ht="21.75" customHeight="1">
      <c r="A28" s="148" t="s">
        <v>94</v>
      </c>
      <c r="E28" s="33"/>
      <c r="F28" s="33"/>
      <c r="G28" s="141"/>
      <c r="H28" s="149"/>
      <c r="I28" s="141"/>
      <c r="J28" s="143"/>
      <c r="K28" s="141"/>
      <c r="L28" s="143"/>
      <c r="M28" s="141"/>
    </row>
    <row r="29" spans="1:13" ht="21.75" customHeight="1">
      <c r="A29" s="150" t="s">
        <v>157</v>
      </c>
      <c r="E29" s="33"/>
      <c r="F29" s="33"/>
      <c r="G29" s="141"/>
      <c r="H29" s="149"/>
      <c r="I29" s="141"/>
      <c r="J29" s="143"/>
      <c r="K29" s="141"/>
      <c r="L29" s="143"/>
      <c r="M29" s="141"/>
    </row>
    <row r="30" spans="1:13" ht="21.75" customHeight="1">
      <c r="A30" s="150" t="s">
        <v>158</v>
      </c>
      <c r="E30" s="33"/>
      <c r="F30" s="33"/>
      <c r="G30" s="141"/>
      <c r="H30" s="149"/>
      <c r="I30" s="141"/>
      <c r="J30" s="143"/>
      <c r="K30" s="141"/>
      <c r="L30" s="143"/>
      <c r="M30" s="141"/>
    </row>
    <row r="31" spans="1:13" ht="21.75" customHeight="1">
      <c r="A31" s="147" t="s">
        <v>200</v>
      </c>
      <c r="E31" s="33"/>
      <c r="F31" s="33"/>
      <c r="G31" s="138">
        <v>811932</v>
      </c>
      <c r="H31" s="149"/>
      <c r="I31" s="139">
        <v>854602</v>
      </c>
      <c r="J31" s="143"/>
      <c r="K31" s="139">
        <v>0</v>
      </c>
      <c r="L31" s="143"/>
      <c r="M31" s="139">
        <v>0</v>
      </c>
    </row>
    <row r="32" spans="1:13" ht="21.75" customHeight="1">
      <c r="A32" s="147" t="s">
        <v>157</v>
      </c>
      <c r="E32" s="33"/>
      <c r="F32" s="33"/>
      <c r="G32" s="141"/>
      <c r="H32" s="149"/>
      <c r="I32" s="141"/>
      <c r="J32" s="143"/>
      <c r="K32" s="141"/>
      <c r="L32" s="143"/>
      <c r="M32" s="141"/>
    </row>
    <row r="33" spans="1:13" ht="21.75" customHeight="1">
      <c r="A33" s="147" t="s">
        <v>158</v>
      </c>
      <c r="E33" s="33"/>
      <c r="F33" s="33"/>
      <c r="G33" s="139">
        <f>SUM(G31)</f>
        <v>811932</v>
      </c>
      <c r="H33" s="149"/>
      <c r="I33" s="139">
        <f>SUM(I31)</f>
        <v>854602</v>
      </c>
      <c r="J33" s="143"/>
      <c r="K33" s="139">
        <f>SUM(K31)</f>
        <v>0</v>
      </c>
      <c r="L33" s="143"/>
      <c r="M33" s="139">
        <f>SUM(M31)</f>
        <v>0</v>
      </c>
    </row>
    <row r="34" spans="1:13" ht="21.75" customHeight="1">
      <c r="A34" s="148" t="s">
        <v>120</v>
      </c>
      <c r="E34" s="33"/>
      <c r="F34" s="33"/>
      <c r="G34" s="139">
        <f>SUM(G33)</f>
        <v>811932</v>
      </c>
      <c r="H34" s="140"/>
      <c r="I34" s="139">
        <f>SUM(I33)</f>
        <v>854602</v>
      </c>
      <c r="J34" s="135"/>
      <c r="K34" s="139">
        <f>SUM(K33)</f>
        <v>0</v>
      </c>
      <c r="L34" s="135"/>
      <c r="M34" s="139">
        <f>SUM(M33)</f>
        <v>0</v>
      </c>
    </row>
    <row r="35" spans="1:13" ht="21.75" customHeight="1" thickBot="1">
      <c r="A35" s="151" t="s">
        <v>117</v>
      </c>
      <c r="E35" s="152"/>
      <c r="F35" s="153"/>
      <c r="G35" s="154">
        <f>SUM(G34,G26)</f>
        <v>-25301723</v>
      </c>
      <c r="H35" s="155"/>
      <c r="I35" s="154">
        <f>SUM(I34,I26)</f>
        <v>22621656</v>
      </c>
      <c r="J35" s="155"/>
      <c r="K35" s="154">
        <f>SUM(K34,K26)</f>
        <v>-26207865</v>
      </c>
      <c r="L35" s="155"/>
      <c r="M35" s="154">
        <f>SUM(M34,M26)</f>
        <v>28977048</v>
      </c>
    </row>
    <row r="36" spans="1:13" ht="15.75" customHeight="1" thickTop="1">
      <c r="G36" s="117"/>
      <c r="H36" s="117"/>
      <c r="I36" s="117"/>
      <c r="J36" s="117"/>
      <c r="K36" s="118"/>
      <c r="L36" s="117"/>
      <c r="M36" s="118"/>
    </row>
    <row r="37" spans="1:13" ht="21.75" customHeight="1">
      <c r="A37" s="128" t="s">
        <v>168</v>
      </c>
      <c r="E37" s="33">
        <v>13</v>
      </c>
      <c r="F37" s="33"/>
      <c r="G37" s="156"/>
      <c r="H37" s="157"/>
      <c r="I37" s="156"/>
      <c r="J37" s="158"/>
      <c r="K37" s="156"/>
      <c r="L37" s="158"/>
      <c r="M37" s="156"/>
    </row>
    <row r="38" spans="1:13" ht="21.75" customHeight="1">
      <c r="A38" s="131" t="s">
        <v>165</v>
      </c>
      <c r="E38" s="115"/>
      <c r="F38" s="33"/>
      <c r="G38" s="159"/>
      <c r="H38" s="157"/>
      <c r="I38" s="159"/>
      <c r="J38" s="158"/>
      <c r="K38" s="159"/>
      <c r="L38" s="158"/>
      <c r="M38" s="159"/>
    </row>
    <row r="39" spans="1:13" ht="21.75" customHeight="1">
      <c r="A39" s="131" t="s">
        <v>227</v>
      </c>
      <c r="E39" s="115"/>
      <c r="F39" s="33"/>
      <c r="G39" s="159"/>
      <c r="H39" s="157"/>
      <c r="I39" s="159"/>
      <c r="J39" s="158"/>
      <c r="K39" s="159"/>
      <c r="L39" s="158"/>
      <c r="M39" s="159"/>
    </row>
    <row r="40" spans="1:13" ht="21.75" customHeight="1" thickBot="1">
      <c r="A40" s="131" t="s">
        <v>228</v>
      </c>
      <c r="E40" s="33"/>
      <c r="F40" s="33"/>
      <c r="G40" s="160">
        <v>-5.5E-2</v>
      </c>
      <c r="H40" s="161"/>
      <c r="I40" s="160">
        <v>4.5999999999999999E-2</v>
      </c>
      <c r="J40" s="159"/>
      <c r="K40" s="164">
        <v>-5.5E-2</v>
      </c>
      <c r="L40" s="163"/>
      <c r="M40" s="164">
        <v>6.0999999999999999E-2</v>
      </c>
    </row>
    <row r="41" spans="1:13" ht="15.75" customHeight="1" thickTop="1">
      <c r="G41" s="117"/>
      <c r="H41" s="117"/>
      <c r="I41" s="117"/>
      <c r="J41" s="117"/>
      <c r="K41" s="118"/>
      <c r="L41" s="117"/>
      <c r="M41" s="119"/>
    </row>
    <row r="42" spans="1:13" ht="21.75" customHeight="1">
      <c r="A42" s="115" t="s">
        <v>223</v>
      </c>
    </row>
    <row r="43" spans="1:13" ht="21.75" customHeight="1">
      <c r="G43" s="117"/>
      <c r="H43" s="117"/>
      <c r="I43" s="117"/>
      <c r="J43" s="117"/>
      <c r="K43" s="118"/>
      <c r="L43" s="117"/>
      <c r="M43" s="119" t="s">
        <v>118</v>
      </c>
    </row>
    <row r="44" spans="1:13" ht="21.75" customHeight="1">
      <c r="A44" s="32" t="s">
        <v>139</v>
      </c>
      <c r="B44" s="32"/>
      <c r="C44" s="32"/>
      <c r="D44" s="32"/>
      <c r="E44" s="32"/>
      <c r="F44" s="32"/>
      <c r="G44" s="120"/>
      <c r="H44" s="120"/>
      <c r="I44" s="120"/>
      <c r="J44" s="120"/>
      <c r="K44" s="120"/>
      <c r="L44" s="120"/>
      <c r="M44" s="120"/>
    </row>
    <row r="45" spans="1:13" ht="21.75" customHeight="1">
      <c r="A45" s="32" t="s">
        <v>112</v>
      </c>
      <c r="B45" s="32"/>
      <c r="C45" s="32"/>
      <c r="D45" s="32"/>
      <c r="E45" s="32"/>
      <c r="F45" s="32"/>
      <c r="G45" s="120"/>
      <c r="H45" s="120"/>
      <c r="I45" s="120"/>
      <c r="J45" s="120"/>
      <c r="K45" s="120"/>
      <c r="L45" s="120"/>
      <c r="M45" s="120"/>
    </row>
    <row r="46" spans="1:13" ht="21.75" customHeight="1">
      <c r="A46" s="32" t="s">
        <v>213</v>
      </c>
      <c r="B46" s="32"/>
      <c r="C46" s="32"/>
      <c r="D46" s="32"/>
      <c r="E46" s="32"/>
      <c r="F46" s="32"/>
      <c r="G46" s="120"/>
      <c r="H46" s="120"/>
      <c r="I46" s="120"/>
      <c r="J46" s="120"/>
      <c r="K46" s="120"/>
      <c r="L46" s="120"/>
      <c r="M46" s="120"/>
    </row>
    <row r="47" spans="1:13" ht="21.75" customHeight="1">
      <c r="A47" s="121"/>
      <c r="B47" s="121"/>
      <c r="C47" s="121"/>
      <c r="D47" s="121"/>
      <c r="E47" s="122"/>
      <c r="F47" s="122"/>
      <c r="G47" s="123"/>
      <c r="H47" s="123"/>
      <c r="I47" s="123"/>
      <c r="J47" s="123"/>
      <c r="K47" s="124"/>
      <c r="L47" s="123"/>
      <c r="M47" s="119" t="s">
        <v>147</v>
      </c>
    </row>
    <row r="48" spans="1:13" ht="21.75" customHeight="1">
      <c r="A48" s="121"/>
      <c r="B48" s="121"/>
      <c r="C48" s="121"/>
      <c r="D48" s="121"/>
      <c r="E48" s="122"/>
      <c r="F48" s="122"/>
      <c r="G48" s="185" t="s">
        <v>14</v>
      </c>
      <c r="H48" s="185"/>
      <c r="I48" s="185"/>
      <c r="J48" s="125"/>
      <c r="K48" s="186" t="s">
        <v>15</v>
      </c>
      <c r="L48" s="186"/>
      <c r="M48" s="186"/>
    </row>
    <row r="49" spans="1:13" ht="21.75" customHeight="1">
      <c r="A49" s="121"/>
      <c r="B49" s="121"/>
      <c r="C49" s="121"/>
      <c r="D49" s="121"/>
      <c r="E49" s="126" t="s">
        <v>0</v>
      </c>
      <c r="F49" s="122"/>
      <c r="G49" s="127">
        <v>2025</v>
      </c>
      <c r="H49" s="123"/>
      <c r="I49" s="127">
        <v>2024</v>
      </c>
      <c r="J49" s="123"/>
      <c r="K49" s="127">
        <v>2025</v>
      </c>
      <c r="L49" s="123"/>
      <c r="M49" s="127">
        <v>2024</v>
      </c>
    </row>
    <row r="50" spans="1:13" ht="21.75" customHeight="1">
      <c r="A50" s="128" t="s">
        <v>173</v>
      </c>
      <c r="B50" s="121"/>
      <c r="C50" s="121"/>
      <c r="D50" s="121"/>
      <c r="E50" s="129"/>
      <c r="F50" s="122"/>
      <c r="G50" s="48"/>
      <c r="H50" s="123"/>
      <c r="I50" s="48"/>
      <c r="J50" s="123"/>
      <c r="K50" s="48"/>
      <c r="L50" s="123"/>
      <c r="M50" s="48"/>
    </row>
    <row r="51" spans="1:13" ht="21.75" customHeight="1">
      <c r="A51" s="32" t="s">
        <v>29</v>
      </c>
      <c r="E51" s="33"/>
      <c r="F51" s="33"/>
      <c r="G51" s="36"/>
      <c r="H51" s="36"/>
      <c r="I51" s="36"/>
      <c r="J51" s="36"/>
      <c r="K51" s="130"/>
      <c r="L51" s="36"/>
      <c r="M51" s="125"/>
    </row>
    <row r="52" spans="1:13" ht="21.75" customHeight="1">
      <c r="A52" s="131" t="s">
        <v>144</v>
      </c>
      <c r="E52" s="33"/>
      <c r="F52" s="33"/>
      <c r="G52" s="132">
        <v>336748589</v>
      </c>
      <c r="H52" s="133"/>
      <c r="I52" s="132">
        <v>335502142</v>
      </c>
      <c r="J52" s="134"/>
      <c r="K52" s="132">
        <v>247742536</v>
      </c>
      <c r="L52" s="135"/>
      <c r="M52" s="136">
        <v>293244890</v>
      </c>
    </row>
    <row r="53" spans="1:13" ht="21.75" customHeight="1">
      <c r="A53" s="131" t="s">
        <v>143</v>
      </c>
      <c r="E53" s="137"/>
      <c r="F53" s="33"/>
      <c r="G53" s="132">
        <v>0</v>
      </c>
      <c r="H53" s="133"/>
      <c r="I53" s="132">
        <v>0</v>
      </c>
      <c r="J53" s="134"/>
      <c r="K53" s="132">
        <v>400</v>
      </c>
      <c r="L53" s="134"/>
      <c r="M53" s="132">
        <v>87973</v>
      </c>
    </row>
    <row r="54" spans="1:13" ht="21.75" customHeight="1">
      <c r="A54" s="131" t="s">
        <v>38</v>
      </c>
      <c r="E54" s="33"/>
      <c r="F54" s="33"/>
      <c r="G54" s="138">
        <v>800961</v>
      </c>
      <c r="H54" s="133"/>
      <c r="I54" s="138">
        <v>1352225</v>
      </c>
      <c r="J54" s="134"/>
      <c r="K54" s="138">
        <v>2816126</v>
      </c>
      <c r="L54" s="135"/>
      <c r="M54" s="139">
        <v>2386286</v>
      </c>
    </row>
    <row r="55" spans="1:13" ht="21.75" customHeight="1">
      <c r="A55" s="32" t="s">
        <v>30</v>
      </c>
      <c r="E55" s="33"/>
      <c r="F55" s="33"/>
      <c r="G55" s="139">
        <f>SUM(G52:G54)</f>
        <v>337549550</v>
      </c>
      <c r="H55" s="140"/>
      <c r="I55" s="139">
        <f>SUM(I52:I54)</f>
        <v>336854367</v>
      </c>
      <c r="J55" s="135"/>
      <c r="K55" s="139">
        <f>SUM(K52:K54)</f>
        <v>250559062</v>
      </c>
      <c r="L55" s="135"/>
      <c r="M55" s="139">
        <f>SUM(M52:M54)</f>
        <v>295719149</v>
      </c>
    </row>
    <row r="56" spans="1:13" ht="21.75" customHeight="1">
      <c r="A56" s="32" t="s">
        <v>31</v>
      </c>
      <c r="E56" s="33"/>
      <c r="F56" s="33"/>
      <c r="G56" s="136"/>
      <c r="H56" s="140"/>
      <c r="I56" s="136"/>
      <c r="J56" s="135"/>
      <c r="K56" s="136"/>
      <c r="L56" s="135"/>
      <c r="M56" s="136"/>
    </row>
    <row r="57" spans="1:13" ht="21.6" customHeight="1">
      <c r="A57" s="131" t="s">
        <v>146</v>
      </c>
      <c r="E57" s="33"/>
      <c r="F57" s="33"/>
      <c r="G57" s="132">
        <v>272444474</v>
      </c>
      <c r="H57" s="133"/>
      <c r="I57" s="132">
        <v>218002818</v>
      </c>
      <c r="J57" s="134"/>
      <c r="K57" s="132">
        <v>226251914</v>
      </c>
      <c r="L57" s="135"/>
      <c r="M57" s="136">
        <v>182506782</v>
      </c>
    </row>
    <row r="58" spans="1:13" ht="21.75" customHeight="1">
      <c r="A58" s="131" t="s">
        <v>145</v>
      </c>
      <c r="E58" s="33"/>
      <c r="F58" s="33"/>
      <c r="G58" s="132">
        <v>339</v>
      </c>
      <c r="H58" s="133"/>
      <c r="I58" s="132">
        <v>0</v>
      </c>
      <c r="J58" s="134"/>
      <c r="K58" s="132">
        <v>339</v>
      </c>
      <c r="L58" s="135"/>
      <c r="M58" s="136">
        <v>26305</v>
      </c>
    </row>
    <row r="59" spans="1:13" ht="21.75" customHeight="1">
      <c r="A59" s="131" t="s">
        <v>126</v>
      </c>
      <c r="E59" s="33"/>
      <c r="F59" s="33"/>
      <c r="G59" s="132">
        <v>31739924</v>
      </c>
      <c r="H59" s="133"/>
      <c r="I59" s="132">
        <v>28880268</v>
      </c>
      <c r="J59" s="134"/>
      <c r="K59" s="132">
        <v>22462182</v>
      </c>
      <c r="L59" s="135"/>
      <c r="M59" s="136">
        <v>24245249</v>
      </c>
    </row>
    <row r="60" spans="1:13" ht="21.75" customHeight="1">
      <c r="A60" s="131" t="s">
        <v>40</v>
      </c>
      <c r="E60" s="33"/>
      <c r="F60" s="33"/>
      <c r="G60" s="138">
        <v>70391471</v>
      </c>
      <c r="H60" s="133"/>
      <c r="I60" s="138">
        <v>71390429</v>
      </c>
      <c r="J60" s="134"/>
      <c r="K60" s="138">
        <v>55776496</v>
      </c>
      <c r="L60" s="135"/>
      <c r="M60" s="139">
        <v>45960721</v>
      </c>
    </row>
    <row r="61" spans="1:13" ht="21.75" customHeight="1">
      <c r="A61" s="32" t="s">
        <v>32</v>
      </c>
      <c r="E61" s="33"/>
      <c r="F61" s="33"/>
      <c r="G61" s="138">
        <f>SUM(G57:G60)</f>
        <v>374576208</v>
      </c>
      <c r="H61" s="133"/>
      <c r="I61" s="138">
        <f>SUM(I57:I60)</f>
        <v>318273515</v>
      </c>
      <c r="J61" s="134"/>
      <c r="K61" s="138">
        <f>SUM(K57:K60)</f>
        <v>304490931</v>
      </c>
      <c r="L61" s="135"/>
      <c r="M61" s="139">
        <f>SUM(M57:M60)</f>
        <v>252739057</v>
      </c>
    </row>
    <row r="62" spans="1:13" ht="21.75" customHeight="1">
      <c r="A62" s="32" t="s">
        <v>163</v>
      </c>
      <c r="E62" s="33"/>
      <c r="F62" s="33"/>
      <c r="G62" s="142">
        <f>SUM(G55-G61)</f>
        <v>-37026658</v>
      </c>
      <c r="H62" s="133"/>
      <c r="I62" s="142">
        <f>SUM(I55-I61)</f>
        <v>18580852</v>
      </c>
      <c r="J62" s="134"/>
      <c r="K62" s="142">
        <f>SUM(K55-K61)</f>
        <v>-53931869</v>
      </c>
      <c r="L62" s="135"/>
      <c r="M62" s="141">
        <f>SUM(M55-M61)</f>
        <v>42980092</v>
      </c>
    </row>
    <row r="63" spans="1:13" ht="21.75" customHeight="1">
      <c r="A63" s="115" t="s">
        <v>198</v>
      </c>
      <c r="E63" s="137"/>
      <c r="F63" s="33"/>
      <c r="G63" s="142">
        <v>-4497204</v>
      </c>
      <c r="H63" s="133"/>
      <c r="I63" s="142">
        <v>-2865447</v>
      </c>
      <c r="J63" s="134"/>
      <c r="K63" s="142">
        <v>-4497204</v>
      </c>
      <c r="L63" s="143"/>
      <c r="M63" s="142">
        <v>-2598205</v>
      </c>
    </row>
    <row r="64" spans="1:13" ht="21.75" customHeight="1">
      <c r="A64" s="115" t="s">
        <v>160</v>
      </c>
      <c r="E64" s="137"/>
      <c r="F64" s="33"/>
      <c r="G64" s="142">
        <v>-3167460</v>
      </c>
      <c r="H64" s="144"/>
      <c r="I64" s="142">
        <v>3814069</v>
      </c>
      <c r="J64" s="145"/>
      <c r="K64" s="142">
        <v>-1921607</v>
      </c>
      <c r="L64" s="143"/>
      <c r="M64" s="142">
        <v>5044034</v>
      </c>
    </row>
    <row r="65" spans="1:13" ht="21.75" customHeight="1">
      <c r="A65" s="115" t="s">
        <v>39</v>
      </c>
      <c r="E65" s="33"/>
      <c r="F65" s="33"/>
      <c r="G65" s="138">
        <v>-2430897</v>
      </c>
      <c r="H65" s="144"/>
      <c r="I65" s="138">
        <v>-2003828</v>
      </c>
      <c r="J65" s="145"/>
      <c r="K65" s="138">
        <v>-2270254</v>
      </c>
      <c r="L65" s="143"/>
      <c r="M65" s="139">
        <v>-1909438</v>
      </c>
    </row>
    <row r="66" spans="1:13" ht="21.75" customHeight="1">
      <c r="A66" s="32" t="s">
        <v>199</v>
      </c>
      <c r="E66" s="33"/>
      <c r="F66" s="33"/>
      <c r="G66" s="142">
        <f>SUM(G62:G65)</f>
        <v>-47122219</v>
      </c>
      <c r="H66" s="133"/>
      <c r="I66" s="142">
        <f>SUM(I62:I65)</f>
        <v>17525646</v>
      </c>
      <c r="J66" s="134"/>
      <c r="K66" s="142">
        <f>SUM(K62:K65)</f>
        <v>-62620934</v>
      </c>
      <c r="L66" s="135"/>
      <c r="M66" s="141">
        <f>SUM(M62:M65)</f>
        <v>43516483</v>
      </c>
    </row>
    <row r="67" spans="1:13" ht="21.75" customHeight="1">
      <c r="A67" s="115" t="s">
        <v>217</v>
      </c>
      <c r="E67" s="33">
        <v>12</v>
      </c>
      <c r="F67" s="33"/>
      <c r="G67" s="138">
        <v>192091</v>
      </c>
      <c r="H67" s="133"/>
      <c r="I67" s="138">
        <v>-1782545</v>
      </c>
      <c r="J67" s="134"/>
      <c r="K67" s="138">
        <v>1028528</v>
      </c>
      <c r="L67" s="134"/>
      <c r="M67" s="138">
        <v>-1825304</v>
      </c>
    </row>
    <row r="68" spans="1:13" ht="21.75" customHeight="1">
      <c r="A68" s="128" t="s">
        <v>164</v>
      </c>
      <c r="E68" s="33"/>
      <c r="F68" s="33"/>
      <c r="G68" s="146">
        <f>SUM(G66:G67)</f>
        <v>-46930128</v>
      </c>
      <c r="H68" s="140"/>
      <c r="I68" s="146">
        <f>SUM(I66:I67)</f>
        <v>15743101</v>
      </c>
      <c r="J68" s="135"/>
      <c r="K68" s="146">
        <f>SUM(K66:K67)</f>
        <v>-61592406</v>
      </c>
      <c r="L68" s="135"/>
      <c r="M68" s="146">
        <f>SUM(M66:M67)</f>
        <v>41691179</v>
      </c>
    </row>
    <row r="69" spans="1:13" ht="21.75" customHeight="1">
      <c r="A69" s="147"/>
      <c r="E69" s="33"/>
      <c r="F69" s="33"/>
      <c r="G69" s="141"/>
      <c r="H69" s="140"/>
      <c r="I69" s="141"/>
      <c r="J69" s="135"/>
      <c r="K69" s="141"/>
      <c r="L69" s="135"/>
      <c r="M69" s="141"/>
    </row>
    <row r="70" spans="1:13" ht="21.75" customHeight="1">
      <c r="A70" s="148" t="s">
        <v>94</v>
      </c>
      <c r="E70" s="33"/>
      <c r="F70" s="33"/>
      <c r="G70" s="141"/>
      <c r="H70" s="149"/>
      <c r="I70" s="141"/>
      <c r="J70" s="143"/>
      <c r="K70" s="141"/>
      <c r="L70" s="143"/>
      <c r="M70" s="141"/>
    </row>
    <row r="71" spans="1:13" ht="21.75" customHeight="1">
      <c r="A71" s="150" t="s">
        <v>157</v>
      </c>
      <c r="E71" s="33"/>
      <c r="F71" s="33"/>
      <c r="G71" s="141"/>
      <c r="H71" s="149"/>
      <c r="I71" s="141"/>
      <c r="J71" s="143"/>
      <c r="K71" s="141"/>
      <c r="L71" s="143"/>
      <c r="M71" s="141"/>
    </row>
    <row r="72" spans="1:13" ht="21.75" customHeight="1">
      <c r="A72" s="150" t="s">
        <v>158</v>
      </c>
      <c r="E72" s="33"/>
      <c r="F72" s="33"/>
      <c r="G72" s="141"/>
      <c r="H72" s="149"/>
      <c r="I72" s="141"/>
      <c r="J72" s="143"/>
      <c r="K72" s="141"/>
      <c r="L72" s="143"/>
      <c r="M72" s="141"/>
    </row>
    <row r="73" spans="1:13" ht="21.75" customHeight="1">
      <c r="A73" s="147" t="s">
        <v>200</v>
      </c>
      <c r="E73" s="33"/>
      <c r="F73" s="33"/>
      <c r="G73" s="138">
        <v>2954964</v>
      </c>
      <c r="H73" s="149"/>
      <c r="I73" s="139">
        <v>4576371</v>
      </c>
      <c r="J73" s="143"/>
      <c r="K73" s="139">
        <v>0</v>
      </c>
      <c r="L73" s="143"/>
      <c r="M73" s="139">
        <v>0</v>
      </c>
    </row>
    <row r="74" spans="1:13" ht="21.75" customHeight="1">
      <c r="A74" s="147" t="s">
        <v>157</v>
      </c>
      <c r="E74" s="33"/>
      <c r="F74" s="33"/>
      <c r="G74" s="141"/>
      <c r="H74" s="149"/>
      <c r="I74" s="141"/>
      <c r="J74" s="143"/>
      <c r="K74" s="141"/>
      <c r="L74" s="143"/>
      <c r="M74" s="141"/>
    </row>
    <row r="75" spans="1:13" ht="21.75" customHeight="1">
      <c r="A75" s="147" t="s">
        <v>225</v>
      </c>
      <c r="E75" s="33"/>
      <c r="F75" s="33"/>
      <c r="G75" s="139">
        <f>SUM(G73)</f>
        <v>2954964</v>
      </c>
      <c r="H75" s="149"/>
      <c r="I75" s="139">
        <f>SUM(I73)</f>
        <v>4576371</v>
      </c>
      <c r="J75" s="143"/>
      <c r="K75" s="139">
        <f>SUM(K73)</f>
        <v>0</v>
      </c>
      <c r="L75" s="143"/>
      <c r="M75" s="139">
        <f>SUM(M73)</f>
        <v>0</v>
      </c>
    </row>
    <row r="76" spans="1:13" ht="21.75" customHeight="1">
      <c r="A76" s="148" t="s">
        <v>120</v>
      </c>
      <c r="E76" s="33"/>
      <c r="F76" s="33"/>
      <c r="G76" s="139">
        <f>SUM(G75)</f>
        <v>2954964</v>
      </c>
      <c r="H76" s="140"/>
      <c r="I76" s="139">
        <f>SUM(I75)</f>
        <v>4576371</v>
      </c>
      <c r="J76" s="135"/>
      <c r="K76" s="139">
        <f>SUM(K75)</f>
        <v>0</v>
      </c>
      <c r="L76" s="135"/>
      <c r="M76" s="139">
        <f>SUM(M75)</f>
        <v>0</v>
      </c>
    </row>
    <row r="77" spans="1:13" ht="21.75" customHeight="1" thickBot="1">
      <c r="A77" s="151" t="s">
        <v>117</v>
      </c>
      <c r="E77" s="152"/>
      <c r="F77" s="153"/>
      <c r="G77" s="154">
        <f>SUM(G76,G68)</f>
        <v>-43975164</v>
      </c>
      <c r="H77" s="155"/>
      <c r="I77" s="154">
        <f>SUM(I76,I68)</f>
        <v>20319472</v>
      </c>
      <c r="J77" s="155"/>
      <c r="K77" s="154">
        <f>SUM(K76,K68)</f>
        <v>-61592406</v>
      </c>
      <c r="L77" s="155"/>
      <c r="M77" s="154">
        <f>SUM(M76,M68)</f>
        <v>41691179</v>
      </c>
    </row>
    <row r="78" spans="1:13" ht="21.75" customHeight="1" thickTop="1">
      <c r="G78" s="117"/>
      <c r="H78" s="117"/>
      <c r="I78" s="117"/>
      <c r="J78" s="117"/>
      <c r="K78" s="118"/>
      <c r="L78" s="117"/>
      <c r="M78" s="118"/>
    </row>
    <row r="79" spans="1:13" ht="21.75" customHeight="1">
      <c r="A79" s="128" t="s">
        <v>168</v>
      </c>
      <c r="E79" s="33">
        <v>13</v>
      </c>
      <c r="F79" s="33"/>
      <c r="G79" s="156"/>
      <c r="H79" s="157"/>
      <c r="I79" s="156"/>
      <c r="J79" s="158"/>
      <c r="K79" s="156"/>
      <c r="L79" s="158"/>
      <c r="M79" s="156"/>
    </row>
    <row r="80" spans="1:13" ht="21.75" customHeight="1">
      <c r="A80" s="131" t="s">
        <v>165</v>
      </c>
      <c r="E80" s="115"/>
      <c r="F80" s="33"/>
      <c r="G80" s="159"/>
      <c r="H80" s="157"/>
      <c r="I80" s="159"/>
      <c r="J80" s="158"/>
      <c r="K80" s="159"/>
      <c r="L80" s="158"/>
      <c r="M80" s="159"/>
    </row>
    <row r="81" spans="1:13" ht="21.75" customHeight="1">
      <c r="A81" s="131" t="s">
        <v>227</v>
      </c>
      <c r="E81" s="115"/>
      <c r="F81" s="33"/>
      <c r="G81" s="159"/>
      <c r="H81" s="157"/>
      <c r="I81" s="159"/>
      <c r="J81" s="158"/>
      <c r="K81" s="159"/>
      <c r="L81" s="158"/>
      <c r="M81" s="159"/>
    </row>
    <row r="82" spans="1:13" ht="21.75" customHeight="1" thickBot="1">
      <c r="A82" s="131" t="s">
        <v>228</v>
      </c>
      <c r="E82" s="33"/>
      <c r="F82" s="33"/>
      <c r="G82" s="160">
        <v>-9.8000000000000004E-2</v>
      </c>
      <c r="H82" s="161"/>
      <c r="I82" s="162">
        <v>3.3000000000000002E-2</v>
      </c>
      <c r="J82" s="163"/>
      <c r="K82" s="164">
        <v>-0.129</v>
      </c>
      <c r="L82" s="163"/>
      <c r="M82" s="164">
        <v>8.6999999999999994E-2</v>
      </c>
    </row>
    <row r="83" spans="1:13" ht="21.75" customHeight="1" thickTop="1">
      <c r="G83" s="117"/>
      <c r="H83" s="117"/>
      <c r="I83" s="117"/>
      <c r="J83" s="117"/>
      <c r="K83" s="118"/>
      <c r="L83" s="117"/>
      <c r="M83" s="119"/>
    </row>
    <row r="84" spans="1:13" ht="21.75" customHeight="1">
      <c r="A84" s="115" t="s">
        <v>223</v>
      </c>
    </row>
  </sheetData>
  <mergeCells count="4">
    <mergeCell ref="G6:I6"/>
    <mergeCell ref="K6:M6"/>
    <mergeCell ref="G48:I48"/>
    <mergeCell ref="K48:M48"/>
  </mergeCells>
  <pageMargins left="0.78740157480314965" right="0.39370078740157483" top="0.59055118110236227" bottom="0.39370078740157483" header="0.19685039370078741" footer="0.19685039370078741"/>
  <pageSetup paperSize="9" scale="80" fitToWidth="0" fitToHeight="0" orientation="portrait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7269-2A2E-4A4E-A7B3-6BF3484375AE}">
  <dimension ref="A1:U28"/>
  <sheetViews>
    <sheetView showGridLines="0" view="pageBreakPreview" zoomScale="70" zoomScaleNormal="85" zoomScaleSheetLayoutView="70" workbookViewId="0">
      <selection activeCell="S13" sqref="S13"/>
    </sheetView>
  </sheetViews>
  <sheetFormatPr defaultColWidth="9.140625" defaultRowHeight="20.85" customHeight="1"/>
  <cols>
    <col min="1" max="1" width="44.85546875" style="34" customWidth="1"/>
    <col min="2" max="2" width="2.140625" style="34" customWidth="1"/>
    <col min="3" max="3" width="15.7109375" style="34" customWidth="1"/>
    <col min="4" max="4" width="2.140625" style="34" customWidth="1"/>
    <col min="5" max="5" width="16.140625" style="34" customWidth="1"/>
    <col min="6" max="6" width="2.140625" style="34" customWidth="1"/>
    <col min="7" max="7" width="15.5703125" style="34" customWidth="1"/>
    <col min="8" max="8" width="2.140625" style="34" customWidth="1"/>
    <col min="9" max="9" width="23" style="34" customWidth="1"/>
    <col min="10" max="10" width="2.140625" style="34" customWidth="1"/>
    <col min="11" max="11" width="17.140625" style="34" customWidth="1"/>
    <col min="12" max="12" width="2.140625" style="34" customWidth="1"/>
    <col min="13" max="13" width="16" style="34" customWidth="1"/>
    <col min="14" max="14" width="2.140625" style="34" customWidth="1"/>
    <col min="15" max="15" width="21.7109375" style="34" customWidth="1"/>
    <col min="16" max="16" width="2.140625" style="34" customWidth="1"/>
    <col min="17" max="17" width="21" style="34" customWidth="1"/>
    <col min="18" max="18" width="2.140625" style="34" customWidth="1"/>
    <col min="19" max="19" width="17.140625" style="34" customWidth="1"/>
    <col min="20" max="20" width="2.140625" style="34" customWidth="1"/>
    <col min="21" max="21" width="25" style="34" bestFit="1" customWidth="1"/>
    <col min="22" max="16384" width="9.140625" style="34"/>
  </cols>
  <sheetData>
    <row r="1" spans="1:21" s="3" customFormat="1" ht="20.85" customHeight="1">
      <c r="A1" s="1"/>
      <c r="B1" s="1"/>
      <c r="C1" s="2"/>
      <c r="D1" s="1"/>
      <c r="E1" s="2"/>
      <c r="F1" s="1"/>
      <c r="G1" s="1"/>
      <c r="H1" s="1"/>
      <c r="I1" s="1"/>
      <c r="J1" s="1"/>
      <c r="K1" s="2"/>
      <c r="L1" s="1"/>
      <c r="M1" s="2"/>
      <c r="N1" s="1"/>
      <c r="O1" s="1"/>
      <c r="P1" s="1"/>
      <c r="R1" s="1"/>
      <c r="T1" s="1"/>
      <c r="U1" s="7" t="s">
        <v>118</v>
      </c>
    </row>
    <row r="2" spans="1:21" s="3" customFormat="1" ht="20.85" customHeight="1">
      <c r="A2" s="32" t="s">
        <v>139</v>
      </c>
      <c r="B2" s="1"/>
      <c r="C2" s="2"/>
      <c r="D2" s="1"/>
      <c r="E2" s="2"/>
      <c r="F2" s="1"/>
      <c r="G2" s="1"/>
      <c r="H2" s="1"/>
      <c r="I2" s="1"/>
      <c r="J2" s="1"/>
      <c r="K2" s="2"/>
      <c r="L2" s="1"/>
      <c r="M2" s="2"/>
      <c r="N2" s="1"/>
      <c r="O2" s="1"/>
      <c r="P2" s="1"/>
      <c r="Q2" s="2"/>
      <c r="R2" s="1"/>
      <c r="T2" s="1"/>
    </row>
    <row r="3" spans="1:21" ht="20.85" customHeight="1">
      <c r="A3" s="1" t="s">
        <v>113</v>
      </c>
      <c r="B3" s="1"/>
      <c r="C3" s="2"/>
      <c r="D3" s="1"/>
      <c r="E3" s="2"/>
      <c r="F3" s="1"/>
      <c r="G3" s="1"/>
      <c r="H3" s="1"/>
      <c r="I3" s="1"/>
      <c r="J3" s="1"/>
      <c r="K3" s="2"/>
      <c r="L3" s="1"/>
      <c r="M3" s="2"/>
      <c r="N3" s="1"/>
      <c r="O3" s="1"/>
      <c r="P3" s="1"/>
      <c r="Q3" s="2"/>
      <c r="R3" s="1"/>
      <c r="S3" s="2"/>
      <c r="T3" s="1"/>
      <c r="U3" s="2"/>
    </row>
    <row r="4" spans="1:21" ht="20.85" customHeight="1">
      <c r="A4" s="32" t="s">
        <v>213</v>
      </c>
      <c r="B4" s="1"/>
      <c r="C4" s="2"/>
      <c r="D4" s="1"/>
      <c r="E4" s="2"/>
      <c r="F4" s="1"/>
      <c r="G4" s="1"/>
      <c r="H4" s="1"/>
      <c r="I4" s="1"/>
      <c r="J4" s="1"/>
      <c r="K4" s="2"/>
      <c r="L4" s="1"/>
      <c r="M4" s="2"/>
      <c r="N4" s="1"/>
      <c r="O4" s="1"/>
      <c r="P4" s="1"/>
      <c r="Q4" s="2"/>
      <c r="R4" s="1"/>
      <c r="S4" s="2"/>
      <c r="T4" s="1"/>
      <c r="U4" s="2"/>
    </row>
    <row r="5" spans="1:21" ht="20.85" customHeight="1">
      <c r="A5" s="27"/>
      <c r="B5" s="27"/>
      <c r="C5" s="10"/>
      <c r="D5" s="27"/>
      <c r="E5" s="10"/>
      <c r="F5" s="27"/>
      <c r="G5" s="27"/>
      <c r="H5" s="27"/>
      <c r="I5" s="27"/>
      <c r="J5" s="27"/>
      <c r="K5" s="10"/>
      <c r="L5" s="27"/>
      <c r="M5" s="6"/>
      <c r="N5" s="27"/>
      <c r="O5" s="27"/>
      <c r="P5" s="27"/>
      <c r="Q5" s="6"/>
      <c r="R5" s="27"/>
      <c r="S5" s="7"/>
      <c r="T5" s="27"/>
      <c r="U5" s="7" t="s">
        <v>147</v>
      </c>
    </row>
    <row r="6" spans="1:21" ht="20.85" customHeight="1">
      <c r="A6" s="27"/>
      <c r="B6" s="27"/>
      <c r="C6" s="187" t="s">
        <v>14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1:21" ht="20.85" customHeight="1">
      <c r="A7" s="27"/>
      <c r="B7" s="27"/>
      <c r="C7" s="188" t="s">
        <v>93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27"/>
      <c r="S7" s="6"/>
      <c r="T7" s="27"/>
      <c r="U7" s="3"/>
    </row>
    <row r="8" spans="1:21" ht="20.85" customHeight="1">
      <c r="A8" s="38"/>
      <c r="B8" s="38"/>
      <c r="C8" s="37"/>
      <c r="D8" s="38"/>
      <c r="E8" s="37"/>
      <c r="F8" s="38"/>
      <c r="G8" s="49"/>
      <c r="H8" s="49"/>
      <c r="I8" s="49"/>
      <c r="J8" s="38"/>
      <c r="K8" s="39"/>
      <c r="L8" s="38"/>
      <c r="M8" s="38"/>
      <c r="N8" s="38"/>
      <c r="O8" s="49" t="s">
        <v>153</v>
      </c>
      <c r="P8" s="49"/>
      <c r="Q8" s="40"/>
      <c r="R8" s="38"/>
      <c r="S8" s="39"/>
      <c r="T8" s="38"/>
      <c r="U8" s="39"/>
    </row>
    <row r="9" spans="1:21" ht="20.85" customHeight="1">
      <c r="A9" s="38"/>
      <c r="B9" s="38"/>
      <c r="C9" s="37"/>
      <c r="D9" s="38"/>
      <c r="E9" s="37"/>
      <c r="F9" s="38"/>
      <c r="G9" s="49"/>
      <c r="H9" s="49"/>
      <c r="I9" s="49"/>
      <c r="J9" s="38"/>
      <c r="K9" s="39"/>
      <c r="L9" s="38"/>
      <c r="M9" s="38"/>
      <c r="N9" s="38"/>
      <c r="O9" s="49" t="s">
        <v>229</v>
      </c>
      <c r="P9" s="49"/>
      <c r="Q9" s="28" t="s">
        <v>132</v>
      </c>
      <c r="R9" s="27"/>
      <c r="S9" s="9"/>
      <c r="T9" s="38"/>
      <c r="U9" s="39"/>
    </row>
    <row r="10" spans="1:21" ht="20.85" customHeight="1">
      <c r="A10" s="38"/>
      <c r="B10" s="38"/>
      <c r="C10" s="37" t="s">
        <v>89</v>
      </c>
      <c r="D10" s="38"/>
      <c r="E10" s="37"/>
      <c r="F10" s="38"/>
      <c r="G10" s="49" t="s">
        <v>180</v>
      </c>
      <c r="H10" s="49"/>
      <c r="I10" s="49" t="s">
        <v>182</v>
      </c>
      <c r="J10" s="38"/>
      <c r="K10" s="189" t="s">
        <v>41</v>
      </c>
      <c r="L10" s="189"/>
      <c r="M10" s="189"/>
      <c r="N10" s="38"/>
      <c r="O10" s="50" t="s">
        <v>230</v>
      </c>
      <c r="P10" s="49"/>
      <c r="Q10" s="40" t="s">
        <v>91</v>
      </c>
      <c r="R10" s="38"/>
      <c r="S10" s="39" t="s">
        <v>231</v>
      </c>
      <c r="T10" s="38"/>
      <c r="U10" s="39" t="s">
        <v>44</v>
      </c>
    </row>
    <row r="11" spans="1:21" ht="20.85" customHeight="1">
      <c r="A11" s="38"/>
      <c r="B11" s="38"/>
      <c r="C11" s="37" t="s">
        <v>90</v>
      </c>
      <c r="D11" s="38"/>
      <c r="E11" s="37" t="s">
        <v>95</v>
      </c>
      <c r="F11" s="38"/>
      <c r="G11" s="49" t="s">
        <v>183</v>
      </c>
      <c r="H11" s="49"/>
      <c r="I11" s="49" t="s">
        <v>155</v>
      </c>
      <c r="J11" s="38"/>
      <c r="K11" s="39" t="s">
        <v>105</v>
      </c>
      <c r="L11" s="38"/>
      <c r="M11" s="38"/>
      <c r="N11" s="38"/>
      <c r="O11" s="49" t="s">
        <v>159</v>
      </c>
      <c r="P11" s="49"/>
      <c r="Q11" s="40" t="s">
        <v>96</v>
      </c>
      <c r="R11" s="38"/>
      <c r="S11" s="39" t="s">
        <v>97</v>
      </c>
      <c r="T11" s="38"/>
      <c r="U11" s="39" t="s">
        <v>108</v>
      </c>
    </row>
    <row r="12" spans="1:21" ht="20.85" customHeight="1">
      <c r="A12" s="38"/>
      <c r="B12" s="38"/>
      <c r="C12" s="41" t="s">
        <v>43</v>
      </c>
      <c r="D12" s="38"/>
      <c r="E12" s="41" t="s">
        <v>98</v>
      </c>
      <c r="F12" s="38"/>
      <c r="G12" s="50" t="s">
        <v>181</v>
      </c>
      <c r="H12" s="29"/>
      <c r="I12" s="50" t="s">
        <v>154</v>
      </c>
      <c r="J12" s="38"/>
      <c r="K12" s="41" t="s">
        <v>106</v>
      </c>
      <c r="L12" s="38"/>
      <c r="M12" s="41" t="s">
        <v>42</v>
      </c>
      <c r="N12" s="38"/>
      <c r="O12" s="50" t="s">
        <v>179</v>
      </c>
      <c r="P12" s="29"/>
      <c r="Q12" s="42" t="s">
        <v>99</v>
      </c>
      <c r="R12" s="38"/>
      <c r="S12" s="41" t="s">
        <v>232</v>
      </c>
      <c r="T12" s="38"/>
      <c r="U12" s="41" t="s">
        <v>109</v>
      </c>
    </row>
    <row r="13" spans="1:21" ht="20.85" customHeight="1">
      <c r="A13" s="43" t="s">
        <v>140</v>
      </c>
      <c r="B13" s="47"/>
      <c r="C13" s="44">
        <v>238250000</v>
      </c>
      <c r="D13" s="44"/>
      <c r="E13" s="44">
        <v>474939483</v>
      </c>
      <c r="F13" s="44"/>
      <c r="G13" s="44">
        <v>13132373</v>
      </c>
      <c r="H13" s="44"/>
      <c r="I13" s="44">
        <v>-32504569</v>
      </c>
      <c r="J13" s="44"/>
      <c r="K13" s="44">
        <v>9408570</v>
      </c>
      <c r="L13" s="44"/>
      <c r="M13" s="44">
        <v>150257178</v>
      </c>
      <c r="N13" s="44"/>
      <c r="O13" s="44">
        <v>5016138</v>
      </c>
      <c r="P13" s="44"/>
      <c r="Q13" s="44">
        <f>SUM(C13:P13)</f>
        <v>858499173</v>
      </c>
      <c r="R13" s="44"/>
      <c r="S13" s="44">
        <v>400</v>
      </c>
      <c r="T13" s="44"/>
      <c r="U13" s="44">
        <f>SUM(Q13:S13)</f>
        <v>858499573</v>
      </c>
    </row>
    <row r="14" spans="1:21" ht="20.85" customHeight="1">
      <c r="A14" s="38" t="s">
        <v>116</v>
      </c>
      <c r="B14" s="47"/>
      <c r="C14" s="44">
        <v>0</v>
      </c>
      <c r="D14" s="45"/>
      <c r="E14" s="44">
        <v>0</v>
      </c>
      <c r="F14" s="45"/>
      <c r="G14" s="44">
        <v>0</v>
      </c>
      <c r="H14" s="44"/>
      <c r="I14" s="44">
        <v>0</v>
      </c>
      <c r="J14" s="44"/>
      <c r="K14" s="44">
        <v>0</v>
      </c>
      <c r="L14" s="45"/>
      <c r="M14" s="44">
        <v>15743101</v>
      </c>
      <c r="N14" s="44"/>
      <c r="O14" s="44">
        <v>0</v>
      </c>
      <c r="P14" s="44"/>
      <c r="Q14" s="44">
        <f>SUM(C14:P14)</f>
        <v>15743101</v>
      </c>
      <c r="R14" s="44"/>
      <c r="S14" s="44">
        <v>0</v>
      </c>
      <c r="T14" s="44"/>
      <c r="U14" s="44">
        <f>SUM(Q14:S14)</f>
        <v>15743101</v>
      </c>
    </row>
    <row r="15" spans="1:21" ht="20.85" customHeight="1">
      <c r="A15" s="38" t="s">
        <v>120</v>
      </c>
      <c r="B15" s="47"/>
      <c r="C15" s="46">
        <v>0</v>
      </c>
      <c r="D15" s="45"/>
      <c r="E15" s="46">
        <v>0</v>
      </c>
      <c r="F15" s="45"/>
      <c r="G15" s="46">
        <v>0</v>
      </c>
      <c r="H15" s="44"/>
      <c r="I15" s="46">
        <v>0</v>
      </c>
      <c r="J15" s="44"/>
      <c r="K15" s="46">
        <v>0</v>
      </c>
      <c r="L15" s="45"/>
      <c r="M15" s="46">
        <v>0</v>
      </c>
      <c r="N15" s="44"/>
      <c r="O15" s="46">
        <v>4576371</v>
      </c>
      <c r="P15" s="44"/>
      <c r="Q15" s="46">
        <f>SUM(C15:P15)</f>
        <v>4576371</v>
      </c>
      <c r="R15" s="44"/>
      <c r="S15" s="46">
        <v>0</v>
      </c>
      <c r="T15" s="44"/>
      <c r="U15" s="46">
        <f>SUM(Q15:S15)</f>
        <v>4576371</v>
      </c>
    </row>
    <row r="16" spans="1:21" ht="20.85" customHeight="1">
      <c r="A16" s="38" t="s">
        <v>117</v>
      </c>
      <c r="B16" s="47"/>
      <c r="C16" s="44">
        <f>SUM(C14:C15)</f>
        <v>0</v>
      </c>
      <c r="D16" s="45"/>
      <c r="E16" s="44">
        <f>SUM(E14:E15)</f>
        <v>0</v>
      </c>
      <c r="F16" s="45"/>
      <c r="G16" s="44">
        <f>SUM(G14:G15)</f>
        <v>0</v>
      </c>
      <c r="H16" s="44"/>
      <c r="I16" s="44">
        <f>SUM(I14:I15)</f>
        <v>0</v>
      </c>
      <c r="J16" s="44"/>
      <c r="K16" s="44">
        <f>SUM(K14:K15)</f>
        <v>0</v>
      </c>
      <c r="L16" s="45"/>
      <c r="M16" s="44">
        <f>SUM(M14:M15)</f>
        <v>15743101</v>
      </c>
      <c r="N16" s="44"/>
      <c r="O16" s="44">
        <f>SUM(O14:O15)</f>
        <v>4576371</v>
      </c>
      <c r="P16" s="44"/>
      <c r="Q16" s="44">
        <f>SUM(Q14:Q15)</f>
        <v>20319472</v>
      </c>
      <c r="R16" s="44"/>
      <c r="S16" s="44">
        <f>SUM(S14:S15)</f>
        <v>0</v>
      </c>
      <c r="T16" s="44"/>
      <c r="U16" s="44">
        <f>SUM(U14:U15)</f>
        <v>20319472</v>
      </c>
    </row>
    <row r="17" spans="1:21" ht="20.85" customHeight="1">
      <c r="A17" s="3" t="s">
        <v>218</v>
      </c>
      <c r="B17" s="47"/>
      <c r="C17" s="44">
        <v>0</v>
      </c>
      <c r="D17" s="45"/>
      <c r="E17" s="44">
        <v>0</v>
      </c>
      <c r="F17" s="45"/>
      <c r="G17" s="44">
        <v>0</v>
      </c>
      <c r="H17" s="44"/>
      <c r="I17" s="44">
        <v>0</v>
      </c>
      <c r="J17" s="44"/>
      <c r="K17" s="44">
        <v>0</v>
      </c>
      <c r="L17" s="45"/>
      <c r="M17" s="44">
        <v>-24777657</v>
      </c>
      <c r="N17" s="44"/>
      <c r="O17" s="44">
        <v>0</v>
      </c>
      <c r="P17" s="44"/>
      <c r="Q17" s="44">
        <f>SUM(C17:P17)</f>
        <v>-24777657</v>
      </c>
      <c r="R17" s="44"/>
      <c r="S17" s="44">
        <v>0</v>
      </c>
      <c r="T17" s="44"/>
      <c r="U17" s="44">
        <f>SUM(Q17:S17)</f>
        <v>-24777657</v>
      </c>
    </row>
    <row r="18" spans="1:21" ht="20.85" customHeight="1" thickBot="1">
      <c r="A18" s="1" t="s">
        <v>201</v>
      </c>
      <c r="B18" s="12"/>
      <c r="C18" s="31">
        <f>SUM(C13,C16:C17)</f>
        <v>238250000</v>
      </c>
      <c r="D18" s="30"/>
      <c r="E18" s="31">
        <f>SUM(E13,E16:E17)</f>
        <v>474939483</v>
      </c>
      <c r="F18" s="30"/>
      <c r="G18" s="31">
        <f>SUM(G13,G16:G17)</f>
        <v>13132373</v>
      </c>
      <c r="H18" s="29"/>
      <c r="I18" s="31">
        <f>SUM(I13,I16:I17)</f>
        <v>-32504569</v>
      </c>
      <c r="J18" s="29"/>
      <c r="K18" s="31">
        <f>SUM(K13,K16:K17)</f>
        <v>9408570</v>
      </c>
      <c r="L18" s="30"/>
      <c r="M18" s="31">
        <f>SUM(M13,M16:M17)</f>
        <v>141222622</v>
      </c>
      <c r="N18" s="29"/>
      <c r="O18" s="31">
        <f>SUM(O13,O16:O17)</f>
        <v>9592509</v>
      </c>
      <c r="P18" s="29"/>
      <c r="Q18" s="31">
        <f>SUM(Q13,Q16:Q17)</f>
        <v>854040988</v>
      </c>
      <c r="R18" s="29"/>
      <c r="S18" s="31">
        <f>SUM(S13,S16:S17)</f>
        <v>400</v>
      </c>
      <c r="T18" s="29"/>
      <c r="U18" s="31">
        <f>SUM(U13,U16:U17)</f>
        <v>854041388</v>
      </c>
    </row>
    <row r="19" spans="1:21" ht="20.85" customHeight="1" thickTop="1">
      <c r="A19" s="43"/>
      <c r="B19" s="47"/>
      <c r="C19" s="44"/>
      <c r="D19" s="45"/>
      <c r="E19" s="44"/>
      <c r="F19" s="45"/>
      <c r="G19" s="44"/>
      <c r="H19" s="44"/>
      <c r="I19" s="44"/>
      <c r="J19" s="44"/>
      <c r="K19" s="44"/>
      <c r="L19" s="45"/>
      <c r="M19" s="44"/>
      <c r="N19" s="44"/>
      <c r="O19" s="44"/>
      <c r="P19" s="44"/>
      <c r="Q19" s="44"/>
      <c r="R19" s="44"/>
      <c r="S19" s="44"/>
      <c r="T19" s="44"/>
      <c r="U19" s="44"/>
    </row>
    <row r="20" spans="1:21" ht="20.85" customHeight="1">
      <c r="A20" s="43" t="s">
        <v>185</v>
      </c>
      <c r="B20" s="47"/>
      <c r="C20" s="44">
        <v>238250000</v>
      </c>
      <c r="D20" s="44"/>
      <c r="E20" s="44">
        <v>474939483</v>
      </c>
      <c r="F20" s="44"/>
      <c r="G20" s="44">
        <v>13132373</v>
      </c>
      <c r="H20" s="44"/>
      <c r="I20" s="44">
        <v>-32504569</v>
      </c>
      <c r="J20" s="44"/>
      <c r="K20" s="44">
        <v>12390994</v>
      </c>
      <c r="L20" s="44"/>
      <c r="M20" s="44">
        <v>179450188</v>
      </c>
      <c r="N20" s="44"/>
      <c r="O20" s="44">
        <v>-2807527</v>
      </c>
      <c r="P20" s="44"/>
      <c r="Q20" s="44">
        <f>SUM(C20:P20)</f>
        <v>882850942</v>
      </c>
      <c r="R20" s="44"/>
      <c r="S20" s="44">
        <v>400</v>
      </c>
      <c r="T20" s="44"/>
      <c r="U20" s="44">
        <f>SUM(Q20:S20)</f>
        <v>882851342</v>
      </c>
    </row>
    <row r="21" spans="1:21" ht="20.85" customHeight="1">
      <c r="A21" s="38" t="s">
        <v>219</v>
      </c>
      <c r="B21" s="47"/>
      <c r="C21" s="44">
        <v>0</v>
      </c>
      <c r="D21" s="45"/>
      <c r="E21" s="44">
        <v>0</v>
      </c>
      <c r="F21" s="45"/>
      <c r="G21" s="44">
        <v>0</v>
      </c>
      <c r="H21" s="44"/>
      <c r="I21" s="44">
        <v>0</v>
      </c>
      <c r="J21" s="44"/>
      <c r="K21" s="44">
        <v>0</v>
      </c>
      <c r="L21" s="45"/>
      <c r="M21" s="44">
        <f>PL!G68</f>
        <v>-46930128</v>
      </c>
      <c r="N21" s="44"/>
      <c r="O21" s="44">
        <v>0</v>
      </c>
      <c r="P21" s="44"/>
      <c r="Q21" s="44">
        <f>SUM(C21:P21)</f>
        <v>-46930128</v>
      </c>
      <c r="R21" s="44"/>
      <c r="S21" s="44">
        <v>0</v>
      </c>
      <c r="T21" s="44"/>
      <c r="U21" s="44">
        <f>SUM(Q21:S21)</f>
        <v>-46930128</v>
      </c>
    </row>
    <row r="22" spans="1:21" ht="20.85" customHeight="1">
      <c r="A22" s="38" t="s">
        <v>120</v>
      </c>
      <c r="B22" s="47"/>
      <c r="C22" s="46">
        <v>0</v>
      </c>
      <c r="D22" s="45"/>
      <c r="E22" s="46">
        <v>0</v>
      </c>
      <c r="F22" s="45"/>
      <c r="G22" s="46">
        <v>0</v>
      </c>
      <c r="H22" s="44"/>
      <c r="I22" s="46">
        <v>0</v>
      </c>
      <c r="J22" s="44"/>
      <c r="K22" s="46">
        <v>0</v>
      </c>
      <c r="L22" s="45"/>
      <c r="M22" s="46">
        <v>0</v>
      </c>
      <c r="N22" s="44"/>
      <c r="O22" s="46">
        <v>2954964</v>
      </c>
      <c r="P22" s="44"/>
      <c r="Q22" s="46">
        <f>SUM(C22:P22)</f>
        <v>2954964</v>
      </c>
      <c r="R22" s="44"/>
      <c r="S22" s="46">
        <v>0</v>
      </c>
      <c r="T22" s="44"/>
      <c r="U22" s="46">
        <f>SUM(Q22:S22)</f>
        <v>2954964</v>
      </c>
    </row>
    <row r="23" spans="1:21" ht="20.85" customHeight="1">
      <c r="A23" s="38" t="s">
        <v>117</v>
      </c>
      <c r="B23" s="47"/>
      <c r="C23" s="44">
        <f>SUM(C21:C22)</f>
        <v>0</v>
      </c>
      <c r="D23" s="45"/>
      <c r="E23" s="44">
        <f>SUM(E21:E22)</f>
        <v>0</v>
      </c>
      <c r="F23" s="45"/>
      <c r="G23" s="44">
        <f>SUM(G21:G22)</f>
        <v>0</v>
      </c>
      <c r="H23" s="44"/>
      <c r="I23" s="44">
        <f>SUM(I21:I22)</f>
        <v>0</v>
      </c>
      <c r="J23" s="44"/>
      <c r="K23" s="44">
        <f>SUM(K21:K22)</f>
        <v>0</v>
      </c>
      <c r="L23" s="45"/>
      <c r="M23" s="44">
        <f>SUM(M21:M22)</f>
        <v>-46930128</v>
      </c>
      <c r="N23" s="44"/>
      <c r="O23" s="44">
        <f>SUM(O21:O22)</f>
        <v>2954964</v>
      </c>
      <c r="P23" s="44"/>
      <c r="Q23" s="44">
        <f>SUM(Q21:Q22)</f>
        <v>-43975164</v>
      </c>
      <c r="R23" s="44"/>
      <c r="S23" s="44">
        <f>SUM(S21:S22)</f>
        <v>0</v>
      </c>
      <c r="T23" s="44"/>
      <c r="U23" s="44">
        <f>SUM(U21:U22)</f>
        <v>-43975164</v>
      </c>
    </row>
    <row r="24" spans="1:21" ht="20.85" customHeight="1">
      <c r="A24" s="3" t="s">
        <v>218</v>
      </c>
      <c r="B24" s="47"/>
      <c r="C24" s="44">
        <v>0</v>
      </c>
      <c r="D24" s="45"/>
      <c r="E24" s="44">
        <v>0</v>
      </c>
      <c r="F24" s="45"/>
      <c r="G24" s="44">
        <v>0</v>
      </c>
      <c r="H24" s="44"/>
      <c r="I24" s="44">
        <v>0</v>
      </c>
      <c r="J24" s="44"/>
      <c r="K24" s="44">
        <v>0</v>
      </c>
      <c r="L24" s="45"/>
      <c r="M24" s="44">
        <v>-28589514</v>
      </c>
      <c r="N24" s="44"/>
      <c r="O24" s="44">
        <v>0</v>
      </c>
      <c r="P24" s="44"/>
      <c r="Q24" s="44">
        <f>SUM(C24:P24)</f>
        <v>-28589514</v>
      </c>
      <c r="R24" s="44"/>
      <c r="S24" s="44">
        <v>0</v>
      </c>
      <c r="T24" s="44"/>
      <c r="U24" s="44">
        <f>SUM(Q24:S24)</f>
        <v>-28589514</v>
      </c>
    </row>
    <row r="25" spans="1:21" ht="20.85" customHeight="1" thickBot="1">
      <c r="A25" s="1" t="s">
        <v>214</v>
      </c>
      <c r="B25" s="12"/>
      <c r="C25" s="31">
        <f>SUM(C20,C23:C24)</f>
        <v>238250000</v>
      </c>
      <c r="D25" s="30"/>
      <c r="E25" s="31">
        <f>SUM(E20,E23:E24)</f>
        <v>474939483</v>
      </c>
      <c r="F25" s="30"/>
      <c r="G25" s="31">
        <f>SUM(G20,G23:G24)</f>
        <v>13132373</v>
      </c>
      <c r="H25" s="29"/>
      <c r="I25" s="31">
        <f>SUM(I20,I23:I24)</f>
        <v>-32504569</v>
      </c>
      <c r="J25" s="29"/>
      <c r="K25" s="31">
        <f>SUM(K20,K23:K24)</f>
        <v>12390994</v>
      </c>
      <c r="L25" s="30"/>
      <c r="M25" s="31">
        <f>SUM(M20,M23:M24)</f>
        <v>103930546</v>
      </c>
      <c r="N25" s="29"/>
      <c r="O25" s="31">
        <f>SUM(O20,O23:O24)</f>
        <v>147437</v>
      </c>
      <c r="P25" s="29"/>
      <c r="Q25" s="31">
        <f>SUM(Q20,Q23:Q24)</f>
        <v>810286264</v>
      </c>
      <c r="R25" s="29"/>
      <c r="S25" s="31">
        <f>SUM(S20,S23:S24)</f>
        <v>400</v>
      </c>
      <c r="T25" s="29"/>
      <c r="U25" s="31">
        <f>SUM(U20,U23:U24)</f>
        <v>810286664</v>
      </c>
    </row>
    <row r="26" spans="1:21" ht="20.85" customHeight="1" thickTop="1">
      <c r="A26" s="1"/>
      <c r="B26" s="12"/>
      <c r="C26" s="6">
        <f>SUM(C20-[1]BS!I66)</f>
        <v>0</v>
      </c>
      <c r="D26" s="12"/>
      <c r="E26" s="6">
        <f>SUM(E20-[1]BS!I67)</f>
        <v>0</v>
      </c>
      <c r="F26" s="12"/>
      <c r="G26" s="6">
        <f>G18-BS!I70</f>
        <v>0</v>
      </c>
      <c r="H26" s="12"/>
      <c r="I26" s="6">
        <f>I18-BS!I72</f>
        <v>0</v>
      </c>
      <c r="J26" s="12"/>
      <c r="K26" s="6">
        <f>K20-BS!I74</f>
        <v>0</v>
      </c>
      <c r="L26" s="12"/>
      <c r="M26" s="6">
        <f>M20-BS!I75</f>
        <v>0</v>
      </c>
      <c r="N26" s="12"/>
      <c r="O26" s="6">
        <f>O20-BS!I76</f>
        <v>0</v>
      </c>
      <c r="P26" s="12"/>
      <c r="Q26" s="6">
        <f>Q20-BS!I77</f>
        <v>0</v>
      </c>
      <c r="R26" s="12"/>
      <c r="S26" s="6">
        <f>SUM(S20-[1]BS!I76)</f>
        <v>0</v>
      </c>
      <c r="T26" s="12"/>
      <c r="U26" s="6">
        <f>U20-BS!I79</f>
        <v>0</v>
      </c>
    </row>
    <row r="27" spans="1:21" ht="20.85" customHeight="1">
      <c r="A27" s="3"/>
      <c r="B27" s="3"/>
      <c r="C27" s="6">
        <f>C25-[1]BS!G66</f>
        <v>0</v>
      </c>
      <c r="D27" s="3"/>
      <c r="E27" s="9">
        <f>E25-[1]BS!G67</f>
        <v>0</v>
      </c>
      <c r="F27" s="3"/>
      <c r="G27" s="6">
        <f>G25-[1]BS!G68</f>
        <v>0</v>
      </c>
      <c r="H27" s="3"/>
      <c r="I27" s="6">
        <f>I25-[1]BS!G70</f>
        <v>0</v>
      </c>
      <c r="J27" s="3"/>
      <c r="K27" s="9">
        <f>K25-BS!G74</f>
        <v>0</v>
      </c>
      <c r="L27" s="3"/>
      <c r="M27" s="6">
        <f>M25-BS!G75</f>
        <v>0</v>
      </c>
      <c r="N27" s="3"/>
      <c r="O27" s="6">
        <f>O25-BS!G76</f>
        <v>0</v>
      </c>
      <c r="P27" s="3"/>
      <c r="Q27" s="6">
        <f>Q25-BS!G77</f>
        <v>0</v>
      </c>
      <c r="R27" s="3"/>
      <c r="S27" s="6">
        <f>SUM(S25-[1]BS!G76)</f>
        <v>0</v>
      </c>
      <c r="T27" s="3"/>
      <c r="U27" s="6">
        <f>U25-BS!G79</f>
        <v>0</v>
      </c>
    </row>
    <row r="28" spans="1:21" ht="20.85" customHeight="1">
      <c r="A28" s="115" t="s">
        <v>223</v>
      </c>
      <c r="B28" s="3"/>
      <c r="C28" s="6"/>
      <c r="D28" s="3"/>
      <c r="E28" s="16"/>
      <c r="F28" s="3"/>
      <c r="G28" s="3"/>
      <c r="H28" s="3"/>
      <c r="I28" s="3"/>
      <c r="J28" s="3"/>
      <c r="K28" s="16"/>
      <c r="L28" s="3"/>
      <c r="M28" s="6"/>
      <c r="N28" s="3"/>
      <c r="O28" s="3"/>
      <c r="P28" s="3"/>
      <c r="Q28" s="6"/>
      <c r="R28" s="3"/>
      <c r="S28" s="6"/>
      <c r="T28" s="3"/>
      <c r="U28" s="6"/>
    </row>
  </sheetData>
  <mergeCells count="3">
    <mergeCell ref="C6:U6"/>
    <mergeCell ref="C7:Q7"/>
    <mergeCell ref="K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F225B-3633-4853-ADB4-8DED75C76BA9}">
  <dimension ref="A1:P773"/>
  <sheetViews>
    <sheetView showGridLines="0" view="pageBreakPreview" topLeftCell="A4" zoomScale="70" zoomScaleNormal="70" zoomScaleSheetLayoutView="70" workbookViewId="0">
      <selection activeCell="M12" sqref="M12"/>
    </sheetView>
  </sheetViews>
  <sheetFormatPr defaultColWidth="10.85546875" defaultRowHeight="22.35" customHeight="1"/>
  <cols>
    <col min="1" max="1" width="14" style="3" customWidth="1"/>
    <col min="2" max="2" width="31" style="3" customWidth="1"/>
    <col min="3" max="3" width="9.28515625" style="3" customWidth="1"/>
    <col min="4" max="4" width="1.42578125" style="3" customWidth="1"/>
    <col min="5" max="5" width="15.85546875" style="15" customWidth="1"/>
    <col min="6" max="6" width="2.140625" style="15" customWidth="1"/>
    <col min="7" max="7" width="15.85546875" style="15" customWidth="1"/>
    <col min="8" max="8" width="2.140625" style="15" customWidth="1"/>
    <col min="9" max="9" width="18.5703125" style="6" customWidth="1"/>
    <col min="10" max="10" width="2.140625" style="15" customWidth="1"/>
    <col min="11" max="11" width="15.85546875" style="15" customWidth="1"/>
    <col min="12" max="12" width="2.140625" style="15" customWidth="1"/>
    <col min="13" max="13" width="15.85546875" style="6" customWidth="1"/>
    <col min="14" max="14" width="2.140625" style="6" customWidth="1"/>
    <col min="15" max="15" width="15.85546875" style="6" customWidth="1"/>
    <col min="16" max="16" width="2.140625" style="6" customWidth="1"/>
    <col min="17" max="16384" width="10.85546875" style="3"/>
  </cols>
  <sheetData>
    <row r="1" spans="1:16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118</v>
      </c>
      <c r="P1" s="2"/>
    </row>
    <row r="2" spans="1:16" ht="22.35" customHeight="1">
      <c r="A2" s="32" t="s">
        <v>139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35" customHeight="1">
      <c r="A3" s="1" t="s">
        <v>114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35" customHeight="1">
      <c r="A4" s="1" t="s">
        <v>213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.35" customHeight="1">
      <c r="A5" s="4"/>
      <c r="B5" s="4"/>
      <c r="C5" s="4"/>
      <c r="D5" s="4"/>
      <c r="E5" s="5"/>
      <c r="F5" s="5"/>
      <c r="G5" s="5"/>
      <c r="H5" s="5"/>
      <c r="J5" s="5"/>
      <c r="K5" s="5"/>
      <c r="L5" s="5"/>
      <c r="O5" s="7" t="s">
        <v>147</v>
      </c>
    </row>
    <row r="6" spans="1:16" ht="22.35" customHeight="1">
      <c r="A6" s="4"/>
      <c r="B6" s="4"/>
      <c r="C6" s="4"/>
      <c r="D6" s="4"/>
      <c r="E6" s="187" t="s">
        <v>15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3"/>
    </row>
    <row r="7" spans="1:16" ht="21.95" customHeight="1">
      <c r="A7" s="4"/>
      <c r="B7" s="4"/>
      <c r="C7" s="4"/>
      <c r="D7" s="4"/>
      <c r="E7" s="9" t="s">
        <v>89</v>
      </c>
      <c r="F7" s="6"/>
      <c r="G7" s="6"/>
      <c r="H7" s="9"/>
      <c r="I7" s="49" t="s">
        <v>180</v>
      </c>
      <c r="J7" s="9"/>
      <c r="K7" s="187" t="s">
        <v>41</v>
      </c>
      <c r="L7" s="187"/>
      <c r="M7" s="187"/>
      <c r="N7" s="9"/>
      <c r="O7" s="9" t="s">
        <v>44</v>
      </c>
      <c r="P7" s="9"/>
    </row>
    <row r="8" spans="1:16" ht="22.35" customHeight="1">
      <c r="E8" s="9" t="s">
        <v>90</v>
      </c>
      <c r="F8" s="6"/>
      <c r="G8" s="9"/>
      <c r="H8" s="9"/>
      <c r="I8" s="49" t="s">
        <v>183</v>
      </c>
      <c r="J8" s="9"/>
      <c r="K8" s="27" t="s">
        <v>107</v>
      </c>
      <c r="L8" s="3"/>
      <c r="M8" s="3"/>
      <c r="N8" s="9"/>
      <c r="O8" s="9" t="s">
        <v>108</v>
      </c>
      <c r="P8" s="9"/>
    </row>
    <row r="9" spans="1:16" ht="21.75" customHeight="1">
      <c r="A9" s="38"/>
      <c r="B9" s="38"/>
      <c r="C9" s="48"/>
      <c r="D9" s="38"/>
      <c r="E9" s="41" t="s">
        <v>43</v>
      </c>
      <c r="F9" s="37"/>
      <c r="G9" s="41" t="s">
        <v>102</v>
      </c>
      <c r="H9" s="37"/>
      <c r="I9" s="50" t="s">
        <v>181</v>
      </c>
      <c r="J9" s="37"/>
      <c r="K9" s="41" t="s">
        <v>106</v>
      </c>
      <c r="L9" s="37"/>
      <c r="M9" s="41" t="s">
        <v>42</v>
      </c>
      <c r="N9" s="37"/>
      <c r="O9" s="41" t="s">
        <v>109</v>
      </c>
      <c r="P9" s="9"/>
    </row>
    <row r="10" spans="1:16" ht="22.35" customHeight="1">
      <c r="A10" s="43" t="s">
        <v>140</v>
      </c>
      <c r="B10" s="38"/>
      <c r="C10" s="36"/>
      <c r="D10" s="38"/>
      <c r="E10" s="44">
        <v>238250000</v>
      </c>
      <c r="F10" s="45"/>
      <c r="G10" s="44">
        <v>474939483</v>
      </c>
      <c r="H10" s="45"/>
      <c r="I10" s="44">
        <v>13132373</v>
      </c>
      <c r="J10" s="45"/>
      <c r="K10" s="44">
        <v>9408570</v>
      </c>
      <c r="L10" s="44"/>
      <c r="M10" s="44">
        <v>149803049</v>
      </c>
      <c r="N10" s="44"/>
      <c r="O10" s="44">
        <f>SUM(E10:N10)</f>
        <v>885533475</v>
      </c>
      <c r="P10" s="9"/>
    </row>
    <row r="11" spans="1:16" ht="22.35" customHeight="1">
      <c r="A11" s="3" t="s">
        <v>116</v>
      </c>
      <c r="C11" s="33"/>
      <c r="E11" s="29">
        <v>0</v>
      </c>
      <c r="F11" s="30"/>
      <c r="G11" s="29">
        <v>0</v>
      </c>
      <c r="H11" s="30"/>
      <c r="I11" s="29">
        <v>0</v>
      </c>
      <c r="J11" s="30"/>
      <c r="K11" s="29">
        <v>0</v>
      </c>
      <c r="L11" s="29"/>
      <c r="M11" s="29">
        <f>PL!M68</f>
        <v>41691179</v>
      </c>
      <c r="N11" s="29"/>
      <c r="O11" s="44">
        <f>SUM(E11:N11)</f>
        <v>41691179</v>
      </c>
      <c r="P11" s="9"/>
    </row>
    <row r="12" spans="1:16" ht="22.35" customHeight="1">
      <c r="A12" s="3" t="s">
        <v>121</v>
      </c>
      <c r="C12" s="33"/>
      <c r="E12" s="35">
        <v>0</v>
      </c>
      <c r="F12" s="30"/>
      <c r="G12" s="35">
        <v>0</v>
      </c>
      <c r="H12" s="30"/>
      <c r="I12" s="35">
        <v>0</v>
      </c>
      <c r="J12" s="30"/>
      <c r="K12" s="35">
        <v>0</v>
      </c>
      <c r="L12" s="29"/>
      <c r="M12" s="35">
        <v>0</v>
      </c>
      <c r="N12" s="29"/>
      <c r="O12" s="46">
        <f>SUM(E12:N12)</f>
        <v>0</v>
      </c>
      <c r="P12" s="9"/>
    </row>
    <row r="13" spans="1:16" ht="22.35" customHeight="1">
      <c r="A13" s="3" t="s">
        <v>119</v>
      </c>
      <c r="C13" s="33"/>
      <c r="E13" s="29">
        <f>SUM(E11:E12)</f>
        <v>0</v>
      </c>
      <c r="F13" s="30"/>
      <c r="G13" s="29">
        <f>SUM(G11:G12)</f>
        <v>0</v>
      </c>
      <c r="H13" s="30"/>
      <c r="I13" s="29">
        <f>SUM(I11:I12)</f>
        <v>0</v>
      </c>
      <c r="J13" s="30"/>
      <c r="K13" s="29">
        <f>SUM(K11:K12)</f>
        <v>0</v>
      </c>
      <c r="L13" s="29"/>
      <c r="M13" s="29">
        <f>SUM(M11:M12)</f>
        <v>41691179</v>
      </c>
      <c r="N13" s="29"/>
      <c r="O13" s="44">
        <f>SUM(E13:N13)</f>
        <v>41691179</v>
      </c>
      <c r="P13" s="9"/>
    </row>
    <row r="14" spans="1:16" ht="22.35" customHeight="1">
      <c r="A14" s="3" t="s">
        <v>218</v>
      </c>
      <c r="C14" s="33"/>
      <c r="E14" s="35">
        <v>0</v>
      </c>
      <c r="F14" s="30"/>
      <c r="G14" s="35">
        <v>0</v>
      </c>
      <c r="H14" s="30"/>
      <c r="I14" s="35">
        <v>0</v>
      </c>
      <c r="J14" s="30"/>
      <c r="K14" s="35">
        <v>0</v>
      </c>
      <c r="L14" s="29"/>
      <c r="M14" s="29">
        <v>-24777657</v>
      </c>
      <c r="N14" s="29"/>
      <c r="O14" s="44">
        <f>SUM(E14:N14)</f>
        <v>-24777657</v>
      </c>
      <c r="P14" s="9"/>
    </row>
    <row r="15" spans="1:16" ht="22.35" customHeight="1" thickBot="1">
      <c r="A15" s="1" t="s">
        <v>201</v>
      </c>
      <c r="C15" s="33"/>
      <c r="D15" s="12"/>
      <c r="E15" s="31">
        <f>SUM(E10,E13:E14)</f>
        <v>238250000</v>
      </c>
      <c r="F15" s="30"/>
      <c r="G15" s="31">
        <f>SUM(G10,G13:G14)</f>
        <v>474939483</v>
      </c>
      <c r="H15" s="30"/>
      <c r="I15" s="31">
        <f>SUM(I10,I13:I14)</f>
        <v>13132373</v>
      </c>
      <c r="J15" s="30"/>
      <c r="K15" s="31">
        <f>SUM(K10,K13:K14)</f>
        <v>9408570</v>
      </c>
      <c r="L15" s="29"/>
      <c r="M15" s="31">
        <f>SUM(M10,M13:M14)</f>
        <v>166716571</v>
      </c>
      <c r="N15" s="29"/>
      <c r="O15" s="31">
        <f>SUM(O10,O13:O14)</f>
        <v>902446997</v>
      </c>
    </row>
    <row r="16" spans="1:16" ht="22.35" customHeight="1" thickTop="1">
      <c r="A16" s="43"/>
      <c r="B16" s="38"/>
      <c r="C16" s="36"/>
      <c r="D16" s="47"/>
      <c r="E16" s="44"/>
      <c r="F16" s="45"/>
      <c r="G16" s="44"/>
      <c r="H16" s="45"/>
      <c r="I16" s="44"/>
      <c r="J16" s="45"/>
      <c r="K16" s="44"/>
      <c r="L16" s="44"/>
      <c r="M16" s="44"/>
      <c r="N16" s="44"/>
      <c r="O16" s="44"/>
    </row>
    <row r="17" spans="1:16" ht="22.35" customHeight="1">
      <c r="A17" s="43" t="s">
        <v>185</v>
      </c>
      <c r="B17" s="38"/>
      <c r="C17" s="36"/>
      <c r="D17" s="38"/>
      <c r="E17" s="44">
        <v>238250000</v>
      </c>
      <c r="F17" s="45"/>
      <c r="G17" s="44">
        <v>474939483</v>
      </c>
      <c r="H17" s="45"/>
      <c r="I17" s="44">
        <v>13132373</v>
      </c>
      <c r="J17" s="45"/>
      <c r="K17" s="44">
        <v>12390994</v>
      </c>
      <c r="L17" s="44"/>
      <c r="M17" s="44">
        <v>181691450</v>
      </c>
      <c r="N17" s="44"/>
      <c r="O17" s="44">
        <f>SUM(E17:N17)</f>
        <v>920404300</v>
      </c>
      <c r="P17" s="9"/>
    </row>
    <row r="18" spans="1:16" ht="22.35" customHeight="1">
      <c r="A18" s="3" t="s">
        <v>219</v>
      </c>
      <c r="C18" s="33"/>
      <c r="E18" s="29">
        <v>0</v>
      </c>
      <c r="F18" s="30"/>
      <c r="G18" s="29">
        <v>0</v>
      </c>
      <c r="H18" s="30"/>
      <c r="I18" s="29">
        <v>0</v>
      </c>
      <c r="J18" s="30"/>
      <c r="K18" s="29">
        <v>0</v>
      </c>
      <c r="L18" s="29"/>
      <c r="M18" s="29">
        <f>SUM(PL!K77)</f>
        <v>-61592406</v>
      </c>
      <c r="N18" s="29"/>
      <c r="O18" s="44">
        <f>SUM(E18:N18)</f>
        <v>-61592406</v>
      </c>
      <c r="P18" s="9"/>
    </row>
    <row r="19" spans="1:16" ht="22.35" customHeight="1">
      <c r="A19" s="3" t="s">
        <v>121</v>
      </c>
      <c r="C19" s="33"/>
      <c r="E19" s="35">
        <v>0</v>
      </c>
      <c r="F19" s="30"/>
      <c r="G19" s="35">
        <v>0</v>
      </c>
      <c r="H19" s="30"/>
      <c r="I19" s="35">
        <v>0</v>
      </c>
      <c r="J19" s="30"/>
      <c r="K19" s="35">
        <v>0</v>
      </c>
      <c r="L19" s="29"/>
      <c r="M19" s="35">
        <v>0</v>
      </c>
      <c r="N19" s="29"/>
      <c r="O19" s="46">
        <f>SUM(E19:N19)</f>
        <v>0</v>
      </c>
      <c r="P19" s="9"/>
    </row>
    <row r="20" spans="1:16" ht="22.35" customHeight="1">
      <c r="A20" s="3" t="s">
        <v>119</v>
      </c>
      <c r="C20" s="33"/>
      <c r="E20" s="29">
        <f>SUM(E18:E19)</f>
        <v>0</v>
      </c>
      <c r="F20" s="30"/>
      <c r="G20" s="29">
        <f>SUM(G18:G19)</f>
        <v>0</v>
      </c>
      <c r="H20" s="30"/>
      <c r="I20" s="29">
        <f>SUM(I18:I19)</f>
        <v>0</v>
      </c>
      <c r="J20" s="30"/>
      <c r="K20" s="29">
        <f>SUM(K18:K19)</f>
        <v>0</v>
      </c>
      <c r="L20" s="29"/>
      <c r="M20" s="29">
        <f>SUM(M18:M19)</f>
        <v>-61592406</v>
      </c>
      <c r="N20" s="29"/>
      <c r="O20" s="44">
        <f>SUM(E20:N20)</f>
        <v>-61592406</v>
      </c>
      <c r="P20" s="9"/>
    </row>
    <row r="21" spans="1:16" ht="22.35" customHeight="1">
      <c r="A21" s="3" t="s">
        <v>218</v>
      </c>
      <c r="C21" s="33"/>
      <c r="E21" s="35">
        <v>0</v>
      </c>
      <c r="F21" s="30"/>
      <c r="G21" s="35">
        <v>0</v>
      </c>
      <c r="H21" s="30"/>
      <c r="I21" s="35">
        <v>0</v>
      </c>
      <c r="J21" s="30"/>
      <c r="K21" s="35">
        <v>0</v>
      </c>
      <c r="L21" s="29"/>
      <c r="M21" s="29">
        <v>-28589514</v>
      </c>
      <c r="N21" s="29"/>
      <c r="O21" s="44">
        <f>SUM(E21:N21)</f>
        <v>-28589514</v>
      </c>
      <c r="P21" s="9"/>
    </row>
    <row r="22" spans="1:16" ht="22.35" customHeight="1" thickBot="1">
      <c r="A22" s="1" t="s">
        <v>214</v>
      </c>
      <c r="C22" s="33"/>
      <c r="D22" s="12"/>
      <c r="E22" s="31">
        <f>SUM(E17,E20:E21)</f>
        <v>238250000</v>
      </c>
      <c r="F22" s="30"/>
      <c r="G22" s="31">
        <f>SUM(G17,G20:G21)</f>
        <v>474939483</v>
      </c>
      <c r="H22" s="30"/>
      <c r="I22" s="31">
        <f>SUM(I17,I20:I21)</f>
        <v>13132373</v>
      </c>
      <c r="J22" s="30"/>
      <c r="K22" s="31">
        <f>SUM(K17,K20:K21)</f>
        <v>12390994</v>
      </c>
      <c r="L22" s="29"/>
      <c r="M22" s="31">
        <f>SUM(M17,M20:M21)</f>
        <v>91509530</v>
      </c>
      <c r="N22" s="29"/>
      <c r="O22" s="31">
        <f>SUM(O17,O20:O21)</f>
        <v>830222380</v>
      </c>
    </row>
    <row r="23" spans="1:16" ht="22.35" customHeight="1" thickTop="1">
      <c r="A23" s="1"/>
      <c r="C23" s="33"/>
      <c r="D23" s="12"/>
      <c r="E23" s="6">
        <f>SUM(E17-[1]BS!M66)</f>
        <v>0</v>
      </c>
      <c r="F23" s="6"/>
      <c r="G23" s="6">
        <f>SUM(G17-[1]BS!M67)</f>
        <v>0</v>
      </c>
      <c r="H23" s="6"/>
      <c r="I23" s="6">
        <f>I17-BS!K70</f>
        <v>0</v>
      </c>
      <c r="J23" s="6"/>
      <c r="K23" s="6">
        <f>SUM(K17-BS!K74)</f>
        <v>0</v>
      </c>
      <c r="L23" s="6"/>
      <c r="M23" s="6">
        <f>SUM(M17-BS!M75)</f>
        <v>0</v>
      </c>
      <c r="O23" s="6">
        <f>SUM(O17-BS!M77)</f>
        <v>0</v>
      </c>
    </row>
    <row r="24" spans="1:16" ht="22.35" customHeight="1">
      <c r="E24" s="6">
        <f>E22-[1]BS!K66</f>
        <v>0</v>
      </c>
      <c r="F24" s="6"/>
      <c r="G24" s="6">
        <f>G22-[1]BS!K67</f>
        <v>0</v>
      </c>
      <c r="H24" s="6"/>
      <c r="I24" s="6">
        <f>I22-BS!K70</f>
        <v>0</v>
      </c>
      <c r="J24" s="6"/>
      <c r="K24" s="6">
        <f>K22-BS!K74</f>
        <v>0</v>
      </c>
      <c r="L24" s="6"/>
      <c r="M24" s="6">
        <f>M22-BS!K75</f>
        <v>0</v>
      </c>
      <c r="O24" s="6">
        <f>O22-BS!K79</f>
        <v>0</v>
      </c>
    </row>
    <row r="25" spans="1:16" ht="22.35" customHeight="1">
      <c r="A25" s="115" t="s">
        <v>223</v>
      </c>
      <c r="E25" s="6"/>
    </row>
    <row r="26" spans="1:16" ht="22.35" customHeight="1">
      <c r="A26" s="17"/>
      <c r="E26" s="6"/>
    </row>
    <row r="27" spans="1:16" ht="22.35" customHeight="1">
      <c r="A27" s="17"/>
      <c r="E27" s="6"/>
    </row>
    <row r="28" spans="1:16" ht="22.35" customHeight="1">
      <c r="A28" s="17"/>
      <c r="E28" s="6"/>
    </row>
    <row r="29" spans="1:16" ht="22.35" customHeight="1">
      <c r="A29" s="17"/>
      <c r="E29" s="6"/>
    </row>
    <row r="30" spans="1:16" ht="22.35" customHeight="1">
      <c r="A30" s="17"/>
      <c r="E30" s="6"/>
    </row>
    <row r="31" spans="1:16" ht="22.35" customHeight="1">
      <c r="A31" s="17"/>
      <c r="E31" s="6"/>
    </row>
    <row r="32" spans="1:16" ht="22.35" customHeight="1">
      <c r="A32" s="17"/>
      <c r="E32" s="6"/>
    </row>
    <row r="33" spans="1:16" s="15" customFormat="1" ht="22.35" customHeight="1">
      <c r="A33" s="17"/>
      <c r="B33" s="3"/>
      <c r="C33" s="3"/>
      <c r="D33" s="3"/>
      <c r="E33" s="6"/>
      <c r="I33" s="6"/>
      <c r="M33" s="6"/>
      <c r="N33" s="6"/>
      <c r="O33" s="6"/>
      <c r="P33" s="6"/>
    </row>
    <row r="34" spans="1:16" s="15" customFormat="1" ht="22.35" customHeight="1">
      <c r="A34" s="17"/>
      <c r="B34" s="3"/>
      <c r="C34" s="3"/>
      <c r="D34" s="3"/>
      <c r="E34" s="6"/>
      <c r="I34" s="6"/>
      <c r="M34" s="6"/>
      <c r="N34" s="6"/>
      <c r="O34" s="6"/>
      <c r="P34" s="6"/>
    </row>
    <row r="35" spans="1:16" s="15" customFormat="1" ht="22.35" customHeight="1">
      <c r="A35" s="17"/>
      <c r="B35" s="3"/>
      <c r="C35" s="3"/>
      <c r="D35" s="3"/>
      <c r="E35" s="6"/>
      <c r="I35" s="6"/>
      <c r="M35" s="6"/>
      <c r="N35" s="6"/>
      <c r="O35" s="6"/>
      <c r="P35" s="6"/>
    </row>
    <row r="36" spans="1:16" s="15" customFormat="1" ht="22.35" customHeight="1">
      <c r="A36" s="17"/>
      <c r="B36" s="3"/>
      <c r="C36" s="3"/>
      <c r="D36" s="3"/>
      <c r="E36" s="6"/>
      <c r="I36" s="6"/>
      <c r="M36" s="6"/>
      <c r="N36" s="6"/>
      <c r="O36" s="6"/>
      <c r="P36" s="6"/>
    </row>
    <row r="37" spans="1:16" s="15" customFormat="1" ht="22.35" customHeight="1">
      <c r="A37" s="17"/>
      <c r="B37" s="3"/>
      <c r="C37" s="3"/>
      <c r="D37" s="3"/>
      <c r="E37" s="6"/>
      <c r="I37" s="6"/>
      <c r="M37" s="6"/>
      <c r="N37" s="6"/>
      <c r="O37" s="6"/>
      <c r="P37" s="6"/>
    </row>
    <row r="38" spans="1:16" s="15" customFormat="1" ht="22.35" customHeight="1">
      <c r="A38" s="17"/>
      <c r="B38" s="3"/>
      <c r="C38" s="3"/>
      <c r="D38" s="3"/>
      <c r="E38" s="6"/>
      <c r="I38" s="6"/>
      <c r="M38" s="6"/>
      <c r="N38" s="6"/>
      <c r="O38" s="6"/>
      <c r="P38" s="6"/>
    </row>
    <row r="39" spans="1:16" s="15" customFormat="1" ht="22.35" customHeight="1">
      <c r="A39" s="17"/>
      <c r="B39" s="3"/>
      <c r="C39" s="3"/>
      <c r="D39" s="3"/>
      <c r="E39" s="6"/>
      <c r="I39" s="6"/>
      <c r="M39" s="6"/>
      <c r="N39" s="6"/>
      <c r="O39" s="6"/>
      <c r="P39" s="6"/>
    </row>
    <row r="40" spans="1:16" s="15" customFormat="1" ht="22.35" customHeight="1">
      <c r="A40" s="17"/>
      <c r="B40" s="3"/>
      <c r="C40" s="3"/>
      <c r="D40" s="3"/>
      <c r="E40" s="6"/>
      <c r="I40" s="6"/>
      <c r="M40" s="6"/>
      <c r="N40" s="6"/>
      <c r="O40" s="6"/>
      <c r="P40" s="6"/>
    </row>
    <row r="41" spans="1:16" s="15" customFormat="1" ht="22.35" customHeight="1">
      <c r="A41" s="17"/>
      <c r="B41" s="3"/>
      <c r="C41" s="3"/>
      <c r="D41" s="3"/>
      <c r="E41" s="6"/>
      <c r="I41" s="6"/>
      <c r="M41" s="6"/>
      <c r="N41" s="6"/>
      <c r="O41" s="6"/>
      <c r="P41" s="6"/>
    </row>
    <row r="42" spans="1:16" s="15" customFormat="1" ht="22.35" customHeight="1">
      <c r="A42" s="17"/>
      <c r="B42" s="3"/>
      <c r="C42" s="3"/>
      <c r="D42" s="3"/>
      <c r="E42" s="6"/>
      <c r="I42" s="6"/>
      <c r="M42" s="6"/>
      <c r="N42" s="6"/>
      <c r="O42" s="6"/>
      <c r="P42" s="6"/>
    </row>
    <row r="43" spans="1:16" s="15" customFormat="1" ht="22.35" customHeight="1">
      <c r="A43" s="17"/>
      <c r="B43" s="3"/>
      <c r="C43" s="3"/>
      <c r="D43" s="3"/>
      <c r="E43" s="6"/>
      <c r="I43" s="6"/>
      <c r="M43" s="6"/>
      <c r="N43" s="6"/>
      <c r="O43" s="6"/>
      <c r="P43" s="6"/>
    </row>
    <row r="44" spans="1:16" s="15" customFormat="1" ht="22.35" customHeight="1">
      <c r="A44" s="17"/>
      <c r="B44" s="3"/>
      <c r="C44" s="3"/>
      <c r="D44" s="3"/>
      <c r="E44" s="6"/>
      <c r="I44" s="6"/>
      <c r="M44" s="6"/>
      <c r="N44" s="6"/>
      <c r="O44" s="6"/>
      <c r="P44" s="6"/>
    </row>
    <row r="45" spans="1:16" s="15" customFormat="1" ht="22.35" customHeight="1">
      <c r="A45" s="17"/>
      <c r="B45" s="3"/>
      <c r="C45" s="3"/>
      <c r="D45" s="3"/>
      <c r="E45" s="6"/>
      <c r="I45" s="6"/>
      <c r="M45" s="6"/>
      <c r="N45" s="6"/>
      <c r="O45" s="6"/>
      <c r="P45" s="6"/>
    </row>
    <row r="46" spans="1:16" s="15" customFormat="1" ht="22.35" customHeight="1">
      <c r="A46" s="17"/>
      <c r="B46" s="3"/>
      <c r="C46" s="3"/>
      <c r="D46" s="3"/>
      <c r="E46" s="6"/>
      <c r="I46" s="6"/>
      <c r="M46" s="6"/>
      <c r="N46" s="6"/>
      <c r="O46" s="6"/>
      <c r="P46" s="6"/>
    </row>
    <row r="47" spans="1:16" s="15" customFormat="1" ht="22.35" customHeight="1">
      <c r="A47" s="17"/>
      <c r="B47" s="3"/>
      <c r="C47" s="3"/>
      <c r="D47" s="3"/>
      <c r="E47" s="6"/>
      <c r="I47" s="6"/>
      <c r="M47" s="6"/>
      <c r="N47" s="6"/>
      <c r="O47" s="6"/>
      <c r="P47" s="6"/>
    </row>
    <row r="48" spans="1:16" s="15" customFormat="1" ht="22.35" customHeight="1">
      <c r="A48" s="17"/>
      <c r="B48" s="3"/>
      <c r="C48" s="3"/>
      <c r="D48" s="3"/>
      <c r="E48" s="6"/>
      <c r="I48" s="6"/>
      <c r="M48" s="6"/>
      <c r="N48" s="6"/>
      <c r="O48" s="6"/>
      <c r="P48" s="6"/>
    </row>
    <row r="49" spans="1:16" s="15" customFormat="1" ht="22.35" customHeight="1">
      <c r="A49" s="17"/>
      <c r="B49" s="3"/>
      <c r="C49" s="3"/>
      <c r="D49" s="3"/>
      <c r="E49" s="6"/>
      <c r="I49" s="6"/>
      <c r="M49" s="6"/>
      <c r="N49" s="6"/>
      <c r="O49" s="6"/>
      <c r="P49" s="6"/>
    </row>
    <row r="50" spans="1:16" s="15" customFormat="1" ht="22.35" customHeight="1">
      <c r="A50" s="17"/>
      <c r="B50" s="3"/>
      <c r="C50" s="3"/>
      <c r="D50" s="3"/>
      <c r="E50" s="6"/>
      <c r="I50" s="6"/>
      <c r="M50" s="6"/>
      <c r="N50" s="6"/>
      <c r="O50" s="6"/>
      <c r="P50" s="6"/>
    </row>
    <row r="51" spans="1:16" s="15" customFormat="1" ht="22.35" customHeight="1">
      <c r="A51" s="17"/>
      <c r="B51" s="3"/>
      <c r="C51" s="3"/>
      <c r="D51" s="3"/>
      <c r="E51" s="6"/>
      <c r="I51" s="6"/>
      <c r="M51" s="6"/>
      <c r="N51" s="6"/>
      <c r="O51" s="6"/>
      <c r="P51" s="6"/>
    </row>
    <row r="52" spans="1:16" s="15" customFormat="1" ht="22.35" customHeight="1">
      <c r="A52" s="17"/>
      <c r="B52" s="3"/>
      <c r="C52" s="3"/>
      <c r="D52" s="3"/>
      <c r="E52" s="6"/>
      <c r="I52" s="6"/>
      <c r="M52" s="6"/>
      <c r="N52" s="6"/>
      <c r="O52" s="6"/>
      <c r="P52" s="6"/>
    </row>
    <row r="53" spans="1:16" s="15" customFormat="1" ht="22.35" customHeight="1">
      <c r="A53" s="17"/>
      <c r="B53" s="3"/>
      <c r="C53" s="3"/>
      <c r="D53" s="3"/>
      <c r="E53" s="6"/>
      <c r="I53" s="6"/>
      <c r="M53" s="6"/>
      <c r="N53" s="6"/>
      <c r="O53" s="6"/>
      <c r="P53" s="6"/>
    </row>
    <row r="54" spans="1:16" s="15" customFormat="1" ht="22.35" customHeight="1">
      <c r="A54" s="17"/>
      <c r="B54" s="3"/>
      <c r="C54" s="3"/>
      <c r="D54" s="3"/>
      <c r="E54" s="6"/>
      <c r="I54" s="6"/>
      <c r="M54" s="6"/>
      <c r="N54" s="6"/>
      <c r="O54" s="6"/>
      <c r="P54" s="6"/>
    </row>
    <row r="55" spans="1:16" s="15" customFormat="1" ht="22.35" customHeight="1">
      <c r="A55" s="17"/>
      <c r="B55" s="3"/>
      <c r="C55" s="3"/>
      <c r="D55" s="3"/>
      <c r="E55" s="6"/>
      <c r="I55" s="6"/>
      <c r="M55" s="6"/>
      <c r="N55" s="6"/>
      <c r="O55" s="6"/>
      <c r="P55" s="6"/>
    </row>
    <row r="56" spans="1:16" s="15" customFormat="1" ht="22.35" customHeight="1">
      <c r="A56" s="17"/>
      <c r="B56" s="3"/>
      <c r="C56" s="3"/>
      <c r="D56" s="3"/>
      <c r="E56" s="6"/>
      <c r="I56" s="6"/>
      <c r="M56" s="6"/>
      <c r="N56" s="6"/>
      <c r="O56" s="6"/>
      <c r="P56" s="6"/>
    </row>
    <row r="57" spans="1:16" s="15" customFormat="1" ht="22.35" customHeight="1">
      <c r="A57" s="17"/>
      <c r="B57" s="3"/>
      <c r="C57" s="3"/>
      <c r="D57" s="3"/>
      <c r="E57" s="6"/>
      <c r="I57" s="6"/>
      <c r="M57" s="6"/>
      <c r="N57" s="6"/>
      <c r="O57" s="6"/>
      <c r="P57" s="6"/>
    </row>
    <row r="58" spans="1:16" s="15" customFormat="1" ht="22.35" customHeight="1">
      <c r="A58" s="17"/>
      <c r="B58" s="3"/>
      <c r="C58" s="3"/>
      <c r="D58" s="3"/>
      <c r="E58" s="6"/>
      <c r="I58" s="6"/>
      <c r="M58" s="6"/>
      <c r="N58" s="6"/>
      <c r="O58" s="6"/>
      <c r="P58" s="6"/>
    </row>
    <row r="59" spans="1:16" s="15" customFormat="1" ht="22.35" customHeight="1">
      <c r="A59" s="17"/>
      <c r="B59" s="3"/>
      <c r="C59" s="3"/>
      <c r="D59" s="3"/>
      <c r="E59" s="6"/>
      <c r="I59" s="6"/>
      <c r="M59" s="6"/>
      <c r="N59" s="6"/>
      <c r="O59" s="6"/>
      <c r="P59" s="6"/>
    </row>
    <row r="60" spans="1:16" s="15" customFormat="1" ht="22.35" customHeight="1">
      <c r="A60" s="17"/>
      <c r="B60" s="3"/>
      <c r="C60" s="3"/>
      <c r="D60" s="3"/>
      <c r="E60" s="6"/>
      <c r="I60" s="6"/>
      <c r="M60" s="6"/>
      <c r="N60" s="6"/>
      <c r="O60" s="6"/>
      <c r="P60" s="6"/>
    </row>
    <row r="61" spans="1:16" s="15" customFormat="1" ht="22.35" customHeight="1">
      <c r="A61" s="17"/>
      <c r="B61" s="3"/>
      <c r="C61" s="3"/>
      <c r="D61" s="3"/>
      <c r="E61" s="6"/>
      <c r="I61" s="6"/>
      <c r="M61" s="6"/>
      <c r="N61" s="6"/>
      <c r="O61" s="6"/>
      <c r="P61" s="6"/>
    </row>
    <row r="62" spans="1:16" s="15" customFormat="1" ht="22.35" customHeight="1">
      <c r="A62" s="17"/>
      <c r="B62" s="3"/>
      <c r="C62" s="3"/>
      <c r="D62" s="3"/>
      <c r="E62" s="6"/>
      <c r="I62" s="6"/>
      <c r="M62" s="6"/>
      <c r="N62" s="6"/>
      <c r="O62" s="6"/>
      <c r="P62" s="6"/>
    </row>
    <row r="63" spans="1:16" s="15" customFormat="1" ht="22.35" customHeight="1">
      <c r="A63" s="17"/>
      <c r="B63" s="3"/>
      <c r="C63" s="3"/>
      <c r="D63" s="3"/>
      <c r="E63" s="6"/>
      <c r="I63" s="6"/>
      <c r="M63" s="6"/>
      <c r="N63" s="6"/>
      <c r="O63" s="6"/>
      <c r="P63" s="6"/>
    </row>
    <row r="64" spans="1:16" s="15" customFormat="1" ht="22.35" customHeight="1">
      <c r="A64" s="17"/>
      <c r="B64" s="3"/>
      <c r="C64" s="3"/>
      <c r="D64" s="3"/>
      <c r="E64" s="6"/>
      <c r="I64" s="6"/>
      <c r="M64" s="6"/>
      <c r="N64" s="6"/>
      <c r="O64" s="6"/>
      <c r="P64" s="6"/>
    </row>
    <row r="65" spans="1:16" s="15" customFormat="1" ht="22.35" customHeight="1">
      <c r="A65" s="17"/>
      <c r="B65" s="3"/>
      <c r="C65" s="3"/>
      <c r="D65" s="3"/>
      <c r="E65" s="6"/>
      <c r="I65" s="6"/>
      <c r="M65" s="6"/>
      <c r="N65" s="6"/>
      <c r="O65" s="6"/>
      <c r="P65" s="6"/>
    </row>
    <row r="66" spans="1:16" s="15" customFormat="1" ht="22.35" customHeight="1">
      <c r="A66" s="17"/>
      <c r="B66" s="3"/>
      <c r="C66" s="3"/>
      <c r="D66" s="3"/>
      <c r="E66" s="6"/>
      <c r="I66" s="6"/>
      <c r="M66" s="6"/>
      <c r="N66" s="6"/>
      <c r="O66" s="6"/>
      <c r="P66" s="6"/>
    </row>
    <row r="67" spans="1:16" s="15" customFormat="1" ht="22.35" customHeight="1">
      <c r="A67" s="17"/>
      <c r="B67" s="3"/>
      <c r="C67" s="3"/>
      <c r="D67" s="3"/>
      <c r="E67" s="6"/>
      <c r="I67" s="6"/>
      <c r="M67" s="6"/>
      <c r="N67" s="6"/>
      <c r="O67" s="6"/>
      <c r="P67" s="6"/>
    </row>
    <row r="68" spans="1:16" s="15" customFormat="1" ht="22.35" customHeight="1">
      <c r="A68" s="17"/>
      <c r="B68" s="3"/>
      <c r="C68" s="3"/>
      <c r="D68" s="3"/>
      <c r="E68" s="6"/>
      <c r="I68" s="6"/>
      <c r="M68" s="6"/>
      <c r="N68" s="6"/>
      <c r="O68" s="6"/>
      <c r="P68" s="6"/>
    </row>
    <row r="69" spans="1:16" s="15" customFormat="1" ht="22.35" customHeight="1">
      <c r="A69" s="17"/>
      <c r="B69" s="3"/>
      <c r="C69" s="3"/>
      <c r="D69" s="3"/>
      <c r="E69" s="6"/>
      <c r="I69" s="6"/>
      <c r="M69" s="6"/>
      <c r="N69" s="6"/>
      <c r="O69" s="6"/>
      <c r="P69" s="6"/>
    </row>
    <row r="70" spans="1:16" s="15" customFormat="1" ht="22.35" customHeight="1">
      <c r="A70" s="17"/>
      <c r="B70" s="3"/>
      <c r="C70" s="3"/>
      <c r="D70" s="3"/>
      <c r="E70" s="6"/>
      <c r="I70" s="6"/>
      <c r="M70" s="6"/>
      <c r="N70" s="6"/>
      <c r="O70" s="6"/>
      <c r="P70" s="6"/>
    </row>
    <row r="71" spans="1:16" s="15" customFormat="1" ht="22.35" customHeight="1">
      <c r="A71" s="17"/>
      <c r="B71" s="3"/>
      <c r="C71" s="3"/>
      <c r="D71" s="3"/>
      <c r="E71" s="6"/>
      <c r="I71" s="6"/>
      <c r="M71" s="6"/>
      <c r="N71" s="6"/>
      <c r="O71" s="6"/>
      <c r="P71" s="6"/>
    </row>
    <row r="72" spans="1:16" s="15" customFormat="1" ht="22.35" customHeight="1">
      <c r="A72" s="17"/>
      <c r="B72" s="3"/>
      <c r="C72" s="3"/>
      <c r="D72" s="3"/>
      <c r="E72" s="6"/>
      <c r="I72" s="6"/>
      <c r="M72" s="6"/>
      <c r="N72" s="6"/>
      <c r="O72" s="6"/>
      <c r="P72" s="6"/>
    </row>
    <row r="73" spans="1:16" s="15" customFormat="1" ht="22.35" customHeight="1">
      <c r="A73" s="17"/>
      <c r="B73" s="3"/>
      <c r="C73" s="3"/>
      <c r="D73" s="3"/>
      <c r="E73" s="6"/>
      <c r="I73" s="6"/>
      <c r="M73" s="6"/>
      <c r="N73" s="6"/>
      <c r="O73" s="6"/>
      <c r="P73" s="6"/>
    </row>
    <row r="74" spans="1:16" s="15" customFormat="1" ht="22.35" customHeight="1">
      <c r="A74" s="17"/>
      <c r="B74" s="3"/>
      <c r="C74" s="3"/>
      <c r="D74" s="3"/>
      <c r="E74" s="6"/>
      <c r="I74" s="6"/>
      <c r="M74" s="6"/>
      <c r="N74" s="6"/>
      <c r="O74" s="6"/>
      <c r="P74" s="6"/>
    </row>
    <row r="75" spans="1:16" s="15" customFormat="1" ht="22.35" customHeight="1">
      <c r="A75" s="17"/>
      <c r="B75" s="3"/>
      <c r="C75" s="3"/>
      <c r="D75" s="3"/>
      <c r="E75" s="6"/>
      <c r="I75" s="6"/>
      <c r="M75" s="6"/>
      <c r="N75" s="6"/>
      <c r="O75" s="6"/>
      <c r="P75" s="6"/>
    </row>
    <row r="76" spans="1:16" s="15" customFormat="1" ht="22.35" customHeight="1">
      <c r="A76" s="17"/>
      <c r="B76" s="3"/>
      <c r="C76" s="3"/>
      <c r="D76" s="3"/>
      <c r="E76" s="6"/>
      <c r="I76" s="6"/>
      <c r="M76" s="6"/>
      <c r="N76" s="6"/>
      <c r="O76" s="6"/>
      <c r="P76" s="6"/>
    </row>
    <row r="77" spans="1:16" s="15" customFormat="1" ht="22.35" customHeight="1">
      <c r="A77" s="17"/>
      <c r="B77" s="3"/>
      <c r="C77" s="3"/>
      <c r="D77" s="3"/>
      <c r="E77" s="6"/>
      <c r="I77" s="6"/>
      <c r="M77" s="6"/>
      <c r="N77" s="6"/>
      <c r="O77" s="6"/>
      <c r="P77" s="6"/>
    </row>
    <row r="78" spans="1:16" s="15" customFormat="1" ht="22.35" customHeight="1">
      <c r="A78" s="17"/>
      <c r="B78" s="3"/>
      <c r="C78" s="3"/>
      <c r="D78" s="3"/>
      <c r="E78" s="6"/>
      <c r="I78" s="6"/>
      <c r="M78" s="6"/>
      <c r="N78" s="6"/>
      <c r="O78" s="6"/>
      <c r="P78" s="6"/>
    </row>
    <row r="79" spans="1:16" s="15" customFormat="1" ht="22.35" customHeight="1">
      <c r="A79" s="17"/>
      <c r="B79" s="3"/>
      <c r="C79" s="3"/>
      <c r="D79" s="3"/>
      <c r="E79" s="6"/>
      <c r="I79" s="6"/>
      <c r="M79" s="6"/>
      <c r="N79" s="6"/>
      <c r="O79" s="6"/>
      <c r="P79" s="6"/>
    </row>
    <row r="80" spans="1:16" s="15" customFormat="1" ht="22.35" customHeight="1">
      <c r="A80" s="17"/>
      <c r="B80" s="3"/>
      <c r="C80" s="3"/>
      <c r="D80" s="3"/>
      <c r="E80" s="6"/>
      <c r="I80" s="6"/>
      <c r="M80" s="6"/>
      <c r="N80" s="6"/>
      <c r="O80" s="6"/>
      <c r="P80" s="6"/>
    </row>
    <row r="81" spans="1:16" s="15" customFormat="1" ht="22.35" customHeight="1">
      <c r="A81" s="17"/>
      <c r="B81" s="3"/>
      <c r="C81" s="3"/>
      <c r="D81" s="3"/>
      <c r="E81" s="6"/>
      <c r="I81" s="6"/>
      <c r="M81" s="6"/>
      <c r="N81" s="6"/>
      <c r="O81" s="6"/>
      <c r="P81" s="6"/>
    </row>
    <row r="82" spans="1:16" s="15" customFormat="1" ht="22.35" customHeight="1">
      <c r="A82" s="17"/>
      <c r="B82" s="3"/>
      <c r="C82" s="3"/>
      <c r="D82" s="3"/>
      <c r="E82" s="6"/>
      <c r="I82" s="6"/>
      <c r="M82" s="6"/>
      <c r="N82" s="6"/>
      <c r="O82" s="6"/>
      <c r="P82" s="6"/>
    </row>
    <row r="83" spans="1:16" s="15" customFormat="1" ht="22.35" customHeight="1">
      <c r="A83" s="17"/>
      <c r="B83" s="3"/>
      <c r="C83" s="3"/>
      <c r="D83" s="3"/>
      <c r="E83" s="6"/>
      <c r="I83" s="6"/>
      <c r="M83" s="6"/>
      <c r="N83" s="6"/>
      <c r="O83" s="6"/>
      <c r="P83" s="6"/>
    </row>
    <row r="84" spans="1:16" s="15" customFormat="1" ht="22.35" customHeight="1">
      <c r="A84" s="17"/>
      <c r="B84" s="3"/>
      <c r="C84" s="3"/>
      <c r="D84" s="3"/>
      <c r="E84" s="6"/>
      <c r="I84" s="6"/>
      <c r="M84" s="6"/>
      <c r="N84" s="6"/>
      <c r="O84" s="6"/>
      <c r="P84" s="6"/>
    </row>
    <row r="85" spans="1:16" s="15" customFormat="1" ht="22.35" customHeight="1">
      <c r="A85" s="17"/>
      <c r="B85" s="3"/>
      <c r="C85" s="3"/>
      <c r="D85" s="3"/>
      <c r="E85" s="6"/>
      <c r="I85" s="6"/>
      <c r="M85" s="6"/>
      <c r="N85" s="6"/>
      <c r="O85" s="6"/>
      <c r="P85" s="6"/>
    </row>
    <row r="86" spans="1:16" s="15" customFormat="1" ht="22.35" customHeight="1">
      <c r="A86" s="17"/>
      <c r="B86" s="3"/>
      <c r="C86" s="3"/>
      <c r="D86" s="3"/>
      <c r="E86" s="6"/>
      <c r="I86" s="6"/>
      <c r="M86" s="6"/>
      <c r="N86" s="6"/>
      <c r="O86" s="6"/>
      <c r="P86" s="6"/>
    </row>
    <row r="87" spans="1:16" s="15" customFormat="1" ht="22.35" customHeight="1">
      <c r="A87" s="17"/>
      <c r="B87" s="3"/>
      <c r="C87" s="3"/>
      <c r="D87" s="3"/>
      <c r="E87" s="6"/>
      <c r="I87" s="6"/>
      <c r="M87" s="6"/>
      <c r="N87" s="6"/>
      <c r="O87" s="6"/>
      <c r="P87" s="6"/>
    </row>
    <row r="88" spans="1:16" s="15" customFormat="1" ht="22.35" customHeight="1">
      <c r="A88" s="17"/>
      <c r="B88" s="3"/>
      <c r="C88" s="3"/>
      <c r="D88" s="3"/>
      <c r="E88" s="6"/>
      <c r="I88" s="6"/>
      <c r="M88" s="6"/>
      <c r="N88" s="6"/>
      <c r="O88" s="6"/>
      <c r="P88" s="6"/>
    </row>
    <row r="89" spans="1:16" s="15" customFormat="1" ht="22.35" customHeight="1">
      <c r="A89" s="17"/>
      <c r="B89" s="3"/>
      <c r="C89" s="3"/>
      <c r="D89" s="3"/>
      <c r="E89" s="6"/>
      <c r="I89" s="6"/>
      <c r="M89" s="6"/>
      <c r="N89" s="6"/>
      <c r="O89" s="6"/>
      <c r="P89" s="6"/>
    </row>
    <row r="90" spans="1:16" s="15" customFormat="1" ht="22.35" customHeight="1">
      <c r="A90" s="17"/>
      <c r="B90" s="3"/>
      <c r="C90" s="3"/>
      <c r="D90" s="3"/>
      <c r="E90" s="6"/>
      <c r="I90" s="6"/>
      <c r="M90" s="6"/>
      <c r="N90" s="6"/>
      <c r="O90" s="6"/>
      <c r="P90" s="6"/>
    </row>
    <row r="91" spans="1:16" s="15" customFormat="1" ht="22.35" customHeight="1">
      <c r="A91" s="17"/>
      <c r="B91" s="3"/>
      <c r="C91" s="3"/>
      <c r="D91" s="3"/>
      <c r="E91" s="6"/>
      <c r="I91" s="6"/>
      <c r="M91" s="6"/>
      <c r="N91" s="6"/>
      <c r="O91" s="6"/>
      <c r="P91" s="6"/>
    </row>
    <row r="92" spans="1:16" s="15" customFormat="1" ht="22.35" customHeight="1">
      <c r="A92" s="17"/>
      <c r="B92" s="3"/>
      <c r="C92" s="3"/>
      <c r="D92" s="3"/>
      <c r="E92" s="6"/>
      <c r="I92" s="6"/>
      <c r="M92" s="6"/>
      <c r="N92" s="6"/>
      <c r="O92" s="6"/>
      <c r="P92" s="6"/>
    </row>
    <row r="93" spans="1:16" s="15" customFormat="1" ht="22.35" customHeight="1">
      <c r="A93" s="17"/>
      <c r="B93" s="3"/>
      <c r="C93" s="3"/>
      <c r="D93" s="3"/>
      <c r="E93" s="6"/>
      <c r="I93" s="6"/>
      <c r="M93" s="6"/>
      <c r="N93" s="6"/>
      <c r="O93" s="6"/>
      <c r="P93" s="6"/>
    </row>
    <row r="94" spans="1:16" s="15" customFormat="1" ht="22.35" customHeight="1">
      <c r="A94" s="17"/>
      <c r="B94" s="3"/>
      <c r="C94" s="3"/>
      <c r="D94" s="3"/>
      <c r="E94" s="6"/>
      <c r="I94" s="6"/>
      <c r="M94" s="6"/>
      <c r="N94" s="6"/>
      <c r="O94" s="6"/>
      <c r="P94" s="6"/>
    </row>
    <row r="95" spans="1:16" s="15" customFormat="1" ht="22.35" customHeight="1">
      <c r="A95" s="17"/>
      <c r="B95" s="3"/>
      <c r="C95" s="3"/>
      <c r="D95" s="3"/>
      <c r="E95" s="6"/>
      <c r="I95" s="6"/>
      <c r="M95" s="6"/>
      <c r="N95" s="6"/>
      <c r="O95" s="6"/>
      <c r="P95" s="6"/>
    </row>
    <row r="96" spans="1:16" s="15" customFormat="1" ht="22.35" customHeight="1">
      <c r="A96" s="17"/>
      <c r="B96" s="3"/>
      <c r="C96" s="3"/>
      <c r="D96" s="3"/>
      <c r="E96" s="6"/>
      <c r="I96" s="6"/>
      <c r="M96" s="6"/>
      <c r="N96" s="6"/>
      <c r="O96" s="6"/>
      <c r="P96" s="6"/>
    </row>
    <row r="97" spans="1:16" s="15" customFormat="1" ht="22.35" customHeight="1">
      <c r="A97" s="17"/>
      <c r="B97" s="3"/>
      <c r="C97" s="3"/>
      <c r="D97" s="3"/>
      <c r="E97" s="6"/>
      <c r="I97" s="6"/>
      <c r="M97" s="6"/>
      <c r="N97" s="6"/>
      <c r="O97" s="6"/>
      <c r="P97" s="6"/>
    </row>
    <row r="98" spans="1:16" s="15" customFormat="1" ht="22.35" customHeight="1">
      <c r="A98" s="17"/>
      <c r="B98" s="3"/>
      <c r="C98" s="3"/>
      <c r="D98" s="3"/>
      <c r="E98" s="6"/>
      <c r="I98" s="6"/>
      <c r="M98" s="6"/>
      <c r="N98" s="6"/>
      <c r="O98" s="6"/>
      <c r="P98" s="6"/>
    </row>
    <row r="99" spans="1:16" s="15" customFormat="1" ht="22.35" customHeight="1">
      <c r="A99" s="17"/>
      <c r="B99" s="3"/>
      <c r="C99" s="3"/>
      <c r="D99" s="3"/>
      <c r="E99" s="6"/>
      <c r="I99" s="6"/>
      <c r="M99" s="6"/>
      <c r="N99" s="6"/>
      <c r="O99" s="6"/>
      <c r="P99" s="6"/>
    </row>
    <row r="100" spans="1:16" s="15" customFormat="1" ht="22.35" customHeight="1">
      <c r="A100" s="17"/>
      <c r="B100" s="3"/>
      <c r="C100" s="3"/>
      <c r="D100" s="3"/>
      <c r="E100" s="6"/>
      <c r="I100" s="6"/>
      <c r="M100" s="6"/>
      <c r="N100" s="6"/>
      <c r="O100" s="6"/>
      <c r="P100" s="6"/>
    </row>
    <row r="101" spans="1:16" s="15" customFormat="1" ht="22.35" customHeight="1">
      <c r="A101" s="17"/>
      <c r="B101" s="3"/>
      <c r="C101" s="3"/>
      <c r="D101" s="3"/>
      <c r="E101" s="6"/>
      <c r="I101" s="6"/>
      <c r="M101" s="6"/>
      <c r="N101" s="6"/>
      <c r="O101" s="6"/>
      <c r="P101" s="6"/>
    </row>
    <row r="102" spans="1:16" s="15" customFormat="1" ht="22.35" customHeight="1">
      <c r="A102" s="17"/>
      <c r="B102" s="3"/>
      <c r="C102" s="3"/>
      <c r="D102" s="3"/>
      <c r="E102" s="6"/>
      <c r="I102" s="6"/>
      <c r="M102" s="6"/>
      <c r="N102" s="6"/>
      <c r="O102" s="6"/>
      <c r="P102" s="6"/>
    </row>
    <row r="103" spans="1:16" s="15" customFormat="1" ht="22.35" customHeight="1">
      <c r="A103" s="17"/>
      <c r="B103" s="3"/>
      <c r="C103" s="3"/>
      <c r="D103" s="3"/>
      <c r="E103" s="6"/>
      <c r="I103" s="6"/>
      <c r="M103" s="6"/>
      <c r="N103" s="6"/>
      <c r="O103" s="6"/>
      <c r="P103" s="6"/>
    </row>
    <row r="104" spans="1:16" s="15" customFormat="1" ht="22.35" customHeight="1">
      <c r="A104" s="17"/>
      <c r="B104" s="3"/>
      <c r="C104" s="3"/>
      <c r="D104" s="3"/>
      <c r="E104" s="6"/>
      <c r="I104" s="6"/>
      <c r="M104" s="6"/>
      <c r="N104" s="6"/>
      <c r="O104" s="6"/>
      <c r="P104" s="6"/>
    </row>
    <row r="105" spans="1:16" s="15" customFormat="1" ht="22.35" customHeight="1">
      <c r="A105" s="17"/>
      <c r="B105" s="3"/>
      <c r="C105" s="3"/>
      <c r="D105" s="3"/>
      <c r="E105" s="6"/>
      <c r="I105" s="6"/>
      <c r="M105" s="6"/>
      <c r="N105" s="6"/>
      <c r="O105" s="6"/>
      <c r="P105" s="6"/>
    </row>
    <row r="106" spans="1:16" s="15" customFormat="1" ht="22.35" customHeight="1">
      <c r="A106" s="17"/>
      <c r="B106" s="3"/>
      <c r="C106" s="3"/>
      <c r="D106" s="3"/>
      <c r="E106" s="6"/>
      <c r="I106" s="6"/>
      <c r="M106" s="6"/>
      <c r="N106" s="6"/>
      <c r="O106" s="6"/>
      <c r="P106" s="6"/>
    </row>
    <row r="107" spans="1:16" s="15" customFormat="1" ht="22.35" customHeight="1">
      <c r="A107" s="17"/>
      <c r="B107" s="3"/>
      <c r="C107" s="3"/>
      <c r="D107" s="3"/>
      <c r="E107" s="6"/>
      <c r="I107" s="6"/>
      <c r="M107" s="6"/>
      <c r="N107" s="6"/>
      <c r="O107" s="6"/>
      <c r="P107" s="6"/>
    </row>
    <row r="108" spans="1:16" s="15" customFormat="1" ht="22.35" customHeight="1">
      <c r="A108" s="17"/>
      <c r="B108" s="3"/>
      <c r="C108" s="3"/>
      <c r="D108" s="3"/>
      <c r="E108" s="6"/>
      <c r="I108" s="6"/>
      <c r="M108" s="6"/>
      <c r="N108" s="6"/>
      <c r="O108" s="6"/>
      <c r="P108" s="6"/>
    </row>
    <row r="109" spans="1:16" s="15" customFormat="1" ht="22.35" customHeight="1">
      <c r="A109" s="17"/>
      <c r="B109" s="3"/>
      <c r="C109" s="3"/>
      <c r="D109" s="3"/>
      <c r="E109" s="6"/>
      <c r="I109" s="6"/>
      <c r="M109" s="6"/>
      <c r="N109" s="6"/>
      <c r="O109" s="6"/>
      <c r="P109" s="6"/>
    </row>
    <row r="110" spans="1:16" s="15" customFormat="1" ht="22.35" customHeight="1">
      <c r="A110" s="17"/>
      <c r="B110" s="3"/>
      <c r="C110" s="3"/>
      <c r="D110" s="3"/>
      <c r="E110" s="6"/>
      <c r="I110" s="6"/>
      <c r="M110" s="6"/>
      <c r="N110" s="6"/>
      <c r="O110" s="6"/>
      <c r="P110" s="6"/>
    </row>
    <row r="111" spans="1:16" s="15" customFormat="1" ht="22.35" customHeight="1">
      <c r="A111" s="17"/>
      <c r="B111" s="3"/>
      <c r="C111" s="3"/>
      <c r="D111" s="3"/>
      <c r="E111" s="6"/>
      <c r="I111" s="6"/>
      <c r="M111" s="6"/>
      <c r="N111" s="6"/>
      <c r="O111" s="6"/>
      <c r="P111" s="6"/>
    </row>
    <row r="112" spans="1:16" s="15" customFormat="1" ht="22.35" customHeight="1">
      <c r="A112" s="17"/>
      <c r="B112" s="3"/>
      <c r="C112" s="3"/>
      <c r="D112" s="3"/>
      <c r="E112" s="6"/>
      <c r="I112" s="6"/>
      <c r="M112" s="6"/>
      <c r="N112" s="6"/>
      <c r="O112" s="6"/>
      <c r="P112" s="6"/>
    </row>
    <row r="113" spans="1:16" s="15" customFormat="1" ht="22.35" customHeight="1">
      <c r="A113" s="17"/>
      <c r="B113" s="3"/>
      <c r="C113" s="3"/>
      <c r="D113" s="3"/>
      <c r="E113" s="6"/>
      <c r="I113" s="6"/>
      <c r="M113" s="6"/>
      <c r="N113" s="6"/>
      <c r="O113" s="6"/>
      <c r="P113" s="6"/>
    </row>
    <row r="114" spans="1:16" s="15" customFormat="1" ht="22.35" customHeight="1">
      <c r="A114" s="17"/>
      <c r="B114" s="3"/>
      <c r="C114" s="3"/>
      <c r="D114" s="3"/>
      <c r="E114" s="6"/>
      <c r="I114" s="6"/>
      <c r="M114" s="6"/>
      <c r="N114" s="6"/>
      <c r="O114" s="6"/>
      <c r="P114" s="6"/>
    </row>
    <row r="115" spans="1:16" s="15" customFormat="1" ht="22.35" customHeight="1">
      <c r="A115" s="17"/>
      <c r="B115" s="3"/>
      <c r="C115" s="3"/>
      <c r="D115" s="3"/>
      <c r="E115" s="6"/>
      <c r="I115" s="6"/>
      <c r="M115" s="6"/>
      <c r="N115" s="6"/>
      <c r="O115" s="6"/>
      <c r="P115" s="6"/>
    </row>
    <row r="116" spans="1:16" s="15" customFormat="1" ht="22.35" customHeight="1">
      <c r="A116" s="17"/>
      <c r="B116" s="3"/>
      <c r="C116" s="3"/>
      <c r="D116" s="3"/>
      <c r="E116" s="6"/>
      <c r="I116" s="6"/>
      <c r="M116" s="6"/>
      <c r="N116" s="6"/>
      <c r="O116" s="6"/>
      <c r="P116" s="6"/>
    </row>
    <row r="117" spans="1:16" s="15" customFormat="1" ht="22.35" customHeight="1">
      <c r="A117" s="17"/>
      <c r="B117" s="3"/>
      <c r="C117" s="3"/>
      <c r="D117" s="3"/>
      <c r="E117" s="6"/>
      <c r="I117" s="6"/>
      <c r="M117" s="6"/>
      <c r="N117" s="6"/>
      <c r="O117" s="6"/>
      <c r="P117" s="6"/>
    </row>
    <row r="118" spans="1:16" s="15" customFormat="1" ht="22.35" customHeight="1">
      <c r="A118" s="17"/>
      <c r="B118" s="3"/>
      <c r="C118" s="3"/>
      <c r="D118" s="3"/>
      <c r="E118" s="6"/>
      <c r="I118" s="6"/>
      <c r="M118" s="6"/>
      <c r="N118" s="6"/>
      <c r="O118" s="6"/>
      <c r="P118" s="6"/>
    </row>
    <row r="119" spans="1:16" s="15" customFormat="1" ht="22.35" customHeight="1">
      <c r="A119" s="17"/>
      <c r="B119" s="3"/>
      <c r="C119" s="3"/>
      <c r="D119" s="3"/>
      <c r="E119" s="6"/>
      <c r="I119" s="6"/>
      <c r="M119" s="6"/>
      <c r="N119" s="6"/>
      <c r="O119" s="6"/>
      <c r="P119" s="6"/>
    </row>
    <row r="120" spans="1:16" s="15" customFormat="1" ht="22.35" customHeight="1">
      <c r="A120" s="17"/>
      <c r="B120" s="3"/>
      <c r="C120" s="3"/>
      <c r="D120" s="3"/>
      <c r="E120" s="6"/>
      <c r="I120" s="6"/>
      <c r="M120" s="6"/>
      <c r="N120" s="6"/>
      <c r="O120" s="6"/>
      <c r="P120" s="6"/>
    </row>
    <row r="121" spans="1:16" s="15" customFormat="1" ht="22.35" customHeight="1">
      <c r="A121" s="17"/>
      <c r="B121" s="3"/>
      <c r="C121" s="3"/>
      <c r="D121" s="3"/>
      <c r="E121" s="6"/>
      <c r="I121" s="6"/>
      <c r="M121" s="6"/>
      <c r="N121" s="6"/>
      <c r="O121" s="6"/>
      <c r="P121" s="6"/>
    </row>
    <row r="122" spans="1:16" s="15" customFormat="1" ht="22.35" customHeight="1">
      <c r="A122" s="17"/>
      <c r="B122" s="3"/>
      <c r="C122" s="3"/>
      <c r="D122" s="3"/>
      <c r="E122" s="6"/>
      <c r="I122" s="6"/>
      <c r="M122" s="6"/>
      <c r="N122" s="6"/>
      <c r="O122" s="6"/>
      <c r="P122" s="6"/>
    </row>
    <row r="123" spans="1:16" s="15" customFormat="1" ht="22.35" customHeight="1">
      <c r="A123" s="17"/>
      <c r="B123" s="3"/>
      <c r="C123" s="3"/>
      <c r="D123" s="3"/>
      <c r="E123" s="6"/>
      <c r="I123" s="6"/>
      <c r="M123" s="6"/>
      <c r="N123" s="6"/>
      <c r="O123" s="6"/>
      <c r="P123" s="6"/>
    </row>
    <row r="124" spans="1:16" s="15" customFormat="1" ht="22.35" customHeight="1">
      <c r="A124" s="17"/>
      <c r="B124" s="3"/>
      <c r="C124" s="3"/>
      <c r="D124" s="3"/>
      <c r="E124" s="6"/>
      <c r="I124" s="6"/>
      <c r="M124" s="6"/>
      <c r="N124" s="6"/>
      <c r="O124" s="6"/>
      <c r="P124" s="6"/>
    </row>
    <row r="125" spans="1:16" s="15" customFormat="1" ht="22.35" customHeight="1">
      <c r="A125" s="17"/>
      <c r="B125" s="3"/>
      <c r="C125" s="3"/>
      <c r="D125" s="3"/>
      <c r="E125" s="6"/>
      <c r="I125" s="6"/>
      <c r="M125" s="6"/>
      <c r="N125" s="6"/>
      <c r="O125" s="6"/>
      <c r="P125" s="6"/>
    </row>
    <row r="126" spans="1:16" s="15" customFormat="1" ht="22.35" customHeight="1">
      <c r="A126" s="17"/>
      <c r="B126" s="3"/>
      <c r="C126" s="3"/>
      <c r="D126" s="3"/>
      <c r="E126" s="6"/>
      <c r="I126" s="6"/>
      <c r="M126" s="6"/>
      <c r="N126" s="6"/>
      <c r="O126" s="6"/>
      <c r="P126" s="6"/>
    </row>
    <row r="127" spans="1:16" s="15" customFormat="1" ht="22.35" customHeight="1">
      <c r="A127" s="17"/>
      <c r="B127" s="3"/>
      <c r="C127" s="3"/>
      <c r="D127" s="3"/>
      <c r="E127" s="6"/>
      <c r="I127" s="6"/>
      <c r="M127" s="6"/>
      <c r="N127" s="6"/>
      <c r="O127" s="6"/>
      <c r="P127" s="6"/>
    </row>
    <row r="128" spans="1:16" s="15" customFormat="1" ht="22.35" customHeight="1">
      <c r="A128" s="17"/>
      <c r="B128" s="3"/>
      <c r="C128" s="3"/>
      <c r="D128" s="3"/>
      <c r="E128" s="6"/>
      <c r="I128" s="6"/>
      <c r="M128" s="6"/>
      <c r="N128" s="6"/>
      <c r="O128" s="6"/>
      <c r="P128" s="6"/>
    </row>
    <row r="129" spans="1:16" s="15" customFormat="1" ht="22.35" customHeight="1">
      <c r="A129" s="17"/>
      <c r="B129" s="3"/>
      <c r="C129" s="3"/>
      <c r="D129" s="3"/>
      <c r="E129" s="6"/>
      <c r="I129" s="6"/>
      <c r="M129" s="6"/>
      <c r="N129" s="6"/>
      <c r="O129" s="6"/>
      <c r="P129" s="6"/>
    </row>
    <row r="130" spans="1:16" s="15" customFormat="1" ht="22.35" customHeight="1">
      <c r="A130" s="17"/>
      <c r="B130" s="3"/>
      <c r="C130" s="3"/>
      <c r="D130" s="3"/>
      <c r="E130" s="6"/>
      <c r="I130" s="6"/>
      <c r="M130" s="6"/>
      <c r="N130" s="6"/>
      <c r="O130" s="6"/>
      <c r="P130" s="6"/>
    </row>
    <row r="131" spans="1:16" s="15" customFormat="1" ht="22.35" customHeight="1">
      <c r="A131" s="17"/>
      <c r="B131" s="3"/>
      <c r="C131" s="3"/>
      <c r="D131" s="3"/>
      <c r="E131" s="6"/>
      <c r="I131" s="6"/>
      <c r="M131" s="6"/>
      <c r="N131" s="6"/>
      <c r="O131" s="6"/>
      <c r="P131" s="6"/>
    </row>
    <row r="132" spans="1:16" s="15" customFormat="1" ht="22.35" customHeight="1">
      <c r="A132" s="17"/>
      <c r="B132" s="3"/>
      <c r="C132" s="3"/>
      <c r="D132" s="3"/>
      <c r="E132" s="6"/>
      <c r="I132" s="6"/>
      <c r="M132" s="6"/>
      <c r="N132" s="6"/>
      <c r="O132" s="6"/>
      <c r="P132" s="6"/>
    </row>
    <row r="133" spans="1:16" s="15" customFormat="1" ht="22.35" customHeight="1">
      <c r="A133" s="17"/>
      <c r="B133" s="3"/>
      <c r="C133" s="3"/>
      <c r="D133" s="3"/>
      <c r="E133" s="6"/>
      <c r="I133" s="6"/>
      <c r="M133" s="6"/>
      <c r="N133" s="6"/>
      <c r="O133" s="6"/>
      <c r="P133" s="6"/>
    </row>
    <row r="134" spans="1:16" s="15" customFormat="1" ht="22.35" customHeight="1">
      <c r="A134" s="17"/>
      <c r="B134" s="3"/>
      <c r="C134" s="3"/>
      <c r="D134" s="3"/>
      <c r="E134" s="6"/>
      <c r="I134" s="6"/>
      <c r="M134" s="6"/>
      <c r="N134" s="6"/>
      <c r="O134" s="6"/>
      <c r="P134" s="6"/>
    </row>
    <row r="135" spans="1:16" s="15" customFormat="1" ht="22.35" customHeight="1">
      <c r="A135" s="17"/>
      <c r="B135" s="3"/>
      <c r="C135" s="3"/>
      <c r="D135" s="3"/>
      <c r="E135" s="6"/>
      <c r="I135" s="6"/>
      <c r="M135" s="6"/>
      <c r="N135" s="6"/>
      <c r="O135" s="6"/>
      <c r="P135" s="6"/>
    </row>
    <row r="136" spans="1:16" s="15" customFormat="1" ht="22.35" customHeight="1">
      <c r="A136" s="17"/>
      <c r="B136" s="3"/>
      <c r="C136" s="3"/>
      <c r="D136" s="3"/>
      <c r="E136" s="6"/>
      <c r="I136" s="6"/>
      <c r="M136" s="6"/>
      <c r="N136" s="6"/>
      <c r="O136" s="6"/>
      <c r="P136" s="6"/>
    </row>
    <row r="137" spans="1:16" s="15" customFormat="1" ht="22.35" customHeight="1">
      <c r="A137" s="17"/>
      <c r="B137" s="3"/>
      <c r="C137" s="3"/>
      <c r="D137" s="3"/>
      <c r="E137" s="6"/>
      <c r="I137" s="6"/>
      <c r="M137" s="6"/>
      <c r="N137" s="6"/>
      <c r="O137" s="6"/>
      <c r="P137" s="6"/>
    </row>
    <row r="138" spans="1:16" s="15" customFormat="1" ht="22.35" customHeight="1">
      <c r="A138" s="17"/>
      <c r="B138" s="3"/>
      <c r="C138" s="3"/>
      <c r="D138" s="3"/>
      <c r="E138" s="6"/>
      <c r="I138" s="6"/>
      <c r="M138" s="6"/>
      <c r="N138" s="6"/>
      <c r="O138" s="6"/>
      <c r="P138" s="6"/>
    </row>
    <row r="139" spans="1:16" s="15" customFormat="1" ht="22.35" customHeight="1">
      <c r="A139" s="17"/>
      <c r="B139" s="3"/>
      <c r="C139" s="3"/>
      <c r="D139" s="3"/>
      <c r="E139" s="6"/>
      <c r="I139" s="6"/>
      <c r="M139" s="6"/>
      <c r="N139" s="6"/>
      <c r="O139" s="6"/>
      <c r="P139" s="6"/>
    </row>
    <row r="140" spans="1:16" s="15" customFormat="1" ht="22.35" customHeight="1">
      <c r="A140" s="17"/>
      <c r="B140" s="3"/>
      <c r="C140" s="3"/>
      <c r="D140" s="3"/>
      <c r="E140" s="6"/>
      <c r="I140" s="6"/>
      <c r="M140" s="6"/>
      <c r="N140" s="6"/>
      <c r="O140" s="6"/>
      <c r="P140" s="6"/>
    </row>
    <row r="141" spans="1:16" s="15" customFormat="1" ht="22.35" customHeight="1">
      <c r="A141" s="17"/>
      <c r="B141" s="3"/>
      <c r="C141" s="3"/>
      <c r="D141" s="3"/>
      <c r="E141" s="6"/>
      <c r="I141" s="6"/>
      <c r="M141" s="6"/>
      <c r="N141" s="6"/>
      <c r="O141" s="6"/>
      <c r="P141" s="6"/>
    </row>
    <row r="142" spans="1:16" s="15" customFormat="1" ht="22.35" customHeight="1">
      <c r="A142" s="17"/>
      <c r="B142" s="3"/>
      <c r="C142" s="3"/>
      <c r="D142" s="3"/>
      <c r="E142" s="6"/>
      <c r="I142" s="6"/>
      <c r="M142" s="6"/>
      <c r="N142" s="6"/>
      <c r="O142" s="6"/>
      <c r="P142" s="6"/>
    </row>
    <row r="143" spans="1:16" s="15" customFormat="1" ht="22.35" customHeight="1">
      <c r="A143" s="17"/>
      <c r="B143" s="3"/>
      <c r="C143" s="3"/>
      <c r="D143" s="3"/>
      <c r="E143" s="6"/>
      <c r="I143" s="6"/>
      <c r="M143" s="6"/>
      <c r="N143" s="6"/>
      <c r="O143" s="6"/>
      <c r="P143" s="6"/>
    </row>
    <row r="144" spans="1:16" s="15" customFormat="1" ht="22.35" customHeight="1">
      <c r="A144" s="17"/>
      <c r="B144" s="3"/>
      <c r="C144" s="3"/>
      <c r="D144" s="3"/>
      <c r="E144" s="6"/>
      <c r="I144" s="6"/>
      <c r="M144" s="6"/>
      <c r="N144" s="6"/>
      <c r="O144" s="6"/>
      <c r="P144" s="6"/>
    </row>
    <row r="145" spans="1:16" s="15" customFormat="1" ht="22.35" customHeight="1">
      <c r="A145" s="17"/>
      <c r="B145" s="3"/>
      <c r="C145" s="3"/>
      <c r="D145" s="3"/>
      <c r="E145" s="6"/>
      <c r="I145" s="6"/>
      <c r="M145" s="6"/>
      <c r="N145" s="6"/>
      <c r="O145" s="6"/>
      <c r="P145" s="6"/>
    </row>
    <row r="146" spans="1:16" s="15" customFormat="1" ht="22.35" customHeight="1">
      <c r="A146" s="17"/>
      <c r="B146" s="3"/>
      <c r="C146" s="3"/>
      <c r="D146" s="3"/>
      <c r="E146" s="6"/>
      <c r="I146" s="6"/>
      <c r="M146" s="6"/>
      <c r="N146" s="6"/>
      <c r="O146" s="6"/>
      <c r="P146" s="6"/>
    </row>
    <row r="147" spans="1:16" s="15" customFormat="1" ht="22.35" customHeight="1">
      <c r="A147" s="17"/>
      <c r="B147" s="3"/>
      <c r="C147" s="3"/>
      <c r="D147" s="3"/>
      <c r="E147" s="6"/>
      <c r="I147" s="6"/>
      <c r="M147" s="6"/>
      <c r="N147" s="6"/>
      <c r="O147" s="6"/>
      <c r="P147" s="6"/>
    </row>
    <row r="148" spans="1:16" s="15" customFormat="1" ht="22.35" customHeight="1">
      <c r="A148" s="17"/>
      <c r="B148" s="3"/>
      <c r="C148" s="3"/>
      <c r="D148" s="3"/>
      <c r="E148" s="6"/>
      <c r="I148" s="6"/>
      <c r="M148" s="6"/>
      <c r="N148" s="6"/>
      <c r="O148" s="6"/>
      <c r="P148" s="6"/>
    </row>
    <row r="149" spans="1:16" s="15" customFormat="1" ht="22.35" customHeight="1">
      <c r="A149" s="17"/>
      <c r="B149" s="3"/>
      <c r="C149" s="3"/>
      <c r="D149" s="3"/>
      <c r="E149" s="6"/>
      <c r="I149" s="6"/>
      <c r="M149" s="6"/>
      <c r="N149" s="6"/>
      <c r="O149" s="6"/>
      <c r="P149" s="6"/>
    </row>
    <row r="150" spans="1:16" s="15" customFormat="1" ht="22.35" customHeight="1">
      <c r="A150" s="17"/>
      <c r="B150" s="3"/>
      <c r="C150" s="3"/>
      <c r="D150" s="3"/>
      <c r="E150" s="6"/>
      <c r="I150" s="6"/>
      <c r="M150" s="6"/>
      <c r="N150" s="6"/>
      <c r="O150" s="6"/>
      <c r="P150" s="6"/>
    </row>
    <row r="151" spans="1:16" s="15" customFormat="1" ht="22.35" customHeight="1">
      <c r="A151" s="17"/>
      <c r="B151" s="3"/>
      <c r="C151" s="3"/>
      <c r="D151" s="3"/>
      <c r="E151" s="6"/>
      <c r="I151" s="6"/>
      <c r="M151" s="6"/>
      <c r="N151" s="6"/>
      <c r="O151" s="6"/>
      <c r="P151" s="6"/>
    </row>
    <row r="152" spans="1:16" s="15" customFormat="1" ht="22.35" customHeight="1">
      <c r="A152" s="17"/>
      <c r="B152" s="3"/>
      <c r="C152" s="3"/>
      <c r="D152" s="3"/>
      <c r="E152" s="6"/>
      <c r="I152" s="6"/>
      <c r="M152" s="6"/>
      <c r="N152" s="6"/>
      <c r="O152" s="6"/>
      <c r="P152" s="6"/>
    </row>
    <row r="153" spans="1:16" s="15" customFormat="1" ht="22.35" customHeight="1">
      <c r="A153" s="17"/>
      <c r="B153" s="3"/>
      <c r="C153" s="3"/>
      <c r="D153" s="3"/>
      <c r="E153" s="6"/>
      <c r="I153" s="6"/>
      <c r="M153" s="6"/>
      <c r="N153" s="6"/>
      <c r="O153" s="6"/>
      <c r="P153" s="6"/>
    </row>
    <row r="154" spans="1:16" s="15" customFormat="1" ht="22.35" customHeight="1">
      <c r="A154" s="17"/>
      <c r="B154" s="3"/>
      <c r="C154" s="3"/>
      <c r="D154" s="3"/>
      <c r="E154" s="6"/>
      <c r="I154" s="6"/>
      <c r="M154" s="6"/>
      <c r="N154" s="6"/>
      <c r="O154" s="6"/>
      <c r="P154" s="6"/>
    </row>
    <row r="155" spans="1:16" s="15" customFormat="1" ht="22.35" customHeight="1">
      <c r="A155" s="17"/>
      <c r="B155" s="3"/>
      <c r="C155" s="3"/>
      <c r="D155" s="3"/>
      <c r="E155" s="6"/>
      <c r="I155" s="6"/>
      <c r="M155" s="6"/>
      <c r="N155" s="6"/>
      <c r="O155" s="6"/>
      <c r="P155" s="6"/>
    </row>
    <row r="156" spans="1:16" s="15" customFormat="1" ht="22.35" customHeight="1">
      <c r="A156" s="17"/>
      <c r="B156" s="3"/>
      <c r="C156" s="3"/>
      <c r="D156" s="3"/>
      <c r="E156" s="6"/>
      <c r="I156" s="6"/>
      <c r="M156" s="6"/>
      <c r="N156" s="6"/>
      <c r="O156" s="6"/>
      <c r="P156" s="6"/>
    </row>
    <row r="157" spans="1:16" s="15" customFormat="1" ht="22.35" customHeight="1">
      <c r="A157" s="17"/>
      <c r="B157" s="3"/>
      <c r="C157" s="3"/>
      <c r="D157" s="3"/>
      <c r="E157" s="6"/>
      <c r="I157" s="6"/>
      <c r="M157" s="6"/>
      <c r="N157" s="6"/>
      <c r="O157" s="6"/>
      <c r="P157" s="6"/>
    </row>
    <row r="158" spans="1:16" s="15" customFormat="1" ht="22.35" customHeight="1">
      <c r="A158" s="17"/>
      <c r="B158" s="3"/>
      <c r="C158" s="3"/>
      <c r="D158" s="3"/>
      <c r="E158" s="6"/>
      <c r="I158" s="6"/>
      <c r="M158" s="6"/>
      <c r="N158" s="6"/>
      <c r="O158" s="6"/>
      <c r="P158" s="6"/>
    </row>
    <row r="159" spans="1:16" s="15" customFormat="1" ht="22.35" customHeight="1">
      <c r="A159" s="17"/>
      <c r="B159" s="3"/>
      <c r="C159" s="3"/>
      <c r="D159" s="3"/>
      <c r="E159" s="6"/>
      <c r="I159" s="6"/>
      <c r="M159" s="6"/>
      <c r="N159" s="6"/>
      <c r="O159" s="6"/>
      <c r="P159" s="6"/>
    </row>
    <row r="160" spans="1:16" s="15" customFormat="1" ht="22.35" customHeight="1">
      <c r="A160" s="17"/>
      <c r="B160" s="3"/>
      <c r="C160" s="3"/>
      <c r="D160" s="3"/>
      <c r="E160" s="6"/>
      <c r="I160" s="6"/>
      <c r="M160" s="6"/>
      <c r="N160" s="6"/>
      <c r="O160" s="6"/>
      <c r="P160" s="6"/>
    </row>
    <row r="161" spans="1:16" s="15" customFormat="1" ht="22.35" customHeight="1">
      <c r="A161" s="17"/>
      <c r="B161" s="3"/>
      <c r="C161" s="3"/>
      <c r="D161" s="3"/>
      <c r="E161" s="6"/>
      <c r="I161" s="6"/>
      <c r="M161" s="6"/>
      <c r="N161" s="6"/>
      <c r="O161" s="6"/>
      <c r="P161" s="6"/>
    </row>
    <row r="162" spans="1:16" s="15" customFormat="1" ht="22.35" customHeight="1">
      <c r="A162" s="17"/>
      <c r="B162" s="3"/>
      <c r="C162" s="3"/>
      <c r="D162" s="3"/>
      <c r="E162" s="6"/>
      <c r="I162" s="6"/>
      <c r="M162" s="6"/>
      <c r="N162" s="6"/>
      <c r="O162" s="6"/>
      <c r="P162" s="6"/>
    </row>
    <row r="163" spans="1:16" s="15" customFormat="1" ht="22.35" customHeight="1">
      <c r="A163" s="17"/>
      <c r="B163" s="3"/>
      <c r="C163" s="3"/>
      <c r="D163" s="3"/>
      <c r="E163" s="6"/>
      <c r="I163" s="6"/>
      <c r="M163" s="6"/>
      <c r="N163" s="6"/>
      <c r="O163" s="6"/>
      <c r="P163" s="6"/>
    </row>
    <row r="164" spans="1:16" s="15" customFormat="1" ht="22.35" customHeight="1">
      <c r="A164" s="17"/>
      <c r="B164" s="3"/>
      <c r="C164" s="3"/>
      <c r="D164" s="3"/>
      <c r="E164" s="6"/>
      <c r="I164" s="6"/>
      <c r="M164" s="6"/>
      <c r="N164" s="6"/>
      <c r="O164" s="6"/>
      <c r="P164" s="6"/>
    </row>
    <row r="165" spans="1:16" s="15" customFormat="1" ht="22.35" customHeight="1">
      <c r="A165" s="17"/>
      <c r="B165" s="3"/>
      <c r="C165" s="3"/>
      <c r="D165" s="3"/>
      <c r="E165" s="6"/>
      <c r="I165" s="6"/>
      <c r="M165" s="6"/>
      <c r="N165" s="6"/>
      <c r="O165" s="6"/>
      <c r="P165" s="6"/>
    </row>
    <row r="166" spans="1:16" s="15" customFormat="1" ht="22.35" customHeight="1">
      <c r="A166" s="17"/>
      <c r="B166" s="3"/>
      <c r="C166" s="3"/>
      <c r="D166" s="3"/>
      <c r="E166" s="6"/>
      <c r="I166" s="6"/>
      <c r="M166" s="6"/>
      <c r="N166" s="6"/>
      <c r="O166" s="6"/>
      <c r="P166" s="6"/>
    </row>
    <row r="167" spans="1:16" s="15" customFormat="1" ht="22.35" customHeight="1">
      <c r="A167" s="17"/>
      <c r="B167" s="3"/>
      <c r="C167" s="3"/>
      <c r="D167" s="3"/>
      <c r="E167" s="6"/>
      <c r="I167" s="6"/>
      <c r="M167" s="6"/>
      <c r="N167" s="6"/>
      <c r="O167" s="6"/>
      <c r="P167" s="6"/>
    </row>
    <row r="168" spans="1:16" s="15" customFormat="1" ht="22.35" customHeight="1">
      <c r="A168" s="17"/>
      <c r="B168" s="3"/>
      <c r="C168" s="3"/>
      <c r="D168" s="3"/>
      <c r="E168" s="6"/>
      <c r="I168" s="6"/>
      <c r="M168" s="6"/>
      <c r="N168" s="6"/>
      <c r="O168" s="6"/>
      <c r="P168" s="6"/>
    </row>
    <row r="169" spans="1:16" s="15" customFormat="1" ht="22.35" customHeight="1">
      <c r="A169" s="17"/>
      <c r="B169" s="3"/>
      <c r="C169" s="3"/>
      <c r="D169" s="3"/>
      <c r="E169" s="6"/>
      <c r="I169" s="6"/>
      <c r="M169" s="6"/>
      <c r="N169" s="6"/>
      <c r="O169" s="6"/>
      <c r="P169" s="6"/>
    </row>
    <row r="170" spans="1:16" s="15" customFormat="1" ht="22.35" customHeight="1">
      <c r="A170" s="17"/>
      <c r="B170" s="3"/>
      <c r="C170" s="3"/>
      <c r="D170" s="3"/>
      <c r="E170" s="6"/>
      <c r="I170" s="6"/>
      <c r="M170" s="6"/>
      <c r="N170" s="6"/>
      <c r="O170" s="6"/>
      <c r="P170" s="6"/>
    </row>
    <row r="171" spans="1:16" s="15" customFormat="1" ht="22.35" customHeight="1">
      <c r="A171" s="17"/>
      <c r="B171" s="3"/>
      <c r="C171" s="3"/>
      <c r="D171" s="3"/>
      <c r="E171" s="6"/>
      <c r="I171" s="6"/>
      <c r="M171" s="6"/>
      <c r="N171" s="6"/>
      <c r="O171" s="6"/>
      <c r="P171" s="6"/>
    </row>
    <row r="172" spans="1:16" s="15" customFormat="1" ht="22.35" customHeight="1">
      <c r="A172" s="17"/>
      <c r="B172" s="3"/>
      <c r="C172" s="3"/>
      <c r="D172" s="3"/>
      <c r="E172" s="6"/>
      <c r="I172" s="6"/>
      <c r="M172" s="6"/>
      <c r="N172" s="6"/>
      <c r="O172" s="6"/>
      <c r="P172" s="6"/>
    </row>
    <row r="173" spans="1:16" s="15" customFormat="1" ht="22.35" customHeight="1">
      <c r="A173" s="17"/>
      <c r="B173" s="3"/>
      <c r="C173" s="3"/>
      <c r="D173" s="3"/>
      <c r="E173" s="6"/>
      <c r="I173" s="6"/>
      <c r="M173" s="6"/>
      <c r="N173" s="6"/>
      <c r="O173" s="6"/>
      <c r="P173" s="6"/>
    </row>
    <row r="174" spans="1:16" s="15" customFormat="1" ht="22.35" customHeight="1">
      <c r="A174" s="17"/>
      <c r="B174" s="3"/>
      <c r="C174" s="3"/>
      <c r="D174" s="3"/>
      <c r="E174" s="6"/>
      <c r="I174" s="6"/>
      <c r="M174" s="6"/>
      <c r="N174" s="6"/>
      <c r="O174" s="6"/>
      <c r="P174" s="6"/>
    </row>
    <row r="175" spans="1:16" s="15" customFormat="1" ht="22.35" customHeight="1">
      <c r="A175" s="17"/>
      <c r="B175" s="3"/>
      <c r="C175" s="3"/>
      <c r="D175" s="3"/>
      <c r="E175" s="6"/>
      <c r="I175" s="6"/>
      <c r="M175" s="6"/>
      <c r="N175" s="6"/>
      <c r="O175" s="6"/>
      <c r="P175" s="6"/>
    </row>
    <row r="176" spans="1:16" s="15" customFormat="1" ht="22.35" customHeight="1">
      <c r="A176" s="17"/>
      <c r="B176" s="3"/>
      <c r="C176" s="3"/>
      <c r="D176" s="3"/>
      <c r="E176" s="6"/>
      <c r="I176" s="6"/>
      <c r="M176" s="6"/>
      <c r="N176" s="6"/>
      <c r="O176" s="6"/>
      <c r="P176" s="6"/>
    </row>
    <row r="177" spans="1:16" s="15" customFormat="1" ht="22.35" customHeight="1">
      <c r="A177" s="17"/>
      <c r="B177" s="3"/>
      <c r="C177" s="3"/>
      <c r="D177" s="3"/>
      <c r="E177" s="6"/>
      <c r="I177" s="6"/>
      <c r="M177" s="6"/>
      <c r="N177" s="6"/>
      <c r="O177" s="6"/>
      <c r="P177" s="6"/>
    </row>
    <row r="178" spans="1:16" s="15" customFormat="1" ht="22.35" customHeight="1">
      <c r="A178" s="17"/>
      <c r="B178" s="3"/>
      <c r="C178" s="3"/>
      <c r="D178" s="3"/>
      <c r="E178" s="6"/>
      <c r="I178" s="6"/>
      <c r="M178" s="6"/>
      <c r="N178" s="6"/>
      <c r="O178" s="6"/>
      <c r="P178" s="6"/>
    </row>
    <row r="179" spans="1:16" s="15" customFormat="1" ht="22.35" customHeight="1">
      <c r="A179" s="17"/>
      <c r="B179" s="3"/>
      <c r="C179" s="3"/>
      <c r="D179" s="3"/>
      <c r="E179" s="6"/>
      <c r="I179" s="6"/>
      <c r="M179" s="6"/>
      <c r="N179" s="6"/>
      <c r="O179" s="6"/>
      <c r="P179" s="6"/>
    </row>
    <row r="180" spans="1:16" s="15" customFormat="1" ht="22.35" customHeight="1">
      <c r="A180" s="17"/>
      <c r="B180" s="3"/>
      <c r="C180" s="3"/>
      <c r="D180" s="3"/>
      <c r="E180" s="6"/>
      <c r="I180" s="6"/>
      <c r="M180" s="6"/>
      <c r="N180" s="6"/>
      <c r="O180" s="6"/>
      <c r="P180" s="6"/>
    </row>
    <row r="181" spans="1:16" s="15" customFormat="1" ht="22.35" customHeight="1">
      <c r="A181" s="17"/>
      <c r="B181" s="3"/>
      <c r="C181" s="3"/>
      <c r="D181" s="3"/>
      <c r="E181" s="6"/>
      <c r="I181" s="6"/>
      <c r="M181" s="6"/>
      <c r="N181" s="6"/>
      <c r="O181" s="6"/>
      <c r="P181" s="6"/>
    </row>
    <row r="182" spans="1:16" s="15" customFormat="1" ht="22.35" customHeight="1">
      <c r="A182" s="17"/>
      <c r="B182" s="3"/>
      <c r="C182" s="3"/>
      <c r="D182" s="3"/>
      <c r="E182" s="6"/>
      <c r="I182" s="6"/>
      <c r="M182" s="6"/>
      <c r="N182" s="6"/>
      <c r="O182" s="6"/>
      <c r="P182" s="6"/>
    </row>
    <row r="183" spans="1:16" s="15" customFormat="1" ht="22.35" customHeight="1">
      <c r="A183" s="17"/>
      <c r="B183" s="3"/>
      <c r="C183" s="3"/>
      <c r="D183" s="3"/>
      <c r="E183" s="6"/>
      <c r="I183" s="6"/>
      <c r="M183" s="6"/>
      <c r="N183" s="6"/>
      <c r="O183" s="6"/>
      <c r="P183" s="6"/>
    </row>
    <row r="184" spans="1:16" s="15" customFormat="1" ht="22.35" customHeight="1">
      <c r="A184" s="17"/>
      <c r="B184" s="3"/>
      <c r="C184" s="3"/>
      <c r="D184" s="3"/>
      <c r="E184" s="6"/>
      <c r="I184" s="6"/>
      <c r="M184" s="6"/>
      <c r="N184" s="6"/>
      <c r="O184" s="6"/>
      <c r="P184" s="6"/>
    </row>
    <row r="185" spans="1:16" s="15" customFormat="1" ht="22.35" customHeight="1">
      <c r="A185" s="17"/>
      <c r="B185" s="3"/>
      <c r="C185" s="3"/>
      <c r="D185" s="3"/>
      <c r="E185" s="6"/>
      <c r="I185" s="6"/>
      <c r="M185" s="6"/>
      <c r="N185" s="6"/>
      <c r="O185" s="6"/>
      <c r="P185" s="6"/>
    </row>
    <row r="186" spans="1:16" s="15" customFormat="1" ht="22.35" customHeight="1">
      <c r="A186" s="17"/>
      <c r="B186" s="3"/>
      <c r="C186" s="3"/>
      <c r="D186" s="3"/>
      <c r="E186" s="6"/>
      <c r="I186" s="6"/>
      <c r="M186" s="6"/>
      <c r="N186" s="6"/>
      <c r="O186" s="6"/>
      <c r="P186" s="6"/>
    </row>
    <row r="187" spans="1:16" s="15" customFormat="1" ht="22.35" customHeight="1">
      <c r="A187" s="17"/>
      <c r="B187" s="3"/>
      <c r="C187" s="3"/>
      <c r="D187" s="3"/>
      <c r="E187" s="6"/>
      <c r="I187" s="6"/>
      <c r="M187" s="6"/>
      <c r="N187" s="6"/>
      <c r="O187" s="6"/>
      <c r="P187" s="6"/>
    </row>
    <row r="188" spans="1:16" s="15" customFormat="1" ht="22.35" customHeight="1">
      <c r="A188" s="17"/>
      <c r="B188" s="3"/>
      <c r="C188" s="3"/>
      <c r="D188" s="3"/>
      <c r="E188" s="6"/>
      <c r="I188" s="6"/>
      <c r="M188" s="6"/>
      <c r="N188" s="6"/>
      <c r="O188" s="6"/>
      <c r="P188" s="6"/>
    </row>
    <row r="189" spans="1:16" s="15" customFormat="1" ht="22.35" customHeight="1">
      <c r="A189" s="17"/>
      <c r="B189" s="3"/>
      <c r="C189" s="3"/>
      <c r="D189" s="3"/>
      <c r="E189" s="6"/>
      <c r="I189" s="6"/>
      <c r="M189" s="6"/>
      <c r="N189" s="6"/>
      <c r="O189" s="6"/>
      <c r="P189" s="6"/>
    </row>
    <row r="190" spans="1:16" s="15" customFormat="1" ht="22.35" customHeight="1">
      <c r="A190" s="17"/>
      <c r="B190" s="3"/>
      <c r="C190" s="3"/>
      <c r="D190" s="3"/>
      <c r="E190" s="6"/>
      <c r="I190" s="6"/>
      <c r="M190" s="6"/>
      <c r="N190" s="6"/>
      <c r="O190" s="6"/>
      <c r="P190" s="6"/>
    </row>
    <row r="191" spans="1:16" s="15" customFormat="1" ht="22.35" customHeight="1">
      <c r="A191" s="17"/>
      <c r="B191" s="3"/>
      <c r="C191" s="3"/>
      <c r="D191" s="3"/>
      <c r="E191" s="6"/>
      <c r="I191" s="6"/>
      <c r="M191" s="6"/>
      <c r="N191" s="6"/>
      <c r="O191" s="6"/>
      <c r="P191" s="6"/>
    </row>
    <row r="192" spans="1:16" s="15" customFormat="1" ht="22.35" customHeight="1">
      <c r="A192" s="17"/>
      <c r="B192" s="3"/>
      <c r="C192" s="3"/>
      <c r="D192" s="3"/>
      <c r="E192" s="6"/>
      <c r="I192" s="6"/>
      <c r="M192" s="6"/>
      <c r="N192" s="6"/>
      <c r="O192" s="6"/>
      <c r="P192" s="6"/>
    </row>
    <row r="193" spans="1:16" s="15" customFormat="1" ht="22.35" customHeight="1">
      <c r="A193" s="17"/>
      <c r="B193" s="3"/>
      <c r="C193" s="3"/>
      <c r="D193" s="3"/>
      <c r="E193" s="6"/>
      <c r="I193" s="6"/>
      <c r="M193" s="6"/>
      <c r="N193" s="6"/>
      <c r="O193" s="6"/>
      <c r="P193" s="6"/>
    </row>
    <row r="194" spans="1:16" s="15" customFormat="1" ht="22.35" customHeight="1">
      <c r="A194" s="17"/>
      <c r="B194" s="3"/>
      <c r="C194" s="3"/>
      <c r="D194" s="3"/>
      <c r="E194" s="6"/>
      <c r="I194" s="6"/>
      <c r="M194" s="6"/>
      <c r="N194" s="6"/>
      <c r="O194" s="6"/>
      <c r="P194" s="6"/>
    </row>
    <row r="195" spans="1:16" s="15" customFormat="1" ht="22.35" customHeight="1">
      <c r="A195" s="17"/>
      <c r="B195" s="3"/>
      <c r="C195" s="3"/>
      <c r="D195" s="3"/>
      <c r="E195" s="6"/>
      <c r="I195" s="6"/>
      <c r="M195" s="6"/>
      <c r="N195" s="6"/>
      <c r="O195" s="6"/>
      <c r="P195" s="6"/>
    </row>
    <row r="196" spans="1:16" s="15" customFormat="1" ht="22.35" customHeight="1">
      <c r="A196" s="17"/>
      <c r="B196" s="3"/>
      <c r="C196" s="3"/>
      <c r="D196" s="3"/>
      <c r="E196" s="6"/>
      <c r="I196" s="6"/>
      <c r="M196" s="6"/>
      <c r="N196" s="6"/>
      <c r="O196" s="6"/>
      <c r="P196" s="6"/>
    </row>
    <row r="197" spans="1:16" s="15" customFormat="1" ht="22.35" customHeight="1">
      <c r="A197" s="17"/>
      <c r="B197" s="3"/>
      <c r="C197" s="3"/>
      <c r="D197" s="3"/>
      <c r="E197" s="6"/>
      <c r="I197" s="6"/>
      <c r="M197" s="6"/>
      <c r="N197" s="6"/>
      <c r="O197" s="6"/>
      <c r="P197" s="6"/>
    </row>
    <row r="198" spans="1:16" s="15" customFormat="1" ht="22.35" customHeight="1">
      <c r="A198" s="17"/>
      <c r="B198" s="3"/>
      <c r="C198" s="3"/>
      <c r="D198" s="3"/>
      <c r="E198" s="6"/>
      <c r="I198" s="6"/>
      <c r="M198" s="6"/>
      <c r="N198" s="6"/>
      <c r="O198" s="6"/>
      <c r="P198" s="6"/>
    </row>
    <row r="199" spans="1:16" s="15" customFormat="1" ht="22.35" customHeight="1">
      <c r="A199" s="17"/>
      <c r="B199" s="3"/>
      <c r="C199" s="3"/>
      <c r="D199" s="3"/>
      <c r="E199" s="6"/>
      <c r="I199" s="6"/>
      <c r="M199" s="6"/>
      <c r="N199" s="6"/>
      <c r="O199" s="6"/>
      <c r="P199" s="6"/>
    </row>
    <row r="200" spans="1:16" s="15" customFormat="1" ht="22.35" customHeight="1">
      <c r="A200" s="17"/>
      <c r="B200" s="3"/>
      <c r="C200" s="3"/>
      <c r="D200" s="3"/>
      <c r="E200" s="6"/>
      <c r="I200" s="6"/>
      <c r="M200" s="6"/>
      <c r="N200" s="6"/>
      <c r="O200" s="6"/>
      <c r="P200" s="6"/>
    </row>
    <row r="201" spans="1:16" s="15" customFormat="1" ht="22.35" customHeight="1">
      <c r="A201" s="17"/>
      <c r="B201" s="3"/>
      <c r="C201" s="3"/>
      <c r="D201" s="3"/>
      <c r="E201" s="6"/>
      <c r="I201" s="6"/>
      <c r="M201" s="6"/>
      <c r="N201" s="6"/>
      <c r="O201" s="6"/>
      <c r="P201" s="6"/>
    </row>
    <row r="202" spans="1:16" s="15" customFormat="1" ht="22.35" customHeight="1">
      <c r="A202" s="17"/>
      <c r="B202" s="3"/>
      <c r="C202" s="3"/>
      <c r="D202" s="3"/>
      <c r="E202" s="6"/>
      <c r="I202" s="6"/>
      <c r="M202" s="6"/>
      <c r="N202" s="6"/>
      <c r="O202" s="6"/>
      <c r="P202" s="6"/>
    </row>
    <row r="203" spans="1:16" s="15" customFormat="1" ht="22.35" customHeight="1">
      <c r="A203" s="17"/>
      <c r="B203" s="3"/>
      <c r="C203" s="3"/>
      <c r="D203" s="3"/>
      <c r="E203" s="6"/>
      <c r="I203" s="6"/>
      <c r="M203" s="6"/>
      <c r="N203" s="6"/>
      <c r="O203" s="6"/>
      <c r="P203" s="6"/>
    </row>
    <row r="204" spans="1:16" s="15" customFormat="1" ht="22.35" customHeight="1">
      <c r="A204" s="17"/>
      <c r="B204" s="3"/>
      <c r="C204" s="3"/>
      <c r="D204" s="3"/>
      <c r="E204" s="6"/>
      <c r="I204" s="6"/>
      <c r="M204" s="6"/>
      <c r="N204" s="6"/>
      <c r="O204" s="6"/>
      <c r="P204" s="6"/>
    </row>
    <row r="205" spans="1:16" s="15" customFormat="1" ht="22.35" customHeight="1">
      <c r="A205" s="17"/>
      <c r="B205" s="3"/>
      <c r="C205" s="3"/>
      <c r="D205" s="3"/>
      <c r="E205" s="6"/>
      <c r="I205" s="6"/>
      <c r="M205" s="6"/>
      <c r="N205" s="6"/>
      <c r="O205" s="6"/>
      <c r="P205" s="6"/>
    </row>
    <row r="206" spans="1:16" s="15" customFormat="1" ht="22.35" customHeight="1">
      <c r="A206" s="17"/>
      <c r="B206" s="3"/>
      <c r="C206" s="3"/>
      <c r="D206" s="3"/>
      <c r="E206" s="6"/>
      <c r="I206" s="6"/>
      <c r="M206" s="6"/>
      <c r="N206" s="6"/>
      <c r="O206" s="6"/>
      <c r="P206" s="6"/>
    </row>
    <row r="207" spans="1:16" s="15" customFormat="1" ht="22.35" customHeight="1">
      <c r="A207" s="17"/>
      <c r="B207" s="3"/>
      <c r="C207" s="3"/>
      <c r="D207" s="3"/>
      <c r="E207" s="6"/>
      <c r="I207" s="6"/>
      <c r="M207" s="6"/>
      <c r="N207" s="6"/>
      <c r="O207" s="6"/>
      <c r="P207" s="6"/>
    </row>
    <row r="208" spans="1:16" s="15" customFormat="1" ht="22.35" customHeight="1">
      <c r="A208" s="17"/>
      <c r="B208" s="3"/>
      <c r="C208" s="3"/>
      <c r="D208" s="3"/>
      <c r="E208" s="6"/>
      <c r="I208" s="6"/>
      <c r="M208" s="6"/>
      <c r="N208" s="6"/>
      <c r="O208" s="6"/>
      <c r="P208" s="6"/>
    </row>
    <row r="209" spans="1:16" s="15" customFormat="1" ht="22.35" customHeight="1">
      <c r="A209" s="17"/>
      <c r="B209" s="3"/>
      <c r="C209" s="3"/>
      <c r="D209" s="3"/>
      <c r="E209" s="6"/>
      <c r="I209" s="6"/>
      <c r="M209" s="6"/>
      <c r="N209" s="6"/>
      <c r="O209" s="6"/>
      <c r="P209" s="6"/>
    </row>
    <row r="210" spans="1:16" s="15" customFormat="1" ht="22.35" customHeight="1">
      <c r="A210" s="17"/>
      <c r="B210" s="3"/>
      <c r="C210" s="3"/>
      <c r="D210" s="3"/>
      <c r="E210" s="6"/>
      <c r="I210" s="6"/>
      <c r="M210" s="6"/>
      <c r="N210" s="6"/>
      <c r="O210" s="6"/>
      <c r="P210" s="6"/>
    </row>
    <row r="211" spans="1:16" s="15" customFormat="1" ht="22.35" customHeight="1">
      <c r="A211" s="17"/>
      <c r="B211" s="3"/>
      <c r="C211" s="3"/>
      <c r="D211" s="3"/>
      <c r="E211" s="6"/>
      <c r="I211" s="6"/>
      <c r="M211" s="6"/>
      <c r="N211" s="6"/>
      <c r="O211" s="6"/>
      <c r="P211" s="6"/>
    </row>
    <row r="212" spans="1:16" s="15" customFormat="1" ht="22.35" customHeight="1">
      <c r="A212" s="17"/>
      <c r="B212" s="3"/>
      <c r="C212" s="3"/>
      <c r="D212" s="3"/>
      <c r="E212" s="6"/>
      <c r="I212" s="6"/>
      <c r="M212" s="6"/>
      <c r="N212" s="6"/>
      <c r="O212" s="6"/>
      <c r="P212" s="6"/>
    </row>
    <row r="213" spans="1:16" s="15" customFormat="1" ht="22.35" customHeight="1">
      <c r="A213" s="17"/>
      <c r="B213" s="3"/>
      <c r="C213" s="3"/>
      <c r="D213" s="3"/>
      <c r="E213" s="6"/>
      <c r="I213" s="6"/>
      <c r="M213" s="6"/>
      <c r="N213" s="6"/>
      <c r="O213" s="6"/>
      <c r="P213" s="6"/>
    </row>
    <row r="214" spans="1:16" s="15" customFormat="1" ht="22.35" customHeight="1">
      <c r="A214" s="17"/>
      <c r="B214" s="3"/>
      <c r="C214" s="3"/>
      <c r="D214" s="3"/>
      <c r="E214" s="6"/>
      <c r="I214" s="6"/>
      <c r="M214" s="6"/>
      <c r="N214" s="6"/>
      <c r="O214" s="6"/>
      <c r="P214" s="6"/>
    </row>
    <row r="215" spans="1:16" s="15" customFormat="1" ht="22.35" customHeight="1">
      <c r="A215" s="17"/>
      <c r="B215" s="3"/>
      <c r="C215" s="3"/>
      <c r="D215" s="3"/>
      <c r="E215" s="6"/>
      <c r="I215" s="6"/>
      <c r="M215" s="6"/>
      <c r="N215" s="6"/>
      <c r="O215" s="6"/>
      <c r="P215" s="6"/>
    </row>
    <row r="216" spans="1:16" s="15" customFormat="1" ht="22.35" customHeight="1">
      <c r="A216" s="17"/>
      <c r="B216" s="3"/>
      <c r="C216" s="3"/>
      <c r="D216" s="3"/>
      <c r="E216" s="6"/>
      <c r="I216" s="6"/>
      <c r="M216" s="6"/>
      <c r="N216" s="6"/>
      <c r="O216" s="6"/>
      <c r="P216" s="6"/>
    </row>
    <row r="217" spans="1:16" s="15" customFormat="1" ht="22.35" customHeight="1">
      <c r="A217" s="17"/>
      <c r="B217" s="3"/>
      <c r="C217" s="3"/>
      <c r="D217" s="3"/>
      <c r="E217" s="6"/>
      <c r="I217" s="6"/>
      <c r="M217" s="6"/>
      <c r="N217" s="6"/>
      <c r="O217" s="6"/>
      <c r="P217" s="6"/>
    </row>
    <row r="218" spans="1:16" s="15" customFormat="1" ht="22.35" customHeight="1">
      <c r="A218" s="17"/>
      <c r="B218" s="3"/>
      <c r="C218" s="3"/>
      <c r="D218" s="3"/>
      <c r="E218" s="6"/>
      <c r="I218" s="6"/>
      <c r="M218" s="6"/>
      <c r="N218" s="6"/>
      <c r="O218" s="6"/>
      <c r="P218" s="6"/>
    </row>
    <row r="219" spans="1:16" s="15" customFormat="1" ht="22.35" customHeight="1">
      <c r="A219" s="17"/>
      <c r="B219" s="3"/>
      <c r="C219" s="3"/>
      <c r="D219" s="3"/>
      <c r="E219" s="6"/>
      <c r="I219" s="6"/>
      <c r="M219" s="6"/>
      <c r="N219" s="6"/>
      <c r="O219" s="6"/>
      <c r="P219" s="6"/>
    </row>
    <row r="220" spans="1:16" s="15" customFormat="1" ht="22.35" customHeight="1">
      <c r="A220" s="17"/>
      <c r="B220" s="3"/>
      <c r="C220" s="3"/>
      <c r="D220" s="3"/>
      <c r="E220" s="6"/>
      <c r="I220" s="6"/>
      <c r="M220" s="6"/>
      <c r="N220" s="6"/>
      <c r="O220" s="6"/>
      <c r="P220" s="6"/>
    </row>
    <row r="221" spans="1:16" s="15" customFormat="1" ht="22.35" customHeight="1">
      <c r="A221" s="17"/>
      <c r="B221" s="3"/>
      <c r="C221" s="3"/>
      <c r="D221" s="3"/>
      <c r="E221" s="6"/>
      <c r="I221" s="6"/>
      <c r="M221" s="6"/>
      <c r="N221" s="6"/>
      <c r="O221" s="6"/>
      <c r="P221" s="6"/>
    </row>
    <row r="222" spans="1:16" s="15" customFormat="1" ht="22.35" customHeight="1">
      <c r="A222" s="17"/>
      <c r="B222" s="3"/>
      <c r="C222" s="3"/>
      <c r="D222" s="3"/>
      <c r="E222" s="6"/>
      <c r="I222" s="6"/>
      <c r="M222" s="6"/>
      <c r="N222" s="6"/>
      <c r="O222" s="6"/>
      <c r="P222" s="6"/>
    </row>
    <row r="223" spans="1:16" s="15" customFormat="1" ht="22.35" customHeight="1">
      <c r="A223" s="17"/>
      <c r="B223" s="3"/>
      <c r="C223" s="3"/>
      <c r="D223" s="3"/>
      <c r="E223" s="6"/>
      <c r="I223" s="6"/>
      <c r="M223" s="6"/>
      <c r="N223" s="6"/>
      <c r="O223" s="6"/>
      <c r="P223" s="6"/>
    </row>
    <row r="224" spans="1:16" s="15" customFormat="1" ht="22.35" customHeight="1">
      <c r="A224" s="17"/>
      <c r="B224" s="3"/>
      <c r="C224" s="3"/>
      <c r="D224" s="3"/>
      <c r="E224" s="6"/>
      <c r="I224" s="6"/>
      <c r="M224" s="6"/>
      <c r="N224" s="6"/>
      <c r="O224" s="6"/>
      <c r="P224" s="6"/>
    </row>
    <row r="225" spans="1:16" s="15" customFormat="1" ht="22.35" customHeight="1">
      <c r="A225" s="17"/>
      <c r="B225" s="3"/>
      <c r="C225" s="3"/>
      <c r="D225" s="3"/>
      <c r="E225" s="6"/>
      <c r="I225" s="6"/>
      <c r="M225" s="6"/>
      <c r="N225" s="6"/>
      <c r="O225" s="6"/>
      <c r="P225" s="6"/>
    </row>
    <row r="226" spans="1:16" s="15" customFormat="1" ht="22.35" customHeight="1">
      <c r="A226" s="17"/>
      <c r="B226" s="3"/>
      <c r="C226" s="3"/>
      <c r="D226" s="3"/>
      <c r="E226" s="6"/>
      <c r="I226" s="6"/>
      <c r="M226" s="6"/>
      <c r="N226" s="6"/>
      <c r="O226" s="6"/>
      <c r="P226" s="6"/>
    </row>
    <row r="227" spans="1:16" s="15" customFormat="1" ht="22.35" customHeight="1">
      <c r="A227" s="17"/>
      <c r="B227" s="3"/>
      <c r="C227" s="3"/>
      <c r="D227" s="3"/>
      <c r="E227" s="6"/>
      <c r="I227" s="6"/>
      <c r="M227" s="6"/>
      <c r="N227" s="6"/>
      <c r="O227" s="6"/>
      <c r="P227" s="6"/>
    </row>
    <row r="228" spans="1:16" s="15" customFormat="1" ht="22.35" customHeight="1">
      <c r="A228" s="17"/>
      <c r="B228" s="3"/>
      <c r="C228" s="3"/>
      <c r="D228" s="3"/>
      <c r="E228" s="6"/>
      <c r="I228" s="6"/>
      <c r="M228" s="6"/>
      <c r="N228" s="6"/>
      <c r="O228" s="6"/>
      <c r="P228" s="6"/>
    </row>
    <row r="229" spans="1:16" s="15" customFormat="1" ht="22.35" customHeight="1">
      <c r="A229" s="17"/>
      <c r="B229" s="3"/>
      <c r="C229" s="3"/>
      <c r="D229" s="3"/>
      <c r="E229" s="6"/>
      <c r="I229" s="6"/>
      <c r="M229" s="6"/>
      <c r="N229" s="6"/>
      <c r="O229" s="6"/>
      <c r="P229" s="6"/>
    </row>
    <row r="230" spans="1:16" s="15" customFormat="1" ht="22.35" customHeight="1">
      <c r="A230" s="17"/>
      <c r="B230" s="3"/>
      <c r="C230" s="3"/>
      <c r="D230" s="3"/>
      <c r="E230" s="6"/>
      <c r="I230" s="6"/>
      <c r="M230" s="6"/>
      <c r="N230" s="6"/>
      <c r="O230" s="6"/>
      <c r="P230" s="6"/>
    </row>
    <row r="231" spans="1:16" s="15" customFormat="1" ht="22.35" customHeight="1">
      <c r="A231" s="17"/>
      <c r="B231" s="3"/>
      <c r="C231" s="3"/>
      <c r="D231" s="3"/>
      <c r="E231" s="6"/>
      <c r="I231" s="6"/>
      <c r="M231" s="6"/>
      <c r="N231" s="6"/>
      <c r="O231" s="6"/>
      <c r="P231" s="6"/>
    </row>
    <row r="232" spans="1:16" s="15" customFormat="1" ht="22.35" customHeight="1">
      <c r="A232" s="17"/>
      <c r="B232" s="3"/>
      <c r="C232" s="3"/>
      <c r="D232" s="3"/>
      <c r="E232" s="6"/>
      <c r="I232" s="6"/>
      <c r="M232" s="6"/>
      <c r="N232" s="6"/>
      <c r="O232" s="6"/>
      <c r="P232" s="6"/>
    </row>
    <row r="233" spans="1:16" s="15" customFormat="1" ht="22.35" customHeight="1">
      <c r="A233" s="17"/>
      <c r="B233" s="3"/>
      <c r="C233" s="3"/>
      <c r="D233" s="3"/>
      <c r="E233" s="6"/>
      <c r="I233" s="6"/>
      <c r="M233" s="6"/>
      <c r="N233" s="6"/>
      <c r="O233" s="6"/>
      <c r="P233" s="6"/>
    </row>
    <row r="234" spans="1:16" s="15" customFormat="1" ht="22.35" customHeight="1">
      <c r="A234" s="17"/>
      <c r="B234" s="3"/>
      <c r="C234" s="3"/>
      <c r="D234" s="3"/>
      <c r="E234" s="6"/>
      <c r="I234" s="6"/>
      <c r="M234" s="6"/>
      <c r="N234" s="6"/>
      <c r="O234" s="6"/>
      <c r="P234" s="6"/>
    </row>
    <row r="235" spans="1:16" s="15" customFormat="1" ht="22.35" customHeight="1">
      <c r="A235" s="17"/>
      <c r="B235" s="3"/>
      <c r="C235" s="3"/>
      <c r="D235" s="3"/>
      <c r="E235" s="6"/>
      <c r="I235" s="6"/>
      <c r="M235" s="6"/>
      <c r="N235" s="6"/>
      <c r="O235" s="6"/>
      <c r="P235" s="6"/>
    </row>
    <row r="236" spans="1:16" s="15" customFormat="1" ht="22.35" customHeight="1">
      <c r="A236" s="17"/>
      <c r="B236" s="3"/>
      <c r="C236" s="3"/>
      <c r="D236" s="3"/>
      <c r="E236" s="6"/>
      <c r="I236" s="6"/>
      <c r="M236" s="6"/>
      <c r="N236" s="6"/>
      <c r="O236" s="6"/>
      <c r="P236" s="6"/>
    </row>
    <row r="237" spans="1:16" s="15" customFormat="1" ht="22.35" customHeight="1">
      <c r="A237" s="17"/>
      <c r="B237" s="3"/>
      <c r="C237" s="3"/>
      <c r="D237" s="3"/>
      <c r="E237" s="6"/>
      <c r="I237" s="6"/>
      <c r="M237" s="6"/>
      <c r="N237" s="6"/>
      <c r="O237" s="6"/>
      <c r="P237" s="6"/>
    </row>
    <row r="238" spans="1:16" s="15" customFormat="1" ht="22.35" customHeight="1">
      <c r="A238" s="17"/>
      <c r="B238" s="3"/>
      <c r="C238" s="3"/>
      <c r="D238" s="3"/>
      <c r="E238" s="6"/>
      <c r="I238" s="6"/>
      <c r="M238" s="6"/>
      <c r="N238" s="6"/>
      <c r="O238" s="6"/>
      <c r="P238" s="6"/>
    </row>
    <row r="239" spans="1:16" s="15" customFormat="1" ht="22.35" customHeight="1">
      <c r="A239" s="17"/>
      <c r="B239" s="3"/>
      <c r="C239" s="3"/>
      <c r="D239" s="3"/>
      <c r="E239" s="6"/>
      <c r="I239" s="6"/>
      <c r="M239" s="6"/>
      <c r="N239" s="6"/>
      <c r="O239" s="6"/>
      <c r="P239" s="6"/>
    </row>
    <row r="240" spans="1:16" s="15" customFormat="1" ht="22.35" customHeight="1">
      <c r="A240" s="17"/>
      <c r="B240" s="3"/>
      <c r="C240" s="3"/>
      <c r="D240" s="3"/>
      <c r="E240" s="6"/>
      <c r="I240" s="6"/>
      <c r="M240" s="6"/>
      <c r="N240" s="6"/>
      <c r="O240" s="6"/>
      <c r="P240" s="6"/>
    </row>
    <row r="241" spans="1:16" s="15" customFormat="1" ht="22.35" customHeight="1">
      <c r="A241" s="17"/>
      <c r="B241" s="3"/>
      <c r="C241" s="3"/>
      <c r="D241" s="3"/>
      <c r="E241" s="6"/>
      <c r="I241" s="6"/>
      <c r="M241" s="6"/>
      <c r="N241" s="6"/>
      <c r="O241" s="6"/>
      <c r="P241" s="6"/>
    </row>
    <row r="242" spans="1:16" s="15" customFormat="1" ht="22.35" customHeight="1">
      <c r="A242" s="17"/>
      <c r="B242" s="3"/>
      <c r="C242" s="3"/>
      <c r="D242" s="3"/>
      <c r="E242" s="6"/>
      <c r="I242" s="6"/>
      <c r="M242" s="6"/>
      <c r="N242" s="6"/>
      <c r="O242" s="6"/>
      <c r="P242" s="6"/>
    </row>
    <row r="243" spans="1:16" s="15" customFormat="1" ht="22.35" customHeight="1">
      <c r="A243" s="17"/>
      <c r="B243" s="3"/>
      <c r="C243" s="3"/>
      <c r="D243" s="3"/>
      <c r="E243" s="6"/>
      <c r="I243" s="6"/>
      <c r="M243" s="6"/>
      <c r="N243" s="6"/>
      <c r="O243" s="6"/>
      <c r="P243" s="6"/>
    </row>
    <row r="244" spans="1:16" s="15" customFormat="1" ht="22.35" customHeight="1">
      <c r="A244" s="17"/>
      <c r="B244" s="3"/>
      <c r="C244" s="3"/>
      <c r="D244" s="3"/>
      <c r="E244" s="6"/>
      <c r="I244" s="6"/>
      <c r="M244" s="6"/>
      <c r="N244" s="6"/>
      <c r="O244" s="6"/>
      <c r="P244" s="6"/>
    </row>
    <row r="245" spans="1:16" s="15" customFormat="1" ht="22.35" customHeight="1">
      <c r="A245" s="17"/>
      <c r="B245" s="3"/>
      <c r="C245" s="3"/>
      <c r="D245" s="3"/>
      <c r="E245" s="6"/>
      <c r="I245" s="6"/>
      <c r="M245" s="6"/>
      <c r="N245" s="6"/>
      <c r="O245" s="6"/>
      <c r="P245" s="6"/>
    </row>
    <row r="246" spans="1:16" s="15" customFormat="1" ht="22.35" customHeight="1">
      <c r="A246" s="17"/>
      <c r="B246" s="3"/>
      <c r="C246" s="3"/>
      <c r="D246" s="3"/>
      <c r="E246" s="6"/>
      <c r="I246" s="6"/>
      <c r="M246" s="6"/>
      <c r="N246" s="6"/>
      <c r="O246" s="6"/>
      <c r="P246" s="6"/>
    </row>
    <row r="247" spans="1:16" s="15" customFormat="1" ht="22.35" customHeight="1">
      <c r="A247" s="17"/>
      <c r="B247" s="3"/>
      <c r="C247" s="3"/>
      <c r="D247" s="3"/>
      <c r="E247" s="6"/>
      <c r="I247" s="6"/>
      <c r="M247" s="6"/>
      <c r="N247" s="6"/>
      <c r="O247" s="6"/>
      <c r="P247" s="6"/>
    </row>
    <row r="248" spans="1:16" s="15" customFormat="1" ht="22.35" customHeight="1">
      <c r="A248" s="17"/>
      <c r="B248" s="3"/>
      <c r="C248" s="3"/>
      <c r="D248" s="3"/>
      <c r="E248" s="6"/>
      <c r="I248" s="6"/>
      <c r="M248" s="6"/>
      <c r="N248" s="6"/>
      <c r="O248" s="6"/>
      <c r="P248" s="6"/>
    </row>
    <row r="249" spans="1:16" s="15" customFormat="1" ht="22.35" customHeight="1">
      <c r="A249" s="17"/>
      <c r="B249" s="3"/>
      <c r="C249" s="3"/>
      <c r="D249" s="3"/>
      <c r="E249" s="6"/>
      <c r="I249" s="6"/>
      <c r="M249" s="6"/>
      <c r="N249" s="6"/>
      <c r="O249" s="6"/>
      <c r="P249" s="6"/>
    </row>
    <row r="250" spans="1:16" s="15" customFormat="1" ht="22.35" customHeight="1">
      <c r="A250" s="17"/>
      <c r="B250" s="3"/>
      <c r="C250" s="3"/>
      <c r="D250" s="3"/>
      <c r="E250" s="6"/>
      <c r="I250" s="6"/>
      <c r="M250" s="6"/>
      <c r="N250" s="6"/>
      <c r="O250" s="6"/>
      <c r="P250" s="6"/>
    </row>
    <row r="251" spans="1:16" s="15" customFormat="1" ht="22.35" customHeight="1">
      <c r="A251" s="17"/>
      <c r="B251" s="3"/>
      <c r="C251" s="3"/>
      <c r="D251" s="3"/>
      <c r="E251" s="6"/>
      <c r="I251" s="6"/>
      <c r="M251" s="6"/>
      <c r="N251" s="6"/>
      <c r="O251" s="6"/>
      <c r="P251" s="6"/>
    </row>
    <row r="252" spans="1:16" s="15" customFormat="1" ht="22.35" customHeight="1">
      <c r="A252" s="17"/>
      <c r="B252" s="3"/>
      <c r="C252" s="3"/>
      <c r="D252" s="3"/>
      <c r="E252" s="6"/>
      <c r="I252" s="6"/>
      <c r="M252" s="6"/>
      <c r="N252" s="6"/>
      <c r="O252" s="6"/>
      <c r="P252" s="6"/>
    </row>
    <row r="253" spans="1:16" s="15" customFormat="1" ht="22.35" customHeight="1">
      <c r="A253" s="17"/>
      <c r="B253" s="3"/>
      <c r="C253" s="3"/>
      <c r="D253" s="3"/>
      <c r="E253" s="6"/>
      <c r="I253" s="6"/>
      <c r="M253" s="6"/>
      <c r="N253" s="6"/>
      <c r="O253" s="6"/>
      <c r="P253" s="6"/>
    </row>
    <row r="254" spans="1:16" s="15" customFormat="1" ht="22.35" customHeight="1">
      <c r="A254" s="17"/>
      <c r="B254" s="3"/>
      <c r="C254" s="3"/>
      <c r="D254" s="3"/>
      <c r="E254" s="6"/>
      <c r="I254" s="6"/>
      <c r="M254" s="6"/>
      <c r="N254" s="6"/>
      <c r="O254" s="6"/>
      <c r="P254" s="6"/>
    </row>
    <row r="255" spans="1:16" s="15" customFormat="1" ht="22.35" customHeight="1">
      <c r="A255" s="17"/>
      <c r="B255" s="3"/>
      <c r="C255" s="3"/>
      <c r="D255" s="3"/>
      <c r="E255" s="6"/>
      <c r="I255" s="6"/>
      <c r="M255" s="6"/>
      <c r="N255" s="6"/>
      <c r="O255" s="6"/>
      <c r="P255" s="6"/>
    </row>
    <row r="256" spans="1:16" s="15" customFormat="1" ht="22.35" customHeight="1">
      <c r="A256" s="17"/>
      <c r="B256" s="3"/>
      <c r="C256" s="3"/>
      <c r="D256" s="3"/>
      <c r="E256" s="6"/>
      <c r="I256" s="6"/>
      <c r="M256" s="6"/>
      <c r="N256" s="6"/>
      <c r="O256" s="6"/>
      <c r="P256" s="6"/>
    </row>
    <row r="257" spans="1:16" s="15" customFormat="1" ht="22.35" customHeight="1">
      <c r="A257" s="17"/>
      <c r="B257" s="3"/>
      <c r="C257" s="3"/>
      <c r="D257" s="3"/>
      <c r="E257" s="6"/>
      <c r="I257" s="6"/>
      <c r="M257" s="6"/>
      <c r="N257" s="6"/>
      <c r="O257" s="6"/>
      <c r="P257" s="6"/>
    </row>
    <row r="258" spans="1:16" s="15" customFormat="1" ht="22.35" customHeight="1">
      <c r="A258" s="17"/>
      <c r="B258" s="3"/>
      <c r="C258" s="3"/>
      <c r="D258" s="3"/>
      <c r="E258" s="6"/>
      <c r="I258" s="6"/>
      <c r="M258" s="6"/>
      <c r="N258" s="6"/>
      <c r="O258" s="6"/>
      <c r="P258" s="6"/>
    </row>
    <row r="259" spans="1:16" s="15" customFormat="1" ht="22.35" customHeight="1">
      <c r="A259" s="17"/>
      <c r="B259" s="3"/>
      <c r="C259" s="3"/>
      <c r="D259" s="3"/>
      <c r="E259" s="6"/>
      <c r="I259" s="6"/>
      <c r="M259" s="6"/>
      <c r="N259" s="6"/>
      <c r="O259" s="6"/>
      <c r="P259" s="6"/>
    </row>
    <row r="260" spans="1:16" s="15" customFormat="1" ht="22.35" customHeight="1">
      <c r="A260" s="17"/>
      <c r="B260" s="3"/>
      <c r="C260" s="3"/>
      <c r="D260" s="3"/>
      <c r="E260" s="6"/>
      <c r="I260" s="6"/>
      <c r="M260" s="6"/>
      <c r="N260" s="6"/>
      <c r="O260" s="6"/>
      <c r="P260" s="6"/>
    </row>
    <row r="261" spans="1:16" s="15" customFormat="1" ht="22.35" customHeight="1">
      <c r="A261" s="17"/>
      <c r="B261" s="3"/>
      <c r="C261" s="3"/>
      <c r="D261" s="3"/>
      <c r="E261" s="6"/>
      <c r="I261" s="6"/>
      <c r="M261" s="6"/>
      <c r="N261" s="6"/>
      <c r="O261" s="6"/>
      <c r="P261" s="6"/>
    </row>
    <row r="262" spans="1:16" s="15" customFormat="1" ht="22.35" customHeight="1">
      <c r="A262" s="17"/>
      <c r="B262" s="3"/>
      <c r="C262" s="3"/>
      <c r="D262" s="3"/>
      <c r="E262" s="6"/>
      <c r="I262" s="6"/>
      <c r="M262" s="6"/>
      <c r="N262" s="6"/>
      <c r="O262" s="6"/>
      <c r="P262" s="6"/>
    </row>
    <row r="263" spans="1:16" s="15" customFormat="1" ht="22.35" customHeight="1">
      <c r="A263" s="17"/>
      <c r="B263" s="3"/>
      <c r="C263" s="3"/>
      <c r="D263" s="3"/>
      <c r="E263" s="6"/>
      <c r="I263" s="6"/>
      <c r="M263" s="6"/>
      <c r="N263" s="6"/>
      <c r="O263" s="6"/>
      <c r="P263" s="6"/>
    </row>
    <row r="264" spans="1:16" s="15" customFormat="1" ht="22.35" customHeight="1">
      <c r="A264" s="17"/>
      <c r="B264" s="3"/>
      <c r="C264" s="3"/>
      <c r="D264" s="3"/>
      <c r="E264" s="6"/>
      <c r="I264" s="6"/>
      <c r="M264" s="6"/>
      <c r="N264" s="6"/>
      <c r="O264" s="6"/>
      <c r="P264" s="6"/>
    </row>
    <row r="265" spans="1:16" s="15" customFormat="1" ht="22.35" customHeight="1">
      <c r="A265" s="17"/>
      <c r="B265" s="3"/>
      <c r="C265" s="3"/>
      <c r="D265" s="3"/>
      <c r="E265" s="6"/>
      <c r="I265" s="6"/>
      <c r="M265" s="6"/>
      <c r="N265" s="6"/>
      <c r="O265" s="6"/>
      <c r="P265" s="6"/>
    </row>
    <row r="266" spans="1:16" s="15" customFormat="1" ht="22.35" customHeight="1">
      <c r="A266" s="17"/>
      <c r="B266" s="3"/>
      <c r="C266" s="3"/>
      <c r="D266" s="3"/>
      <c r="E266" s="6"/>
      <c r="I266" s="6"/>
      <c r="M266" s="6"/>
      <c r="N266" s="6"/>
      <c r="O266" s="6"/>
      <c r="P266" s="6"/>
    </row>
    <row r="267" spans="1:16" s="15" customFormat="1" ht="22.35" customHeight="1">
      <c r="A267" s="17"/>
      <c r="B267" s="3"/>
      <c r="C267" s="3"/>
      <c r="D267" s="3"/>
      <c r="E267" s="6"/>
      <c r="I267" s="6"/>
      <c r="M267" s="6"/>
      <c r="N267" s="6"/>
      <c r="O267" s="6"/>
      <c r="P267" s="6"/>
    </row>
    <row r="268" spans="1:16" s="15" customFormat="1" ht="22.35" customHeight="1">
      <c r="A268" s="17"/>
      <c r="B268" s="3"/>
      <c r="C268" s="3"/>
      <c r="D268" s="3"/>
      <c r="E268" s="6"/>
      <c r="I268" s="6"/>
      <c r="M268" s="6"/>
      <c r="N268" s="6"/>
      <c r="O268" s="6"/>
      <c r="P268" s="6"/>
    </row>
    <row r="269" spans="1:16" s="15" customFormat="1" ht="22.35" customHeight="1">
      <c r="A269" s="17"/>
      <c r="B269" s="3"/>
      <c r="C269" s="3"/>
      <c r="D269" s="3"/>
      <c r="E269" s="6"/>
      <c r="I269" s="6"/>
      <c r="M269" s="6"/>
      <c r="N269" s="6"/>
      <c r="O269" s="6"/>
      <c r="P269" s="6"/>
    </row>
    <row r="270" spans="1:16" s="15" customFormat="1" ht="22.35" customHeight="1">
      <c r="A270" s="17"/>
      <c r="B270" s="3"/>
      <c r="C270" s="3"/>
      <c r="D270" s="3"/>
      <c r="E270" s="6"/>
      <c r="I270" s="6"/>
      <c r="M270" s="6"/>
      <c r="N270" s="6"/>
      <c r="O270" s="6"/>
      <c r="P270" s="6"/>
    </row>
    <row r="271" spans="1:16" s="15" customFormat="1" ht="22.35" customHeight="1">
      <c r="A271" s="17"/>
      <c r="B271" s="3"/>
      <c r="C271" s="3"/>
      <c r="D271" s="3"/>
      <c r="E271" s="6"/>
      <c r="I271" s="6"/>
      <c r="M271" s="6"/>
      <c r="N271" s="6"/>
      <c r="O271" s="6"/>
      <c r="P271" s="6"/>
    </row>
    <row r="272" spans="1:16" s="15" customFormat="1" ht="22.35" customHeight="1">
      <c r="A272" s="17"/>
      <c r="B272" s="3"/>
      <c r="C272" s="3"/>
      <c r="D272" s="3"/>
      <c r="E272" s="6"/>
      <c r="I272" s="6"/>
      <c r="M272" s="6"/>
      <c r="N272" s="6"/>
      <c r="O272" s="6"/>
      <c r="P272" s="6"/>
    </row>
    <row r="273" spans="1:16" s="15" customFormat="1" ht="22.35" customHeight="1">
      <c r="A273" s="17"/>
      <c r="B273" s="3"/>
      <c r="C273" s="3"/>
      <c r="D273" s="3"/>
      <c r="E273" s="6"/>
      <c r="I273" s="6"/>
      <c r="M273" s="6"/>
      <c r="N273" s="6"/>
      <c r="O273" s="6"/>
      <c r="P273" s="6"/>
    </row>
    <row r="274" spans="1:16" s="15" customFormat="1" ht="22.35" customHeight="1">
      <c r="A274" s="17"/>
      <c r="B274" s="3"/>
      <c r="C274" s="3"/>
      <c r="D274" s="3"/>
      <c r="E274" s="6"/>
      <c r="I274" s="6"/>
      <c r="M274" s="6"/>
      <c r="N274" s="6"/>
      <c r="O274" s="6"/>
      <c r="P274" s="6"/>
    </row>
    <row r="275" spans="1:16" s="15" customFormat="1" ht="22.35" customHeight="1">
      <c r="A275" s="17"/>
      <c r="B275" s="3"/>
      <c r="C275" s="3"/>
      <c r="D275" s="3"/>
      <c r="E275" s="6"/>
      <c r="I275" s="6"/>
      <c r="M275" s="6"/>
      <c r="N275" s="6"/>
      <c r="O275" s="6"/>
      <c r="P275" s="6"/>
    </row>
    <row r="276" spans="1:16" s="15" customFormat="1" ht="22.35" customHeight="1">
      <c r="A276" s="17"/>
      <c r="B276" s="3"/>
      <c r="C276" s="3"/>
      <c r="D276" s="3"/>
      <c r="E276" s="6"/>
      <c r="I276" s="6"/>
      <c r="M276" s="6"/>
      <c r="N276" s="6"/>
      <c r="O276" s="6"/>
      <c r="P276" s="6"/>
    </row>
    <row r="277" spans="1:16" s="15" customFormat="1" ht="22.35" customHeight="1">
      <c r="A277" s="17"/>
      <c r="B277" s="3"/>
      <c r="C277" s="3"/>
      <c r="D277" s="3"/>
      <c r="E277" s="6"/>
      <c r="I277" s="6"/>
      <c r="M277" s="6"/>
      <c r="N277" s="6"/>
      <c r="O277" s="6"/>
      <c r="P277" s="6"/>
    </row>
    <row r="278" spans="1:16" s="15" customFormat="1" ht="22.35" customHeight="1">
      <c r="A278" s="17"/>
      <c r="B278" s="3"/>
      <c r="C278" s="3"/>
      <c r="D278" s="3"/>
      <c r="E278" s="6"/>
      <c r="I278" s="6"/>
      <c r="M278" s="6"/>
      <c r="N278" s="6"/>
      <c r="O278" s="6"/>
      <c r="P278" s="6"/>
    </row>
    <row r="279" spans="1:16" s="15" customFormat="1" ht="22.35" customHeight="1">
      <c r="A279" s="17"/>
      <c r="B279" s="3"/>
      <c r="C279" s="3"/>
      <c r="D279" s="3"/>
      <c r="E279" s="6"/>
      <c r="I279" s="6"/>
      <c r="M279" s="6"/>
      <c r="N279" s="6"/>
      <c r="O279" s="6"/>
      <c r="P279" s="6"/>
    </row>
    <row r="280" spans="1:16" s="15" customFormat="1" ht="22.35" customHeight="1">
      <c r="A280" s="17"/>
      <c r="B280" s="3"/>
      <c r="C280" s="3"/>
      <c r="D280" s="3"/>
      <c r="E280" s="6"/>
      <c r="I280" s="6"/>
      <c r="M280" s="6"/>
      <c r="N280" s="6"/>
      <c r="O280" s="6"/>
      <c r="P280" s="6"/>
    </row>
    <row r="281" spans="1:16" s="15" customFormat="1" ht="22.35" customHeight="1">
      <c r="A281" s="17"/>
      <c r="B281" s="3"/>
      <c r="C281" s="3"/>
      <c r="D281" s="3"/>
      <c r="E281" s="6"/>
      <c r="I281" s="6"/>
      <c r="M281" s="6"/>
      <c r="N281" s="6"/>
      <c r="O281" s="6"/>
      <c r="P281" s="6"/>
    </row>
    <row r="282" spans="1:16" s="15" customFormat="1" ht="22.35" customHeight="1">
      <c r="A282" s="17"/>
      <c r="B282" s="3"/>
      <c r="C282" s="3"/>
      <c r="D282" s="3"/>
      <c r="E282" s="6"/>
      <c r="I282" s="6"/>
      <c r="M282" s="6"/>
      <c r="N282" s="6"/>
      <c r="O282" s="6"/>
      <c r="P282" s="6"/>
    </row>
    <row r="283" spans="1:16" s="15" customFormat="1" ht="22.35" customHeight="1">
      <c r="A283" s="17"/>
      <c r="B283" s="3"/>
      <c r="C283" s="3"/>
      <c r="D283" s="3"/>
      <c r="E283" s="6"/>
      <c r="I283" s="6"/>
      <c r="M283" s="6"/>
      <c r="N283" s="6"/>
      <c r="O283" s="6"/>
      <c r="P283" s="6"/>
    </row>
    <row r="284" spans="1:16" s="15" customFormat="1" ht="22.35" customHeight="1">
      <c r="A284" s="17"/>
      <c r="B284" s="3"/>
      <c r="C284" s="3"/>
      <c r="D284" s="3"/>
      <c r="E284" s="6"/>
      <c r="I284" s="6"/>
      <c r="M284" s="6"/>
      <c r="N284" s="6"/>
      <c r="O284" s="6"/>
      <c r="P284" s="6"/>
    </row>
    <row r="285" spans="1:16" s="15" customFormat="1" ht="22.35" customHeight="1">
      <c r="A285" s="17"/>
      <c r="B285" s="3"/>
      <c r="C285" s="3"/>
      <c r="D285" s="3"/>
      <c r="E285" s="6"/>
      <c r="I285" s="6"/>
      <c r="M285" s="6"/>
      <c r="N285" s="6"/>
      <c r="O285" s="6"/>
      <c r="P285" s="6"/>
    </row>
    <row r="286" spans="1:16" s="15" customFormat="1" ht="22.35" customHeight="1">
      <c r="A286" s="17"/>
      <c r="B286" s="3"/>
      <c r="C286" s="3"/>
      <c r="D286" s="3"/>
      <c r="E286" s="6"/>
      <c r="I286" s="6"/>
      <c r="M286" s="6"/>
      <c r="N286" s="6"/>
      <c r="O286" s="6"/>
      <c r="P286" s="6"/>
    </row>
    <row r="287" spans="1:16" s="15" customFormat="1" ht="22.35" customHeight="1">
      <c r="A287" s="17"/>
      <c r="B287" s="3"/>
      <c r="C287" s="3"/>
      <c r="D287" s="3"/>
      <c r="E287" s="6"/>
      <c r="I287" s="6"/>
      <c r="M287" s="6"/>
      <c r="N287" s="6"/>
      <c r="O287" s="6"/>
      <c r="P287" s="6"/>
    </row>
    <row r="288" spans="1:16" s="15" customFormat="1" ht="22.35" customHeight="1">
      <c r="A288" s="17"/>
      <c r="B288" s="3"/>
      <c r="C288" s="3"/>
      <c r="D288" s="3"/>
      <c r="E288" s="6"/>
      <c r="I288" s="6"/>
      <c r="M288" s="6"/>
      <c r="N288" s="6"/>
      <c r="O288" s="6"/>
      <c r="P288" s="6"/>
    </row>
    <row r="289" spans="1:16" s="15" customFormat="1" ht="22.35" customHeight="1">
      <c r="A289" s="17"/>
      <c r="B289" s="3"/>
      <c r="C289" s="3"/>
      <c r="D289" s="3"/>
      <c r="E289" s="6"/>
      <c r="I289" s="6"/>
      <c r="M289" s="6"/>
      <c r="N289" s="6"/>
      <c r="O289" s="6"/>
      <c r="P289" s="6"/>
    </row>
    <row r="290" spans="1:16" s="15" customFormat="1" ht="22.35" customHeight="1">
      <c r="A290" s="17"/>
      <c r="B290" s="3"/>
      <c r="C290" s="3"/>
      <c r="D290" s="3"/>
      <c r="E290" s="6"/>
      <c r="I290" s="6"/>
      <c r="M290" s="6"/>
      <c r="N290" s="6"/>
      <c r="O290" s="6"/>
      <c r="P290" s="6"/>
    </row>
    <row r="291" spans="1:16" s="15" customFormat="1" ht="22.35" customHeight="1">
      <c r="A291" s="17"/>
      <c r="B291" s="3"/>
      <c r="C291" s="3"/>
      <c r="D291" s="3"/>
      <c r="E291" s="6"/>
      <c r="I291" s="6"/>
      <c r="M291" s="6"/>
      <c r="N291" s="6"/>
      <c r="O291" s="6"/>
      <c r="P291" s="6"/>
    </row>
    <row r="292" spans="1:16" s="15" customFormat="1" ht="22.35" customHeight="1">
      <c r="A292" s="17"/>
      <c r="B292" s="3"/>
      <c r="C292" s="3"/>
      <c r="D292" s="3"/>
      <c r="E292" s="6"/>
      <c r="I292" s="6"/>
      <c r="M292" s="6"/>
      <c r="N292" s="6"/>
      <c r="O292" s="6"/>
      <c r="P292" s="6"/>
    </row>
    <row r="293" spans="1:16" s="15" customFormat="1" ht="22.35" customHeight="1">
      <c r="A293" s="17"/>
      <c r="B293" s="3"/>
      <c r="C293" s="3"/>
      <c r="D293" s="3"/>
      <c r="E293" s="6"/>
      <c r="I293" s="6"/>
      <c r="M293" s="6"/>
      <c r="N293" s="6"/>
      <c r="O293" s="6"/>
      <c r="P293" s="6"/>
    </row>
    <row r="294" spans="1:16" s="15" customFormat="1" ht="22.35" customHeight="1">
      <c r="A294" s="17"/>
      <c r="B294" s="3"/>
      <c r="C294" s="3"/>
      <c r="D294" s="3"/>
      <c r="E294" s="6"/>
      <c r="I294" s="6"/>
      <c r="M294" s="6"/>
      <c r="N294" s="6"/>
      <c r="O294" s="6"/>
      <c r="P294" s="6"/>
    </row>
    <row r="295" spans="1:16" s="15" customFormat="1" ht="22.35" customHeight="1">
      <c r="A295" s="17"/>
      <c r="B295" s="3"/>
      <c r="C295" s="3"/>
      <c r="D295" s="3"/>
      <c r="E295" s="6"/>
      <c r="I295" s="6"/>
      <c r="M295" s="6"/>
      <c r="N295" s="6"/>
      <c r="O295" s="6"/>
      <c r="P295" s="6"/>
    </row>
    <row r="296" spans="1:16" s="15" customFormat="1" ht="22.35" customHeight="1">
      <c r="A296" s="17"/>
      <c r="B296" s="3"/>
      <c r="C296" s="3"/>
      <c r="D296" s="3"/>
      <c r="E296" s="6"/>
      <c r="I296" s="6"/>
      <c r="M296" s="6"/>
      <c r="N296" s="6"/>
      <c r="O296" s="6"/>
      <c r="P296" s="6"/>
    </row>
    <row r="297" spans="1:16" s="15" customFormat="1" ht="22.35" customHeight="1">
      <c r="A297" s="17"/>
      <c r="B297" s="3"/>
      <c r="C297" s="3"/>
      <c r="D297" s="3"/>
      <c r="E297" s="6"/>
      <c r="I297" s="6"/>
      <c r="M297" s="6"/>
      <c r="N297" s="6"/>
      <c r="O297" s="6"/>
      <c r="P297" s="6"/>
    </row>
    <row r="298" spans="1:16" s="15" customFormat="1" ht="22.35" customHeight="1">
      <c r="A298" s="17"/>
      <c r="B298" s="3"/>
      <c r="C298" s="3"/>
      <c r="D298" s="3"/>
      <c r="E298" s="6"/>
      <c r="I298" s="6"/>
      <c r="M298" s="6"/>
      <c r="N298" s="6"/>
      <c r="O298" s="6"/>
      <c r="P298" s="6"/>
    </row>
    <row r="299" spans="1:16" s="15" customFormat="1" ht="22.35" customHeight="1">
      <c r="A299" s="17"/>
      <c r="B299" s="3"/>
      <c r="C299" s="3"/>
      <c r="D299" s="3"/>
      <c r="E299" s="6"/>
      <c r="I299" s="6"/>
      <c r="M299" s="6"/>
      <c r="N299" s="6"/>
      <c r="O299" s="6"/>
      <c r="P299" s="6"/>
    </row>
    <row r="300" spans="1:16" s="15" customFormat="1" ht="22.35" customHeight="1">
      <c r="A300" s="17"/>
      <c r="B300" s="3"/>
      <c r="C300" s="3"/>
      <c r="D300" s="3"/>
      <c r="E300" s="6"/>
      <c r="I300" s="6"/>
      <c r="M300" s="6"/>
      <c r="N300" s="6"/>
      <c r="O300" s="6"/>
      <c r="P300" s="6"/>
    </row>
    <row r="301" spans="1:16" s="15" customFormat="1" ht="22.35" customHeight="1">
      <c r="A301" s="17"/>
      <c r="B301" s="3"/>
      <c r="C301" s="3"/>
      <c r="D301" s="3"/>
      <c r="E301" s="6"/>
      <c r="I301" s="6"/>
      <c r="M301" s="6"/>
      <c r="N301" s="6"/>
      <c r="O301" s="6"/>
      <c r="P301" s="6"/>
    </row>
    <row r="302" spans="1:16" s="15" customFormat="1" ht="22.35" customHeight="1">
      <c r="A302" s="17"/>
      <c r="B302" s="3"/>
      <c r="C302" s="3"/>
      <c r="D302" s="3"/>
      <c r="E302" s="6"/>
      <c r="I302" s="6"/>
      <c r="M302" s="6"/>
      <c r="N302" s="6"/>
      <c r="O302" s="6"/>
      <c r="P302" s="6"/>
    </row>
    <row r="303" spans="1:16" s="15" customFormat="1" ht="22.35" customHeight="1">
      <c r="A303" s="17"/>
      <c r="B303" s="3"/>
      <c r="C303" s="3"/>
      <c r="D303" s="3"/>
      <c r="E303" s="6"/>
      <c r="I303" s="6"/>
      <c r="M303" s="6"/>
      <c r="N303" s="6"/>
      <c r="O303" s="6"/>
      <c r="P303" s="6"/>
    </row>
    <row r="304" spans="1:16" s="15" customFormat="1" ht="22.35" customHeight="1">
      <c r="A304" s="17"/>
      <c r="B304" s="3"/>
      <c r="C304" s="3"/>
      <c r="D304" s="3"/>
      <c r="E304" s="6"/>
      <c r="I304" s="6"/>
      <c r="M304" s="6"/>
      <c r="N304" s="6"/>
      <c r="O304" s="6"/>
      <c r="P304" s="6"/>
    </row>
    <row r="305" spans="1:16" s="15" customFormat="1" ht="22.35" customHeight="1">
      <c r="A305" s="17"/>
      <c r="B305" s="3"/>
      <c r="C305" s="3"/>
      <c r="D305" s="3"/>
      <c r="E305" s="6"/>
      <c r="I305" s="6"/>
      <c r="M305" s="6"/>
      <c r="N305" s="6"/>
      <c r="O305" s="6"/>
      <c r="P305" s="6"/>
    </row>
    <row r="306" spans="1:16" s="15" customFormat="1" ht="22.35" customHeight="1">
      <c r="A306" s="17"/>
      <c r="B306" s="3"/>
      <c r="C306" s="3"/>
      <c r="D306" s="3"/>
      <c r="E306" s="6"/>
      <c r="I306" s="6"/>
      <c r="M306" s="6"/>
      <c r="N306" s="6"/>
      <c r="O306" s="6"/>
      <c r="P306" s="6"/>
    </row>
    <row r="307" spans="1:16" s="15" customFormat="1" ht="22.35" customHeight="1">
      <c r="A307" s="17"/>
      <c r="B307" s="3"/>
      <c r="C307" s="3"/>
      <c r="D307" s="3"/>
      <c r="E307" s="6"/>
      <c r="I307" s="6"/>
      <c r="M307" s="6"/>
      <c r="N307" s="6"/>
      <c r="O307" s="6"/>
      <c r="P307" s="6"/>
    </row>
    <row r="308" spans="1:16" s="15" customFormat="1" ht="22.35" customHeight="1">
      <c r="A308" s="17"/>
      <c r="B308" s="3"/>
      <c r="C308" s="3"/>
      <c r="D308" s="3"/>
      <c r="E308" s="6"/>
      <c r="I308" s="6"/>
      <c r="M308" s="6"/>
      <c r="N308" s="6"/>
      <c r="O308" s="6"/>
      <c r="P308" s="6"/>
    </row>
    <row r="309" spans="1:16" s="15" customFormat="1" ht="22.35" customHeight="1">
      <c r="A309" s="17"/>
      <c r="B309" s="3"/>
      <c r="C309" s="3"/>
      <c r="D309" s="3"/>
      <c r="E309" s="6"/>
      <c r="I309" s="6"/>
      <c r="M309" s="6"/>
      <c r="N309" s="6"/>
      <c r="O309" s="6"/>
      <c r="P309" s="6"/>
    </row>
    <row r="310" spans="1:16" s="15" customFormat="1" ht="22.35" customHeight="1">
      <c r="A310" s="17"/>
      <c r="B310" s="3"/>
      <c r="C310" s="3"/>
      <c r="D310" s="3"/>
      <c r="E310" s="6"/>
      <c r="I310" s="6"/>
      <c r="M310" s="6"/>
      <c r="N310" s="6"/>
      <c r="O310" s="6"/>
      <c r="P310" s="6"/>
    </row>
    <row r="311" spans="1:16" s="15" customFormat="1" ht="22.35" customHeight="1">
      <c r="A311" s="17"/>
      <c r="B311" s="3"/>
      <c r="C311" s="3"/>
      <c r="D311" s="3"/>
      <c r="E311" s="6"/>
      <c r="I311" s="6"/>
      <c r="M311" s="6"/>
      <c r="N311" s="6"/>
      <c r="O311" s="6"/>
      <c r="P311" s="6"/>
    </row>
    <row r="312" spans="1:16" s="15" customFormat="1" ht="22.35" customHeight="1">
      <c r="A312" s="17"/>
      <c r="B312" s="3"/>
      <c r="C312" s="3"/>
      <c r="D312" s="3"/>
      <c r="E312" s="6"/>
      <c r="I312" s="6"/>
      <c r="M312" s="6"/>
      <c r="N312" s="6"/>
      <c r="O312" s="6"/>
      <c r="P312" s="6"/>
    </row>
    <row r="313" spans="1:16" s="15" customFormat="1" ht="22.35" customHeight="1">
      <c r="A313" s="17"/>
      <c r="B313" s="3"/>
      <c r="C313" s="3"/>
      <c r="D313" s="3"/>
      <c r="E313" s="6"/>
      <c r="I313" s="6"/>
      <c r="M313" s="6"/>
      <c r="N313" s="6"/>
      <c r="O313" s="6"/>
      <c r="P313" s="6"/>
    </row>
    <row r="314" spans="1:16" s="15" customFormat="1" ht="22.35" customHeight="1">
      <c r="A314" s="17"/>
      <c r="B314" s="3"/>
      <c r="C314" s="3"/>
      <c r="D314" s="3"/>
      <c r="E314" s="6"/>
      <c r="I314" s="6"/>
      <c r="M314" s="6"/>
      <c r="N314" s="6"/>
      <c r="O314" s="6"/>
      <c r="P314" s="6"/>
    </row>
    <row r="315" spans="1:16" s="15" customFormat="1" ht="22.35" customHeight="1">
      <c r="A315" s="17"/>
      <c r="B315" s="3"/>
      <c r="C315" s="3"/>
      <c r="D315" s="3"/>
      <c r="E315" s="6"/>
      <c r="I315" s="6"/>
      <c r="M315" s="6"/>
      <c r="N315" s="6"/>
      <c r="O315" s="6"/>
      <c r="P315" s="6"/>
    </row>
    <row r="316" spans="1:16" s="15" customFormat="1" ht="22.35" customHeight="1">
      <c r="A316" s="17"/>
      <c r="B316" s="3"/>
      <c r="C316" s="3"/>
      <c r="D316" s="3"/>
      <c r="E316" s="6"/>
      <c r="I316" s="6"/>
      <c r="M316" s="6"/>
      <c r="N316" s="6"/>
      <c r="O316" s="6"/>
      <c r="P316" s="6"/>
    </row>
    <row r="317" spans="1:16" s="15" customFormat="1" ht="22.35" customHeight="1">
      <c r="A317" s="17"/>
      <c r="B317" s="3"/>
      <c r="C317" s="3"/>
      <c r="D317" s="3"/>
      <c r="E317" s="6"/>
      <c r="I317" s="6"/>
      <c r="M317" s="6"/>
      <c r="N317" s="6"/>
      <c r="O317" s="6"/>
      <c r="P317" s="6"/>
    </row>
    <row r="318" spans="1:16" s="15" customFormat="1" ht="22.35" customHeight="1">
      <c r="A318" s="17"/>
      <c r="B318" s="3"/>
      <c r="C318" s="3"/>
      <c r="D318" s="3"/>
      <c r="E318" s="6"/>
      <c r="I318" s="6"/>
      <c r="M318" s="6"/>
      <c r="N318" s="6"/>
      <c r="O318" s="6"/>
      <c r="P318" s="6"/>
    </row>
    <row r="319" spans="1:16" s="15" customFormat="1" ht="22.35" customHeight="1">
      <c r="A319" s="17"/>
      <c r="B319" s="3"/>
      <c r="C319" s="3"/>
      <c r="D319" s="3"/>
      <c r="E319" s="6"/>
      <c r="I319" s="6"/>
      <c r="M319" s="6"/>
      <c r="N319" s="6"/>
      <c r="O319" s="6"/>
      <c r="P319" s="6"/>
    </row>
    <row r="320" spans="1:16" s="15" customFormat="1" ht="22.35" customHeight="1">
      <c r="A320" s="17"/>
      <c r="B320" s="3"/>
      <c r="C320" s="3"/>
      <c r="D320" s="3"/>
      <c r="E320" s="6"/>
      <c r="I320" s="6"/>
      <c r="M320" s="6"/>
      <c r="N320" s="6"/>
      <c r="O320" s="6"/>
      <c r="P320" s="6"/>
    </row>
    <row r="321" spans="1:16" s="15" customFormat="1" ht="22.35" customHeight="1">
      <c r="A321" s="17"/>
      <c r="B321" s="3"/>
      <c r="C321" s="3"/>
      <c r="D321" s="3"/>
      <c r="E321" s="6"/>
      <c r="I321" s="6"/>
      <c r="M321" s="6"/>
      <c r="N321" s="6"/>
      <c r="O321" s="6"/>
      <c r="P321" s="6"/>
    </row>
    <row r="322" spans="1:16" s="15" customFormat="1" ht="22.35" customHeight="1">
      <c r="A322" s="17"/>
      <c r="B322" s="3"/>
      <c r="C322" s="3"/>
      <c r="D322" s="3"/>
      <c r="E322" s="6"/>
      <c r="I322" s="6"/>
      <c r="M322" s="6"/>
      <c r="N322" s="6"/>
      <c r="O322" s="6"/>
      <c r="P322" s="6"/>
    </row>
    <row r="323" spans="1:16" s="15" customFormat="1" ht="22.35" customHeight="1">
      <c r="A323" s="17"/>
      <c r="B323" s="3"/>
      <c r="C323" s="3"/>
      <c r="D323" s="3"/>
      <c r="E323" s="6"/>
      <c r="I323" s="6"/>
      <c r="M323" s="6"/>
      <c r="N323" s="6"/>
      <c r="O323" s="6"/>
      <c r="P323" s="6"/>
    </row>
    <row r="324" spans="1:16" s="15" customFormat="1" ht="22.35" customHeight="1">
      <c r="A324" s="17"/>
      <c r="B324" s="3"/>
      <c r="C324" s="3"/>
      <c r="D324" s="3"/>
      <c r="E324" s="6"/>
      <c r="I324" s="6"/>
      <c r="M324" s="6"/>
      <c r="N324" s="6"/>
      <c r="O324" s="6"/>
      <c r="P324" s="6"/>
    </row>
    <row r="325" spans="1:16" s="15" customFormat="1" ht="22.35" customHeight="1">
      <c r="A325" s="17"/>
      <c r="B325" s="3"/>
      <c r="C325" s="3"/>
      <c r="D325" s="3"/>
      <c r="E325" s="6"/>
      <c r="I325" s="6"/>
      <c r="M325" s="6"/>
      <c r="N325" s="6"/>
      <c r="O325" s="6"/>
      <c r="P325" s="6"/>
    </row>
    <row r="326" spans="1:16" s="15" customFormat="1" ht="22.35" customHeight="1">
      <c r="A326" s="17"/>
      <c r="B326" s="3"/>
      <c r="C326" s="3"/>
      <c r="D326" s="3"/>
      <c r="E326" s="6"/>
      <c r="I326" s="6"/>
      <c r="M326" s="6"/>
      <c r="N326" s="6"/>
      <c r="O326" s="6"/>
      <c r="P326" s="6"/>
    </row>
    <row r="327" spans="1:16" s="15" customFormat="1" ht="22.35" customHeight="1">
      <c r="A327" s="17"/>
      <c r="B327" s="3"/>
      <c r="C327" s="3"/>
      <c r="D327" s="3"/>
      <c r="E327" s="6"/>
      <c r="I327" s="6"/>
      <c r="M327" s="6"/>
      <c r="N327" s="6"/>
      <c r="O327" s="6"/>
      <c r="P327" s="6"/>
    </row>
    <row r="328" spans="1:16" s="15" customFormat="1" ht="22.35" customHeight="1">
      <c r="A328" s="17"/>
      <c r="B328" s="3"/>
      <c r="C328" s="3"/>
      <c r="D328" s="3"/>
      <c r="E328" s="6"/>
      <c r="I328" s="6"/>
      <c r="M328" s="6"/>
      <c r="N328" s="6"/>
      <c r="O328" s="6"/>
      <c r="P328" s="6"/>
    </row>
    <row r="329" spans="1:16" s="15" customFormat="1" ht="22.35" customHeight="1">
      <c r="A329" s="17"/>
      <c r="B329" s="3"/>
      <c r="C329" s="3"/>
      <c r="D329" s="3"/>
      <c r="E329" s="6"/>
      <c r="I329" s="6"/>
      <c r="M329" s="6"/>
      <c r="N329" s="6"/>
      <c r="O329" s="6"/>
      <c r="P329" s="6"/>
    </row>
    <row r="330" spans="1:16" s="15" customFormat="1" ht="22.35" customHeight="1">
      <c r="A330" s="17"/>
      <c r="B330" s="3"/>
      <c r="C330" s="3"/>
      <c r="D330" s="3"/>
      <c r="E330" s="6"/>
      <c r="I330" s="6"/>
      <c r="M330" s="6"/>
      <c r="N330" s="6"/>
      <c r="O330" s="6"/>
      <c r="P330" s="6"/>
    </row>
    <row r="331" spans="1:16" s="15" customFormat="1" ht="22.35" customHeight="1">
      <c r="A331" s="17"/>
      <c r="B331" s="3"/>
      <c r="C331" s="3"/>
      <c r="D331" s="3"/>
      <c r="E331" s="6"/>
      <c r="I331" s="6"/>
      <c r="M331" s="6"/>
      <c r="N331" s="6"/>
      <c r="O331" s="6"/>
      <c r="P331" s="6"/>
    </row>
    <row r="332" spans="1:16" s="15" customFormat="1" ht="22.35" customHeight="1">
      <c r="A332" s="17"/>
      <c r="B332" s="3"/>
      <c r="C332" s="3"/>
      <c r="D332" s="3"/>
      <c r="E332" s="6"/>
      <c r="I332" s="6"/>
      <c r="M332" s="6"/>
      <c r="N332" s="6"/>
      <c r="O332" s="6"/>
      <c r="P332" s="6"/>
    </row>
    <row r="333" spans="1:16" s="15" customFormat="1" ht="22.35" customHeight="1">
      <c r="A333" s="17"/>
      <c r="B333" s="3"/>
      <c r="C333" s="3"/>
      <c r="D333" s="3"/>
      <c r="E333" s="6"/>
      <c r="I333" s="6"/>
      <c r="M333" s="6"/>
      <c r="N333" s="6"/>
      <c r="O333" s="6"/>
      <c r="P333" s="6"/>
    </row>
    <row r="334" spans="1:16" s="15" customFormat="1" ht="22.35" customHeight="1">
      <c r="A334" s="17"/>
      <c r="B334" s="3"/>
      <c r="C334" s="3"/>
      <c r="D334" s="3"/>
      <c r="E334" s="6"/>
      <c r="I334" s="6"/>
      <c r="M334" s="6"/>
      <c r="N334" s="6"/>
      <c r="O334" s="6"/>
      <c r="P334" s="6"/>
    </row>
    <row r="335" spans="1:16" s="15" customFormat="1" ht="22.35" customHeight="1">
      <c r="A335" s="17"/>
      <c r="B335" s="3"/>
      <c r="C335" s="3"/>
      <c r="D335" s="3"/>
      <c r="E335" s="6"/>
      <c r="I335" s="6"/>
      <c r="M335" s="6"/>
      <c r="N335" s="6"/>
      <c r="O335" s="6"/>
      <c r="P335" s="6"/>
    </row>
    <row r="336" spans="1:16" s="15" customFormat="1" ht="22.35" customHeight="1">
      <c r="A336" s="17"/>
      <c r="B336" s="3"/>
      <c r="C336" s="3"/>
      <c r="D336" s="3"/>
      <c r="E336" s="6"/>
      <c r="I336" s="6"/>
      <c r="M336" s="6"/>
      <c r="N336" s="6"/>
      <c r="O336" s="6"/>
      <c r="P336" s="6"/>
    </row>
    <row r="337" spans="1:16" s="15" customFormat="1" ht="22.35" customHeight="1">
      <c r="A337" s="17"/>
      <c r="B337" s="3"/>
      <c r="C337" s="3"/>
      <c r="D337" s="3"/>
      <c r="E337" s="6"/>
      <c r="I337" s="6"/>
      <c r="M337" s="6"/>
      <c r="N337" s="6"/>
      <c r="O337" s="6"/>
      <c r="P337" s="6"/>
    </row>
    <row r="338" spans="1:16" s="15" customFormat="1" ht="22.35" customHeight="1">
      <c r="A338" s="17"/>
      <c r="B338" s="3"/>
      <c r="C338" s="3"/>
      <c r="D338" s="3"/>
      <c r="E338" s="6"/>
      <c r="I338" s="6"/>
      <c r="M338" s="6"/>
      <c r="N338" s="6"/>
      <c r="O338" s="6"/>
      <c r="P338" s="6"/>
    </row>
    <row r="339" spans="1:16" s="15" customFormat="1" ht="22.35" customHeight="1">
      <c r="A339" s="17"/>
      <c r="B339" s="3"/>
      <c r="C339" s="3"/>
      <c r="D339" s="3"/>
      <c r="E339" s="6"/>
      <c r="I339" s="6"/>
      <c r="M339" s="6"/>
      <c r="N339" s="6"/>
      <c r="O339" s="6"/>
      <c r="P339" s="6"/>
    </row>
    <row r="340" spans="1:16" s="15" customFormat="1" ht="22.35" customHeight="1">
      <c r="A340" s="17"/>
      <c r="B340" s="3"/>
      <c r="C340" s="3"/>
      <c r="D340" s="3"/>
      <c r="E340" s="6"/>
      <c r="I340" s="6"/>
      <c r="M340" s="6"/>
      <c r="N340" s="6"/>
      <c r="O340" s="6"/>
      <c r="P340" s="6"/>
    </row>
    <row r="341" spans="1:16" s="15" customFormat="1" ht="22.35" customHeight="1">
      <c r="A341" s="17"/>
      <c r="B341" s="3"/>
      <c r="C341" s="3"/>
      <c r="D341" s="3"/>
      <c r="E341" s="6"/>
      <c r="I341" s="6"/>
      <c r="M341" s="6"/>
      <c r="N341" s="6"/>
      <c r="O341" s="6"/>
      <c r="P341" s="6"/>
    </row>
    <row r="342" spans="1:16" s="15" customFormat="1" ht="22.35" customHeight="1">
      <c r="A342" s="17"/>
      <c r="B342" s="3"/>
      <c r="C342" s="3"/>
      <c r="D342" s="3"/>
      <c r="E342" s="6"/>
      <c r="I342" s="6"/>
      <c r="M342" s="6"/>
      <c r="N342" s="6"/>
      <c r="O342" s="6"/>
      <c r="P342" s="6"/>
    </row>
    <row r="343" spans="1:16" s="15" customFormat="1" ht="22.35" customHeight="1">
      <c r="A343" s="17"/>
      <c r="B343" s="3"/>
      <c r="C343" s="3"/>
      <c r="D343" s="3"/>
      <c r="E343" s="6"/>
      <c r="I343" s="6"/>
      <c r="M343" s="6"/>
      <c r="N343" s="6"/>
      <c r="O343" s="6"/>
      <c r="P343" s="6"/>
    </row>
    <row r="344" spans="1:16" s="15" customFormat="1" ht="22.35" customHeight="1">
      <c r="A344" s="17"/>
      <c r="B344" s="3"/>
      <c r="C344" s="3"/>
      <c r="D344" s="3"/>
      <c r="E344" s="6"/>
      <c r="I344" s="6"/>
      <c r="M344" s="6"/>
      <c r="N344" s="6"/>
      <c r="O344" s="6"/>
      <c r="P344" s="6"/>
    </row>
    <row r="345" spans="1:16" s="15" customFormat="1" ht="22.35" customHeight="1">
      <c r="A345" s="17"/>
      <c r="B345" s="3"/>
      <c r="C345" s="3"/>
      <c r="D345" s="3"/>
      <c r="E345" s="6"/>
      <c r="I345" s="6"/>
      <c r="M345" s="6"/>
      <c r="N345" s="6"/>
      <c r="O345" s="6"/>
      <c r="P345" s="6"/>
    </row>
    <row r="346" spans="1:16" s="15" customFormat="1" ht="22.35" customHeight="1">
      <c r="A346" s="17"/>
      <c r="B346" s="3"/>
      <c r="C346" s="3"/>
      <c r="D346" s="3"/>
      <c r="E346" s="6"/>
      <c r="I346" s="6"/>
      <c r="M346" s="6"/>
      <c r="N346" s="6"/>
      <c r="O346" s="6"/>
      <c r="P346" s="6"/>
    </row>
    <row r="347" spans="1:16" s="15" customFormat="1" ht="22.35" customHeight="1">
      <c r="A347" s="17"/>
      <c r="B347" s="3"/>
      <c r="C347" s="3"/>
      <c r="D347" s="3"/>
      <c r="E347" s="6"/>
      <c r="I347" s="6"/>
      <c r="M347" s="6"/>
      <c r="N347" s="6"/>
      <c r="O347" s="6"/>
      <c r="P347" s="6"/>
    </row>
    <row r="348" spans="1:16" s="15" customFormat="1" ht="22.35" customHeight="1">
      <c r="A348" s="17"/>
      <c r="B348" s="3"/>
      <c r="C348" s="3"/>
      <c r="D348" s="3"/>
      <c r="E348" s="6"/>
      <c r="I348" s="6"/>
      <c r="M348" s="6"/>
      <c r="N348" s="6"/>
      <c r="O348" s="6"/>
      <c r="P348" s="6"/>
    </row>
    <row r="349" spans="1:16" s="15" customFormat="1" ht="22.35" customHeight="1">
      <c r="A349" s="17"/>
      <c r="B349" s="3"/>
      <c r="C349" s="3"/>
      <c r="D349" s="3"/>
      <c r="E349" s="6"/>
      <c r="I349" s="6"/>
      <c r="M349" s="6"/>
      <c r="N349" s="6"/>
      <c r="O349" s="6"/>
      <c r="P349" s="6"/>
    </row>
    <row r="350" spans="1:16" s="15" customFormat="1" ht="22.35" customHeight="1">
      <c r="A350" s="17"/>
      <c r="B350" s="3"/>
      <c r="C350" s="3"/>
      <c r="D350" s="3"/>
      <c r="E350" s="6"/>
      <c r="I350" s="6"/>
      <c r="M350" s="6"/>
      <c r="N350" s="6"/>
      <c r="O350" s="6"/>
      <c r="P350" s="6"/>
    </row>
    <row r="351" spans="1:16" s="15" customFormat="1" ht="22.35" customHeight="1">
      <c r="A351" s="17"/>
      <c r="B351" s="3"/>
      <c r="C351" s="3"/>
      <c r="D351" s="3"/>
      <c r="E351" s="6"/>
      <c r="I351" s="6"/>
      <c r="M351" s="6"/>
      <c r="N351" s="6"/>
      <c r="O351" s="6"/>
      <c r="P351" s="6"/>
    </row>
    <row r="352" spans="1:16" s="15" customFormat="1" ht="22.35" customHeight="1">
      <c r="A352" s="17"/>
      <c r="B352" s="3"/>
      <c r="C352" s="3"/>
      <c r="D352" s="3"/>
      <c r="E352" s="6"/>
      <c r="I352" s="6"/>
      <c r="M352" s="6"/>
      <c r="N352" s="6"/>
      <c r="O352" s="6"/>
      <c r="P352" s="6"/>
    </row>
    <row r="353" spans="1:16" s="15" customFormat="1" ht="22.35" customHeight="1">
      <c r="A353" s="17"/>
      <c r="B353" s="3"/>
      <c r="C353" s="3"/>
      <c r="D353" s="3"/>
      <c r="E353" s="6"/>
      <c r="I353" s="6"/>
      <c r="M353" s="6"/>
      <c r="N353" s="6"/>
      <c r="O353" s="6"/>
      <c r="P353" s="6"/>
    </row>
    <row r="354" spans="1:16" s="15" customFormat="1" ht="22.35" customHeight="1">
      <c r="A354" s="17"/>
      <c r="B354" s="3"/>
      <c r="C354" s="3"/>
      <c r="D354" s="3"/>
      <c r="E354" s="6"/>
      <c r="I354" s="6"/>
      <c r="M354" s="6"/>
      <c r="N354" s="6"/>
      <c r="O354" s="6"/>
      <c r="P354" s="6"/>
    </row>
    <row r="355" spans="1:16" s="15" customFormat="1" ht="22.35" customHeight="1">
      <c r="A355" s="17"/>
      <c r="B355" s="3"/>
      <c r="C355" s="3"/>
      <c r="D355" s="3"/>
      <c r="E355" s="6"/>
      <c r="I355" s="6"/>
      <c r="M355" s="6"/>
      <c r="N355" s="6"/>
      <c r="O355" s="6"/>
      <c r="P355" s="6"/>
    </row>
    <row r="356" spans="1:16" s="15" customFormat="1" ht="22.35" customHeight="1">
      <c r="A356" s="17"/>
      <c r="B356" s="3"/>
      <c r="C356" s="3"/>
      <c r="D356" s="3"/>
      <c r="E356" s="6"/>
      <c r="I356" s="6"/>
      <c r="M356" s="6"/>
      <c r="N356" s="6"/>
      <c r="O356" s="6"/>
      <c r="P356" s="6"/>
    </row>
    <row r="357" spans="1:16" s="15" customFormat="1" ht="22.35" customHeight="1">
      <c r="A357" s="17"/>
      <c r="B357" s="3"/>
      <c r="C357" s="3"/>
      <c r="D357" s="3"/>
      <c r="E357" s="6"/>
      <c r="I357" s="6"/>
      <c r="M357" s="6"/>
      <c r="N357" s="6"/>
      <c r="O357" s="6"/>
      <c r="P357" s="6"/>
    </row>
    <row r="358" spans="1:16" s="15" customFormat="1" ht="22.35" customHeight="1">
      <c r="A358" s="17"/>
      <c r="B358" s="3"/>
      <c r="C358" s="3"/>
      <c r="D358" s="3"/>
      <c r="E358" s="6"/>
      <c r="I358" s="6"/>
      <c r="M358" s="6"/>
      <c r="N358" s="6"/>
      <c r="O358" s="6"/>
      <c r="P358" s="6"/>
    </row>
    <row r="359" spans="1:16" s="15" customFormat="1" ht="22.35" customHeight="1">
      <c r="A359" s="17"/>
      <c r="B359" s="3"/>
      <c r="C359" s="3"/>
      <c r="D359" s="3"/>
      <c r="E359" s="6"/>
      <c r="I359" s="6"/>
      <c r="M359" s="6"/>
      <c r="N359" s="6"/>
      <c r="O359" s="6"/>
      <c r="P359" s="6"/>
    </row>
    <row r="360" spans="1:16" s="15" customFormat="1" ht="22.35" customHeight="1">
      <c r="A360" s="17"/>
      <c r="B360" s="3"/>
      <c r="C360" s="3"/>
      <c r="D360" s="3"/>
      <c r="E360" s="6"/>
      <c r="I360" s="6"/>
      <c r="M360" s="6"/>
      <c r="N360" s="6"/>
      <c r="O360" s="6"/>
      <c r="P360" s="6"/>
    </row>
    <row r="361" spans="1:16" s="15" customFormat="1" ht="22.35" customHeight="1">
      <c r="A361" s="17"/>
      <c r="B361" s="3"/>
      <c r="C361" s="3"/>
      <c r="D361" s="3"/>
      <c r="E361" s="6"/>
      <c r="I361" s="6"/>
      <c r="M361" s="6"/>
      <c r="N361" s="6"/>
      <c r="O361" s="6"/>
      <c r="P361" s="6"/>
    </row>
    <row r="362" spans="1:16" s="15" customFormat="1" ht="22.35" customHeight="1">
      <c r="A362" s="17"/>
      <c r="B362" s="3"/>
      <c r="C362" s="3"/>
      <c r="D362" s="3"/>
      <c r="E362" s="6"/>
      <c r="I362" s="6"/>
      <c r="M362" s="6"/>
      <c r="N362" s="6"/>
      <c r="O362" s="6"/>
      <c r="P362" s="6"/>
    </row>
    <row r="363" spans="1:16" s="15" customFormat="1" ht="22.35" customHeight="1">
      <c r="A363" s="17"/>
      <c r="B363" s="3"/>
      <c r="C363" s="3"/>
      <c r="D363" s="3"/>
      <c r="E363" s="6"/>
      <c r="I363" s="6"/>
      <c r="M363" s="6"/>
      <c r="N363" s="6"/>
      <c r="O363" s="6"/>
      <c r="P363" s="6"/>
    </row>
    <row r="364" spans="1:16" s="15" customFormat="1" ht="22.35" customHeight="1">
      <c r="A364" s="17"/>
      <c r="B364" s="3"/>
      <c r="C364" s="3"/>
      <c r="D364" s="3"/>
      <c r="E364" s="6"/>
      <c r="I364" s="6"/>
      <c r="M364" s="6"/>
      <c r="N364" s="6"/>
      <c r="O364" s="6"/>
      <c r="P364" s="6"/>
    </row>
    <row r="365" spans="1:16" s="15" customFormat="1" ht="22.35" customHeight="1">
      <c r="A365" s="17"/>
      <c r="B365" s="3"/>
      <c r="C365" s="3"/>
      <c r="D365" s="3"/>
      <c r="E365" s="6"/>
      <c r="I365" s="6"/>
      <c r="M365" s="6"/>
      <c r="N365" s="6"/>
      <c r="O365" s="6"/>
      <c r="P365" s="6"/>
    </row>
    <row r="366" spans="1:16" s="15" customFormat="1" ht="22.35" customHeight="1">
      <c r="A366" s="17"/>
      <c r="B366" s="3"/>
      <c r="C366" s="3"/>
      <c r="D366" s="3"/>
      <c r="E366" s="6"/>
      <c r="I366" s="6"/>
      <c r="M366" s="6"/>
      <c r="N366" s="6"/>
      <c r="O366" s="6"/>
      <c r="P366" s="6"/>
    </row>
    <row r="367" spans="1:16" s="15" customFormat="1" ht="22.35" customHeight="1">
      <c r="A367" s="17"/>
      <c r="B367" s="3"/>
      <c r="C367" s="3"/>
      <c r="D367" s="3"/>
      <c r="E367" s="6"/>
      <c r="I367" s="6"/>
      <c r="M367" s="6"/>
      <c r="N367" s="6"/>
      <c r="O367" s="6"/>
      <c r="P367" s="6"/>
    </row>
    <row r="368" spans="1:16" s="15" customFormat="1" ht="22.35" customHeight="1">
      <c r="A368" s="17"/>
      <c r="B368" s="3"/>
      <c r="C368" s="3"/>
      <c r="D368" s="3"/>
      <c r="E368" s="6"/>
      <c r="I368" s="6"/>
      <c r="M368" s="6"/>
      <c r="N368" s="6"/>
      <c r="O368" s="6"/>
      <c r="P368" s="6"/>
    </row>
    <row r="369" spans="1:16" s="15" customFormat="1" ht="22.35" customHeight="1">
      <c r="A369" s="17"/>
      <c r="B369" s="3"/>
      <c r="C369" s="3"/>
      <c r="D369" s="3"/>
      <c r="E369" s="6"/>
      <c r="I369" s="6"/>
      <c r="M369" s="6"/>
      <c r="N369" s="6"/>
      <c r="O369" s="6"/>
      <c r="P369" s="6"/>
    </row>
    <row r="370" spans="1:16" s="15" customFormat="1" ht="22.35" customHeight="1">
      <c r="A370" s="17"/>
      <c r="B370" s="3"/>
      <c r="C370" s="3"/>
      <c r="D370" s="3"/>
      <c r="E370" s="6"/>
      <c r="I370" s="6"/>
      <c r="M370" s="6"/>
      <c r="N370" s="6"/>
      <c r="O370" s="6"/>
      <c r="P370" s="6"/>
    </row>
    <row r="371" spans="1:16" s="15" customFormat="1" ht="22.35" customHeight="1">
      <c r="A371" s="17"/>
      <c r="B371" s="3"/>
      <c r="C371" s="3"/>
      <c r="D371" s="3"/>
      <c r="E371" s="6"/>
      <c r="I371" s="6"/>
      <c r="M371" s="6"/>
      <c r="N371" s="6"/>
      <c r="O371" s="6"/>
      <c r="P371" s="6"/>
    </row>
    <row r="372" spans="1:16" s="15" customFormat="1" ht="22.35" customHeight="1">
      <c r="A372" s="17"/>
      <c r="B372" s="3"/>
      <c r="C372" s="3"/>
      <c r="D372" s="3"/>
      <c r="E372" s="6"/>
      <c r="I372" s="6"/>
      <c r="M372" s="6"/>
      <c r="N372" s="6"/>
      <c r="O372" s="6"/>
      <c r="P372" s="6"/>
    </row>
    <row r="373" spans="1:16" s="15" customFormat="1" ht="22.35" customHeight="1">
      <c r="A373" s="17"/>
      <c r="B373" s="3"/>
      <c r="C373" s="3"/>
      <c r="D373" s="3"/>
      <c r="E373" s="6"/>
      <c r="I373" s="6"/>
      <c r="M373" s="6"/>
      <c r="N373" s="6"/>
      <c r="O373" s="6"/>
      <c r="P373" s="6"/>
    </row>
    <row r="374" spans="1:16" s="15" customFormat="1" ht="22.35" customHeight="1">
      <c r="A374" s="17"/>
      <c r="B374" s="3"/>
      <c r="C374" s="3"/>
      <c r="D374" s="3"/>
      <c r="E374" s="6"/>
      <c r="I374" s="6"/>
      <c r="M374" s="6"/>
      <c r="N374" s="6"/>
      <c r="O374" s="6"/>
      <c r="P374" s="6"/>
    </row>
    <row r="375" spans="1:16" s="15" customFormat="1" ht="22.35" customHeight="1">
      <c r="A375" s="17"/>
      <c r="B375" s="3"/>
      <c r="C375" s="3"/>
      <c r="D375" s="3"/>
      <c r="E375" s="6"/>
      <c r="I375" s="6"/>
      <c r="M375" s="6"/>
      <c r="N375" s="6"/>
      <c r="O375" s="6"/>
      <c r="P375" s="6"/>
    </row>
    <row r="376" spans="1:16" s="15" customFormat="1" ht="22.35" customHeight="1">
      <c r="A376" s="17"/>
      <c r="B376" s="3"/>
      <c r="C376" s="3"/>
      <c r="D376" s="3"/>
      <c r="E376" s="6"/>
      <c r="I376" s="6"/>
      <c r="M376" s="6"/>
      <c r="N376" s="6"/>
      <c r="O376" s="6"/>
      <c r="P376" s="6"/>
    </row>
    <row r="377" spans="1:16" s="15" customFormat="1" ht="22.35" customHeight="1">
      <c r="A377" s="17"/>
      <c r="B377" s="3"/>
      <c r="C377" s="3"/>
      <c r="D377" s="3"/>
      <c r="E377" s="6"/>
      <c r="I377" s="6"/>
      <c r="M377" s="6"/>
      <c r="N377" s="6"/>
      <c r="O377" s="6"/>
      <c r="P377" s="6"/>
    </row>
    <row r="378" spans="1:16" s="15" customFormat="1" ht="22.35" customHeight="1">
      <c r="A378" s="17"/>
      <c r="B378" s="3"/>
      <c r="C378" s="3"/>
      <c r="D378" s="3"/>
      <c r="E378" s="6"/>
      <c r="I378" s="6"/>
      <c r="M378" s="6"/>
      <c r="N378" s="6"/>
      <c r="O378" s="6"/>
      <c r="P378" s="6"/>
    </row>
    <row r="379" spans="1:16" s="15" customFormat="1" ht="22.35" customHeight="1">
      <c r="A379" s="17"/>
      <c r="B379" s="3"/>
      <c r="C379" s="3"/>
      <c r="D379" s="3"/>
      <c r="E379" s="6"/>
      <c r="I379" s="6"/>
      <c r="M379" s="6"/>
      <c r="N379" s="6"/>
      <c r="O379" s="6"/>
      <c r="P379" s="6"/>
    </row>
    <row r="380" spans="1:16" s="15" customFormat="1" ht="22.35" customHeight="1">
      <c r="A380" s="17"/>
      <c r="B380" s="3"/>
      <c r="C380" s="3"/>
      <c r="D380" s="3"/>
      <c r="E380" s="6"/>
      <c r="I380" s="6"/>
      <c r="M380" s="6"/>
      <c r="N380" s="6"/>
      <c r="O380" s="6"/>
      <c r="P380" s="6"/>
    </row>
    <row r="381" spans="1:16" s="15" customFormat="1" ht="22.35" customHeight="1">
      <c r="A381" s="17"/>
      <c r="B381" s="3"/>
      <c r="C381" s="3"/>
      <c r="D381" s="3"/>
      <c r="E381" s="6"/>
      <c r="I381" s="6"/>
      <c r="M381" s="6"/>
      <c r="N381" s="6"/>
      <c r="O381" s="6"/>
      <c r="P381" s="6"/>
    </row>
    <row r="382" spans="1:16" s="15" customFormat="1" ht="22.35" customHeight="1">
      <c r="A382" s="17"/>
      <c r="B382" s="3"/>
      <c r="C382" s="3"/>
      <c r="D382" s="3"/>
      <c r="E382" s="6"/>
      <c r="I382" s="6"/>
      <c r="M382" s="6"/>
      <c r="N382" s="6"/>
      <c r="O382" s="6"/>
      <c r="P382" s="6"/>
    </row>
    <row r="383" spans="1:16" s="15" customFormat="1" ht="22.35" customHeight="1">
      <c r="A383" s="17"/>
      <c r="B383" s="3"/>
      <c r="C383" s="3"/>
      <c r="D383" s="3"/>
      <c r="E383" s="6"/>
      <c r="I383" s="6"/>
      <c r="M383" s="6"/>
      <c r="N383" s="6"/>
      <c r="O383" s="6"/>
      <c r="P383" s="6"/>
    </row>
    <row r="384" spans="1:16" s="15" customFormat="1" ht="22.35" customHeight="1">
      <c r="A384" s="17"/>
      <c r="B384" s="3"/>
      <c r="C384" s="3"/>
      <c r="D384" s="3"/>
      <c r="E384" s="6"/>
      <c r="I384" s="6"/>
      <c r="M384" s="6"/>
      <c r="N384" s="6"/>
      <c r="O384" s="6"/>
      <c r="P384" s="6"/>
    </row>
    <row r="385" spans="1:16" s="15" customFormat="1" ht="22.35" customHeight="1">
      <c r="A385" s="17"/>
      <c r="B385" s="3"/>
      <c r="C385" s="3"/>
      <c r="D385" s="3"/>
      <c r="E385" s="6"/>
      <c r="I385" s="6"/>
      <c r="M385" s="6"/>
      <c r="N385" s="6"/>
      <c r="O385" s="6"/>
      <c r="P385" s="6"/>
    </row>
    <row r="386" spans="1:16" s="15" customFormat="1" ht="22.35" customHeight="1">
      <c r="A386" s="17"/>
      <c r="B386" s="3"/>
      <c r="C386" s="3"/>
      <c r="D386" s="3"/>
      <c r="E386" s="6"/>
      <c r="I386" s="6"/>
      <c r="M386" s="6"/>
      <c r="N386" s="6"/>
      <c r="O386" s="6"/>
      <c r="P386" s="6"/>
    </row>
    <row r="387" spans="1:16" s="15" customFormat="1" ht="22.35" customHeight="1">
      <c r="A387" s="17"/>
      <c r="B387" s="3"/>
      <c r="C387" s="3"/>
      <c r="D387" s="3"/>
      <c r="E387" s="6"/>
      <c r="I387" s="6"/>
      <c r="M387" s="6"/>
      <c r="N387" s="6"/>
      <c r="O387" s="6"/>
      <c r="P387" s="6"/>
    </row>
    <row r="388" spans="1:16" s="15" customFormat="1" ht="22.35" customHeight="1">
      <c r="A388" s="17"/>
      <c r="B388" s="3"/>
      <c r="C388" s="3"/>
      <c r="D388" s="3"/>
      <c r="E388" s="6"/>
      <c r="I388" s="6"/>
      <c r="M388" s="6"/>
      <c r="N388" s="6"/>
      <c r="O388" s="6"/>
      <c r="P388" s="6"/>
    </row>
    <row r="389" spans="1:16" s="15" customFormat="1" ht="22.35" customHeight="1">
      <c r="A389" s="17"/>
      <c r="B389" s="3"/>
      <c r="C389" s="3"/>
      <c r="D389" s="3"/>
      <c r="E389" s="6"/>
      <c r="I389" s="6"/>
      <c r="M389" s="6"/>
      <c r="N389" s="6"/>
      <c r="O389" s="6"/>
      <c r="P389" s="6"/>
    </row>
    <row r="390" spans="1:16" s="15" customFormat="1" ht="22.35" customHeight="1">
      <c r="A390" s="17"/>
      <c r="B390" s="3"/>
      <c r="C390" s="3"/>
      <c r="D390" s="3"/>
      <c r="E390" s="6"/>
      <c r="I390" s="6"/>
      <c r="M390" s="6"/>
      <c r="N390" s="6"/>
      <c r="O390" s="6"/>
      <c r="P390" s="6"/>
    </row>
    <row r="391" spans="1:16" s="15" customFormat="1" ht="22.35" customHeight="1">
      <c r="A391" s="17"/>
      <c r="B391" s="3"/>
      <c r="C391" s="3"/>
      <c r="D391" s="3"/>
      <c r="E391" s="6"/>
      <c r="I391" s="6"/>
      <c r="M391" s="6"/>
      <c r="N391" s="6"/>
      <c r="O391" s="6"/>
      <c r="P391" s="6"/>
    </row>
    <row r="392" spans="1:16" s="15" customFormat="1" ht="22.35" customHeight="1">
      <c r="A392" s="17"/>
      <c r="B392" s="3"/>
      <c r="C392" s="3"/>
      <c r="D392" s="3"/>
      <c r="E392" s="6"/>
      <c r="I392" s="6"/>
      <c r="M392" s="6"/>
      <c r="N392" s="6"/>
      <c r="O392" s="6"/>
      <c r="P392" s="6"/>
    </row>
    <row r="393" spans="1:16" s="15" customFormat="1" ht="22.35" customHeight="1">
      <c r="A393" s="17"/>
      <c r="B393" s="3"/>
      <c r="C393" s="3"/>
      <c r="D393" s="3"/>
      <c r="E393" s="6"/>
      <c r="I393" s="6"/>
      <c r="M393" s="6"/>
      <c r="N393" s="6"/>
      <c r="O393" s="6"/>
      <c r="P393" s="6"/>
    </row>
    <row r="394" spans="1:16" s="15" customFormat="1" ht="22.35" customHeight="1">
      <c r="A394" s="17"/>
      <c r="B394" s="3"/>
      <c r="C394" s="3"/>
      <c r="D394" s="3"/>
      <c r="E394" s="6"/>
      <c r="I394" s="6"/>
      <c r="M394" s="6"/>
      <c r="N394" s="6"/>
      <c r="O394" s="6"/>
      <c r="P394" s="6"/>
    </row>
    <row r="395" spans="1:16" s="15" customFormat="1" ht="22.35" customHeight="1">
      <c r="A395" s="17"/>
      <c r="B395" s="3"/>
      <c r="C395" s="3"/>
      <c r="D395" s="3"/>
      <c r="E395" s="6"/>
      <c r="I395" s="6"/>
      <c r="M395" s="6"/>
      <c r="N395" s="6"/>
      <c r="O395" s="6"/>
      <c r="P395" s="6"/>
    </row>
    <row r="396" spans="1:16" s="15" customFormat="1" ht="22.35" customHeight="1">
      <c r="A396" s="17"/>
      <c r="B396" s="3"/>
      <c r="C396" s="3"/>
      <c r="D396" s="3"/>
      <c r="E396" s="6"/>
      <c r="I396" s="6"/>
      <c r="M396" s="6"/>
      <c r="N396" s="6"/>
      <c r="O396" s="6"/>
      <c r="P396" s="6"/>
    </row>
    <row r="397" spans="1:16" s="15" customFormat="1" ht="22.35" customHeight="1">
      <c r="A397" s="17"/>
      <c r="B397" s="3"/>
      <c r="C397" s="3"/>
      <c r="D397" s="3"/>
      <c r="E397" s="6"/>
      <c r="I397" s="6"/>
      <c r="M397" s="6"/>
      <c r="N397" s="6"/>
      <c r="O397" s="6"/>
      <c r="P397" s="6"/>
    </row>
    <row r="398" spans="1:16" s="15" customFormat="1" ht="22.35" customHeight="1">
      <c r="A398" s="17"/>
      <c r="B398" s="3"/>
      <c r="C398" s="3"/>
      <c r="D398" s="3"/>
      <c r="E398" s="6"/>
      <c r="I398" s="6"/>
      <c r="M398" s="6"/>
      <c r="N398" s="6"/>
      <c r="O398" s="6"/>
      <c r="P398" s="6"/>
    </row>
    <row r="399" spans="1:16" s="15" customFormat="1" ht="22.35" customHeight="1">
      <c r="A399" s="17"/>
      <c r="B399" s="3"/>
      <c r="C399" s="3"/>
      <c r="D399" s="3"/>
      <c r="E399" s="6"/>
      <c r="I399" s="6"/>
      <c r="M399" s="6"/>
      <c r="N399" s="6"/>
      <c r="O399" s="6"/>
      <c r="P399" s="6"/>
    </row>
    <row r="400" spans="1:16" s="15" customFormat="1" ht="22.35" customHeight="1">
      <c r="A400" s="17"/>
      <c r="B400" s="3"/>
      <c r="C400" s="3"/>
      <c r="D400" s="3"/>
      <c r="E400" s="6"/>
      <c r="I400" s="6"/>
      <c r="M400" s="6"/>
      <c r="N400" s="6"/>
      <c r="O400" s="6"/>
      <c r="P400" s="6"/>
    </row>
    <row r="401" spans="1:16" s="15" customFormat="1" ht="22.35" customHeight="1">
      <c r="A401" s="17"/>
      <c r="B401" s="3"/>
      <c r="C401" s="3"/>
      <c r="D401" s="3"/>
      <c r="E401" s="6"/>
      <c r="I401" s="6"/>
      <c r="M401" s="6"/>
      <c r="N401" s="6"/>
      <c r="O401" s="6"/>
      <c r="P401" s="6"/>
    </row>
    <row r="402" spans="1:16" s="15" customFormat="1" ht="22.35" customHeight="1">
      <c r="A402" s="17"/>
      <c r="B402" s="3"/>
      <c r="C402" s="3"/>
      <c r="D402" s="3"/>
      <c r="E402" s="6"/>
      <c r="I402" s="6"/>
      <c r="M402" s="6"/>
      <c r="N402" s="6"/>
      <c r="O402" s="6"/>
      <c r="P402" s="6"/>
    </row>
    <row r="403" spans="1:16" s="15" customFormat="1" ht="22.35" customHeight="1">
      <c r="A403" s="17"/>
      <c r="B403" s="3"/>
      <c r="C403" s="3"/>
      <c r="D403" s="3"/>
      <c r="E403" s="6"/>
      <c r="I403" s="6"/>
      <c r="M403" s="6"/>
      <c r="N403" s="6"/>
      <c r="O403" s="6"/>
      <c r="P403" s="6"/>
    </row>
    <row r="404" spans="1:16" s="15" customFormat="1" ht="22.35" customHeight="1">
      <c r="A404" s="17"/>
      <c r="B404" s="3"/>
      <c r="C404" s="3"/>
      <c r="D404" s="3"/>
      <c r="E404" s="6"/>
      <c r="I404" s="6"/>
      <c r="M404" s="6"/>
      <c r="N404" s="6"/>
      <c r="O404" s="6"/>
      <c r="P404" s="6"/>
    </row>
    <row r="405" spans="1:16" s="15" customFormat="1" ht="22.35" customHeight="1">
      <c r="A405" s="17"/>
      <c r="B405" s="3"/>
      <c r="C405" s="3"/>
      <c r="D405" s="3"/>
      <c r="E405" s="6"/>
      <c r="I405" s="6"/>
      <c r="M405" s="6"/>
      <c r="N405" s="6"/>
      <c r="O405" s="6"/>
      <c r="P405" s="6"/>
    </row>
    <row r="406" spans="1:16" s="15" customFormat="1" ht="22.35" customHeight="1">
      <c r="A406" s="17"/>
      <c r="B406" s="3"/>
      <c r="C406" s="3"/>
      <c r="D406" s="3"/>
      <c r="E406" s="6"/>
      <c r="I406" s="6"/>
      <c r="M406" s="6"/>
      <c r="N406" s="6"/>
      <c r="O406" s="6"/>
      <c r="P406" s="6"/>
    </row>
    <row r="407" spans="1:16" s="15" customFormat="1" ht="22.35" customHeight="1">
      <c r="A407" s="17"/>
      <c r="B407" s="3"/>
      <c r="C407" s="3"/>
      <c r="D407" s="3"/>
      <c r="E407" s="6"/>
      <c r="I407" s="6"/>
      <c r="M407" s="6"/>
      <c r="N407" s="6"/>
      <c r="O407" s="6"/>
      <c r="P407" s="6"/>
    </row>
    <row r="408" spans="1:16" s="15" customFormat="1" ht="22.35" customHeight="1">
      <c r="A408" s="17"/>
      <c r="B408" s="3"/>
      <c r="C408" s="3"/>
      <c r="D408" s="3"/>
      <c r="E408" s="6"/>
      <c r="I408" s="6"/>
      <c r="M408" s="6"/>
      <c r="N408" s="6"/>
      <c r="O408" s="6"/>
      <c r="P408" s="6"/>
    </row>
    <row r="409" spans="1:16" s="15" customFormat="1" ht="22.35" customHeight="1">
      <c r="A409" s="17"/>
      <c r="B409" s="3"/>
      <c r="C409" s="3"/>
      <c r="D409" s="3"/>
      <c r="E409" s="6"/>
      <c r="I409" s="6"/>
      <c r="M409" s="6"/>
      <c r="N409" s="6"/>
      <c r="O409" s="6"/>
      <c r="P409" s="6"/>
    </row>
    <row r="410" spans="1:16" s="15" customFormat="1" ht="22.35" customHeight="1">
      <c r="A410" s="17"/>
      <c r="B410" s="3"/>
      <c r="C410" s="3"/>
      <c r="D410" s="3"/>
      <c r="E410" s="6"/>
      <c r="I410" s="6"/>
      <c r="M410" s="6"/>
      <c r="N410" s="6"/>
      <c r="O410" s="6"/>
      <c r="P410" s="6"/>
    </row>
    <row r="411" spans="1:16" s="15" customFormat="1" ht="22.35" customHeight="1">
      <c r="A411" s="17"/>
      <c r="B411" s="3"/>
      <c r="C411" s="3"/>
      <c r="D411" s="3"/>
      <c r="E411" s="6"/>
      <c r="I411" s="6"/>
      <c r="M411" s="6"/>
      <c r="N411" s="6"/>
      <c r="O411" s="6"/>
      <c r="P411" s="6"/>
    </row>
    <row r="412" spans="1:16" s="15" customFormat="1" ht="22.35" customHeight="1">
      <c r="A412" s="17"/>
      <c r="B412" s="3"/>
      <c r="C412" s="3"/>
      <c r="D412" s="3"/>
      <c r="E412" s="6"/>
      <c r="I412" s="6"/>
      <c r="M412" s="6"/>
      <c r="N412" s="6"/>
      <c r="O412" s="6"/>
      <c r="P412" s="6"/>
    </row>
    <row r="413" spans="1:16" s="15" customFormat="1" ht="22.35" customHeight="1">
      <c r="A413" s="17"/>
      <c r="B413" s="3"/>
      <c r="C413" s="3"/>
      <c r="D413" s="3"/>
      <c r="E413" s="6"/>
      <c r="I413" s="6"/>
      <c r="M413" s="6"/>
      <c r="N413" s="6"/>
      <c r="O413" s="6"/>
      <c r="P413" s="6"/>
    </row>
    <row r="414" spans="1:16" s="15" customFormat="1" ht="22.35" customHeight="1">
      <c r="A414" s="17"/>
      <c r="B414" s="3"/>
      <c r="C414" s="3"/>
      <c r="D414" s="3"/>
      <c r="E414" s="6"/>
      <c r="I414" s="6"/>
      <c r="M414" s="6"/>
      <c r="N414" s="6"/>
      <c r="O414" s="6"/>
      <c r="P414" s="6"/>
    </row>
    <row r="415" spans="1:16" s="15" customFormat="1" ht="22.35" customHeight="1">
      <c r="A415" s="17"/>
      <c r="B415" s="3"/>
      <c r="C415" s="3"/>
      <c r="D415" s="3"/>
      <c r="E415" s="6"/>
      <c r="I415" s="6"/>
      <c r="M415" s="6"/>
      <c r="N415" s="6"/>
      <c r="O415" s="6"/>
      <c r="P415" s="6"/>
    </row>
    <row r="416" spans="1:16" s="15" customFormat="1" ht="22.35" customHeight="1">
      <c r="A416" s="17"/>
      <c r="B416" s="3"/>
      <c r="C416" s="3"/>
      <c r="D416" s="3"/>
      <c r="E416" s="6"/>
      <c r="I416" s="6"/>
      <c r="M416" s="6"/>
      <c r="N416" s="6"/>
      <c r="O416" s="6"/>
      <c r="P416" s="6"/>
    </row>
    <row r="417" spans="1:16" s="15" customFormat="1" ht="22.35" customHeight="1">
      <c r="A417" s="17"/>
      <c r="B417" s="3"/>
      <c r="C417" s="3"/>
      <c r="D417" s="3"/>
      <c r="E417" s="6"/>
      <c r="I417" s="6"/>
      <c r="M417" s="6"/>
      <c r="N417" s="6"/>
      <c r="O417" s="6"/>
      <c r="P417" s="6"/>
    </row>
    <row r="418" spans="1:16" s="15" customFormat="1" ht="22.35" customHeight="1">
      <c r="A418" s="17"/>
      <c r="B418" s="3"/>
      <c r="C418" s="3"/>
      <c r="D418" s="3"/>
      <c r="E418" s="6"/>
      <c r="I418" s="6"/>
      <c r="M418" s="6"/>
      <c r="N418" s="6"/>
      <c r="O418" s="6"/>
      <c r="P418" s="6"/>
    </row>
    <row r="419" spans="1:16" s="15" customFormat="1" ht="22.35" customHeight="1">
      <c r="A419" s="17"/>
      <c r="B419" s="3"/>
      <c r="C419" s="3"/>
      <c r="D419" s="3"/>
      <c r="E419" s="6"/>
      <c r="I419" s="6"/>
      <c r="M419" s="6"/>
      <c r="N419" s="6"/>
      <c r="O419" s="6"/>
      <c r="P419" s="6"/>
    </row>
    <row r="420" spans="1:16" s="15" customFormat="1" ht="22.35" customHeight="1">
      <c r="A420" s="17"/>
      <c r="B420" s="3"/>
      <c r="C420" s="3"/>
      <c r="D420" s="3"/>
      <c r="E420" s="6"/>
      <c r="I420" s="6"/>
      <c r="M420" s="6"/>
      <c r="N420" s="6"/>
      <c r="O420" s="6"/>
      <c r="P420" s="6"/>
    </row>
    <row r="421" spans="1:16" s="15" customFormat="1" ht="22.35" customHeight="1">
      <c r="A421" s="17"/>
      <c r="B421" s="3"/>
      <c r="C421" s="3"/>
      <c r="D421" s="3"/>
      <c r="E421" s="6"/>
      <c r="I421" s="6"/>
      <c r="M421" s="6"/>
      <c r="N421" s="6"/>
      <c r="O421" s="6"/>
      <c r="P421" s="6"/>
    </row>
    <row r="422" spans="1:16" s="15" customFormat="1" ht="22.35" customHeight="1">
      <c r="A422" s="17"/>
      <c r="B422" s="3"/>
      <c r="C422" s="3"/>
      <c r="D422" s="3"/>
      <c r="E422" s="6"/>
      <c r="I422" s="6"/>
      <c r="M422" s="6"/>
      <c r="N422" s="6"/>
      <c r="O422" s="6"/>
      <c r="P422" s="6"/>
    </row>
    <row r="423" spans="1:16" s="15" customFormat="1" ht="22.35" customHeight="1">
      <c r="A423" s="17"/>
      <c r="B423" s="3"/>
      <c r="C423" s="3"/>
      <c r="D423" s="3"/>
      <c r="E423" s="6"/>
      <c r="I423" s="6"/>
      <c r="M423" s="6"/>
      <c r="N423" s="6"/>
      <c r="O423" s="6"/>
      <c r="P423" s="6"/>
    </row>
    <row r="424" spans="1:16" s="15" customFormat="1" ht="22.35" customHeight="1">
      <c r="A424" s="17"/>
      <c r="B424" s="3"/>
      <c r="C424" s="3"/>
      <c r="D424" s="3"/>
      <c r="E424" s="6"/>
      <c r="I424" s="6"/>
      <c r="M424" s="6"/>
      <c r="N424" s="6"/>
      <c r="O424" s="6"/>
      <c r="P424" s="6"/>
    </row>
    <row r="425" spans="1:16" s="15" customFormat="1" ht="22.35" customHeight="1">
      <c r="A425" s="17"/>
      <c r="B425" s="3"/>
      <c r="C425" s="3"/>
      <c r="D425" s="3"/>
      <c r="E425" s="6"/>
      <c r="I425" s="6"/>
      <c r="M425" s="6"/>
      <c r="N425" s="6"/>
      <c r="O425" s="6"/>
      <c r="P425" s="6"/>
    </row>
    <row r="426" spans="1:16" s="15" customFormat="1" ht="22.35" customHeight="1">
      <c r="A426" s="17"/>
      <c r="B426" s="3"/>
      <c r="C426" s="3"/>
      <c r="D426" s="3"/>
      <c r="E426" s="6"/>
      <c r="I426" s="6"/>
      <c r="M426" s="6"/>
      <c r="N426" s="6"/>
      <c r="O426" s="6"/>
      <c r="P426" s="6"/>
    </row>
    <row r="427" spans="1:16" s="15" customFormat="1" ht="22.35" customHeight="1">
      <c r="A427" s="17"/>
      <c r="B427" s="3"/>
      <c r="C427" s="3"/>
      <c r="D427" s="3"/>
      <c r="E427" s="6"/>
      <c r="I427" s="6"/>
      <c r="M427" s="6"/>
      <c r="N427" s="6"/>
      <c r="O427" s="6"/>
      <c r="P427" s="6"/>
    </row>
    <row r="428" spans="1:16" s="15" customFormat="1" ht="22.35" customHeight="1">
      <c r="A428" s="17"/>
      <c r="B428" s="3"/>
      <c r="C428" s="3"/>
      <c r="D428" s="3"/>
      <c r="E428" s="6"/>
      <c r="I428" s="6"/>
      <c r="M428" s="6"/>
      <c r="N428" s="6"/>
      <c r="O428" s="6"/>
      <c r="P428" s="6"/>
    </row>
    <row r="429" spans="1:16" s="15" customFormat="1" ht="22.35" customHeight="1">
      <c r="A429" s="17"/>
      <c r="B429" s="3"/>
      <c r="C429" s="3"/>
      <c r="D429" s="3"/>
      <c r="E429" s="6"/>
      <c r="I429" s="6"/>
      <c r="M429" s="6"/>
      <c r="N429" s="6"/>
      <c r="O429" s="6"/>
      <c r="P429" s="6"/>
    </row>
    <row r="430" spans="1:16" s="15" customFormat="1" ht="22.35" customHeight="1">
      <c r="A430" s="17"/>
      <c r="B430" s="3"/>
      <c r="C430" s="3"/>
      <c r="D430" s="3"/>
      <c r="E430" s="6"/>
      <c r="I430" s="6"/>
      <c r="M430" s="6"/>
      <c r="N430" s="6"/>
      <c r="O430" s="6"/>
      <c r="P430" s="6"/>
    </row>
    <row r="431" spans="1:16" s="15" customFormat="1" ht="22.35" customHeight="1">
      <c r="A431" s="17"/>
      <c r="B431" s="3"/>
      <c r="C431" s="3"/>
      <c r="D431" s="3"/>
      <c r="E431" s="6"/>
      <c r="I431" s="6"/>
      <c r="M431" s="6"/>
      <c r="N431" s="6"/>
      <c r="O431" s="6"/>
      <c r="P431" s="6"/>
    </row>
    <row r="432" spans="1:16" s="15" customFormat="1" ht="22.35" customHeight="1">
      <c r="A432" s="17"/>
      <c r="B432" s="3"/>
      <c r="C432" s="3"/>
      <c r="D432" s="3"/>
      <c r="E432" s="6"/>
      <c r="I432" s="6"/>
      <c r="M432" s="6"/>
      <c r="N432" s="6"/>
      <c r="O432" s="6"/>
      <c r="P432" s="6"/>
    </row>
    <row r="433" spans="1:16" s="15" customFormat="1" ht="22.35" customHeight="1">
      <c r="A433" s="17"/>
      <c r="B433" s="3"/>
      <c r="C433" s="3"/>
      <c r="D433" s="3"/>
      <c r="E433" s="6"/>
      <c r="I433" s="6"/>
      <c r="M433" s="6"/>
      <c r="N433" s="6"/>
      <c r="O433" s="6"/>
      <c r="P433" s="6"/>
    </row>
    <row r="434" spans="1:16" s="15" customFormat="1" ht="22.35" customHeight="1">
      <c r="A434" s="17"/>
      <c r="B434" s="3"/>
      <c r="C434" s="3"/>
      <c r="D434" s="3"/>
      <c r="E434" s="6"/>
      <c r="I434" s="6"/>
      <c r="M434" s="6"/>
      <c r="N434" s="6"/>
      <c r="O434" s="6"/>
      <c r="P434" s="6"/>
    </row>
    <row r="435" spans="1:16" s="15" customFormat="1" ht="22.35" customHeight="1">
      <c r="A435" s="17"/>
      <c r="B435" s="3"/>
      <c r="C435" s="3"/>
      <c r="D435" s="3"/>
      <c r="E435" s="6"/>
      <c r="I435" s="6"/>
      <c r="M435" s="6"/>
      <c r="N435" s="6"/>
      <c r="O435" s="6"/>
      <c r="P435" s="6"/>
    </row>
    <row r="436" spans="1:16" s="15" customFormat="1" ht="22.35" customHeight="1">
      <c r="A436" s="17"/>
      <c r="B436" s="3"/>
      <c r="C436" s="3"/>
      <c r="D436" s="3"/>
      <c r="E436" s="6"/>
      <c r="I436" s="6"/>
      <c r="M436" s="6"/>
      <c r="N436" s="6"/>
      <c r="O436" s="6"/>
      <c r="P436" s="6"/>
    </row>
    <row r="437" spans="1:16" s="15" customFormat="1" ht="22.35" customHeight="1">
      <c r="A437" s="17"/>
      <c r="B437" s="3"/>
      <c r="C437" s="3"/>
      <c r="D437" s="3"/>
      <c r="E437" s="6"/>
      <c r="I437" s="6"/>
      <c r="M437" s="6"/>
      <c r="N437" s="6"/>
      <c r="O437" s="6"/>
      <c r="P437" s="6"/>
    </row>
    <row r="438" spans="1:16" s="15" customFormat="1" ht="22.35" customHeight="1">
      <c r="A438" s="17"/>
      <c r="B438" s="3"/>
      <c r="C438" s="3"/>
      <c r="D438" s="3"/>
      <c r="E438" s="6"/>
      <c r="I438" s="6"/>
      <c r="M438" s="6"/>
      <c r="N438" s="6"/>
      <c r="O438" s="6"/>
      <c r="P438" s="6"/>
    </row>
    <row r="439" spans="1:16" s="15" customFormat="1" ht="22.35" customHeight="1">
      <c r="A439" s="17"/>
      <c r="B439" s="3"/>
      <c r="C439" s="3"/>
      <c r="D439" s="3"/>
      <c r="E439" s="6"/>
      <c r="I439" s="6"/>
      <c r="M439" s="6"/>
      <c r="N439" s="6"/>
      <c r="O439" s="6"/>
      <c r="P439" s="6"/>
    </row>
    <row r="440" spans="1:16" s="15" customFormat="1" ht="22.35" customHeight="1">
      <c r="A440" s="17"/>
      <c r="B440" s="3"/>
      <c r="C440" s="3"/>
      <c r="D440" s="3"/>
      <c r="E440" s="6"/>
      <c r="I440" s="6"/>
      <c r="M440" s="6"/>
      <c r="N440" s="6"/>
      <c r="O440" s="6"/>
      <c r="P440" s="6"/>
    </row>
    <row r="441" spans="1:16" s="15" customFormat="1" ht="22.35" customHeight="1">
      <c r="A441" s="17"/>
      <c r="B441" s="3"/>
      <c r="C441" s="3"/>
      <c r="D441" s="3"/>
      <c r="E441" s="6"/>
      <c r="I441" s="6"/>
      <c r="M441" s="6"/>
      <c r="N441" s="6"/>
      <c r="O441" s="6"/>
      <c r="P441" s="6"/>
    </row>
    <row r="442" spans="1:16" s="15" customFormat="1" ht="22.35" customHeight="1">
      <c r="A442" s="17"/>
      <c r="B442" s="3"/>
      <c r="C442" s="3"/>
      <c r="D442" s="3"/>
      <c r="E442" s="6"/>
      <c r="I442" s="6"/>
      <c r="M442" s="6"/>
      <c r="N442" s="6"/>
      <c r="O442" s="6"/>
      <c r="P442" s="6"/>
    </row>
    <row r="443" spans="1:16" s="15" customFormat="1" ht="22.35" customHeight="1">
      <c r="A443" s="17"/>
      <c r="B443" s="3"/>
      <c r="C443" s="3"/>
      <c r="D443" s="3"/>
      <c r="E443" s="6"/>
      <c r="I443" s="6"/>
      <c r="M443" s="6"/>
      <c r="N443" s="6"/>
      <c r="O443" s="6"/>
      <c r="P443" s="6"/>
    </row>
    <row r="444" spans="1:16" s="15" customFormat="1" ht="22.35" customHeight="1">
      <c r="A444" s="17"/>
      <c r="B444" s="3"/>
      <c r="C444" s="3"/>
      <c r="D444" s="3"/>
      <c r="E444" s="6"/>
      <c r="I444" s="6"/>
      <c r="M444" s="6"/>
      <c r="N444" s="6"/>
      <c r="O444" s="6"/>
      <c r="P444" s="6"/>
    </row>
    <row r="445" spans="1:16" s="15" customFormat="1" ht="22.35" customHeight="1">
      <c r="A445" s="17"/>
      <c r="B445" s="3"/>
      <c r="C445" s="3"/>
      <c r="D445" s="3"/>
      <c r="E445" s="6"/>
      <c r="I445" s="6"/>
      <c r="M445" s="6"/>
      <c r="N445" s="6"/>
      <c r="O445" s="6"/>
      <c r="P445" s="6"/>
    </row>
    <row r="446" spans="1:16" s="15" customFormat="1" ht="22.35" customHeight="1">
      <c r="A446" s="17"/>
      <c r="B446" s="3"/>
      <c r="C446" s="3"/>
      <c r="D446" s="3"/>
      <c r="E446" s="6"/>
      <c r="I446" s="6"/>
      <c r="M446" s="6"/>
      <c r="N446" s="6"/>
      <c r="O446" s="6"/>
      <c r="P446" s="6"/>
    </row>
    <row r="447" spans="1:16" s="15" customFormat="1" ht="22.35" customHeight="1">
      <c r="A447" s="17"/>
      <c r="B447" s="3"/>
      <c r="C447" s="3"/>
      <c r="D447" s="3"/>
      <c r="E447" s="6"/>
      <c r="I447" s="6"/>
      <c r="M447" s="6"/>
      <c r="N447" s="6"/>
      <c r="O447" s="6"/>
      <c r="P447" s="6"/>
    </row>
    <row r="448" spans="1:16" s="15" customFormat="1" ht="22.35" customHeight="1">
      <c r="A448" s="17"/>
      <c r="B448" s="3"/>
      <c r="C448" s="3"/>
      <c r="D448" s="3"/>
      <c r="E448" s="6"/>
      <c r="I448" s="6"/>
      <c r="M448" s="6"/>
      <c r="N448" s="6"/>
      <c r="O448" s="6"/>
      <c r="P448" s="6"/>
    </row>
    <row r="449" spans="1:16" s="15" customFormat="1" ht="22.35" customHeight="1">
      <c r="A449" s="17"/>
      <c r="B449" s="3"/>
      <c r="C449" s="3"/>
      <c r="D449" s="3"/>
      <c r="E449" s="6"/>
      <c r="I449" s="6"/>
      <c r="M449" s="6"/>
      <c r="N449" s="6"/>
      <c r="O449" s="6"/>
      <c r="P449" s="6"/>
    </row>
    <row r="450" spans="1:16" s="15" customFormat="1" ht="22.35" customHeight="1">
      <c r="A450" s="17"/>
      <c r="B450" s="3"/>
      <c r="C450" s="3"/>
      <c r="D450" s="3"/>
      <c r="E450" s="6"/>
      <c r="I450" s="6"/>
      <c r="M450" s="6"/>
      <c r="N450" s="6"/>
      <c r="O450" s="6"/>
      <c r="P450" s="6"/>
    </row>
    <row r="451" spans="1:16" s="15" customFormat="1" ht="22.35" customHeight="1">
      <c r="A451" s="17"/>
      <c r="B451" s="3"/>
      <c r="C451" s="3"/>
      <c r="D451" s="3"/>
      <c r="E451" s="6"/>
      <c r="I451" s="6"/>
      <c r="M451" s="6"/>
      <c r="N451" s="6"/>
      <c r="O451" s="6"/>
      <c r="P451" s="6"/>
    </row>
    <row r="452" spans="1:16" s="15" customFormat="1" ht="22.35" customHeight="1">
      <c r="A452" s="17"/>
      <c r="B452" s="3"/>
      <c r="C452" s="3"/>
      <c r="D452" s="3"/>
      <c r="E452" s="6"/>
      <c r="I452" s="6"/>
      <c r="M452" s="6"/>
      <c r="N452" s="6"/>
      <c r="O452" s="6"/>
      <c r="P452" s="6"/>
    </row>
    <row r="453" spans="1:16" s="15" customFormat="1" ht="22.35" customHeight="1">
      <c r="A453" s="17"/>
      <c r="B453" s="3"/>
      <c r="C453" s="3"/>
      <c r="D453" s="3"/>
      <c r="E453" s="6"/>
      <c r="I453" s="6"/>
      <c r="M453" s="6"/>
      <c r="N453" s="6"/>
      <c r="O453" s="6"/>
      <c r="P453" s="6"/>
    </row>
    <row r="454" spans="1:16" s="15" customFormat="1" ht="22.35" customHeight="1">
      <c r="A454" s="17"/>
      <c r="B454" s="3"/>
      <c r="C454" s="3"/>
      <c r="D454" s="3"/>
      <c r="E454" s="6"/>
      <c r="I454" s="6"/>
      <c r="M454" s="6"/>
      <c r="N454" s="6"/>
      <c r="O454" s="6"/>
      <c r="P454" s="6"/>
    </row>
    <row r="455" spans="1:16" s="15" customFormat="1" ht="22.35" customHeight="1">
      <c r="A455" s="17"/>
      <c r="B455" s="3"/>
      <c r="C455" s="3"/>
      <c r="D455" s="3"/>
      <c r="E455" s="6"/>
      <c r="I455" s="6"/>
      <c r="M455" s="6"/>
      <c r="N455" s="6"/>
      <c r="O455" s="6"/>
      <c r="P455" s="6"/>
    </row>
    <row r="456" spans="1:16" s="15" customFormat="1" ht="22.35" customHeight="1">
      <c r="A456" s="17"/>
      <c r="B456" s="3"/>
      <c r="C456" s="3"/>
      <c r="D456" s="3"/>
      <c r="E456" s="6"/>
      <c r="I456" s="6"/>
      <c r="M456" s="6"/>
      <c r="N456" s="6"/>
      <c r="O456" s="6"/>
      <c r="P456" s="6"/>
    </row>
    <row r="457" spans="1:16" s="15" customFormat="1" ht="22.35" customHeight="1">
      <c r="A457" s="17"/>
      <c r="B457" s="3"/>
      <c r="C457" s="3"/>
      <c r="D457" s="3"/>
      <c r="E457" s="6"/>
      <c r="I457" s="6"/>
      <c r="M457" s="6"/>
      <c r="N457" s="6"/>
      <c r="O457" s="6"/>
      <c r="P457" s="6"/>
    </row>
    <row r="458" spans="1:16" s="15" customFormat="1" ht="22.35" customHeight="1">
      <c r="A458" s="17"/>
      <c r="B458" s="3"/>
      <c r="C458" s="3"/>
      <c r="D458" s="3"/>
      <c r="E458" s="6"/>
      <c r="I458" s="6"/>
      <c r="M458" s="6"/>
      <c r="N458" s="6"/>
      <c r="O458" s="6"/>
      <c r="P458" s="6"/>
    </row>
    <row r="459" spans="1:16" s="15" customFormat="1" ht="22.35" customHeight="1">
      <c r="A459" s="17"/>
      <c r="B459" s="3"/>
      <c r="C459" s="3"/>
      <c r="D459" s="3"/>
      <c r="E459" s="6"/>
      <c r="I459" s="6"/>
      <c r="M459" s="6"/>
      <c r="N459" s="6"/>
      <c r="O459" s="6"/>
      <c r="P459" s="6"/>
    </row>
    <row r="460" spans="1:16" s="15" customFormat="1" ht="22.35" customHeight="1">
      <c r="A460" s="17"/>
      <c r="B460" s="3"/>
      <c r="C460" s="3"/>
      <c r="D460" s="3"/>
      <c r="E460" s="6"/>
      <c r="I460" s="6"/>
      <c r="M460" s="6"/>
      <c r="N460" s="6"/>
      <c r="O460" s="6"/>
      <c r="P460" s="6"/>
    </row>
    <row r="461" spans="1:16" s="15" customFormat="1" ht="22.35" customHeight="1">
      <c r="A461" s="17"/>
      <c r="B461" s="3"/>
      <c r="C461" s="3"/>
      <c r="D461" s="3"/>
      <c r="E461" s="6"/>
      <c r="I461" s="6"/>
      <c r="M461" s="6"/>
      <c r="N461" s="6"/>
      <c r="O461" s="6"/>
      <c r="P461" s="6"/>
    </row>
    <row r="462" spans="1:16" s="15" customFormat="1" ht="22.35" customHeight="1">
      <c r="A462" s="17"/>
      <c r="B462" s="3"/>
      <c r="C462" s="3"/>
      <c r="D462" s="3"/>
      <c r="E462" s="6"/>
      <c r="I462" s="6"/>
      <c r="M462" s="6"/>
      <c r="N462" s="6"/>
      <c r="O462" s="6"/>
      <c r="P462" s="6"/>
    </row>
    <row r="463" spans="1:16" s="15" customFormat="1" ht="22.35" customHeight="1">
      <c r="A463" s="17"/>
      <c r="B463" s="3"/>
      <c r="C463" s="3"/>
      <c r="D463" s="3"/>
      <c r="E463" s="6"/>
      <c r="I463" s="6"/>
      <c r="M463" s="6"/>
      <c r="N463" s="6"/>
      <c r="O463" s="6"/>
      <c r="P463" s="6"/>
    </row>
    <row r="464" spans="1:16" s="15" customFormat="1" ht="22.35" customHeight="1">
      <c r="A464" s="17"/>
      <c r="B464" s="3"/>
      <c r="C464" s="3"/>
      <c r="D464" s="3"/>
      <c r="E464" s="6"/>
      <c r="I464" s="6"/>
      <c r="M464" s="6"/>
      <c r="N464" s="6"/>
      <c r="O464" s="6"/>
      <c r="P464" s="6"/>
    </row>
    <row r="465" spans="1:16" s="15" customFormat="1" ht="22.35" customHeight="1">
      <c r="A465" s="17"/>
      <c r="B465" s="3"/>
      <c r="C465" s="3"/>
      <c r="D465" s="3"/>
      <c r="E465" s="6"/>
      <c r="I465" s="6"/>
      <c r="M465" s="6"/>
      <c r="N465" s="6"/>
      <c r="O465" s="6"/>
      <c r="P465" s="6"/>
    </row>
    <row r="466" spans="1:16" s="15" customFormat="1" ht="22.35" customHeight="1">
      <c r="A466" s="17"/>
      <c r="B466" s="3"/>
      <c r="C466" s="3"/>
      <c r="D466" s="3"/>
      <c r="E466" s="6"/>
      <c r="I466" s="6"/>
      <c r="M466" s="6"/>
      <c r="N466" s="6"/>
      <c r="O466" s="6"/>
      <c r="P466" s="6"/>
    </row>
    <row r="467" spans="1:16" s="15" customFormat="1" ht="22.35" customHeight="1">
      <c r="A467" s="17"/>
      <c r="B467" s="3"/>
      <c r="C467" s="3"/>
      <c r="D467" s="3"/>
      <c r="E467" s="6"/>
      <c r="I467" s="6"/>
      <c r="M467" s="6"/>
      <c r="N467" s="6"/>
      <c r="O467" s="6"/>
      <c r="P467" s="6"/>
    </row>
    <row r="468" spans="1:16" s="15" customFormat="1" ht="22.35" customHeight="1">
      <c r="A468" s="17"/>
      <c r="B468" s="3"/>
      <c r="C468" s="3"/>
      <c r="D468" s="3"/>
      <c r="E468" s="6"/>
      <c r="I468" s="6"/>
      <c r="M468" s="6"/>
      <c r="N468" s="6"/>
      <c r="O468" s="6"/>
      <c r="P468" s="6"/>
    </row>
    <row r="469" spans="1:16" s="15" customFormat="1" ht="22.35" customHeight="1">
      <c r="A469" s="17"/>
      <c r="B469" s="3"/>
      <c r="C469" s="3"/>
      <c r="D469" s="3"/>
      <c r="E469" s="6"/>
      <c r="I469" s="6"/>
      <c r="M469" s="6"/>
      <c r="N469" s="6"/>
      <c r="O469" s="6"/>
      <c r="P469" s="6"/>
    </row>
    <row r="470" spans="1:16" s="15" customFormat="1" ht="22.35" customHeight="1">
      <c r="A470" s="17"/>
      <c r="B470" s="3"/>
      <c r="C470" s="3"/>
      <c r="D470" s="3"/>
      <c r="E470" s="6"/>
      <c r="I470" s="6"/>
      <c r="M470" s="6"/>
      <c r="N470" s="6"/>
      <c r="O470" s="6"/>
      <c r="P470" s="6"/>
    </row>
    <row r="471" spans="1:16" s="15" customFormat="1" ht="22.35" customHeight="1">
      <c r="A471" s="17"/>
      <c r="B471" s="3"/>
      <c r="C471" s="3"/>
      <c r="D471" s="3"/>
      <c r="E471" s="6"/>
      <c r="I471" s="6"/>
      <c r="M471" s="6"/>
      <c r="N471" s="6"/>
      <c r="O471" s="6"/>
      <c r="P471" s="6"/>
    </row>
    <row r="472" spans="1:16" s="15" customFormat="1" ht="22.35" customHeight="1">
      <c r="A472" s="17"/>
      <c r="B472" s="3"/>
      <c r="C472" s="3"/>
      <c r="D472" s="3"/>
      <c r="E472" s="6"/>
      <c r="I472" s="6"/>
      <c r="M472" s="6"/>
      <c r="N472" s="6"/>
      <c r="O472" s="6"/>
      <c r="P472" s="6"/>
    </row>
    <row r="473" spans="1:16" s="15" customFormat="1" ht="22.35" customHeight="1">
      <c r="A473" s="17"/>
      <c r="B473" s="3"/>
      <c r="C473" s="3"/>
      <c r="D473" s="3"/>
      <c r="E473" s="6"/>
      <c r="I473" s="6"/>
      <c r="M473" s="6"/>
      <c r="N473" s="6"/>
      <c r="O473" s="6"/>
      <c r="P473" s="6"/>
    </row>
    <row r="474" spans="1:16" s="15" customFormat="1" ht="22.35" customHeight="1">
      <c r="A474" s="17"/>
      <c r="B474" s="3"/>
      <c r="C474" s="3"/>
      <c r="D474" s="3"/>
      <c r="E474" s="6"/>
      <c r="I474" s="6"/>
      <c r="M474" s="6"/>
      <c r="N474" s="6"/>
      <c r="O474" s="6"/>
      <c r="P474" s="6"/>
    </row>
    <row r="475" spans="1:16" s="15" customFormat="1" ht="22.35" customHeight="1">
      <c r="A475" s="17"/>
      <c r="B475" s="3"/>
      <c r="C475" s="3"/>
      <c r="D475" s="3"/>
      <c r="E475" s="6"/>
      <c r="I475" s="6"/>
      <c r="M475" s="6"/>
      <c r="N475" s="6"/>
      <c r="O475" s="6"/>
      <c r="P475" s="6"/>
    </row>
    <row r="476" spans="1:16" s="15" customFormat="1" ht="22.35" customHeight="1">
      <c r="A476" s="17"/>
      <c r="B476" s="3"/>
      <c r="C476" s="3"/>
      <c r="D476" s="3"/>
      <c r="E476" s="6"/>
      <c r="I476" s="6"/>
      <c r="M476" s="6"/>
      <c r="N476" s="6"/>
      <c r="O476" s="6"/>
      <c r="P476" s="6"/>
    </row>
    <row r="477" spans="1:16" s="15" customFormat="1" ht="22.35" customHeight="1">
      <c r="A477" s="17"/>
      <c r="B477" s="3"/>
      <c r="C477" s="3"/>
      <c r="D477" s="3"/>
      <c r="E477" s="6"/>
      <c r="I477" s="6"/>
      <c r="M477" s="6"/>
      <c r="N477" s="6"/>
      <c r="O477" s="6"/>
      <c r="P477" s="6"/>
    </row>
    <row r="478" spans="1:16" s="15" customFormat="1" ht="22.35" customHeight="1">
      <c r="A478" s="17"/>
      <c r="B478" s="3"/>
      <c r="C478" s="3"/>
      <c r="D478" s="3"/>
      <c r="E478" s="6"/>
      <c r="I478" s="6"/>
      <c r="M478" s="6"/>
      <c r="N478" s="6"/>
      <c r="O478" s="6"/>
      <c r="P478" s="6"/>
    </row>
    <row r="479" spans="1:16" s="15" customFormat="1" ht="22.35" customHeight="1">
      <c r="A479" s="17"/>
      <c r="B479" s="3"/>
      <c r="C479" s="3"/>
      <c r="D479" s="3"/>
      <c r="E479" s="6"/>
      <c r="I479" s="6"/>
      <c r="M479" s="6"/>
      <c r="N479" s="6"/>
      <c r="O479" s="6"/>
      <c r="P479" s="6"/>
    </row>
    <row r="480" spans="1:16" s="15" customFormat="1" ht="22.35" customHeight="1">
      <c r="A480" s="17"/>
      <c r="B480" s="3"/>
      <c r="C480" s="3"/>
      <c r="D480" s="3"/>
      <c r="E480" s="6"/>
      <c r="I480" s="6"/>
      <c r="M480" s="6"/>
      <c r="N480" s="6"/>
      <c r="O480" s="6"/>
      <c r="P480" s="6"/>
    </row>
    <row r="481" spans="1:16" s="15" customFormat="1" ht="22.35" customHeight="1">
      <c r="A481" s="17"/>
      <c r="B481" s="3"/>
      <c r="C481" s="3"/>
      <c r="D481" s="3"/>
      <c r="E481" s="6"/>
      <c r="I481" s="6"/>
      <c r="M481" s="6"/>
      <c r="N481" s="6"/>
      <c r="O481" s="6"/>
      <c r="P481" s="6"/>
    </row>
    <row r="482" spans="1:16" s="15" customFormat="1" ht="22.35" customHeight="1">
      <c r="A482" s="17"/>
      <c r="B482" s="3"/>
      <c r="C482" s="3"/>
      <c r="D482" s="3"/>
      <c r="E482" s="6"/>
      <c r="I482" s="6"/>
      <c r="M482" s="6"/>
      <c r="N482" s="6"/>
      <c r="O482" s="6"/>
      <c r="P482" s="6"/>
    </row>
    <row r="483" spans="1:16" s="15" customFormat="1" ht="22.35" customHeight="1">
      <c r="A483" s="17"/>
      <c r="B483" s="3"/>
      <c r="C483" s="3"/>
      <c r="D483" s="3"/>
      <c r="E483" s="6"/>
      <c r="I483" s="6"/>
      <c r="M483" s="6"/>
      <c r="N483" s="6"/>
      <c r="O483" s="6"/>
      <c r="P483" s="6"/>
    </row>
    <row r="484" spans="1:16" s="15" customFormat="1" ht="22.35" customHeight="1">
      <c r="A484" s="17"/>
      <c r="B484" s="3"/>
      <c r="C484" s="3"/>
      <c r="D484" s="3"/>
      <c r="E484" s="6"/>
      <c r="I484" s="6"/>
      <c r="M484" s="6"/>
      <c r="N484" s="6"/>
      <c r="O484" s="6"/>
      <c r="P484" s="6"/>
    </row>
    <row r="485" spans="1:16" s="15" customFormat="1" ht="22.35" customHeight="1">
      <c r="A485" s="17"/>
      <c r="B485" s="3"/>
      <c r="C485" s="3"/>
      <c r="D485" s="3"/>
      <c r="E485" s="6"/>
      <c r="I485" s="6"/>
      <c r="M485" s="6"/>
      <c r="N485" s="6"/>
      <c r="O485" s="6"/>
      <c r="P485" s="6"/>
    </row>
    <row r="486" spans="1:16" s="15" customFormat="1" ht="22.35" customHeight="1">
      <c r="A486" s="17"/>
      <c r="B486" s="3"/>
      <c r="C486" s="3"/>
      <c r="D486" s="3"/>
      <c r="E486" s="6"/>
      <c r="I486" s="6"/>
      <c r="M486" s="6"/>
      <c r="N486" s="6"/>
      <c r="O486" s="6"/>
      <c r="P486" s="6"/>
    </row>
    <row r="487" spans="1:16" s="15" customFormat="1" ht="22.35" customHeight="1">
      <c r="A487" s="17"/>
      <c r="B487" s="3"/>
      <c r="C487" s="3"/>
      <c r="D487" s="3"/>
      <c r="E487" s="6"/>
      <c r="I487" s="6"/>
      <c r="M487" s="6"/>
      <c r="N487" s="6"/>
      <c r="O487" s="6"/>
      <c r="P487" s="6"/>
    </row>
    <row r="488" spans="1:16" s="15" customFormat="1" ht="22.35" customHeight="1">
      <c r="A488" s="17"/>
      <c r="B488" s="3"/>
      <c r="C488" s="3"/>
      <c r="D488" s="3"/>
      <c r="E488" s="6"/>
      <c r="I488" s="6"/>
      <c r="M488" s="6"/>
      <c r="N488" s="6"/>
      <c r="O488" s="6"/>
      <c r="P488" s="6"/>
    </row>
    <row r="489" spans="1:16" s="15" customFormat="1" ht="22.35" customHeight="1">
      <c r="A489" s="17"/>
      <c r="B489" s="3"/>
      <c r="C489" s="3"/>
      <c r="D489" s="3"/>
      <c r="E489" s="6"/>
      <c r="I489" s="6"/>
      <c r="M489" s="6"/>
      <c r="N489" s="6"/>
      <c r="O489" s="6"/>
      <c r="P489" s="6"/>
    </row>
    <row r="490" spans="1:16" s="15" customFormat="1" ht="22.35" customHeight="1">
      <c r="A490" s="17"/>
      <c r="B490" s="3"/>
      <c r="C490" s="3"/>
      <c r="D490" s="3"/>
      <c r="E490" s="6"/>
      <c r="I490" s="6"/>
      <c r="M490" s="6"/>
      <c r="N490" s="6"/>
      <c r="O490" s="6"/>
      <c r="P490" s="6"/>
    </row>
    <row r="491" spans="1:16" s="15" customFormat="1" ht="22.35" customHeight="1">
      <c r="A491" s="17"/>
      <c r="B491" s="3"/>
      <c r="C491" s="3"/>
      <c r="D491" s="3"/>
      <c r="E491" s="6"/>
      <c r="I491" s="6"/>
      <c r="M491" s="6"/>
      <c r="N491" s="6"/>
      <c r="O491" s="6"/>
      <c r="P491" s="6"/>
    </row>
    <row r="492" spans="1:16" s="15" customFormat="1" ht="22.35" customHeight="1">
      <c r="A492" s="17"/>
      <c r="B492" s="3"/>
      <c r="C492" s="3"/>
      <c r="D492" s="3"/>
      <c r="E492" s="6"/>
      <c r="I492" s="6"/>
      <c r="M492" s="6"/>
      <c r="N492" s="6"/>
      <c r="O492" s="6"/>
      <c r="P492" s="6"/>
    </row>
    <row r="493" spans="1:16" s="15" customFormat="1" ht="22.35" customHeight="1">
      <c r="A493" s="17"/>
      <c r="B493" s="3"/>
      <c r="C493" s="3"/>
      <c r="D493" s="3"/>
      <c r="E493" s="6"/>
      <c r="I493" s="6"/>
      <c r="M493" s="6"/>
      <c r="N493" s="6"/>
      <c r="O493" s="6"/>
      <c r="P493" s="6"/>
    </row>
    <row r="494" spans="1:16" s="15" customFormat="1" ht="22.35" customHeight="1">
      <c r="A494" s="17"/>
      <c r="B494" s="3"/>
      <c r="C494" s="3"/>
      <c r="D494" s="3"/>
      <c r="E494" s="6"/>
      <c r="I494" s="6"/>
      <c r="M494" s="6"/>
      <c r="N494" s="6"/>
      <c r="O494" s="6"/>
      <c r="P494" s="6"/>
    </row>
    <row r="495" spans="1:16" s="15" customFormat="1" ht="22.35" customHeight="1">
      <c r="A495" s="17"/>
      <c r="B495" s="3"/>
      <c r="C495" s="3"/>
      <c r="D495" s="3"/>
      <c r="E495" s="6"/>
      <c r="I495" s="6"/>
      <c r="M495" s="6"/>
      <c r="N495" s="6"/>
      <c r="O495" s="6"/>
      <c r="P495" s="6"/>
    </row>
    <row r="496" spans="1:16" s="15" customFormat="1" ht="22.35" customHeight="1">
      <c r="A496" s="17"/>
      <c r="B496" s="3"/>
      <c r="C496" s="3"/>
      <c r="D496" s="3"/>
      <c r="E496" s="6"/>
      <c r="I496" s="6"/>
      <c r="M496" s="6"/>
      <c r="N496" s="6"/>
      <c r="O496" s="6"/>
      <c r="P496" s="6"/>
    </row>
    <row r="497" spans="1:16" s="15" customFormat="1" ht="22.35" customHeight="1">
      <c r="A497" s="17"/>
      <c r="B497" s="3"/>
      <c r="C497" s="3"/>
      <c r="D497" s="3"/>
      <c r="E497" s="6"/>
      <c r="I497" s="6"/>
      <c r="M497" s="6"/>
      <c r="N497" s="6"/>
      <c r="O497" s="6"/>
      <c r="P497" s="6"/>
    </row>
    <row r="498" spans="1:16" s="15" customFormat="1" ht="22.35" customHeight="1">
      <c r="A498" s="17"/>
      <c r="B498" s="3"/>
      <c r="C498" s="3"/>
      <c r="D498" s="3"/>
      <c r="E498" s="6"/>
      <c r="I498" s="6"/>
      <c r="M498" s="6"/>
      <c r="N498" s="6"/>
      <c r="O498" s="6"/>
      <c r="P498" s="6"/>
    </row>
    <row r="499" spans="1:16" s="15" customFormat="1" ht="22.35" customHeight="1">
      <c r="A499" s="17"/>
      <c r="B499" s="3"/>
      <c r="C499" s="3"/>
      <c r="D499" s="3"/>
      <c r="E499" s="6"/>
      <c r="I499" s="6"/>
      <c r="M499" s="6"/>
      <c r="N499" s="6"/>
      <c r="O499" s="6"/>
      <c r="P499" s="6"/>
    </row>
    <row r="500" spans="1:16" s="15" customFormat="1" ht="22.35" customHeight="1">
      <c r="A500" s="17"/>
      <c r="B500" s="3"/>
      <c r="C500" s="3"/>
      <c r="D500" s="3"/>
      <c r="E500" s="6"/>
      <c r="I500" s="6"/>
      <c r="M500" s="6"/>
      <c r="N500" s="6"/>
      <c r="O500" s="6"/>
      <c r="P500" s="6"/>
    </row>
    <row r="501" spans="1:16" s="15" customFormat="1" ht="22.35" customHeight="1">
      <c r="A501" s="17"/>
      <c r="B501" s="3"/>
      <c r="C501" s="3"/>
      <c r="D501" s="3"/>
      <c r="E501" s="6"/>
      <c r="I501" s="6"/>
      <c r="M501" s="6"/>
      <c r="N501" s="6"/>
      <c r="O501" s="6"/>
      <c r="P501" s="6"/>
    </row>
    <row r="502" spans="1:16" s="15" customFormat="1" ht="22.35" customHeight="1">
      <c r="A502" s="17"/>
      <c r="B502" s="3"/>
      <c r="C502" s="3"/>
      <c r="D502" s="3"/>
      <c r="E502" s="6"/>
      <c r="I502" s="6"/>
      <c r="M502" s="6"/>
      <c r="N502" s="6"/>
      <c r="O502" s="6"/>
      <c r="P502" s="6"/>
    </row>
    <row r="503" spans="1:16" s="15" customFormat="1" ht="22.35" customHeight="1">
      <c r="A503" s="17"/>
      <c r="B503" s="3"/>
      <c r="C503" s="3"/>
      <c r="D503" s="3"/>
      <c r="E503" s="6"/>
      <c r="I503" s="6"/>
      <c r="M503" s="6"/>
      <c r="N503" s="6"/>
      <c r="O503" s="6"/>
      <c r="P503" s="6"/>
    </row>
    <row r="504" spans="1:16" s="15" customFormat="1" ht="22.35" customHeight="1">
      <c r="A504" s="17"/>
      <c r="B504" s="3"/>
      <c r="C504" s="3"/>
      <c r="D504" s="3"/>
      <c r="E504" s="6"/>
      <c r="I504" s="6"/>
      <c r="M504" s="6"/>
      <c r="N504" s="6"/>
      <c r="O504" s="6"/>
      <c r="P504" s="6"/>
    </row>
    <row r="505" spans="1:16" s="15" customFormat="1" ht="22.35" customHeight="1">
      <c r="A505" s="17"/>
      <c r="B505" s="3"/>
      <c r="C505" s="3"/>
      <c r="D505" s="3"/>
      <c r="E505" s="6"/>
      <c r="I505" s="6"/>
      <c r="M505" s="6"/>
      <c r="N505" s="6"/>
      <c r="O505" s="6"/>
      <c r="P505" s="6"/>
    </row>
    <row r="506" spans="1:16" s="15" customFormat="1" ht="22.35" customHeight="1">
      <c r="A506" s="17"/>
      <c r="B506" s="3"/>
      <c r="C506" s="3"/>
      <c r="D506" s="3"/>
      <c r="E506" s="6"/>
      <c r="I506" s="6"/>
      <c r="M506" s="6"/>
      <c r="N506" s="6"/>
      <c r="O506" s="6"/>
      <c r="P506" s="6"/>
    </row>
    <row r="507" spans="1:16" s="15" customFormat="1" ht="22.35" customHeight="1">
      <c r="A507" s="17"/>
      <c r="B507" s="3"/>
      <c r="C507" s="3"/>
      <c r="D507" s="3"/>
      <c r="E507" s="6"/>
      <c r="I507" s="6"/>
      <c r="M507" s="6"/>
      <c r="N507" s="6"/>
      <c r="O507" s="6"/>
      <c r="P507" s="6"/>
    </row>
    <row r="508" spans="1:16" s="15" customFormat="1" ht="22.35" customHeight="1">
      <c r="A508" s="17"/>
      <c r="B508" s="3"/>
      <c r="C508" s="3"/>
      <c r="D508" s="3"/>
      <c r="E508" s="6"/>
      <c r="I508" s="6"/>
      <c r="M508" s="6"/>
      <c r="N508" s="6"/>
      <c r="O508" s="6"/>
      <c r="P508" s="6"/>
    </row>
    <row r="509" spans="1:16" s="15" customFormat="1" ht="22.35" customHeight="1">
      <c r="A509" s="17"/>
      <c r="B509" s="3"/>
      <c r="C509" s="3"/>
      <c r="D509" s="3"/>
      <c r="E509" s="6"/>
      <c r="I509" s="6"/>
      <c r="M509" s="6"/>
      <c r="N509" s="6"/>
      <c r="O509" s="6"/>
      <c r="P509" s="6"/>
    </row>
    <row r="510" spans="1:16" s="15" customFormat="1" ht="22.35" customHeight="1">
      <c r="A510" s="17"/>
      <c r="B510" s="3"/>
      <c r="C510" s="3"/>
      <c r="D510" s="3"/>
      <c r="E510" s="6"/>
      <c r="I510" s="6"/>
      <c r="M510" s="6"/>
      <c r="N510" s="6"/>
      <c r="O510" s="6"/>
      <c r="P510" s="6"/>
    </row>
    <row r="511" spans="1:16" s="15" customFormat="1" ht="22.35" customHeight="1">
      <c r="A511" s="17"/>
      <c r="B511" s="3"/>
      <c r="C511" s="3"/>
      <c r="D511" s="3"/>
      <c r="E511" s="6"/>
      <c r="I511" s="6"/>
      <c r="M511" s="6"/>
      <c r="N511" s="6"/>
      <c r="O511" s="6"/>
      <c r="P511" s="6"/>
    </row>
    <row r="512" spans="1:16" s="15" customFormat="1" ht="22.35" customHeight="1">
      <c r="A512" s="17"/>
      <c r="B512" s="3"/>
      <c r="C512" s="3"/>
      <c r="D512" s="3"/>
      <c r="E512" s="6"/>
      <c r="I512" s="6"/>
      <c r="M512" s="6"/>
      <c r="N512" s="6"/>
      <c r="O512" s="6"/>
      <c r="P512" s="6"/>
    </row>
    <row r="513" spans="1:16" s="15" customFormat="1" ht="22.35" customHeight="1">
      <c r="A513" s="17"/>
      <c r="B513" s="3"/>
      <c r="C513" s="3"/>
      <c r="D513" s="3"/>
      <c r="E513" s="6"/>
      <c r="I513" s="6"/>
      <c r="M513" s="6"/>
      <c r="N513" s="6"/>
      <c r="O513" s="6"/>
      <c r="P513" s="6"/>
    </row>
    <row r="514" spans="1:16" s="15" customFormat="1" ht="22.35" customHeight="1">
      <c r="A514" s="17"/>
      <c r="B514" s="3"/>
      <c r="C514" s="3"/>
      <c r="D514" s="3"/>
      <c r="E514" s="6"/>
      <c r="I514" s="6"/>
      <c r="M514" s="6"/>
      <c r="N514" s="6"/>
      <c r="O514" s="6"/>
      <c r="P514" s="6"/>
    </row>
    <row r="515" spans="1:16" s="15" customFormat="1" ht="22.35" customHeight="1">
      <c r="A515" s="17"/>
      <c r="B515" s="3"/>
      <c r="C515" s="3"/>
      <c r="D515" s="3"/>
      <c r="E515" s="6"/>
      <c r="I515" s="6"/>
      <c r="M515" s="6"/>
      <c r="N515" s="6"/>
      <c r="O515" s="6"/>
      <c r="P515" s="6"/>
    </row>
    <row r="516" spans="1:16" s="15" customFormat="1" ht="22.35" customHeight="1">
      <c r="A516" s="17"/>
      <c r="B516" s="3"/>
      <c r="C516" s="3"/>
      <c r="D516" s="3"/>
      <c r="E516" s="6"/>
      <c r="I516" s="6"/>
      <c r="M516" s="6"/>
      <c r="N516" s="6"/>
      <c r="O516" s="6"/>
      <c r="P516" s="6"/>
    </row>
    <row r="517" spans="1:16" s="15" customFormat="1" ht="22.35" customHeight="1">
      <c r="A517" s="17"/>
      <c r="B517" s="3"/>
      <c r="C517" s="3"/>
      <c r="D517" s="3"/>
      <c r="E517" s="6"/>
      <c r="I517" s="6"/>
      <c r="M517" s="6"/>
      <c r="N517" s="6"/>
      <c r="O517" s="6"/>
      <c r="P517" s="6"/>
    </row>
    <row r="518" spans="1:16" s="15" customFormat="1" ht="22.35" customHeight="1">
      <c r="A518" s="17"/>
      <c r="B518" s="3"/>
      <c r="C518" s="3"/>
      <c r="D518" s="3"/>
      <c r="E518" s="6"/>
      <c r="I518" s="6"/>
      <c r="M518" s="6"/>
      <c r="N518" s="6"/>
      <c r="O518" s="6"/>
      <c r="P518" s="6"/>
    </row>
    <row r="519" spans="1:16" s="15" customFormat="1" ht="22.35" customHeight="1">
      <c r="A519" s="17"/>
      <c r="B519" s="3"/>
      <c r="C519" s="3"/>
      <c r="D519" s="3"/>
      <c r="E519" s="6"/>
      <c r="I519" s="6"/>
      <c r="M519" s="6"/>
      <c r="N519" s="6"/>
      <c r="O519" s="6"/>
      <c r="P519" s="6"/>
    </row>
    <row r="520" spans="1:16" s="15" customFormat="1" ht="22.35" customHeight="1">
      <c r="A520" s="17"/>
      <c r="B520" s="3"/>
      <c r="C520" s="3"/>
      <c r="D520" s="3"/>
      <c r="E520" s="6"/>
      <c r="I520" s="6"/>
      <c r="M520" s="6"/>
      <c r="N520" s="6"/>
      <c r="O520" s="6"/>
      <c r="P520" s="6"/>
    </row>
    <row r="521" spans="1:16" s="15" customFormat="1" ht="22.35" customHeight="1">
      <c r="A521" s="17"/>
      <c r="B521" s="3"/>
      <c r="C521" s="3"/>
      <c r="D521" s="3"/>
      <c r="E521" s="6"/>
      <c r="I521" s="6"/>
      <c r="M521" s="6"/>
      <c r="N521" s="6"/>
      <c r="O521" s="6"/>
      <c r="P521" s="6"/>
    </row>
    <row r="522" spans="1:16" s="15" customFormat="1" ht="22.35" customHeight="1">
      <c r="A522" s="17"/>
      <c r="B522" s="3"/>
      <c r="C522" s="3"/>
      <c r="D522" s="3"/>
      <c r="E522" s="6"/>
      <c r="I522" s="6"/>
      <c r="M522" s="6"/>
      <c r="N522" s="6"/>
      <c r="O522" s="6"/>
      <c r="P522" s="6"/>
    </row>
    <row r="523" spans="1:16" s="15" customFormat="1" ht="22.35" customHeight="1">
      <c r="A523" s="17"/>
      <c r="B523" s="3"/>
      <c r="C523" s="3"/>
      <c r="D523" s="3"/>
      <c r="E523" s="6"/>
      <c r="I523" s="6"/>
      <c r="M523" s="6"/>
      <c r="N523" s="6"/>
      <c r="O523" s="6"/>
      <c r="P523" s="6"/>
    </row>
    <row r="524" spans="1:16" s="15" customFormat="1" ht="22.35" customHeight="1">
      <c r="A524" s="17"/>
      <c r="B524" s="3"/>
      <c r="C524" s="3"/>
      <c r="D524" s="3"/>
      <c r="E524" s="6"/>
      <c r="I524" s="6"/>
      <c r="M524" s="6"/>
      <c r="N524" s="6"/>
      <c r="O524" s="6"/>
      <c r="P524" s="6"/>
    </row>
    <row r="525" spans="1:16" s="15" customFormat="1" ht="22.35" customHeight="1">
      <c r="A525" s="17"/>
      <c r="B525" s="3"/>
      <c r="C525" s="3"/>
      <c r="D525" s="3"/>
      <c r="E525" s="6"/>
      <c r="I525" s="6"/>
      <c r="M525" s="6"/>
      <c r="N525" s="6"/>
      <c r="O525" s="6"/>
      <c r="P525" s="6"/>
    </row>
    <row r="526" spans="1:16" s="15" customFormat="1" ht="22.35" customHeight="1">
      <c r="A526" s="17"/>
      <c r="B526" s="3"/>
      <c r="C526" s="3"/>
      <c r="D526" s="3"/>
      <c r="E526" s="6"/>
      <c r="I526" s="6"/>
      <c r="M526" s="6"/>
      <c r="N526" s="6"/>
      <c r="O526" s="6"/>
      <c r="P526" s="6"/>
    </row>
    <row r="527" spans="1:16" s="15" customFormat="1" ht="22.35" customHeight="1">
      <c r="A527" s="17"/>
      <c r="B527" s="3"/>
      <c r="C527" s="3"/>
      <c r="D527" s="3"/>
      <c r="E527" s="6"/>
      <c r="I527" s="6"/>
      <c r="M527" s="6"/>
      <c r="N527" s="6"/>
      <c r="O527" s="6"/>
      <c r="P527" s="6"/>
    </row>
    <row r="528" spans="1:16" s="15" customFormat="1" ht="22.35" customHeight="1">
      <c r="A528" s="17"/>
      <c r="B528" s="3"/>
      <c r="C528" s="3"/>
      <c r="D528" s="3"/>
      <c r="E528" s="6"/>
      <c r="I528" s="6"/>
      <c r="M528" s="6"/>
      <c r="N528" s="6"/>
      <c r="O528" s="6"/>
      <c r="P528" s="6"/>
    </row>
    <row r="529" spans="1:16" s="15" customFormat="1" ht="22.35" customHeight="1">
      <c r="A529" s="17"/>
      <c r="B529" s="3"/>
      <c r="C529" s="3"/>
      <c r="D529" s="3"/>
      <c r="E529" s="6"/>
      <c r="I529" s="6"/>
      <c r="M529" s="6"/>
      <c r="N529" s="6"/>
      <c r="O529" s="6"/>
      <c r="P529" s="6"/>
    </row>
    <row r="530" spans="1:16" s="15" customFormat="1" ht="22.35" customHeight="1">
      <c r="A530" s="17"/>
      <c r="B530" s="3"/>
      <c r="C530" s="3"/>
      <c r="D530" s="3"/>
      <c r="E530" s="6"/>
      <c r="I530" s="6"/>
      <c r="M530" s="6"/>
      <c r="N530" s="6"/>
      <c r="O530" s="6"/>
      <c r="P530" s="6"/>
    </row>
    <row r="531" spans="1:16" s="15" customFormat="1" ht="22.35" customHeight="1">
      <c r="A531" s="17"/>
      <c r="B531" s="3"/>
      <c r="C531" s="3"/>
      <c r="D531" s="3"/>
      <c r="E531" s="6"/>
      <c r="I531" s="6"/>
      <c r="M531" s="6"/>
      <c r="N531" s="6"/>
      <c r="O531" s="6"/>
      <c r="P531" s="6"/>
    </row>
    <row r="532" spans="1:16" s="15" customFormat="1" ht="22.35" customHeight="1">
      <c r="A532" s="17"/>
      <c r="B532" s="3"/>
      <c r="C532" s="3"/>
      <c r="D532" s="3"/>
      <c r="E532" s="6"/>
      <c r="I532" s="6"/>
      <c r="M532" s="6"/>
      <c r="N532" s="6"/>
      <c r="O532" s="6"/>
      <c r="P532" s="6"/>
    </row>
    <row r="533" spans="1:16" s="15" customFormat="1" ht="22.35" customHeight="1">
      <c r="A533" s="17"/>
      <c r="B533" s="3"/>
      <c r="C533" s="3"/>
      <c r="D533" s="3"/>
      <c r="E533" s="6"/>
      <c r="I533" s="6"/>
      <c r="M533" s="6"/>
      <c r="N533" s="6"/>
      <c r="O533" s="6"/>
      <c r="P533" s="6"/>
    </row>
    <row r="534" spans="1:16" s="15" customFormat="1" ht="22.35" customHeight="1">
      <c r="A534" s="17"/>
      <c r="B534" s="3"/>
      <c r="C534" s="3"/>
      <c r="D534" s="3"/>
      <c r="E534" s="6"/>
      <c r="I534" s="6"/>
      <c r="M534" s="6"/>
      <c r="N534" s="6"/>
      <c r="O534" s="6"/>
      <c r="P534" s="6"/>
    </row>
    <row r="535" spans="1:16" s="15" customFormat="1" ht="22.35" customHeight="1">
      <c r="A535" s="17"/>
      <c r="B535" s="3"/>
      <c r="C535" s="3"/>
      <c r="D535" s="3"/>
      <c r="E535" s="6"/>
      <c r="I535" s="6"/>
      <c r="M535" s="6"/>
      <c r="N535" s="6"/>
      <c r="O535" s="6"/>
      <c r="P535" s="6"/>
    </row>
    <row r="536" spans="1:16" s="15" customFormat="1" ht="22.35" customHeight="1">
      <c r="A536" s="17"/>
      <c r="B536" s="3"/>
      <c r="C536" s="3"/>
      <c r="D536" s="3"/>
      <c r="E536" s="6"/>
      <c r="I536" s="6"/>
      <c r="M536" s="6"/>
      <c r="N536" s="6"/>
      <c r="O536" s="6"/>
      <c r="P536" s="6"/>
    </row>
    <row r="537" spans="1:16" s="15" customFormat="1" ht="22.35" customHeight="1">
      <c r="A537" s="17"/>
      <c r="B537" s="3"/>
      <c r="C537" s="3"/>
      <c r="D537" s="3"/>
      <c r="E537" s="6"/>
      <c r="I537" s="6"/>
      <c r="M537" s="6"/>
      <c r="N537" s="6"/>
      <c r="O537" s="6"/>
      <c r="P537" s="6"/>
    </row>
    <row r="538" spans="1:16" s="15" customFormat="1" ht="22.35" customHeight="1">
      <c r="A538" s="17"/>
      <c r="B538" s="3"/>
      <c r="C538" s="3"/>
      <c r="D538" s="3"/>
      <c r="E538" s="6"/>
      <c r="I538" s="6"/>
      <c r="M538" s="6"/>
      <c r="N538" s="6"/>
      <c r="O538" s="6"/>
      <c r="P538" s="6"/>
    </row>
    <row r="539" spans="1:16" s="15" customFormat="1" ht="22.35" customHeight="1">
      <c r="A539" s="17"/>
      <c r="B539" s="3"/>
      <c r="C539" s="3"/>
      <c r="D539" s="3"/>
      <c r="E539" s="6"/>
      <c r="I539" s="6"/>
      <c r="M539" s="6"/>
      <c r="N539" s="6"/>
      <c r="O539" s="6"/>
      <c r="P539" s="6"/>
    </row>
    <row r="540" spans="1:16" s="15" customFormat="1" ht="22.35" customHeight="1">
      <c r="A540" s="17"/>
      <c r="B540" s="3"/>
      <c r="C540" s="3"/>
      <c r="D540" s="3"/>
      <c r="E540" s="6"/>
      <c r="I540" s="6"/>
      <c r="M540" s="6"/>
      <c r="N540" s="6"/>
      <c r="O540" s="6"/>
      <c r="P540" s="6"/>
    </row>
    <row r="541" spans="1:16" s="15" customFormat="1" ht="22.35" customHeight="1">
      <c r="A541" s="17"/>
      <c r="B541" s="3"/>
      <c r="C541" s="3"/>
      <c r="D541" s="3"/>
      <c r="E541" s="6"/>
      <c r="I541" s="6"/>
      <c r="M541" s="6"/>
      <c r="N541" s="6"/>
      <c r="O541" s="6"/>
      <c r="P541" s="6"/>
    </row>
    <row r="542" spans="1:16" s="15" customFormat="1" ht="22.35" customHeight="1">
      <c r="A542" s="17"/>
      <c r="B542" s="3"/>
      <c r="C542" s="3"/>
      <c r="D542" s="3"/>
      <c r="E542" s="6"/>
      <c r="I542" s="6"/>
      <c r="M542" s="6"/>
      <c r="N542" s="6"/>
      <c r="O542" s="6"/>
      <c r="P542" s="6"/>
    </row>
    <row r="543" spans="1:16" s="15" customFormat="1" ht="22.35" customHeight="1">
      <c r="A543" s="17"/>
      <c r="B543" s="3"/>
      <c r="C543" s="3"/>
      <c r="D543" s="3"/>
      <c r="E543" s="6"/>
      <c r="I543" s="6"/>
      <c r="M543" s="6"/>
      <c r="N543" s="6"/>
      <c r="O543" s="6"/>
      <c r="P543" s="6"/>
    </row>
    <row r="544" spans="1:16" s="15" customFormat="1" ht="22.35" customHeight="1">
      <c r="A544" s="17"/>
      <c r="B544" s="3"/>
      <c r="C544" s="3"/>
      <c r="D544" s="3"/>
      <c r="E544" s="6"/>
      <c r="I544" s="6"/>
      <c r="M544" s="6"/>
      <c r="N544" s="6"/>
      <c r="O544" s="6"/>
      <c r="P544" s="6"/>
    </row>
    <row r="545" spans="1:16" s="15" customFormat="1" ht="22.35" customHeight="1">
      <c r="A545" s="17"/>
      <c r="B545" s="3"/>
      <c r="C545" s="3"/>
      <c r="D545" s="3"/>
      <c r="E545" s="6"/>
      <c r="I545" s="6"/>
      <c r="M545" s="6"/>
      <c r="N545" s="6"/>
      <c r="O545" s="6"/>
      <c r="P545" s="6"/>
    </row>
    <row r="546" spans="1:16" s="15" customFormat="1" ht="22.35" customHeight="1">
      <c r="A546" s="17"/>
      <c r="B546" s="3"/>
      <c r="C546" s="3"/>
      <c r="D546" s="3"/>
      <c r="E546" s="6"/>
      <c r="I546" s="6"/>
      <c r="M546" s="6"/>
      <c r="N546" s="6"/>
      <c r="O546" s="6"/>
      <c r="P546" s="6"/>
    </row>
    <row r="547" spans="1:16" s="15" customFormat="1" ht="22.35" customHeight="1">
      <c r="A547" s="17"/>
      <c r="B547" s="3"/>
      <c r="C547" s="3"/>
      <c r="D547" s="3"/>
      <c r="E547" s="6"/>
      <c r="I547" s="6"/>
      <c r="M547" s="6"/>
      <c r="N547" s="6"/>
      <c r="O547" s="6"/>
      <c r="P547" s="6"/>
    </row>
    <row r="548" spans="1:16" s="15" customFormat="1" ht="22.35" customHeight="1">
      <c r="A548" s="17"/>
      <c r="B548" s="3"/>
      <c r="C548" s="3"/>
      <c r="D548" s="3"/>
      <c r="E548" s="6"/>
      <c r="I548" s="6"/>
      <c r="M548" s="6"/>
      <c r="N548" s="6"/>
      <c r="O548" s="6"/>
      <c r="P548" s="6"/>
    </row>
    <row r="549" spans="1:16" s="15" customFormat="1" ht="22.35" customHeight="1">
      <c r="A549" s="17"/>
      <c r="B549" s="3"/>
      <c r="C549" s="3"/>
      <c r="D549" s="3"/>
      <c r="E549" s="6"/>
      <c r="I549" s="6"/>
      <c r="M549" s="6"/>
      <c r="N549" s="6"/>
      <c r="O549" s="6"/>
      <c r="P549" s="6"/>
    </row>
    <row r="550" spans="1:16" s="15" customFormat="1" ht="22.35" customHeight="1">
      <c r="A550" s="17"/>
      <c r="B550" s="3"/>
      <c r="C550" s="3"/>
      <c r="D550" s="3"/>
      <c r="E550" s="6"/>
      <c r="I550" s="6"/>
      <c r="M550" s="6"/>
      <c r="N550" s="6"/>
      <c r="O550" s="6"/>
      <c r="P550" s="6"/>
    </row>
    <row r="551" spans="1:16" s="15" customFormat="1" ht="22.35" customHeight="1">
      <c r="A551" s="17"/>
      <c r="B551" s="3"/>
      <c r="C551" s="3"/>
      <c r="D551" s="3"/>
      <c r="E551" s="6"/>
      <c r="I551" s="6"/>
      <c r="M551" s="6"/>
      <c r="N551" s="6"/>
      <c r="O551" s="6"/>
      <c r="P551" s="6"/>
    </row>
    <row r="552" spans="1:16" s="15" customFormat="1" ht="22.35" customHeight="1">
      <c r="A552" s="17"/>
      <c r="B552" s="3"/>
      <c r="C552" s="3"/>
      <c r="D552" s="3"/>
      <c r="E552" s="6"/>
      <c r="I552" s="6"/>
      <c r="M552" s="6"/>
      <c r="N552" s="6"/>
      <c r="O552" s="6"/>
      <c r="P552" s="6"/>
    </row>
    <row r="553" spans="1:16" s="15" customFormat="1" ht="22.35" customHeight="1">
      <c r="A553" s="17"/>
      <c r="B553" s="3"/>
      <c r="C553" s="3"/>
      <c r="D553" s="3"/>
      <c r="E553" s="6"/>
      <c r="I553" s="6"/>
      <c r="M553" s="6"/>
      <c r="N553" s="6"/>
      <c r="O553" s="6"/>
      <c r="P553" s="6"/>
    </row>
    <row r="554" spans="1:16" s="15" customFormat="1" ht="22.35" customHeight="1">
      <c r="A554" s="17"/>
      <c r="B554" s="3"/>
      <c r="C554" s="3"/>
      <c r="D554" s="3"/>
      <c r="E554" s="6"/>
      <c r="I554" s="6"/>
      <c r="M554" s="6"/>
      <c r="N554" s="6"/>
      <c r="O554" s="6"/>
      <c r="P554" s="6"/>
    </row>
    <row r="555" spans="1:16" s="15" customFormat="1" ht="22.35" customHeight="1">
      <c r="A555" s="17"/>
      <c r="B555" s="3"/>
      <c r="C555" s="3"/>
      <c r="D555" s="3"/>
      <c r="E555" s="6"/>
      <c r="I555" s="6"/>
      <c r="M555" s="6"/>
      <c r="N555" s="6"/>
      <c r="O555" s="6"/>
      <c r="P555" s="6"/>
    </row>
    <row r="556" spans="1:16" s="15" customFormat="1" ht="22.35" customHeight="1">
      <c r="A556" s="17"/>
      <c r="B556" s="3"/>
      <c r="C556" s="3"/>
      <c r="D556" s="3"/>
      <c r="E556" s="6"/>
      <c r="I556" s="6"/>
      <c r="M556" s="6"/>
      <c r="N556" s="6"/>
      <c r="O556" s="6"/>
      <c r="P556" s="6"/>
    </row>
    <row r="557" spans="1:16" s="15" customFormat="1" ht="22.35" customHeight="1">
      <c r="A557" s="17"/>
      <c r="B557" s="3"/>
      <c r="C557" s="3"/>
      <c r="D557" s="3"/>
      <c r="E557" s="6"/>
      <c r="I557" s="6"/>
      <c r="M557" s="6"/>
      <c r="N557" s="6"/>
      <c r="O557" s="6"/>
      <c r="P557" s="6"/>
    </row>
    <row r="558" spans="1:16" s="15" customFormat="1" ht="22.35" customHeight="1">
      <c r="A558" s="17"/>
      <c r="B558" s="3"/>
      <c r="C558" s="3"/>
      <c r="D558" s="3"/>
      <c r="E558" s="6"/>
      <c r="I558" s="6"/>
      <c r="M558" s="6"/>
      <c r="N558" s="6"/>
      <c r="O558" s="6"/>
      <c r="P558" s="6"/>
    </row>
    <row r="559" spans="1:16" s="15" customFormat="1" ht="22.35" customHeight="1">
      <c r="A559" s="17"/>
      <c r="B559" s="3"/>
      <c r="C559" s="3"/>
      <c r="D559" s="3"/>
      <c r="E559" s="6"/>
      <c r="I559" s="6"/>
      <c r="M559" s="6"/>
      <c r="N559" s="6"/>
      <c r="O559" s="6"/>
      <c r="P559" s="6"/>
    </row>
    <row r="560" spans="1:16" s="15" customFormat="1" ht="22.35" customHeight="1">
      <c r="A560" s="17"/>
      <c r="B560" s="3"/>
      <c r="C560" s="3"/>
      <c r="D560" s="3"/>
      <c r="E560" s="6"/>
      <c r="I560" s="6"/>
      <c r="M560" s="6"/>
      <c r="N560" s="6"/>
      <c r="O560" s="6"/>
      <c r="P560" s="6"/>
    </row>
    <row r="561" spans="1:16" s="15" customFormat="1" ht="22.35" customHeight="1">
      <c r="A561" s="17"/>
      <c r="B561" s="3"/>
      <c r="C561" s="3"/>
      <c r="D561" s="3"/>
      <c r="E561" s="6"/>
      <c r="I561" s="6"/>
      <c r="M561" s="6"/>
      <c r="N561" s="6"/>
      <c r="O561" s="6"/>
      <c r="P561" s="6"/>
    </row>
    <row r="562" spans="1:16" s="15" customFormat="1" ht="22.35" customHeight="1">
      <c r="A562" s="17"/>
      <c r="B562" s="3"/>
      <c r="C562" s="3"/>
      <c r="D562" s="3"/>
      <c r="E562" s="6"/>
      <c r="I562" s="6"/>
      <c r="M562" s="6"/>
      <c r="N562" s="6"/>
      <c r="O562" s="6"/>
      <c r="P562" s="6"/>
    </row>
    <row r="563" spans="1:16" s="15" customFormat="1" ht="22.35" customHeight="1">
      <c r="A563" s="17"/>
      <c r="B563" s="3"/>
      <c r="C563" s="3"/>
      <c r="D563" s="3"/>
      <c r="E563" s="6"/>
      <c r="I563" s="6"/>
      <c r="M563" s="6"/>
      <c r="N563" s="6"/>
      <c r="O563" s="6"/>
      <c r="P563" s="6"/>
    </row>
    <row r="564" spans="1:16" s="15" customFormat="1" ht="22.35" customHeight="1">
      <c r="A564" s="17"/>
      <c r="B564" s="3"/>
      <c r="C564" s="3"/>
      <c r="D564" s="3"/>
      <c r="E564" s="6"/>
      <c r="I564" s="6"/>
      <c r="M564" s="6"/>
      <c r="N564" s="6"/>
      <c r="O564" s="6"/>
      <c r="P564" s="6"/>
    </row>
    <row r="565" spans="1:16" s="15" customFormat="1" ht="22.35" customHeight="1">
      <c r="A565" s="17"/>
      <c r="B565" s="3"/>
      <c r="C565" s="3"/>
      <c r="D565" s="3"/>
      <c r="E565" s="6"/>
      <c r="I565" s="6"/>
      <c r="M565" s="6"/>
      <c r="N565" s="6"/>
      <c r="O565" s="6"/>
      <c r="P565" s="6"/>
    </row>
    <row r="566" spans="1:16" s="15" customFormat="1" ht="22.35" customHeight="1">
      <c r="A566" s="17"/>
      <c r="B566" s="3"/>
      <c r="C566" s="3"/>
      <c r="D566" s="3"/>
      <c r="E566" s="6"/>
      <c r="I566" s="6"/>
      <c r="M566" s="6"/>
      <c r="N566" s="6"/>
      <c r="O566" s="6"/>
      <c r="P566" s="6"/>
    </row>
    <row r="567" spans="1:16" s="15" customFormat="1" ht="22.35" customHeight="1">
      <c r="A567" s="17"/>
      <c r="B567" s="3"/>
      <c r="C567" s="3"/>
      <c r="D567" s="3"/>
      <c r="E567" s="6"/>
      <c r="I567" s="6"/>
      <c r="M567" s="6"/>
      <c r="N567" s="6"/>
      <c r="O567" s="6"/>
      <c r="P567" s="6"/>
    </row>
    <row r="568" spans="1:16" s="15" customFormat="1" ht="22.35" customHeight="1">
      <c r="A568" s="17"/>
      <c r="B568" s="3"/>
      <c r="C568" s="3"/>
      <c r="D568" s="3"/>
      <c r="E568" s="6"/>
      <c r="I568" s="6"/>
      <c r="M568" s="6"/>
      <c r="N568" s="6"/>
      <c r="O568" s="6"/>
      <c r="P568" s="6"/>
    </row>
    <row r="569" spans="1:16" s="15" customFormat="1" ht="22.35" customHeight="1">
      <c r="A569" s="17"/>
      <c r="B569" s="3"/>
      <c r="C569" s="3"/>
      <c r="D569" s="3"/>
      <c r="E569" s="6"/>
      <c r="I569" s="6"/>
      <c r="M569" s="6"/>
      <c r="N569" s="6"/>
      <c r="O569" s="6"/>
      <c r="P569" s="6"/>
    </row>
    <row r="570" spans="1:16" s="15" customFormat="1" ht="22.35" customHeight="1">
      <c r="A570" s="17"/>
      <c r="B570" s="3"/>
      <c r="C570" s="3"/>
      <c r="D570" s="3"/>
      <c r="E570" s="6"/>
      <c r="I570" s="6"/>
      <c r="M570" s="6"/>
      <c r="N570" s="6"/>
      <c r="O570" s="6"/>
      <c r="P570" s="6"/>
    </row>
    <row r="571" spans="1:16" s="15" customFormat="1" ht="22.35" customHeight="1">
      <c r="A571" s="17"/>
      <c r="B571" s="3"/>
      <c r="C571" s="3"/>
      <c r="D571" s="3"/>
      <c r="E571" s="6"/>
      <c r="I571" s="6"/>
      <c r="M571" s="6"/>
      <c r="N571" s="6"/>
      <c r="O571" s="6"/>
      <c r="P571" s="6"/>
    </row>
    <row r="572" spans="1:16" s="15" customFormat="1" ht="22.35" customHeight="1">
      <c r="A572" s="17"/>
      <c r="B572" s="3"/>
      <c r="C572" s="3"/>
      <c r="D572" s="3"/>
      <c r="E572" s="6"/>
      <c r="I572" s="6"/>
      <c r="M572" s="6"/>
      <c r="N572" s="6"/>
      <c r="O572" s="6"/>
      <c r="P572" s="6"/>
    </row>
    <row r="573" spans="1:16" s="15" customFormat="1" ht="22.35" customHeight="1">
      <c r="A573" s="17"/>
      <c r="B573" s="3"/>
      <c r="C573" s="3"/>
      <c r="D573" s="3"/>
      <c r="E573" s="6"/>
      <c r="I573" s="6"/>
      <c r="M573" s="6"/>
      <c r="N573" s="6"/>
      <c r="O573" s="6"/>
      <c r="P573" s="6"/>
    </row>
    <row r="574" spans="1:16" s="15" customFormat="1" ht="22.35" customHeight="1">
      <c r="A574" s="17"/>
      <c r="B574" s="3"/>
      <c r="C574" s="3"/>
      <c r="D574" s="3"/>
      <c r="E574" s="6"/>
      <c r="I574" s="6"/>
      <c r="M574" s="6"/>
      <c r="N574" s="6"/>
      <c r="O574" s="6"/>
      <c r="P574" s="6"/>
    </row>
    <row r="575" spans="1:16" s="15" customFormat="1" ht="22.35" customHeight="1">
      <c r="A575" s="17"/>
      <c r="B575" s="3"/>
      <c r="C575" s="3"/>
      <c r="D575" s="3"/>
      <c r="E575" s="6"/>
      <c r="I575" s="6"/>
      <c r="M575" s="6"/>
      <c r="N575" s="6"/>
      <c r="O575" s="6"/>
      <c r="P575" s="6"/>
    </row>
    <row r="576" spans="1:16" s="15" customFormat="1" ht="22.35" customHeight="1">
      <c r="A576" s="17"/>
      <c r="B576" s="3"/>
      <c r="C576" s="3"/>
      <c r="D576" s="3"/>
      <c r="E576" s="6"/>
      <c r="I576" s="6"/>
      <c r="M576" s="6"/>
      <c r="N576" s="6"/>
      <c r="O576" s="6"/>
      <c r="P576" s="6"/>
    </row>
    <row r="577" spans="1:16" s="15" customFormat="1" ht="22.35" customHeight="1">
      <c r="A577" s="17"/>
      <c r="B577" s="3"/>
      <c r="C577" s="3"/>
      <c r="D577" s="3"/>
      <c r="E577" s="6"/>
      <c r="I577" s="6"/>
      <c r="M577" s="6"/>
      <c r="N577" s="6"/>
      <c r="O577" s="6"/>
      <c r="P577" s="6"/>
    </row>
    <row r="578" spans="1:16" s="15" customFormat="1" ht="22.35" customHeight="1">
      <c r="A578" s="17"/>
      <c r="B578" s="3"/>
      <c r="C578" s="3"/>
      <c r="D578" s="3"/>
      <c r="E578" s="6"/>
      <c r="I578" s="6"/>
      <c r="M578" s="6"/>
      <c r="N578" s="6"/>
      <c r="O578" s="6"/>
      <c r="P578" s="6"/>
    </row>
    <row r="579" spans="1:16" s="15" customFormat="1" ht="22.35" customHeight="1">
      <c r="A579" s="17"/>
      <c r="B579" s="3"/>
      <c r="C579" s="3"/>
      <c r="D579" s="3"/>
      <c r="E579" s="6"/>
      <c r="I579" s="6"/>
      <c r="M579" s="6"/>
      <c r="N579" s="6"/>
      <c r="O579" s="6"/>
      <c r="P579" s="6"/>
    </row>
    <row r="580" spans="1:16" s="15" customFormat="1" ht="22.35" customHeight="1">
      <c r="A580" s="17"/>
      <c r="B580" s="3"/>
      <c r="C580" s="3"/>
      <c r="D580" s="3"/>
      <c r="E580" s="6"/>
      <c r="I580" s="6"/>
      <c r="M580" s="6"/>
      <c r="N580" s="6"/>
      <c r="O580" s="6"/>
      <c r="P580" s="6"/>
    </row>
    <row r="581" spans="1:16" s="15" customFormat="1" ht="22.35" customHeight="1">
      <c r="A581" s="17"/>
      <c r="B581" s="3"/>
      <c r="C581" s="3"/>
      <c r="D581" s="3"/>
      <c r="E581" s="6"/>
      <c r="I581" s="6"/>
      <c r="M581" s="6"/>
      <c r="N581" s="6"/>
      <c r="O581" s="6"/>
      <c r="P581" s="6"/>
    </row>
    <row r="582" spans="1:16" s="15" customFormat="1" ht="22.35" customHeight="1">
      <c r="A582" s="17"/>
      <c r="B582" s="3"/>
      <c r="C582" s="3"/>
      <c r="D582" s="3"/>
      <c r="E582" s="6"/>
      <c r="I582" s="6"/>
      <c r="M582" s="6"/>
      <c r="N582" s="6"/>
      <c r="O582" s="6"/>
      <c r="P582" s="6"/>
    </row>
    <row r="583" spans="1:16" s="15" customFormat="1" ht="22.35" customHeight="1">
      <c r="A583" s="17"/>
      <c r="B583" s="3"/>
      <c r="C583" s="3"/>
      <c r="D583" s="3"/>
      <c r="E583" s="6"/>
      <c r="I583" s="6"/>
      <c r="M583" s="6"/>
      <c r="N583" s="6"/>
      <c r="O583" s="6"/>
      <c r="P583" s="6"/>
    </row>
    <row r="584" spans="1:16" s="15" customFormat="1" ht="22.35" customHeight="1">
      <c r="A584" s="17"/>
      <c r="B584" s="3"/>
      <c r="C584" s="3"/>
      <c r="D584" s="3"/>
      <c r="E584" s="6"/>
      <c r="I584" s="6"/>
      <c r="M584" s="6"/>
      <c r="N584" s="6"/>
      <c r="O584" s="6"/>
      <c r="P584" s="6"/>
    </row>
    <row r="585" spans="1:16" s="15" customFormat="1" ht="22.35" customHeight="1">
      <c r="A585" s="17"/>
      <c r="B585" s="3"/>
      <c r="C585" s="3"/>
      <c r="D585" s="3"/>
      <c r="E585" s="6"/>
      <c r="I585" s="6"/>
      <c r="M585" s="6"/>
      <c r="N585" s="6"/>
      <c r="O585" s="6"/>
      <c r="P585" s="6"/>
    </row>
    <row r="586" spans="1:16" s="15" customFormat="1" ht="22.35" customHeight="1">
      <c r="A586" s="17"/>
      <c r="B586" s="3"/>
      <c r="C586" s="3"/>
      <c r="D586" s="3"/>
      <c r="E586" s="6"/>
      <c r="I586" s="6"/>
      <c r="M586" s="6"/>
      <c r="N586" s="6"/>
      <c r="O586" s="6"/>
      <c r="P586" s="6"/>
    </row>
    <row r="587" spans="1:16" s="15" customFormat="1" ht="22.35" customHeight="1">
      <c r="A587" s="17"/>
      <c r="B587" s="3"/>
      <c r="C587" s="3"/>
      <c r="D587" s="3"/>
      <c r="E587" s="6"/>
      <c r="I587" s="6"/>
      <c r="M587" s="6"/>
      <c r="N587" s="6"/>
      <c r="O587" s="6"/>
      <c r="P587" s="6"/>
    </row>
    <row r="588" spans="1:16" s="15" customFormat="1" ht="22.35" customHeight="1">
      <c r="A588" s="17"/>
      <c r="B588" s="3"/>
      <c r="C588" s="3"/>
      <c r="D588" s="3"/>
      <c r="E588" s="6"/>
      <c r="I588" s="6"/>
      <c r="M588" s="6"/>
      <c r="N588" s="6"/>
      <c r="O588" s="6"/>
      <c r="P588" s="6"/>
    </row>
    <row r="589" spans="1:16" s="15" customFormat="1" ht="22.35" customHeight="1">
      <c r="A589" s="17"/>
      <c r="B589" s="3"/>
      <c r="C589" s="3"/>
      <c r="D589" s="3"/>
      <c r="E589" s="6"/>
      <c r="I589" s="6"/>
      <c r="M589" s="6"/>
      <c r="N589" s="6"/>
      <c r="O589" s="6"/>
      <c r="P589" s="6"/>
    </row>
    <row r="590" spans="1:16" s="15" customFormat="1" ht="22.35" customHeight="1">
      <c r="A590" s="17"/>
      <c r="B590" s="3"/>
      <c r="C590" s="3"/>
      <c r="D590" s="3"/>
      <c r="E590" s="6"/>
      <c r="I590" s="6"/>
      <c r="M590" s="6"/>
      <c r="N590" s="6"/>
      <c r="O590" s="6"/>
      <c r="P590" s="6"/>
    </row>
    <row r="591" spans="1:16" s="15" customFormat="1" ht="22.35" customHeight="1">
      <c r="A591" s="17"/>
      <c r="B591" s="3"/>
      <c r="C591" s="3"/>
      <c r="D591" s="3"/>
      <c r="E591" s="6"/>
      <c r="I591" s="6"/>
      <c r="M591" s="6"/>
      <c r="N591" s="6"/>
      <c r="O591" s="6"/>
      <c r="P591" s="6"/>
    </row>
    <row r="592" spans="1:16" s="15" customFormat="1" ht="22.35" customHeight="1">
      <c r="A592" s="17"/>
      <c r="B592" s="3"/>
      <c r="C592" s="3"/>
      <c r="D592" s="3"/>
      <c r="E592" s="6"/>
      <c r="I592" s="6"/>
      <c r="M592" s="6"/>
      <c r="N592" s="6"/>
      <c r="O592" s="6"/>
      <c r="P592" s="6"/>
    </row>
    <row r="593" spans="1:12" s="6" customFormat="1" ht="22.35" customHeight="1">
      <c r="A593" s="17"/>
      <c r="B593" s="3"/>
      <c r="C593" s="3"/>
      <c r="D593" s="3"/>
      <c r="F593" s="15"/>
      <c r="G593" s="15"/>
      <c r="H593" s="15"/>
      <c r="J593" s="15"/>
      <c r="K593" s="15"/>
      <c r="L593" s="15"/>
    </row>
    <row r="594" spans="1:12" s="6" customFormat="1" ht="22.35" customHeight="1">
      <c r="A594" s="17"/>
      <c r="B594" s="3"/>
      <c r="C594" s="3"/>
      <c r="D594" s="3"/>
      <c r="F594" s="15"/>
      <c r="G594" s="15"/>
      <c r="H594" s="15"/>
      <c r="J594" s="15"/>
      <c r="K594" s="15"/>
      <c r="L594" s="15"/>
    </row>
    <row r="595" spans="1:12" s="6" customFormat="1" ht="22.35" customHeight="1">
      <c r="A595" s="17"/>
      <c r="B595" s="3"/>
      <c r="C595" s="3"/>
      <c r="D595" s="3"/>
      <c r="F595" s="15"/>
      <c r="G595" s="15"/>
      <c r="H595" s="15"/>
      <c r="J595" s="15"/>
      <c r="K595" s="15"/>
      <c r="L595" s="15"/>
    </row>
    <row r="596" spans="1:12" s="6" customFormat="1" ht="22.35" customHeight="1">
      <c r="A596" s="17"/>
      <c r="B596" s="3"/>
      <c r="C596" s="3"/>
      <c r="D596" s="3"/>
      <c r="F596" s="15"/>
      <c r="G596" s="15"/>
      <c r="H596" s="15"/>
      <c r="J596" s="15"/>
      <c r="K596" s="15"/>
      <c r="L596" s="15"/>
    </row>
    <row r="597" spans="1:12" s="6" customFormat="1" ht="22.35" customHeight="1">
      <c r="A597" s="17"/>
      <c r="B597" s="3"/>
      <c r="C597" s="3"/>
      <c r="D597" s="3"/>
      <c r="F597" s="15"/>
      <c r="G597" s="15"/>
      <c r="H597" s="15"/>
      <c r="J597" s="15"/>
      <c r="K597" s="15"/>
      <c r="L597" s="15"/>
    </row>
    <row r="598" spans="1:12" s="6" customFormat="1" ht="22.35" customHeight="1">
      <c r="A598" s="17"/>
      <c r="B598" s="3"/>
      <c r="C598" s="3"/>
      <c r="D598" s="3"/>
      <c r="F598" s="15"/>
      <c r="G598" s="15"/>
      <c r="H598" s="15"/>
      <c r="J598" s="15"/>
      <c r="K598" s="15"/>
      <c r="L598" s="15"/>
    </row>
    <row r="599" spans="1:12" s="6" customFormat="1" ht="22.35" customHeight="1">
      <c r="A599" s="17"/>
      <c r="B599" s="3"/>
      <c r="C599" s="3"/>
      <c r="D599" s="3"/>
      <c r="F599" s="15"/>
      <c r="G599" s="15"/>
      <c r="H599" s="15"/>
      <c r="J599" s="15"/>
      <c r="K599" s="15"/>
      <c r="L599" s="15"/>
    </row>
    <row r="600" spans="1:12" s="6" customFormat="1" ht="22.35" customHeight="1">
      <c r="A600" s="3" t="s">
        <v>45</v>
      </c>
      <c r="B600" s="3"/>
      <c r="C600" s="3"/>
      <c r="D600" s="4"/>
      <c r="E600" s="5"/>
      <c r="F600" s="5"/>
      <c r="G600" s="5"/>
      <c r="H600" s="5"/>
      <c r="J600" s="5"/>
      <c r="K600" s="5"/>
      <c r="L600" s="5"/>
    </row>
    <row r="601" spans="1:12" s="6" customFormat="1" ht="22.35" customHeight="1">
      <c r="A601" s="4" t="s">
        <v>46</v>
      </c>
      <c r="B601" s="4"/>
      <c r="C601" s="4"/>
      <c r="D601" s="4"/>
      <c r="E601" s="5"/>
      <c r="F601" s="5"/>
      <c r="G601" s="5"/>
      <c r="H601" s="5"/>
      <c r="J601" s="5"/>
      <c r="K601" s="5"/>
      <c r="L601" s="5"/>
    </row>
    <row r="602" spans="1:12" s="6" customFormat="1" ht="22.35" customHeight="1">
      <c r="A602" s="4" t="s">
        <v>47</v>
      </c>
      <c r="B602" s="4"/>
      <c r="C602" s="4"/>
      <c r="D602" s="4"/>
      <c r="E602" s="5"/>
      <c r="F602" s="5"/>
      <c r="G602" s="5"/>
      <c r="H602" s="5"/>
      <c r="J602" s="5"/>
      <c r="K602" s="5"/>
      <c r="L602" s="5"/>
    </row>
    <row r="603" spans="1:12" s="6" customFormat="1" ht="22.35" customHeight="1">
      <c r="A603" s="4" t="s">
        <v>48</v>
      </c>
      <c r="B603" s="4"/>
      <c r="C603" s="4"/>
      <c r="D603" s="4"/>
      <c r="E603" s="5"/>
      <c r="F603" s="5"/>
      <c r="G603" s="5"/>
      <c r="H603" s="5"/>
      <c r="J603" s="5"/>
      <c r="K603" s="5"/>
      <c r="L603" s="5"/>
    </row>
    <row r="604" spans="1:12" s="6" customFormat="1" ht="22.35" customHeight="1">
      <c r="A604" s="4"/>
      <c r="B604" s="4"/>
      <c r="C604" s="4"/>
      <c r="D604" s="4"/>
      <c r="E604" s="5"/>
      <c r="F604" s="5"/>
      <c r="G604" s="5"/>
      <c r="H604" s="5"/>
      <c r="J604" s="5"/>
      <c r="K604" s="5"/>
      <c r="L604" s="5"/>
    </row>
    <row r="605" spans="1:12" s="6" customFormat="1" ht="22.35" customHeight="1">
      <c r="A605" s="3"/>
      <c r="B605" s="3"/>
      <c r="C605" s="3"/>
      <c r="D605" s="3"/>
      <c r="E605" s="18">
        <v>2544</v>
      </c>
      <c r="F605" s="9"/>
      <c r="G605" s="9"/>
      <c r="H605" s="9"/>
      <c r="J605" s="9"/>
      <c r="K605" s="9"/>
      <c r="L605" s="9"/>
    </row>
    <row r="606" spans="1:12" s="6" customFormat="1" ht="22.35" customHeight="1">
      <c r="A606" s="19" t="s">
        <v>49</v>
      </c>
      <c r="B606" s="3"/>
      <c r="C606" s="3"/>
      <c r="D606" s="3"/>
      <c r="E606" s="7"/>
      <c r="F606" s="10"/>
      <c r="G606" s="10"/>
      <c r="H606" s="10"/>
      <c r="J606" s="10"/>
      <c r="K606" s="10"/>
      <c r="L606" s="10"/>
    </row>
    <row r="607" spans="1:12" s="6" customFormat="1" ht="22.35" customHeight="1">
      <c r="A607" s="3" t="s">
        <v>50</v>
      </c>
      <c r="B607" s="3"/>
      <c r="C607" s="3"/>
      <c r="D607" s="3"/>
      <c r="E607" s="7"/>
      <c r="F607" s="16"/>
      <c r="G607" s="16"/>
      <c r="H607" s="16"/>
      <c r="J607" s="16"/>
      <c r="K607" s="16"/>
      <c r="L607" s="16"/>
    </row>
    <row r="608" spans="1:12" s="6" customFormat="1" ht="22.35" customHeight="1">
      <c r="A608" s="3" t="s">
        <v>51</v>
      </c>
      <c r="B608" s="3"/>
      <c r="C608" s="3"/>
      <c r="D608" s="3"/>
      <c r="E608" s="7"/>
      <c r="F608" s="16"/>
      <c r="G608" s="16"/>
      <c r="H608" s="16"/>
      <c r="J608" s="16"/>
      <c r="K608" s="16"/>
      <c r="L608" s="16"/>
    </row>
    <row r="609" spans="1:12" s="6" customFormat="1" ht="22.35" customHeight="1">
      <c r="A609" s="3" t="s">
        <v>52</v>
      </c>
      <c r="B609" s="3"/>
      <c r="C609" s="3"/>
      <c r="D609" s="3"/>
      <c r="E609" s="7"/>
      <c r="F609" s="16"/>
      <c r="G609" s="16"/>
      <c r="H609" s="16"/>
      <c r="J609" s="16"/>
      <c r="K609" s="16"/>
      <c r="L609" s="16"/>
    </row>
    <row r="610" spans="1:12" s="6" customFormat="1" ht="22.35" customHeight="1">
      <c r="A610" s="3" t="s">
        <v>53</v>
      </c>
      <c r="B610" s="3"/>
      <c r="C610" s="3"/>
      <c r="D610" s="3"/>
      <c r="E610" s="7"/>
      <c r="F610" s="16"/>
      <c r="G610" s="16"/>
      <c r="H610" s="16"/>
      <c r="J610" s="16"/>
      <c r="K610" s="16"/>
      <c r="L610" s="16"/>
    </row>
    <row r="611" spans="1:12" s="6" customFormat="1" ht="22.35" customHeight="1">
      <c r="A611" s="3" t="s">
        <v>54</v>
      </c>
      <c r="B611" s="3"/>
      <c r="C611" s="3"/>
      <c r="D611" s="3"/>
      <c r="E611" s="7"/>
      <c r="F611" s="16"/>
      <c r="G611" s="16"/>
      <c r="H611" s="16"/>
      <c r="J611" s="16"/>
      <c r="K611" s="16"/>
      <c r="L611" s="16"/>
    </row>
    <row r="612" spans="1:12" s="6" customFormat="1" ht="22.35" customHeight="1">
      <c r="A612" s="3" t="s">
        <v>55</v>
      </c>
      <c r="B612" s="3"/>
      <c r="C612" s="3"/>
      <c r="D612" s="3"/>
      <c r="E612" s="8"/>
      <c r="F612" s="16"/>
      <c r="G612" s="16"/>
      <c r="H612" s="16"/>
      <c r="J612" s="16"/>
      <c r="K612" s="16"/>
      <c r="L612" s="16"/>
    </row>
    <row r="613" spans="1:12" s="6" customFormat="1" ht="22.35" customHeight="1">
      <c r="A613" s="3" t="s">
        <v>56</v>
      </c>
      <c r="B613" s="3"/>
      <c r="C613" s="3"/>
      <c r="D613" s="3"/>
      <c r="E613" s="6">
        <f>SUM(E608:E612)</f>
        <v>0</v>
      </c>
      <c r="F613" s="16"/>
      <c r="G613" s="16"/>
      <c r="H613" s="16"/>
      <c r="J613" s="16"/>
      <c r="K613" s="16"/>
      <c r="L613" s="16"/>
    </row>
    <row r="614" spans="1:12" s="6" customFormat="1" ht="22.35" customHeight="1">
      <c r="A614" s="3" t="s">
        <v>57</v>
      </c>
      <c r="B614" s="3"/>
      <c r="C614" s="3"/>
      <c r="D614" s="3"/>
      <c r="E614" s="11"/>
      <c r="F614" s="16"/>
      <c r="G614" s="16"/>
      <c r="H614" s="16"/>
      <c r="J614" s="16"/>
      <c r="K614" s="16"/>
      <c r="L614" s="16"/>
    </row>
    <row r="615" spans="1:12" s="6" customFormat="1" ht="22.35" customHeight="1">
      <c r="A615" s="3" t="s">
        <v>58</v>
      </c>
      <c r="B615" s="3"/>
      <c r="C615" s="3"/>
      <c r="D615" s="3"/>
      <c r="E615" s="11">
        <f>SUM(E613:E614)</f>
        <v>0</v>
      </c>
      <c r="F615" s="16"/>
      <c r="G615" s="16"/>
      <c r="H615" s="16"/>
      <c r="J615" s="16"/>
      <c r="K615" s="16"/>
      <c r="L615" s="16"/>
    </row>
    <row r="616" spans="1:12" s="6" customFormat="1" ht="22.35" customHeight="1">
      <c r="A616" s="19" t="s">
        <v>59</v>
      </c>
      <c r="B616" s="3"/>
      <c r="C616" s="3"/>
      <c r="D616" s="3"/>
      <c r="E616" s="7"/>
      <c r="F616" s="10"/>
      <c r="G616" s="10"/>
      <c r="H616" s="10"/>
      <c r="J616" s="10"/>
      <c r="K616" s="10"/>
      <c r="L616" s="10"/>
    </row>
    <row r="617" spans="1:12" s="6" customFormat="1" ht="22.35" customHeight="1">
      <c r="A617" s="14" t="s">
        <v>60</v>
      </c>
      <c r="B617" s="3"/>
      <c r="C617" s="3"/>
      <c r="D617" s="3"/>
      <c r="E617" s="7"/>
      <c r="F617" s="10"/>
      <c r="G617" s="10"/>
      <c r="H617" s="10"/>
      <c r="J617" s="10"/>
      <c r="K617" s="10"/>
      <c r="L617" s="10"/>
    </row>
    <row r="618" spans="1:12" s="6" customFormat="1" ht="22.35" customHeight="1">
      <c r="A618" s="14" t="s">
        <v>61</v>
      </c>
      <c r="B618" s="3"/>
      <c r="C618" s="3"/>
      <c r="D618" s="3"/>
      <c r="E618" s="7"/>
      <c r="F618" s="10"/>
      <c r="G618" s="10"/>
      <c r="H618" s="10"/>
      <c r="J618" s="10"/>
      <c r="K618" s="10"/>
      <c r="L618" s="10"/>
    </row>
    <row r="619" spans="1:12" s="6" customFormat="1" ht="22.35" customHeight="1">
      <c r="A619" s="14" t="s">
        <v>62</v>
      </c>
      <c r="B619" s="3"/>
      <c r="C619" s="3"/>
      <c r="D619" s="3"/>
      <c r="E619" s="7"/>
      <c r="F619" s="10"/>
      <c r="G619" s="10"/>
      <c r="H619" s="10"/>
      <c r="J619" s="10"/>
      <c r="K619" s="10"/>
      <c r="L619" s="10"/>
    </row>
    <row r="620" spans="1:12" s="6" customFormat="1" ht="22.35" customHeight="1">
      <c r="A620" s="14" t="s">
        <v>63</v>
      </c>
      <c r="B620" s="3"/>
      <c r="C620" s="3"/>
      <c r="D620" s="3"/>
      <c r="E620" s="7"/>
      <c r="F620" s="10"/>
      <c r="G620" s="10"/>
      <c r="H620" s="10"/>
      <c r="J620" s="10"/>
      <c r="K620" s="10"/>
      <c r="L620" s="10"/>
    </row>
    <row r="621" spans="1:12" s="6" customFormat="1" ht="22.35" customHeight="1">
      <c r="A621" s="14" t="s">
        <v>64</v>
      </c>
      <c r="B621" s="3"/>
      <c r="C621" s="3"/>
      <c r="D621" s="3"/>
      <c r="E621" s="7"/>
      <c r="F621" s="10"/>
      <c r="G621" s="10"/>
      <c r="H621" s="10"/>
      <c r="J621" s="10"/>
      <c r="K621" s="10"/>
      <c r="L621" s="10"/>
    </row>
    <row r="622" spans="1:12" s="6" customFormat="1" ht="22.35" customHeight="1">
      <c r="A622" s="14" t="s">
        <v>65</v>
      </c>
      <c r="B622" s="3"/>
      <c r="C622" s="3"/>
      <c r="D622" s="3"/>
      <c r="E622" s="20"/>
      <c r="F622" s="10"/>
      <c r="G622" s="10"/>
      <c r="H622" s="10"/>
      <c r="J622" s="10"/>
      <c r="K622" s="10"/>
      <c r="L622" s="10"/>
    </row>
    <row r="623" spans="1:12" s="6" customFormat="1" ht="22.35" customHeight="1">
      <c r="A623" s="19" t="s">
        <v>66</v>
      </c>
      <c r="B623" s="3"/>
      <c r="C623" s="3"/>
      <c r="D623" s="3"/>
      <c r="E623" s="11">
        <f>SUM(E619:E622)</f>
        <v>0</v>
      </c>
      <c r="F623" s="16"/>
      <c r="G623" s="16"/>
      <c r="H623" s="16"/>
      <c r="J623" s="16"/>
      <c r="K623" s="16"/>
      <c r="L623" s="16"/>
    </row>
    <row r="624" spans="1:12" s="6" customFormat="1" ht="22.35" customHeight="1" thickBot="1">
      <c r="A624" s="19" t="s">
        <v>67</v>
      </c>
      <c r="B624" s="3"/>
      <c r="C624" s="3"/>
      <c r="D624" s="3"/>
      <c r="E624" s="21">
        <f>SUM(E615+E623)</f>
        <v>0</v>
      </c>
      <c r="F624" s="16"/>
      <c r="G624" s="16"/>
      <c r="H624" s="16"/>
      <c r="J624" s="16"/>
      <c r="K624" s="16"/>
      <c r="L624" s="16"/>
    </row>
    <row r="625" spans="1:12" s="6" customFormat="1" ht="22.35" customHeight="1" thickTop="1">
      <c r="A625" s="3"/>
      <c r="B625" s="3"/>
      <c r="C625" s="3"/>
      <c r="D625" s="3"/>
      <c r="E625" s="7" t="e">
        <f>E624-#REF!</f>
        <v>#REF!</v>
      </c>
      <c r="F625" s="16"/>
      <c r="G625" s="16"/>
      <c r="H625" s="16"/>
      <c r="J625" s="16"/>
      <c r="K625" s="16"/>
      <c r="L625" s="16"/>
    </row>
    <row r="626" spans="1:12" s="6" customFormat="1" ht="22.35" customHeight="1">
      <c r="A626" s="3" t="s">
        <v>45</v>
      </c>
      <c r="B626" s="3"/>
      <c r="C626" s="3"/>
      <c r="D626" s="3"/>
      <c r="E626" s="10"/>
      <c r="F626" s="10"/>
      <c r="G626" s="10"/>
      <c r="H626" s="10"/>
      <c r="J626" s="10"/>
      <c r="K626" s="10"/>
      <c r="L626" s="10"/>
    </row>
    <row r="627" spans="1:12" s="6" customFormat="1" ht="22.35" customHeight="1">
      <c r="A627" s="3"/>
      <c r="B627" s="3"/>
      <c r="C627" s="3"/>
      <c r="D627" s="3"/>
      <c r="E627" s="10"/>
      <c r="F627" s="10"/>
      <c r="G627" s="10"/>
      <c r="H627" s="10"/>
      <c r="J627" s="10"/>
      <c r="K627" s="10"/>
      <c r="L627" s="10"/>
    </row>
    <row r="628" spans="1:12" s="6" customFormat="1" ht="22.35" customHeight="1">
      <c r="A628" s="22"/>
      <c r="B628" s="22"/>
      <c r="C628" s="22"/>
      <c r="D628" s="3"/>
      <c r="E628" s="10"/>
      <c r="F628" s="10"/>
      <c r="G628" s="10"/>
      <c r="H628" s="10"/>
      <c r="J628" s="10"/>
      <c r="K628" s="10"/>
      <c r="L628" s="10"/>
    </row>
    <row r="629" spans="1:12" s="6" customFormat="1" ht="22.35" customHeight="1">
      <c r="A629" s="3"/>
      <c r="B629" s="3"/>
      <c r="C629" s="3"/>
      <c r="D629" s="3"/>
      <c r="E629" s="15"/>
      <c r="F629" s="10"/>
      <c r="G629" s="10"/>
      <c r="H629" s="10"/>
      <c r="J629" s="10"/>
      <c r="K629" s="10"/>
      <c r="L629" s="10"/>
    </row>
    <row r="630" spans="1:12" s="6" customFormat="1" ht="22.35" customHeight="1">
      <c r="A630" s="3"/>
      <c r="B630" s="3"/>
      <c r="C630" s="3"/>
      <c r="D630" s="3"/>
      <c r="E630" s="15"/>
      <c r="F630" s="10"/>
      <c r="G630" s="10"/>
      <c r="H630" s="10"/>
      <c r="J630" s="10"/>
      <c r="K630" s="10"/>
      <c r="L630" s="10"/>
    </row>
    <row r="631" spans="1:12" s="6" customFormat="1" ht="22.35" customHeight="1">
      <c r="A631" s="22"/>
      <c r="B631" s="22"/>
      <c r="C631" s="22"/>
      <c r="D631" s="4"/>
      <c r="E631" s="5"/>
      <c r="F631" s="10"/>
      <c r="G631" s="10"/>
      <c r="H631" s="10"/>
      <c r="J631" s="10"/>
      <c r="K631" s="10"/>
      <c r="L631" s="10"/>
    </row>
    <row r="632" spans="1:12" s="6" customFormat="1" ht="22.35" customHeight="1">
      <c r="A632" s="4" t="s">
        <v>46</v>
      </c>
      <c r="B632" s="4"/>
      <c r="C632" s="4"/>
      <c r="D632" s="4"/>
      <c r="E632" s="5"/>
      <c r="F632" s="5"/>
      <c r="G632" s="5"/>
      <c r="H632" s="5"/>
      <c r="J632" s="5"/>
      <c r="K632" s="5"/>
      <c r="L632" s="5"/>
    </row>
    <row r="633" spans="1:12" s="6" customFormat="1" ht="22.35" customHeight="1">
      <c r="A633" s="4" t="s">
        <v>68</v>
      </c>
      <c r="B633" s="4"/>
      <c r="C633" s="4"/>
      <c r="D633" s="4"/>
      <c r="E633" s="5"/>
      <c r="F633" s="5"/>
      <c r="G633" s="5"/>
      <c r="H633" s="5"/>
      <c r="J633" s="5"/>
      <c r="K633" s="5"/>
      <c r="L633" s="5"/>
    </row>
    <row r="634" spans="1:12" s="6" customFormat="1" ht="22.35" customHeight="1">
      <c r="A634" s="4" t="s">
        <v>69</v>
      </c>
      <c r="B634" s="4"/>
      <c r="C634" s="4"/>
      <c r="D634" s="4"/>
      <c r="E634" s="5"/>
      <c r="F634" s="5"/>
      <c r="G634" s="5"/>
      <c r="H634" s="5"/>
      <c r="J634" s="5"/>
      <c r="K634" s="5"/>
      <c r="L634" s="5"/>
    </row>
    <row r="635" spans="1:12" s="6" customFormat="1" ht="22.35" customHeight="1">
      <c r="A635" s="4"/>
      <c r="B635" s="4"/>
      <c r="C635" s="4"/>
      <c r="D635" s="4"/>
      <c r="E635" s="5"/>
      <c r="F635" s="5"/>
      <c r="G635" s="5"/>
      <c r="H635" s="5"/>
      <c r="J635" s="5"/>
      <c r="K635" s="5"/>
      <c r="L635" s="5"/>
    </row>
    <row r="636" spans="1:12" s="6" customFormat="1" ht="22.35" customHeight="1">
      <c r="A636" s="3"/>
      <c r="B636" s="3"/>
      <c r="C636" s="3"/>
      <c r="D636" s="3"/>
      <c r="E636" s="18">
        <v>2544</v>
      </c>
      <c r="F636" s="9"/>
      <c r="G636" s="9"/>
      <c r="H636" s="9"/>
      <c r="J636" s="9"/>
      <c r="K636" s="9"/>
      <c r="L636" s="9"/>
    </row>
    <row r="637" spans="1:12" s="6" customFormat="1" ht="22.35" customHeight="1">
      <c r="A637" s="3" t="s">
        <v>70</v>
      </c>
      <c r="B637" s="3"/>
      <c r="C637" s="3"/>
      <c r="D637" s="3"/>
      <c r="E637" s="9"/>
      <c r="F637" s="9"/>
      <c r="G637" s="9"/>
      <c r="H637" s="9"/>
      <c r="J637" s="9"/>
      <c r="K637" s="9"/>
      <c r="L637" s="9"/>
    </row>
    <row r="638" spans="1:12" s="6" customFormat="1" ht="22.35" customHeight="1">
      <c r="A638" s="3" t="s">
        <v>71</v>
      </c>
      <c r="B638" s="3"/>
      <c r="C638" s="3"/>
      <c r="D638" s="3"/>
    </row>
    <row r="639" spans="1:12" s="6" customFormat="1" ht="22.35" customHeight="1">
      <c r="A639" s="3" t="s">
        <v>72</v>
      </c>
      <c r="B639" s="3"/>
      <c r="C639" s="3"/>
      <c r="D639" s="3"/>
      <c r="E639" s="11"/>
      <c r="F639" s="9"/>
      <c r="G639" s="9"/>
      <c r="H639" s="9"/>
      <c r="J639" s="9"/>
      <c r="K639" s="9"/>
      <c r="L639" s="9"/>
    </row>
    <row r="640" spans="1:12" s="6" customFormat="1" ht="22.35" customHeight="1">
      <c r="A640" s="3" t="s">
        <v>73</v>
      </c>
      <c r="B640" s="3"/>
      <c r="C640" s="3"/>
      <c r="D640" s="3"/>
      <c r="E640" s="11">
        <f>SUM(E638:E639)</f>
        <v>0</v>
      </c>
      <c r="F640" s="9"/>
      <c r="G640" s="9"/>
      <c r="H640" s="9"/>
      <c r="J640" s="9"/>
      <c r="K640" s="9"/>
      <c r="L640" s="9"/>
    </row>
    <row r="641" spans="1:16" s="15" customFormat="1" ht="22.35" customHeight="1">
      <c r="A641" s="3" t="s">
        <v>74</v>
      </c>
      <c r="B641" s="3"/>
      <c r="C641" s="3"/>
      <c r="D641" s="3"/>
      <c r="E641" s="6"/>
      <c r="I641" s="6"/>
      <c r="M641" s="6"/>
      <c r="N641" s="6"/>
      <c r="O641" s="6"/>
      <c r="P641" s="6"/>
    </row>
    <row r="642" spans="1:16" s="15" customFormat="1" ht="22.35" customHeight="1">
      <c r="A642" s="3" t="s">
        <v>75</v>
      </c>
      <c r="B642" s="3"/>
      <c r="C642" s="3"/>
      <c r="D642" s="3"/>
      <c r="E642" s="6"/>
      <c r="I642" s="6"/>
      <c r="M642" s="6"/>
      <c r="N642" s="6"/>
      <c r="O642" s="6"/>
      <c r="P642" s="6"/>
    </row>
    <row r="643" spans="1:16" s="15" customFormat="1" ht="22.35" customHeight="1">
      <c r="A643" s="3" t="s">
        <v>76</v>
      </c>
      <c r="B643" s="3"/>
      <c r="C643" s="3"/>
      <c r="D643" s="3"/>
      <c r="E643" s="6"/>
      <c r="I643" s="6"/>
      <c r="M643" s="6"/>
      <c r="N643" s="6"/>
      <c r="O643" s="6"/>
      <c r="P643" s="6"/>
    </row>
    <row r="644" spans="1:16" s="15" customFormat="1" ht="22.35" customHeight="1">
      <c r="A644" s="3" t="s">
        <v>77</v>
      </c>
      <c r="B644" s="3"/>
      <c r="C644" s="3"/>
      <c r="D644" s="3"/>
      <c r="E644" s="6"/>
      <c r="I644" s="6"/>
      <c r="M644" s="6"/>
      <c r="N644" s="6"/>
      <c r="O644" s="6"/>
      <c r="P644" s="6"/>
    </row>
    <row r="645" spans="1:16" s="15" customFormat="1" ht="22.35" customHeight="1">
      <c r="A645" s="3" t="s">
        <v>78</v>
      </c>
      <c r="B645" s="3"/>
      <c r="C645" s="3"/>
      <c r="D645" s="3"/>
      <c r="E645" s="6"/>
      <c r="I645" s="6"/>
      <c r="M645" s="6"/>
      <c r="N645" s="6"/>
      <c r="O645" s="6"/>
      <c r="P645" s="6"/>
    </row>
    <row r="646" spans="1:16" s="15" customFormat="1" ht="22.35" customHeight="1">
      <c r="A646" s="3" t="s">
        <v>79</v>
      </c>
      <c r="B646" s="3"/>
      <c r="C646" s="3"/>
      <c r="D646" s="3"/>
      <c r="E646" s="23">
        <f>SUM(E642:E645)</f>
        <v>0</v>
      </c>
      <c r="I646" s="6"/>
      <c r="M646" s="6"/>
      <c r="N646" s="6"/>
      <c r="O646" s="6"/>
      <c r="P646" s="6"/>
    </row>
    <row r="647" spans="1:16" s="15" customFormat="1" ht="22.35" customHeight="1">
      <c r="A647" s="3" t="s">
        <v>80</v>
      </c>
      <c r="B647" s="3"/>
      <c r="C647" s="3"/>
      <c r="D647" s="3"/>
      <c r="E647" s="6">
        <f>E640-E646</f>
        <v>0</v>
      </c>
      <c r="I647" s="6"/>
      <c r="M647" s="6"/>
      <c r="N647" s="6"/>
      <c r="O647" s="6"/>
      <c r="P647" s="6"/>
    </row>
    <row r="648" spans="1:16" s="15" customFormat="1" ht="22.35" customHeight="1">
      <c r="A648" s="3" t="s">
        <v>81</v>
      </c>
      <c r="B648" s="3"/>
      <c r="C648" s="3"/>
      <c r="D648" s="3"/>
      <c r="E648" s="6"/>
      <c r="I648" s="6"/>
      <c r="M648" s="6"/>
      <c r="N648" s="6"/>
      <c r="O648" s="6"/>
      <c r="P648" s="6"/>
    </row>
    <row r="649" spans="1:16" s="15" customFormat="1" ht="22.35" customHeight="1">
      <c r="A649" s="3" t="s">
        <v>82</v>
      </c>
      <c r="B649" s="3"/>
      <c r="C649" s="3"/>
      <c r="D649" s="3"/>
      <c r="E649" s="8" t="s">
        <v>83</v>
      </c>
      <c r="I649" s="6"/>
      <c r="M649" s="6"/>
      <c r="N649" s="6"/>
      <c r="O649" s="6"/>
      <c r="P649" s="6"/>
    </row>
    <row r="650" spans="1:16" s="15" customFormat="1" ht="22.35" customHeight="1" thickBot="1">
      <c r="A650" s="3" t="s">
        <v>84</v>
      </c>
      <c r="B650" s="3"/>
      <c r="C650" s="3"/>
      <c r="D650" s="3"/>
      <c r="E650" s="13">
        <f>SUM(E647:E649)</f>
        <v>0</v>
      </c>
      <c r="I650" s="6"/>
      <c r="M650" s="6"/>
      <c r="N650" s="6"/>
      <c r="O650" s="6"/>
      <c r="P650" s="6"/>
    </row>
    <row r="651" spans="1:16" s="15" customFormat="1" ht="22.35" customHeight="1" thickTop="1">
      <c r="A651" s="3"/>
      <c r="B651" s="3"/>
      <c r="C651" s="3"/>
      <c r="D651" s="3"/>
      <c r="E651" s="6"/>
      <c r="I651" s="6"/>
      <c r="M651" s="6"/>
      <c r="N651" s="6"/>
      <c r="O651" s="6"/>
      <c r="P651" s="6"/>
    </row>
    <row r="652" spans="1:16" s="15" customFormat="1" ht="22.35" customHeight="1">
      <c r="A652" s="3" t="s">
        <v>85</v>
      </c>
      <c r="B652" s="3"/>
      <c r="C652" s="3"/>
      <c r="D652" s="3"/>
      <c r="E652" s="6"/>
      <c r="I652" s="6"/>
      <c r="M652" s="6"/>
      <c r="N652" s="6"/>
      <c r="O652" s="6"/>
      <c r="P652" s="6"/>
    </row>
    <row r="653" spans="1:16" s="15" customFormat="1" ht="22.35" customHeight="1" thickBot="1">
      <c r="A653" s="3" t="s">
        <v>86</v>
      </c>
      <c r="B653" s="3"/>
      <c r="C653" s="3"/>
      <c r="D653" s="24"/>
      <c r="E653" s="21">
        <f>E647/800000</f>
        <v>0</v>
      </c>
      <c r="I653" s="6"/>
      <c r="M653" s="6"/>
      <c r="N653" s="6"/>
      <c r="O653" s="6"/>
      <c r="P653" s="6"/>
    </row>
    <row r="654" spans="1:16" s="15" customFormat="1" ht="22.35" customHeight="1" thickTop="1">
      <c r="A654" s="3"/>
      <c r="B654" s="3"/>
      <c r="C654" s="3"/>
      <c r="D654" s="24"/>
      <c r="E654" s="6"/>
      <c r="I654" s="6"/>
      <c r="M654" s="6"/>
      <c r="N654" s="6"/>
      <c r="O654" s="6"/>
      <c r="P654" s="6"/>
    </row>
    <row r="655" spans="1:16" s="15" customFormat="1" ht="22.35" customHeight="1">
      <c r="A655" s="3"/>
      <c r="B655" s="3"/>
      <c r="C655" s="3"/>
      <c r="D655" s="24"/>
      <c r="E655" s="6"/>
      <c r="I655" s="6"/>
      <c r="M655" s="6"/>
      <c r="N655" s="6"/>
      <c r="O655" s="6"/>
      <c r="P655" s="6"/>
    </row>
    <row r="656" spans="1:16" s="15" customFormat="1" ht="22.35" customHeight="1">
      <c r="A656" s="3" t="s">
        <v>45</v>
      </c>
      <c r="B656" s="3"/>
      <c r="C656" s="3"/>
      <c r="D656" s="3"/>
      <c r="E656" s="6"/>
      <c r="I656" s="6"/>
      <c r="M656" s="6"/>
      <c r="N656" s="6"/>
      <c r="O656" s="6"/>
      <c r="P656" s="6"/>
    </row>
    <row r="657" spans="5:16" s="25" customFormat="1" ht="22.35" customHeight="1"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</row>
    <row r="658" spans="5:16" s="25" customFormat="1" ht="22.35" customHeight="1"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</row>
    <row r="659" spans="5:16" s="25" customFormat="1" ht="22.35" customHeight="1"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</row>
    <row r="660" spans="5:16" s="25" customFormat="1" ht="22.35" customHeight="1"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</row>
    <row r="661" spans="5:16" s="25" customFormat="1" ht="22.35" customHeight="1"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</row>
    <row r="662" spans="5:16" s="25" customFormat="1" ht="22.35" customHeight="1"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</row>
    <row r="663" spans="5:16" s="25" customFormat="1" ht="22.35" customHeight="1"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</row>
    <row r="664" spans="5:16" s="25" customFormat="1" ht="22.35" customHeight="1"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</row>
    <row r="665" spans="5:16" s="25" customFormat="1" ht="22.35" customHeight="1"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</row>
    <row r="666" spans="5:16" s="25" customFormat="1" ht="22.35" customHeight="1"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</row>
    <row r="667" spans="5:16" s="25" customFormat="1" ht="22.35" customHeight="1"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</row>
    <row r="668" spans="5:16" s="25" customFormat="1" ht="22.35" customHeight="1"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</row>
    <row r="669" spans="5:16" s="25" customFormat="1" ht="22.35" customHeight="1"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</row>
    <row r="670" spans="5:16" s="25" customFormat="1" ht="22.35" customHeight="1"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</row>
    <row r="671" spans="5:16" s="25" customFormat="1" ht="22.35" customHeight="1"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</row>
    <row r="672" spans="5:16" s="25" customFormat="1" ht="22.35" customHeight="1"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</row>
    <row r="673" spans="5:16" s="25" customFormat="1" ht="22.35" customHeight="1"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</row>
    <row r="674" spans="5:16" s="25" customFormat="1" ht="22.35" customHeight="1"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</row>
    <row r="675" spans="5:16" s="25" customFormat="1" ht="22.35" customHeight="1"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</row>
    <row r="676" spans="5:16" s="25" customFormat="1" ht="22.35" customHeight="1"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</row>
    <row r="677" spans="5:16" s="25" customFormat="1" ht="22.35" customHeight="1"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</row>
    <row r="678" spans="5:16" s="25" customFormat="1" ht="22.35" customHeight="1"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</row>
    <row r="679" spans="5:16" s="25" customFormat="1" ht="22.35" customHeight="1"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</row>
    <row r="680" spans="5:16" s="25" customFormat="1" ht="22.35" customHeight="1"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</row>
    <row r="681" spans="5:16" s="25" customFormat="1" ht="22.35" customHeight="1"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</row>
    <row r="682" spans="5:16" s="25" customFormat="1" ht="22.35" customHeight="1"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</row>
    <row r="683" spans="5:16" s="25" customFormat="1" ht="22.35" customHeight="1"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</row>
    <row r="684" spans="5:16" s="25" customFormat="1" ht="22.35" customHeight="1"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</row>
    <row r="685" spans="5:16" s="25" customFormat="1" ht="22.35" customHeight="1"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</row>
    <row r="686" spans="5:16" s="25" customFormat="1" ht="22.35" customHeight="1"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</row>
    <row r="689" spans="1:5" s="6" customFormat="1" ht="22.35" customHeight="1">
      <c r="A689" s="3"/>
      <c r="B689" s="3"/>
      <c r="C689" s="3"/>
      <c r="D689" s="3"/>
      <c r="E689" s="15"/>
    </row>
    <row r="690" spans="1:5" s="6" customFormat="1" ht="22.35" customHeight="1">
      <c r="A690" s="3"/>
      <c r="B690" s="3"/>
      <c r="C690" s="3"/>
      <c r="D690" s="3"/>
      <c r="E690" s="15"/>
    </row>
    <row r="691" spans="1:5" s="6" customFormat="1" ht="22.35" customHeight="1">
      <c r="A691" s="3"/>
      <c r="B691" s="3"/>
      <c r="C691" s="3"/>
      <c r="D691" s="3"/>
      <c r="E691" s="15"/>
    </row>
    <row r="758" spans="1:16" s="15" customFormat="1" ht="22.35" customHeight="1">
      <c r="A758" s="17"/>
      <c r="B758" s="17"/>
      <c r="C758" s="17"/>
      <c r="D758" s="17"/>
      <c r="E758" s="6"/>
      <c r="I758" s="6"/>
      <c r="M758" s="6"/>
      <c r="N758" s="6"/>
      <c r="O758" s="6"/>
      <c r="P758" s="6"/>
    </row>
    <row r="759" spans="1:16" s="15" customFormat="1" ht="22.35" customHeight="1">
      <c r="A759" s="17"/>
      <c r="B759" s="17"/>
      <c r="C759" s="17"/>
      <c r="D759" s="17"/>
      <c r="E759" s="6"/>
      <c r="I759" s="6"/>
      <c r="M759" s="6"/>
      <c r="N759" s="6"/>
      <c r="O759" s="6"/>
      <c r="P759" s="6"/>
    </row>
    <row r="760" spans="1:16" s="15" customFormat="1" ht="22.35" customHeight="1">
      <c r="A760" s="17"/>
      <c r="B760" s="17"/>
      <c r="C760" s="17"/>
      <c r="D760" s="17"/>
      <c r="E760" s="6"/>
      <c r="I760" s="6"/>
      <c r="M760" s="6"/>
      <c r="N760" s="6"/>
      <c r="O760" s="6"/>
      <c r="P760" s="6"/>
    </row>
    <row r="761" spans="1:16" s="15" customFormat="1" ht="22.35" customHeight="1">
      <c r="A761" s="17"/>
      <c r="B761" s="17"/>
      <c r="C761" s="17"/>
      <c r="D761" s="17"/>
      <c r="E761" s="6"/>
      <c r="I761" s="6"/>
      <c r="M761" s="6"/>
      <c r="N761" s="6"/>
      <c r="O761" s="6"/>
      <c r="P761" s="6"/>
    </row>
    <row r="762" spans="1:16" s="15" customFormat="1" ht="22.35" customHeight="1">
      <c r="A762" s="17"/>
      <c r="B762" s="17"/>
      <c r="C762" s="17"/>
      <c r="D762" s="17"/>
      <c r="E762" s="6"/>
      <c r="I762" s="6"/>
      <c r="M762" s="6"/>
      <c r="N762" s="6"/>
      <c r="O762" s="6"/>
      <c r="P762" s="6"/>
    </row>
    <row r="769" spans="1:16" s="17" customFormat="1" ht="22.35" customHeight="1">
      <c r="A769" s="3"/>
      <c r="B769" s="3"/>
      <c r="C769" s="3"/>
      <c r="D769" s="3"/>
      <c r="E769" s="1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 s="17" customFormat="1" ht="22.35" customHeight="1">
      <c r="A770" s="3"/>
      <c r="B770" s="3"/>
      <c r="C770" s="3"/>
      <c r="D770" s="3"/>
      <c r="E770" s="1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1:16" s="17" customFormat="1" ht="22.35" customHeight="1">
      <c r="A771" s="3"/>
      <c r="B771" s="3"/>
      <c r="C771" s="3"/>
      <c r="D771" s="3"/>
      <c r="E771" s="1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 s="17" customFormat="1" ht="22.35" customHeight="1">
      <c r="A772" s="3"/>
      <c r="B772" s="3"/>
      <c r="C772" s="3"/>
      <c r="D772" s="3"/>
      <c r="E772" s="1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 s="17" customFormat="1" ht="22.35" customHeight="1">
      <c r="A773" s="3"/>
      <c r="B773" s="3"/>
      <c r="C773" s="3"/>
      <c r="D773" s="3"/>
      <c r="E773" s="1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1A209-1179-4C24-A46C-5104B75823A8}">
  <dimension ref="A1:M72"/>
  <sheetViews>
    <sheetView showGridLines="0" tabSelected="1" view="pageBreakPreview" topLeftCell="A46" zoomScaleNormal="85" zoomScaleSheetLayoutView="100" workbookViewId="0">
      <selection activeCell="F35" sqref="F35"/>
    </sheetView>
  </sheetViews>
  <sheetFormatPr defaultColWidth="12.85546875" defaultRowHeight="21.75" customHeight="1"/>
  <cols>
    <col min="1" max="1" width="9.85546875" style="115" customWidth="1"/>
    <col min="2" max="2" width="13.85546875" style="115" customWidth="1"/>
    <col min="3" max="3" width="9.28515625" style="115" customWidth="1"/>
    <col min="4" max="4" width="8.7109375" style="116" customWidth="1"/>
    <col min="5" max="5" width="11.28515625" style="116" customWidth="1"/>
    <col min="6" max="6" width="15.42578125" style="116" customWidth="1"/>
    <col min="7" max="7" width="1.140625" style="116" customWidth="1"/>
    <col min="8" max="8" width="15.42578125" style="116" customWidth="1"/>
    <col min="9" max="9" width="1.140625" style="116" customWidth="1"/>
    <col min="10" max="10" width="15.42578125" style="165" customWidth="1"/>
    <col min="11" max="11" width="1.140625" style="116" customWidth="1"/>
    <col min="12" max="12" width="15.42578125" style="165" customWidth="1"/>
    <col min="13" max="16384" width="12.85546875" style="115"/>
  </cols>
  <sheetData>
    <row r="1" spans="1:12" ht="21.75" customHeight="1">
      <c r="L1" s="166" t="s">
        <v>118</v>
      </c>
    </row>
    <row r="2" spans="1:12" s="131" customFormat="1" ht="21.75" customHeight="1">
      <c r="A2" s="32" t="s">
        <v>139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131" customFormat="1" ht="21.75" customHeight="1">
      <c r="A3" s="32" t="s">
        <v>137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131" customFormat="1" ht="21.75" customHeight="1">
      <c r="A4" s="32" t="s">
        <v>213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1.75" customHeight="1">
      <c r="A5" s="121"/>
      <c r="B5" s="121"/>
      <c r="C5" s="121"/>
      <c r="D5" s="122"/>
      <c r="E5" s="122"/>
      <c r="F5" s="122"/>
      <c r="G5" s="122"/>
      <c r="H5" s="122"/>
      <c r="I5" s="122"/>
      <c r="J5" s="167"/>
      <c r="K5" s="122"/>
      <c r="L5" s="166" t="s">
        <v>147</v>
      </c>
    </row>
    <row r="6" spans="1:12" ht="21.75" customHeight="1">
      <c r="A6" s="121"/>
      <c r="B6" s="121"/>
      <c r="C6" s="121"/>
      <c r="D6" s="122"/>
      <c r="E6" s="122"/>
      <c r="F6" s="190" t="s">
        <v>14</v>
      </c>
      <c r="G6" s="190"/>
      <c r="H6" s="190"/>
      <c r="I6" s="115"/>
      <c r="J6" s="191" t="s">
        <v>15</v>
      </c>
      <c r="K6" s="191"/>
      <c r="L6" s="191"/>
    </row>
    <row r="7" spans="1:12" ht="21.75" customHeight="1">
      <c r="A7" s="121"/>
      <c r="B7" s="121"/>
      <c r="C7" s="121"/>
      <c r="D7" s="168"/>
      <c r="E7" s="122"/>
      <c r="F7" s="126">
        <v>2025</v>
      </c>
      <c r="G7" s="122"/>
      <c r="H7" s="126">
        <v>2024</v>
      </c>
      <c r="I7" s="169"/>
      <c r="J7" s="126">
        <v>2025</v>
      </c>
      <c r="K7" s="122"/>
      <c r="L7" s="126">
        <v>2024</v>
      </c>
    </row>
    <row r="8" spans="1:12" ht="21.75" customHeight="1">
      <c r="A8" s="170" t="s">
        <v>11</v>
      </c>
      <c r="B8" s="121"/>
      <c r="C8" s="121"/>
      <c r="D8" s="168"/>
      <c r="E8" s="122"/>
      <c r="F8" s="122"/>
      <c r="G8" s="122"/>
      <c r="H8" s="122"/>
      <c r="I8" s="122"/>
      <c r="J8" s="171"/>
      <c r="K8" s="122"/>
      <c r="L8" s="171"/>
    </row>
    <row r="9" spans="1:12" ht="21.75" customHeight="1">
      <c r="A9" s="165" t="s">
        <v>166</v>
      </c>
      <c r="B9" s="121"/>
      <c r="C9" s="121"/>
      <c r="D9" s="168"/>
      <c r="E9" s="122"/>
      <c r="F9" s="169">
        <f>PL!G66</f>
        <v>-47122219</v>
      </c>
      <c r="G9" s="172"/>
      <c r="H9" s="169">
        <f>PL!I66</f>
        <v>17525646</v>
      </c>
      <c r="I9" s="132"/>
      <c r="J9" s="169">
        <f>PL!K66</f>
        <v>-62620934</v>
      </c>
      <c r="K9" s="132"/>
      <c r="L9" s="169">
        <f>PL!M66</f>
        <v>43516483</v>
      </c>
    </row>
    <row r="10" spans="1:12" ht="21.75" customHeight="1">
      <c r="A10" s="165" t="s">
        <v>184</v>
      </c>
      <c r="B10" s="121"/>
      <c r="C10" s="121"/>
      <c r="D10" s="168"/>
      <c r="E10" s="122"/>
      <c r="F10" s="169"/>
      <c r="G10" s="172"/>
      <c r="H10" s="169"/>
      <c r="I10" s="132"/>
      <c r="J10" s="169"/>
      <c r="K10" s="132"/>
      <c r="L10" s="169"/>
    </row>
    <row r="11" spans="1:12" ht="21.75" customHeight="1">
      <c r="A11" s="165" t="s">
        <v>122</v>
      </c>
      <c r="B11" s="121"/>
      <c r="C11" s="121"/>
      <c r="D11" s="168"/>
      <c r="E11" s="122"/>
      <c r="F11" s="169"/>
      <c r="G11" s="172"/>
      <c r="H11" s="169"/>
      <c r="I11" s="132"/>
      <c r="J11" s="169"/>
      <c r="K11" s="132"/>
      <c r="L11" s="169"/>
    </row>
    <row r="12" spans="1:12" ht="21.75" customHeight="1">
      <c r="A12" s="165" t="s">
        <v>148</v>
      </c>
      <c r="B12" s="121"/>
      <c r="C12" s="121"/>
      <c r="D12" s="168"/>
      <c r="E12" s="122"/>
      <c r="F12" s="169">
        <v>73960538</v>
      </c>
      <c r="G12" s="172"/>
      <c r="H12" s="169">
        <v>68245394</v>
      </c>
      <c r="I12" s="169"/>
      <c r="J12" s="169">
        <v>69373882</v>
      </c>
      <c r="K12" s="169"/>
      <c r="L12" s="169">
        <v>65459266</v>
      </c>
    </row>
    <row r="13" spans="1:12" ht="21.75" customHeight="1">
      <c r="A13" s="165" t="s">
        <v>226</v>
      </c>
      <c r="B13" s="121"/>
      <c r="C13" s="121"/>
      <c r="D13" s="168"/>
      <c r="E13" s="122"/>
      <c r="F13" s="169">
        <v>4497204</v>
      </c>
      <c r="G13" s="172"/>
      <c r="H13" s="169">
        <v>2865447</v>
      </c>
      <c r="I13" s="169"/>
      <c r="J13" s="169">
        <v>4497204</v>
      </c>
      <c r="K13" s="169"/>
      <c r="L13" s="169">
        <v>2598205</v>
      </c>
    </row>
    <row r="14" spans="1:12" ht="21.75" customHeight="1">
      <c r="A14" s="165" t="s">
        <v>149</v>
      </c>
      <c r="B14" s="121"/>
      <c r="C14" s="121"/>
      <c r="D14" s="168"/>
      <c r="E14" s="122"/>
      <c r="F14" s="169">
        <v>0</v>
      </c>
      <c r="G14" s="172"/>
      <c r="H14" s="169">
        <v>-13522</v>
      </c>
      <c r="I14" s="169"/>
      <c r="J14" s="169">
        <v>0</v>
      </c>
      <c r="K14" s="169"/>
      <c r="L14" s="169">
        <v>-13522</v>
      </c>
    </row>
    <row r="15" spans="1:12" ht="21.75" customHeight="1">
      <c r="A15" s="115" t="s">
        <v>202</v>
      </c>
      <c r="B15" s="121"/>
      <c r="C15" s="121"/>
      <c r="D15" s="168"/>
      <c r="E15" s="122"/>
      <c r="F15" s="169">
        <v>2</v>
      </c>
      <c r="G15" s="172"/>
      <c r="H15" s="169">
        <v>45209</v>
      </c>
      <c r="I15" s="169"/>
      <c r="J15" s="169">
        <v>2</v>
      </c>
      <c r="K15" s="169"/>
      <c r="L15" s="169">
        <v>45209</v>
      </c>
    </row>
    <row r="16" spans="1:12" ht="21.75" customHeight="1">
      <c r="A16" s="115" t="s">
        <v>203</v>
      </c>
      <c r="B16" s="121"/>
      <c r="C16" s="121"/>
      <c r="D16" s="168"/>
      <c r="E16" s="122"/>
      <c r="F16" s="169">
        <v>0</v>
      </c>
      <c r="G16" s="172"/>
      <c r="H16" s="169">
        <v>232</v>
      </c>
      <c r="I16" s="169"/>
      <c r="J16" s="169">
        <v>0</v>
      </c>
      <c r="K16" s="169"/>
      <c r="L16" s="169">
        <v>232</v>
      </c>
    </row>
    <row r="17" spans="1:13" ht="21.75" customHeight="1">
      <c r="A17" s="165" t="s">
        <v>233</v>
      </c>
      <c r="B17" s="121"/>
      <c r="C17" s="121"/>
      <c r="D17" s="168"/>
      <c r="E17" s="122"/>
      <c r="F17" s="169">
        <v>2679540</v>
      </c>
      <c r="G17" s="172"/>
      <c r="H17" s="169">
        <v>4405693</v>
      </c>
      <c r="I17" s="169"/>
      <c r="J17" s="169">
        <v>2541766</v>
      </c>
      <c r="K17" s="169"/>
      <c r="L17" s="169">
        <v>4191896</v>
      </c>
    </row>
    <row r="18" spans="1:13" ht="21.75" customHeight="1">
      <c r="A18" s="115" t="s">
        <v>136</v>
      </c>
      <c r="B18" s="121"/>
      <c r="C18" s="121"/>
      <c r="D18" s="168"/>
      <c r="E18" s="122"/>
      <c r="F18" s="169">
        <v>-180100</v>
      </c>
      <c r="G18" s="172"/>
      <c r="H18" s="169">
        <v>-990664</v>
      </c>
      <c r="I18" s="169"/>
      <c r="J18" s="169">
        <v>-639254</v>
      </c>
      <c r="K18" s="169"/>
      <c r="L18" s="169">
        <v>-1983085</v>
      </c>
    </row>
    <row r="19" spans="1:13" ht="21.75" customHeight="1">
      <c r="A19" s="165" t="s">
        <v>161</v>
      </c>
      <c r="B19" s="121"/>
      <c r="C19" s="121"/>
      <c r="D19" s="168"/>
      <c r="E19" s="122"/>
      <c r="F19" s="169">
        <v>-178410</v>
      </c>
      <c r="G19" s="172"/>
      <c r="H19" s="169">
        <v>-500734</v>
      </c>
      <c r="I19" s="169"/>
      <c r="J19" s="169">
        <v>-540024</v>
      </c>
      <c r="K19" s="169"/>
      <c r="L19" s="169">
        <v>-234762</v>
      </c>
    </row>
    <row r="20" spans="1:13" ht="21.75" customHeight="1">
      <c r="A20" s="165" t="s">
        <v>234</v>
      </c>
      <c r="B20" s="121"/>
      <c r="C20" s="121"/>
      <c r="D20" s="168"/>
      <c r="E20" s="122"/>
      <c r="F20" s="173">
        <v>2430897</v>
      </c>
      <c r="G20" s="172"/>
      <c r="H20" s="173">
        <v>2003828</v>
      </c>
      <c r="I20" s="174"/>
      <c r="J20" s="173">
        <v>2270254</v>
      </c>
      <c r="K20" s="174"/>
      <c r="L20" s="173">
        <v>1909438</v>
      </c>
    </row>
    <row r="21" spans="1:13" ht="21.75" customHeight="1">
      <c r="A21" s="165" t="s">
        <v>133</v>
      </c>
      <c r="B21" s="121"/>
      <c r="C21" s="121"/>
      <c r="D21" s="168"/>
      <c r="E21" s="122"/>
      <c r="F21" s="169"/>
      <c r="G21" s="172"/>
      <c r="H21" s="169"/>
      <c r="I21" s="174"/>
      <c r="J21" s="169"/>
      <c r="K21" s="174"/>
      <c r="L21" s="169"/>
    </row>
    <row r="22" spans="1:13" ht="21.75" customHeight="1">
      <c r="A22" s="165" t="s">
        <v>134</v>
      </c>
      <c r="B22" s="121"/>
      <c r="C22" s="121"/>
      <c r="D22" s="168"/>
      <c r="E22" s="122"/>
      <c r="F22" s="169">
        <f>SUM(F9:F20)</f>
        <v>36087452</v>
      </c>
      <c r="G22" s="172"/>
      <c r="H22" s="169">
        <f>SUM(H9:H20)</f>
        <v>93586529</v>
      </c>
      <c r="I22" s="174"/>
      <c r="J22" s="169">
        <f>SUM(J9:J20)</f>
        <v>14882896</v>
      </c>
      <c r="K22" s="174"/>
      <c r="L22" s="169">
        <f>SUM(L9:L20)</f>
        <v>115489360</v>
      </c>
      <c r="M22" s="175"/>
    </row>
    <row r="23" spans="1:13" ht="21.75" customHeight="1">
      <c r="A23" s="165" t="s">
        <v>33</v>
      </c>
      <c r="B23" s="121"/>
      <c r="C23" s="121"/>
      <c r="D23" s="168"/>
      <c r="E23" s="122"/>
      <c r="F23" s="169"/>
      <c r="G23" s="172"/>
      <c r="H23" s="169"/>
      <c r="I23" s="174"/>
      <c r="J23" s="169"/>
      <c r="K23" s="174"/>
      <c r="L23" s="169"/>
      <c r="M23" s="176"/>
    </row>
    <row r="24" spans="1:13" ht="21.75" customHeight="1">
      <c r="A24" s="165" t="s">
        <v>204</v>
      </c>
      <c r="B24" s="121"/>
      <c r="C24" s="121"/>
      <c r="D24" s="168"/>
      <c r="E24" s="122"/>
      <c r="F24" s="169">
        <v>63515738</v>
      </c>
      <c r="G24" s="172"/>
      <c r="H24" s="169">
        <v>31420757</v>
      </c>
      <c r="I24" s="174"/>
      <c r="J24" s="115">
        <v>59464762</v>
      </c>
      <c r="K24" s="174"/>
      <c r="L24" s="115">
        <v>65447770</v>
      </c>
      <c r="M24" s="175"/>
    </row>
    <row r="25" spans="1:13" ht="21.75" customHeight="1">
      <c r="A25" s="165" t="s">
        <v>169</v>
      </c>
      <c r="B25" s="121"/>
      <c r="C25" s="121"/>
      <c r="D25" s="168"/>
      <c r="E25" s="122"/>
      <c r="F25" s="169">
        <v>-15765603</v>
      </c>
      <c r="G25" s="172"/>
      <c r="H25" s="169">
        <v>-3444076</v>
      </c>
      <c r="I25" s="174"/>
      <c r="J25" s="169">
        <v>-17794408</v>
      </c>
      <c r="K25" s="174"/>
      <c r="L25" s="169">
        <v>-38190643</v>
      </c>
      <c r="M25" s="175"/>
    </row>
    <row r="26" spans="1:13" ht="21.75" customHeight="1">
      <c r="A26" s="165" t="s">
        <v>34</v>
      </c>
      <c r="B26" s="121"/>
      <c r="C26" s="121"/>
      <c r="D26" s="168"/>
      <c r="E26" s="122"/>
      <c r="F26" s="169">
        <v>1237339</v>
      </c>
      <c r="G26" s="172"/>
      <c r="H26" s="169">
        <v>-30300682</v>
      </c>
      <c r="I26" s="169"/>
      <c r="J26" s="169">
        <v>344543</v>
      </c>
      <c r="K26" s="169"/>
      <c r="L26" s="169">
        <v>-29903266</v>
      </c>
      <c r="M26" s="176"/>
    </row>
    <row r="27" spans="1:13" ht="21.75" customHeight="1">
      <c r="A27" s="165" t="s">
        <v>205</v>
      </c>
      <c r="B27" s="121"/>
      <c r="C27" s="121"/>
      <c r="D27" s="168"/>
      <c r="E27" s="122"/>
      <c r="F27" s="169">
        <v>0</v>
      </c>
      <c r="G27" s="172"/>
      <c r="H27" s="169">
        <v>8736137</v>
      </c>
      <c r="I27" s="169"/>
      <c r="J27" s="169">
        <v>0</v>
      </c>
      <c r="K27" s="169"/>
      <c r="L27" s="169">
        <v>0</v>
      </c>
      <c r="M27" s="176"/>
    </row>
    <row r="28" spans="1:13" ht="21.75" customHeight="1">
      <c r="A28" s="165" t="s">
        <v>35</v>
      </c>
      <c r="B28" s="121"/>
      <c r="C28" s="121"/>
      <c r="D28" s="168"/>
      <c r="E28" s="122"/>
      <c r="F28" s="169">
        <v>-324077</v>
      </c>
      <c r="G28" s="172"/>
      <c r="H28" s="169">
        <v>-1148308</v>
      </c>
      <c r="I28" s="174"/>
      <c r="J28" s="169">
        <v>59877</v>
      </c>
      <c r="K28" s="174"/>
      <c r="L28" s="169">
        <v>-84308</v>
      </c>
      <c r="M28" s="177"/>
    </row>
    <row r="29" spans="1:13" ht="21.75" customHeight="1">
      <c r="A29" s="165" t="s">
        <v>92</v>
      </c>
      <c r="B29" s="121"/>
      <c r="C29" s="121"/>
      <c r="D29" s="168"/>
      <c r="E29" s="122"/>
      <c r="F29" s="169">
        <v>-183997</v>
      </c>
      <c r="G29" s="172"/>
      <c r="H29" s="169">
        <v>17025968</v>
      </c>
      <c r="I29" s="174"/>
      <c r="J29" s="169">
        <v>3904632</v>
      </c>
      <c r="K29" s="174"/>
      <c r="L29" s="169">
        <v>0</v>
      </c>
      <c r="M29" s="175"/>
    </row>
    <row r="30" spans="1:13" ht="21.75" customHeight="1">
      <c r="A30" s="165" t="s">
        <v>36</v>
      </c>
      <c r="B30" s="121"/>
      <c r="C30" s="121"/>
      <c r="D30" s="168"/>
      <c r="E30" s="122"/>
      <c r="F30" s="115"/>
      <c r="G30" s="172"/>
      <c r="H30" s="115"/>
      <c r="I30" s="132"/>
      <c r="J30" s="169"/>
      <c r="K30" s="132"/>
      <c r="L30" s="169"/>
      <c r="M30" s="175"/>
    </row>
    <row r="31" spans="1:13" ht="21.75" customHeight="1">
      <c r="A31" s="165" t="s">
        <v>206</v>
      </c>
      <c r="B31" s="121"/>
      <c r="C31" s="121"/>
      <c r="D31" s="168"/>
      <c r="E31" s="122"/>
      <c r="F31" s="169">
        <v>-9862251</v>
      </c>
      <c r="G31" s="172"/>
      <c r="H31" s="169">
        <v>-7426693</v>
      </c>
      <c r="I31" s="132"/>
      <c r="J31" s="169">
        <v>-8445271</v>
      </c>
      <c r="K31" s="132"/>
      <c r="L31" s="169">
        <v>-14489965</v>
      </c>
      <c r="M31" s="175"/>
    </row>
    <row r="32" spans="1:13" ht="21.75" customHeight="1">
      <c r="A32" s="165" t="s">
        <v>156</v>
      </c>
      <c r="B32" s="121"/>
      <c r="C32" s="121"/>
      <c r="D32" s="168"/>
      <c r="E32" s="122"/>
      <c r="F32" s="169">
        <v>8907116</v>
      </c>
      <c r="G32" s="172"/>
      <c r="H32" s="169">
        <v>7471442</v>
      </c>
      <c r="I32" s="132"/>
      <c r="J32" s="169">
        <v>6663326</v>
      </c>
      <c r="K32" s="132"/>
      <c r="L32" s="169">
        <v>7178192</v>
      </c>
      <c r="M32" s="175"/>
    </row>
    <row r="33" spans="1:13" ht="21.75" customHeight="1">
      <c r="A33" s="165" t="s">
        <v>37</v>
      </c>
      <c r="B33" s="121"/>
      <c r="C33" s="121"/>
      <c r="D33" s="168"/>
      <c r="E33" s="122"/>
      <c r="F33" s="169">
        <v>-1302294</v>
      </c>
      <c r="G33" s="172"/>
      <c r="H33" s="115">
        <v>919266</v>
      </c>
      <c r="I33" s="142"/>
      <c r="J33" s="169">
        <v>-1530753</v>
      </c>
      <c r="K33" s="115"/>
      <c r="L33" s="115">
        <v>704100</v>
      </c>
    </row>
    <row r="34" spans="1:13" ht="21.75" customHeight="1">
      <c r="A34" s="165" t="s">
        <v>235</v>
      </c>
      <c r="B34" s="121"/>
      <c r="C34" s="121"/>
      <c r="D34" s="168"/>
      <c r="E34" s="122"/>
      <c r="F34" s="173">
        <v>0</v>
      </c>
      <c r="G34" s="172"/>
      <c r="H34" s="173">
        <v>-885747</v>
      </c>
      <c r="I34" s="142"/>
      <c r="J34" s="173">
        <v>0</v>
      </c>
      <c r="K34" s="142"/>
      <c r="L34" s="173">
        <v>-885747</v>
      </c>
      <c r="M34" s="175"/>
    </row>
    <row r="35" spans="1:13" ht="21.75" customHeight="1">
      <c r="A35" s="165" t="s">
        <v>11</v>
      </c>
      <c r="B35" s="121"/>
      <c r="C35" s="121"/>
      <c r="D35" s="168"/>
      <c r="E35" s="122"/>
      <c r="F35" s="132">
        <f>SUM(F22:F34)</f>
        <v>82309423</v>
      </c>
      <c r="G35" s="134"/>
      <c r="H35" s="132">
        <f>SUM(H22:H34)</f>
        <v>115954593</v>
      </c>
      <c r="I35" s="134"/>
      <c r="J35" s="132">
        <f>SUM(J22:J34)</f>
        <v>57549604</v>
      </c>
      <c r="K35" s="134"/>
      <c r="L35" s="132">
        <f>SUM(L22:L34)</f>
        <v>105265493</v>
      </c>
      <c r="M35" s="175"/>
    </row>
    <row r="36" spans="1:13" ht="21.75" customHeight="1">
      <c r="A36" s="165" t="s">
        <v>162</v>
      </c>
      <c r="B36" s="121"/>
      <c r="C36" s="121"/>
      <c r="D36" s="168"/>
      <c r="E36" s="122"/>
      <c r="F36" s="115">
        <v>178410</v>
      </c>
      <c r="G36" s="134"/>
      <c r="H36" s="115">
        <v>500734</v>
      </c>
      <c r="I36" s="134"/>
      <c r="J36" s="132">
        <v>540024</v>
      </c>
      <c r="K36" s="134"/>
      <c r="L36" s="132">
        <v>234762</v>
      </c>
      <c r="M36" s="175"/>
    </row>
    <row r="37" spans="1:13" ht="21.75" customHeight="1">
      <c r="A37" s="165" t="s">
        <v>193</v>
      </c>
      <c r="B37" s="121"/>
      <c r="C37" s="121"/>
      <c r="D37" s="168"/>
      <c r="E37" s="122"/>
      <c r="F37" s="132">
        <v>35762</v>
      </c>
      <c r="G37" s="134"/>
      <c r="H37" s="132">
        <v>582467</v>
      </c>
      <c r="I37" s="134"/>
      <c r="J37" s="132">
        <v>0</v>
      </c>
      <c r="K37" s="134"/>
      <c r="L37" s="132">
        <v>0</v>
      </c>
      <c r="M37" s="175"/>
    </row>
    <row r="38" spans="1:13" ht="21.75" customHeight="1">
      <c r="A38" s="165" t="s">
        <v>130</v>
      </c>
      <c r="B38" s="121"/>
      <c r="C38" s="121"/>
      <c r="D38" s="168"/>
      <c r="E38" s="122"/>
      <c r="F38" s="169">
        <v>-1783109</v>
      </c>
      <c r="G38" s="172"/>
      <c r="H38" s="169">
        <v>-2460994</v>
      </c>
      <c r="I38" s="132"/>
      <c r="J38" s="169">
        <v>-1758965</v>
      </c>
      <c r="K38" s="132"/>
      <c r="L38" s="169">
        <v>-2366604</v>
      </c>
      <c r="M38" s="178"/>
    </row>
    <row r="39" spans="1:13" ht="21.75" customHeight="1">
      <c r="A39" s="165" t="s">
        <v>131</v>
      </c>
      <c r="B39" s="121"/>
      <c r="C39" s="121"/>
      <c r="D39" s="168"/>
      <c r="E39" s="122"/>
      <c r="F39" s="169">
        <v>-7854804</v>
      </c>
      <c r="G39" s="172"/>
      <c r="H39" s="169">
        <v>-7220233</v>
      </c>
      <c r="I39" s="132"/>
      <c r="J39" s="169">
        <v>-6235694</v>
      </c>
      <c r="K39" s="132"/>
      <c r="L39" s="169">
        <v>-6979954</v>
      </c>
    </row>
    <row r="40" spans="1:13" ht="21.75" customHeight="1">
      <c r="A40" s="170" t="s">
        <v>150</v>
      </c>
      <c r="B40" s="121"/>
      <c r="C40" s="121"/>
      <c r="D40" s="168"/>
      <c r="E40" s="122"/>
      <c r="F40" s="179">
        <f>SUM(F35:F39)</f>
        <v>72885682</v>
      </c>
      <c r="G40" s="172"/>
      <c r="H40" s="179">
        <f>SUM(H35:H39)</f>
        <v>107356567</v>
      </c>
      <c r="I40" s="132"/>
      <c r="J40" s="179">
        <f>SUM(J35:J39)</f>
        <v>50094969</v>
      </c>
      <c r="K40" s="132"/>
      <c r="L40" s="179">
        <f>SUM(L35:L39)</f>
        <v>96153697</v>
      </c>
    </row>
    <row r="41" spans="1:13" ht="15" customHeight="1">
      <c r="A41" s="34"/>
      <c r="B41" s="121"/>
      <c r="C41" s="121"/>
      <c r="D41" s="168"/>
      <c r="E41" s="122"/>
      <c r="F41" s="115"/>
      <c r="G41" s="115"/>
      <c r="H41" s="115"/>
      <c r="I41" s="115"/>
      <c r="J41" s="115"/>
      <c r="K41" s="115"/>
      <c r="L41" s="115"/>
    </row>
    <row r="42" spans="1:13" ht="21.75" customHeight="1">
      <c r="A42" s="165" t="s">
        <v>223</v>
      </c>
      <c r="B42" s="121"/>
      <c r="C42" s="121"/>
      <c r="D42" s="168"/>
      <c r="E42" s="122"/>
      <c r="F42" s="169"/>
      <c r="G42" s="172"/>
      <c r="H42" s="169"/>
      <c r="I42" s="132"/>
      <c r="J42" s="169"/>
      <c r="K42" s="132"/>
      <c r="L42" s="169"/>
    </row>
    <row r="43" spans="1:13" ht="21.75" customHeight="1">
      <c r="L43" s="166" t="s">
        <v>118</v>
      </c>
    </row>
    <row r="44" spans="1:13" s="131" customFormat="1" ht="21.75" customHeight="1">
      <c r="A44" s="32" t="s">
        <v>139</v>
      </c>
      <c r="B44" s="32"/>
      <c r="C44" s="32"/>
      <c r="D44" s="32"/>
      <c r="E44" s="32"/>
    </row>
    <row r="45" spans="1:13" s="131" customFormat="1" ht="21.75" customHeight="1">
      <c r="A45" s="32" t="s">
        <v>138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3" s="131" customFormat="1" ht="21.75" customHeight="1">
      <c r="A46" s="32" t="s">
        <v>213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3" ht="21.75" customHeight="1">
      <c r="A47" s="121"/>
      <c r="B47" s="121"/>
      <c r="C47" s="121"/>
      <c r="D47" s="122"/>
      <c r="E47" s="122"/>
      <c r="F47" s="122"/>
      <c r="G47" s="122"/>
      <c r="H47" s="122"/>
      <c r="I47" s="122"/>
      <c r="J47" s="167"/>
      <c r="K47" s="122"/>
      <c r="L47" s="166" t="s">
        <v>147</v>
      </c>
    </row>
    <row r="48" spans="1:13" ht="21.75" customHeight="1">
      <c r="A48" s="121"/>
      <c r="B48" s="121"/>
      <c r="C48" s="121"/>
      <c r="D48" s="122"/>
      <c r="E48" s="122"/>
      <c r="F48" s="190" t="s">
        <v>14</v>
      </c>
      <c r="G48" s="190"/>
      <c r="H48" s="190"/>
      <c r="I48" s="115"/>
      <c r="J48" s="191" t="s">
        <v>15</v>
      </c>
      <c r="K48" s="191"/>
      <c r="L48" s="191"/>
    </row>
    <row r="49" spans="1:12" ht="21.75" customHeight="1">
      <c r="A49" s="121"/>
      <c r="B49" s="121"/>
      <c r="C49" s="121"/>
      <c r="D49" s="168"/>
      <c r="E49" s="122"/>
      <c r="F49" s="126">
        <v>2025</v>
      </c>
      <c r="G49" s="122"/>
      <c r="H49" s="126">
        <v>2024</v>
      </c>
      <c r="I49" s="169"/>
      <c r="J49" s="126">
        <v>2025</v>
      </c>
      <c r="K49" s="122"/>
      <c r="L49" s="126">
        <v>2024</v>
      </c>
    </row>
    <row r="50" spans="1:12" ht="21.75" customHeight="1">
      <c r="A50" s="170" t="s">
        <v>12</v>
      </c>
      <c r="B50" s="121"/>
      <c r="C50" s="121"/>
      <c r="D50" s="168"/>
      <c r="E50" s="122"/>
      <c r="F50" s="122"/>
      <c r="G50" s="122"/>
      <c r="H50" s="122"/>
      <c r="I50" s="122"/>
      <c r="J50" s="171"/>
      <c r="K50" s="122"/>
      <c r="L50" s="171"/>
    </row>
    <row r="51" spans="1:12" ht="21.75" customHeight="1">
      <c r="A51" s="165" t="s">
        <v>172</v>
      </c>
      <c r="B51" s="121"/>
      <c r="C51" s="121"/>
      <c r="D51" s="168"/>
      <c r="E51" s="122"/>
      <c r="F51" s="142">
        <v>-62735575</v>
      </c>
      <c r="G51" s="180"/>
      <c r="H51" s="142">
        <v>-59926935</v>
      </c>
      <c r="I51" s="180"/>
      <c r="J51" s="142">
        <v>-60652984</v>
      </c>
      <c r="K51" s="180"/>
      <c r="L51" s="142">
        <v>-56419283</v>
      </c>
    </row>
    <row r="52" spans="1:12" ht="21.75" customHeight="1">
      <c r="A52" s="165" t="s">
        <v>128</v>
      </c>
      <c r="B52" s="121"/>
      <c r="C52" s="121"/>
      <c r="D52" s="168"/>
      <c r="E52" s="122"/>
      <c r="F52" s="142">
        <v>-11689432</v>
      </c>
      <c r="G52" s="180"/>
      <c r="H52" s="142">
        <v>-17280407</v>
      </c>
      <c r="I52" s="180"/>
      <c r="J52" s="142">
        <v>-11682713</v>
      </c>
      <c r="K52" s="180"/>
      <c r="L52" s="142">
        <v>-17280407</v>
      </c>
    </row>
    <row r="53" spans="1:12" ht="21.75" customHeight="1">
      <c r="A53" s="165" t="s">
        <v>207</v>
      </c>
      <c r="B53" s="121"/>
      <c r="C53" s="121"/>
      <c r="D53" s="168"/>
      <c r="E53" s="122"/>
      <c r="F53" s="138">
        <v>0</v>
      </c>
      <c r="G53" s="180"/>
      <c r="H53" s="138">
        <v>-614090</v>
      </c>
      <c r="I53" s="180"/>
      <c r="J53" s="138">
        <v>0</v>
      </c>
      <c r="K53" s="180"/>
      <c r="L53" s="138">
        <v>0</v>
      </c>
    </row>
    <row r="54" spans="1:12" ht="21.75" customHeight="1">
      <c r="A54" s="170" t="s">
        <v>151</v>
      </c>
      <c r="B54" s="121"/>
      <c r="C54" s="121"/>
      <c r="D54" s="168"/>
      <c r="E54" s="122"/>
      <c r="F54" s="173">
        <f>SUM(F51:F53)</f>
        <v>-74425007</v>
      </c>
      <c r="G54" s="172"/>
      <c r="H54" s="173">
        <f>SUM(H51:H53)</f>
        <v>-77821432</v>
      </c>
      <c r="I54" s="132"/>
      <c r="J54" s="173">
        <f>SUM(J51:J53)</f>
        <v>-72335697</v>
      </c>
      <c r="K54" s="132"/>
      <c r="L54" s="173">
        <f>SUM(L51:L53)</f>
        <v>-73699690</v>
      </c>
    </row>
    <row r="55" spans="1:12" ht="21.75" customHeight="1">
      <c r="A55" s="170" t="s">
        <v>13</v>
      </c>
      <c r="B55" s="121"/>
      <c r="C55" s="121"/>
      <c r="D55" s="168"/>
      <c r="E55" s="122"/>
      <c r="F55" s="169"/>
      <c r="G55" s="172"/>
      <c r="H55" s="169"/>
      <c r="I55" s="132"/>
      <c r="J55" s="169"/>
      <c r="K55" s="132"/>
      <c r="L55" s="169"/>
    </row>
    <row r="56" spans="1:12" ht="21.75" customHeight="1">
      <c r="A56" s="165" t="s">
        <v>221</v>
      </c>
      <c r="B56" s="121"/>
      <c r="C56" s="121"/>
      <c r="D56" s="168"/>
      <c r="E56" s="122"/>
      <c r="F56" s="169"/>
      <c r="G56" s="172"/>
      <c r="H56" s="169"/>
      <c r="I56" s="132"/>
      <c r="J56" s="169"/>
      <c r="K56" s="132"/>
      <c r="L56" s="169"/>
    </row>
    <row r="57" spans="1:12" ht="21.75" customHeight="1">
      <c r="A57" s="165" t="s">
        <v>222</v>
      </c>
      <c r="B57" s="121"/>
      <c r="C57" s="121"/>
      <c r="D57" s="168"/>
      <c r="E57" s="122"/>
      <c r="F57" s="132">
        <v>58905353</v>
      </c>
      <c r="G57" s="172"/>
      <c r="H57" s="132">
        <v>-2500000</v>
      </c>
      <c r="I57" s="132"/>
      <c r="J57" s="132">
        <v>58905353</v>
      </c>
      <c r="K57" s="132"/>
      <c r="L57" s="132">
        <v>-2500000</v>
      </c>
    </row>
    <row r="58" spans="1:12" ht="21.75" customHeight="1">
      <c r="A58" s="165" t="s">
        <v>127</v>
      </c>
      <c r="B58" s="121"/>
      <c r="C58" s="121"/>
      <c r="D58" s="168"/>
      <c r="E58" s="122"/>
      <c r="F58" s="132">
        <v>-6587430</v>
      </c>
      <c r="G58" s="172"/>
      <c r="H58" s="132">
        <v>-4373352</v>
      </c>
      <c r="I58" s="132"/>
      <c r="J58" s="132">
        <v>-3876771</v>
      </c>
      <c r="K58" s="132"/>
      <c r="L58" s="132">
        <v>-3153013</v>
      </c>
    </row>
    <row r="59" spans="1:12" ht="21.75" customHeight="1">
      <c r="A59" s="115" t="s">
        <v>208</v>
      </c>
      <c r="B59" s="121"/>
      <c r="C59" s="121"/>
      <c r="D59" s="168"/>
      <c r="E59" s="122"/>
      <c r="F59" s="132">
        <v>-28589514</v>
      </c>
      <c r="G59" s="172"/>
      <c r="H59" s="132">
        <v>-24777657</v>
      </c>
      <c r="I59" s="132"/>
      <c r="J59" s="132">
        <v>-28589514</v>
      </c>
      <c r="K59" s="132"/>
      <c r="L59" s="132">
        <v>-24777657</v>
      </c>
    </row>
    <row r="60" spans="1:12" ht="21.75" customHeight="1">
      <c r="A60" s="115" t="s">
        <v>220</v>
      </c>
      <c r="B60" s="121"/>
      <c r="C60" s="121"/>
      <c r="D60" s="168"/>
      <c r="E60" s="122"/>
      <c r="F60" s="138">
        <v>-8278149</v>
      </c>
      <c r="G60" s="132"/>
      <c r="H60" s="138">
        <v>0</v>
      </c>
      <c r="I60" s="132"/>
      <c r="J60" s="138">
        <v>-8278149</v>
      </c>
      <c r="K60" s="132"/>
      <c r="L60" s="138">
        <v>0</v>
      </c>
    </row>
    <row r="61" spans="1:12" ht="21.75" customHeight="1">
      <c r="A61" s="170" t="s">
        <v>209</v>
      </c>
      <c r="B61" s="121"/>
      <c r="C61" s="121"/>
      <c r="D61" s="168"/>
      <c r="E61" s="122"/>
      <c r="F61" s="179">
        <f>SUM(F57:F60)</f>
        <v>15450260</v>
      </c>
      <c r="G61" s="172"/>
      <c r="H61" s="179">
        <f>SUM(H57:H60)</f>
        <v>-31651009</v>
      </c>
      <c r="I61" s="142"/>
      <c r="J61" s="179">
        <f>SUM(J57:J60)</f>
        <v>18160919</v>
      </c>
      <c r="K61" s="142"/>
      <c r="L61" s="179">
        <f>SUM(L57:L60)</f>
        <v>-30430670</v>
      </c>
    </row>
    <row r="62" spans="1:12" ht="21.75" customHeight="1">
      <c r="A62" s="170" t="s">
        <v>195</v>
      </c>
      <c r="B62" s="121"/>
      <c r="C62" s="121"/>
      <c r="D62" s="168"/>
      <c r="E62" s="122"/>
      <c r="F62" s="132">
        <f>SUM(F40,F54,F61)</f>
        <v>13910935</v>
      </c>
      <c r="G62" s="172"/>
      <c r="H62" s="132">
        <f>SUM(H40,H54,H61)</f>
        <v>-2115874</v>
      </c>
      <c r="I62" s="132"/>
      <c r="J62" s="132">
        <f>SUM(J40,J54,J61)</f>
        <v>-4079809</v>
      </c>
      <c r="K62" s="132"/>
      <c r="L62" s="132">
        <f>SUM(L40,L54,L61)</f>
        <v>-7976663</v>
      </c>
    </row>
    <row r="63" spans="1:12" ht="21.75" customHeight="1">
      <c r="A63" s="165" t="s">
        <v>210</v>
      </c>
      <c r="B63" s="121"/>
      <c r="C63" s="121"/>
      <c r="D63" s="168"/>
      <c r="E63" s="122"/>
      <c r="F63" s="169">
        <v>3135319</v>
      </c>
      <c r="G63" s="181"/>
      <c r="H63" s="169">
        <v>4213916</v>
      </c>
      <c r="I63" s="142"/>
      <c r="J63" s="169">
        <v>0</v>
      </c>
      <c r="K63" s="142"/>
      <c r="L63" s="169">
        <v>0</v>
      </c>
    </row>
    <row r="64" spans="1:12" ht="21.75" customHeight="1">
      <c r="A64" s="165" t="s">
        <v>236</v>
      </c>
      <c r="B64" s="121"/>
      <c r="C64" s="121"/>
      <c r="D64" s="168"/>
      <c r="E64" s="122"/>
      <c r="F64" s="173">
        <v>123335209</v>
      </c>
      <c r="G64" s="172"/>
      <c r="H64" s="173">
        <v>148946021</v>
      </c>
      <c r="I64" s="132"/>
      <c r="J64" s="173">
        <v>69097450</v>
      </c>
      <c r="K64" s="132"/>
      <c r="L64" s="173">
        <v>120033295</v>
      </c>
    </row>
    <row r="65" spans="1:12" ht="21.75" customHeight="1" thickBot="1">
      <c r="A65" s="170" t="s">
        <v>237</v>
      </c>
      <c r="B65" s="121"/>
      <c r="C65" s="121"/>
      <c r="D65" s="168"/>
      <c r="E65" s="122"/>
      <c r="F65" s="182">
        <f>SUM(F62:F64)</f>
        <v>140381463</v>
      </c>
      <c r="G65" s="172"/>
      <c r="H65" s="182">
        <f>SUM(H62:H64)</f>
        <v>151044063</v>
      </c>
      <c r="I65" s="132"/>
      <c r="J65" s="182">
        <f>SUM(J62:J64)</f>
        <v>65017641</v>
      </c>
      <c r="K65" s="132"/>
      <c r="L65" s="182">
        <f>SUM(L62:L64)</f>
        <v>112056632</v>
      </c>
    </row>
    <row r="66" spans="1:12" ht="21.75" customHeight="1" thickTop="1">
      <c r="A66" s="165"/>
      <c r="B66" s="121"/>
      <c r="C66" s="121"/>
      <c r="D66" s="168"/>
      <c r="E66" s="122"/>
      <c r="F66" s="132"/>
      <c r="G66" s="132"/>
      <c r="H66" s="132"/>
      <c r="I66" s="132"/>
      <c r="J66" s="132"/>
      <c r="K66" s="132"/>
      <c r="L66" s="132"/>
    </row>
    <row r="67" spans="1:12" ht="21.75" customHeight="1">
      <c r="A67" s="170" t="s">
        <v>170</v>
      </c>
      <c r="B67" s="121"/>
      <c r="C67" s="121"/>
      <c r="D67" s="168"/>
      <c r="E67" s="122"/>
      <c r="F67" s="132"/>
      <c r="G67" s="132"/>
      <c r="H67" s="132"/>
      <c r="I67" s="132"/>
      <c r="J67" s="132"/>
      <c r="K67" s="132"/>
      <c r="L67" s="132"/>
    </row>
    <row r="68" spans="1:12" ht="21.75" customHeight="1">
      <c r="A68" s="165" t="s">
        <v>171</v>
      </c>
      <c r="B68" s="121"/>
      <c r="C68" s="121"/>
      <c r="D68" s="168"/>
      <c r="E68" s="122"/>
      <c r="F68" s="132"/>
      <c r="G68" s="132"/>
      <c r="H68" s="132"/>
      <c r="I68" s="132"/>
      <c r="J68" s="132"/>
      <c r="K68" s="132"/>
      <c r="L68" s="132"/>
    </row>
    <row r="69" spans="1:12" ht="21.75" customHeight="1">
      <c r="A69" s="165" t="s">
        <v>211</v>
      </c>
      <c r="B69" s="121"/>
      <c r="C69" s="121"/>
      <c r="D69" s="168"/>
      <c r="E69" s="122"/>
      <c r="F69" s="132">
        <v>2514726</v>
      </c>
      <c r="G69" s="132"/>
      <c r="H69" s="132">
        <v>0</v>
      </c>
      <c r="I69" s="132"/>
      <c r="J69" s="132">
        <v>2307702</v>
      </c>
      <c r="K69" s="132"/>
      <c r="L69" s="132">
        <v>0</v>
      </c>
    </row>
    <row r="70" spans="1:12" ht="21.75" customHeight="1">
      <c r="A70" s="165" t="s">
        <v>238</v>
      </c>
      <c r="B70" s="121"/>
      <c r="C70" s="121"/>
      <c r="D70" s="168"/>
      <c r="E70" s="122"/>
      <c r="F70" s="132">
        <v>12390349</v>
      </c>
      <c r="G70" s="132"/>
      <c r="H70" s="132">
        <v>2415272</v>
      </c>
      <c r="I70" s="132"/>
      <c r="J70" s="132">
        <v>5897846</v>
      </c>
      <c r="K70" s="132"/>
      <c r="L70" s="132">
        <v>1787133</v>
      </c>
    </row>
    <row r="71" spans="1:12" ht="21.75" customHeight="1">
      <c r="A71" s="165"/>
      <c r="B71" s="121"/>
      <c r="C71" s="121"/>
      <c r="D71" s="168"/>
      <c r="E71" s="122"/>
      <c r="F71" s="132"/>
      <c r="G71" s="132"/>
      <c r="H71" s="132"/>
      <c r="I71" s="132"/>
      <c r="J71" s="132"/>
      <c r="K71" s="132"/>
      <c r="L71" s="132"/>
    </row>
    <row r="72" spans="1:12" ht="21.75" customHeight="1">
      <c r="A72" s="165" t="s">
        <v>223</v>
      </c>
      <c r="B72" s="121"/>
      <c r="C72" s="121"/>
      <c r="D72" s="168"/>
      <c r="E72" s="122"/>
      <c r="F72" s="115"/>
      <c r="G72" s="115"/>
      <c r="H72" s="115"/>
      <c r="I72" s="115"/>
      <c r="J72" s="115"/>
      <c r="K72" s="115"/>
      <c r="L72" s="115"/>
    </row>
  </sheetData>
  <mergeCells count="4">
    <mergeCell ref="F6:H6"/>
    <mergeCell ref="J6:L6"/>
    <mergeCell ref="F48:H48"/>
    <mergeCell ref="J48:L48"/>
  </mergeCells>
  <pageMargins left="0.78740157480314965" right="0.39370078740157483" top="0.56999999999999995" bottom="0.39370078740157483" header="0.19685039370078741" footer="0.19685039370078741"/>
  <pageSetup paperSize="9" scale="76" fitToWidth="0" fitToHeight="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971065cc6bfc5c199fd00c9babb40d9a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b4686674811147b01d79f15e8f59c65c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AA9EE3-0A11-42A1-B33E-9BA7655BC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BS!Print_Area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2025-08-14T09:00:17Z</cp:lastPrinted>
  <dcterms:created xsi:type="dcterms:W3CDTF">1998-05-15T13:01:49Z</dcterms:created>
  <dcterms:modified xsi:type="dcterms:W3CDTF">2025-08-14T09:00:18Z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