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ities_(ARW-14) - Q2'25\"/>
    </mc:Choice>
  </mc:AlternateContent>
  <xr:revisionPtr revIDLastSave="0" documentId="13_ncr:1_{5459E08D-56D0-4AC3-8F89-EA47120BC3AD}" xr6:coauthVersionLast="47" xr6:coauthVersionMax="47" xr10:uidLastSave="{00000000-0000-0000-0000-000000000000}"/>
  <bookViews>
    <workbookView xWindow="-120" yWindow="-120" windowWidth="21840" windowHeight="13020" xr2:uid="{1B5C0E3B-A17F-45E1-BE8F-C3ED3D4F7DC7}"/>
  </bookViews>
  <sheets>
    <sheet name="BS-T2-4" sheetId="1" r:id="rId1"/>
    <sheet name="PL5-6 (3M) " sheetId="12" r:id="rId2"/>
    <sheet name="PL7-8 (6M)" sheetId="13" r:id="rId3"/>
    <sheet name="EQ-TH-9" sheetId="14" r:id="rId4"/>
    <sheet name="EQ-TH-10" sheetId="15" r:id="rId5"/>
    <sheet name="11-13 TH" sheetId="16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3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3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3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3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3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3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hidden="1">#N/A</definedName>
    <definedName name="__123Graph_A\B118" hidden="1">#N/A</definedName>
    <definedName name="__123Graph_AGRAPH1" hidden="1">#N/A</definedName>
    <definedName name="__123Graph_APRINCIPAL" hidden="1">#REF!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3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localSheetId="4" hidden="1">#REF!</definedName>
    <definedName name="_au" localSheetId="3" hidden="1">#REF!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3" hidden="1">{#N/A,#N/A,FALSE,"BUDGET"}</definedName>
    <definedName name="_DET4" localSheetId="1" hidden="1">{#N/A,#N/A,FALSE,"BUDGET"}</definedName>
    <definedName name="_DET4" localSheetId="2" hidden="1">{#N/A,#N/A,FALSE,"BUDGET"}</definedName>
    <definedName name="_DET4" hidden="1">{#N/A,#N/A,FALSE,"BUDGET"}</definedName>
    <definedName name="_Fill" localSheetId="4" hidden="1">#REF!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5" hidden="1">'11-13 TH'!#REF!</definedName>
    <definedName name="_Parse_Out" localSheetId="4" hidden="1">#REF!</definedName>
    <definedName name="_Parse_Out" localSheetId="3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hidden="1">{"PFE",#N/A,TRUE,"FILMS"}</definedName>
    <definedName name="adatete" localSheetId="4" hidden="1">{"PFE",#N/A,TRUE,"FILMS"}</definedName>
    <definedName name="adatete" hidden="1">{"PFE",#N/A,TRUE,"FILMS"}</definedName>
    <definedName name="adgfadf" localSheetId="4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hidden="1">{"PFE",#N/A,TRUE,"FILMS"}</definedName>
    <definedName name="aeaete" localSheetId="4" hidden="1">{"PFE",#N/A,TRUE,"FILMS"}</definedName>
    <definedName name="aeaete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4" hidden="1">{"PFE",#N/A,TRUE,"FILMS"}</definedName>
    <definedName name="AGENT" hidden="1">{"PFE",#N/A,TRUE,"FILMS"}</definedName>
    <definedName name="agtete" localSheetId="4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localSheetId="4" hidden="1">#REF!</definedName>
    <definedName name="Au" localSheetId="3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hidden="1">{"PFE",#N/A,TRUE,"FILMS"}</definedName>
    <definedName name="chile1" localSheetId="4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hidden="1">#REF!</definedName>
    <definedName name="dad" localSheetId="4" hidden="1">{"PFE",#N/A,TRUE,"FILMS"}</definedName>
    <definedName name="dad" hidden="1">{"PFE",#N/A,TRUE,"FILMS"}</definedName>
    <definedName name="dadadad" localSheetId="4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3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4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hidden="1">{"PFE",#N/A,TRUE,"FILMS"}</definedName>
    <definedName name="erstretaet" localSheetId="4" hidden="1">{"PFE",#N/A,TRUE,"FILMS"}</definedName>
    <definedName name="erstretaet" hidden="1">{"PFE",#N/A,TRUE,"FILMS"}</definedName>
    <definedName name="exists" localSheetId="4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hidden="1">{"PFE",#N/A,TRUE,"FILMS"}</definedName>
    <definedName name="front2" localSheetId="4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hidden="1">{"PFE",#N/A,TRUE,"FILMS"}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pic" localSheetId="4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hidden="1">{"'Sheet1'!$A$1:$H$77"}</definedName>
    <definedName name="nut" localSheetId="4" hidden="1">#REF!</definedName>
    <definedName name="nut" localSheetId="3" hidden="1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hidden="1">{"PFE",#N/A,TRUE,"FILMS"}</definedName>
    <definedName name="ppppppp" localSheetId="4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 TH'!$A$1:$K$132</definedName>
    <definedName name="_xlnm.Print_Area" localSheetId="0">'BS-T2-4'!$A$1:$L$131</definedName>
    <definedName name="_xlnm.Print_Area" localSheetId="2">'PL7-8 (6M)'!$A$1:$L$83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localSheetId="4" hidden="1">#REF!</definedName>
    <definedName name="RPB" localSheetId="3" hidden="1">#REF!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hidden="1">#REF!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ดkkk" localSheetId="4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13" l="1"/>
  <c r="J60" i="13"/>
  <c r="H60" i="13"/>
  <c r="L60" i="12"/>
  <c r="J60" i="12"/>
  <c r="H60" i="12"/>
  <c r="N23" i="14"/>
  <c r="F22" i="12" l="1"/>
  <c r="L18" i="15" l="1"/>
  <c r="N18" i="15" s="1"/>
  <c r="P23" i="14"/>
  <c r="T23" i="14"/>
  <c r="T25" i="14" s="1"/>
  <c r="R21" i="14"/>
  <c r="V21" i="14" s="1"/>
  <c r="R22" i="14"/>
  <c r="V22" i="14" s="1"/>
  <c r="R20" i="14"/>
  <c r="V20" i="14" s="1"/>
  <c r="R15" i="14"/>
  <c r="V15" i="14" s="1"/>
  <c r="N25" i="14"/>
  <c r="F74" i="12"/>
  <c r="F74" i="13"/>
  <c r="F60" i="13"/>
  <c r="F60" i="12"/>
  <c r="F37" i="1"/>
  <c r="L74" i="13"/>
  <c r="L68" i="13"/>
  <c r="L22" i="13"/>
  <c r="L15" i="13"/>
  <c r="H74" i="13"/>
  <c r="H68" i="13"/>
  <c r="H22" i="13"/>
  <c r="H15" i="13"/>
  <c r="K83" i="16"/>
  <c r="K73" i="16"/>
  <c r="K29" i="16"/>
  <c r="K41" i="16" s="1"/>
  <c r="K45" i="16" s="1"/>
  <c r="G83" i="16"/>
  <c r="G73" i="16"/>
  <c r="G29" i="16"/>
  <c r="G41" i="16" s="1"/>
  <c r="G45" i="16" s="1"/>
  <c r="J20" i="15"/>
  <c r="H20" i="15"/>
  <c r="F20" i="15"/>
  <c r="N17" i="15"/>
  <c r="N16" i="15"/>
  <c r="L25" i="14"/>
  <c r="J25" i="14"/>
  <c r="H25" i="14"/>
  <c r="F25" i="14"/>
  <c r="L74" i="12"/>
  <c r="L68" i="12"/>
  <c r="L22" i="12"/>
  <c r="L15" i="12"/>
  <c r="H74" i="12"/>
  <c r="H68" i="12"/>
  <c r="H22" i="12"/>
  <c r="H15" i="12"/>
  <c r="A132" i="16"/>
  <c r="A92" i="16"/>
  <c r="I83" i="16"/>
  <c r="E83" i="16"/>
  <c r="I73" i="16"/>
  <c r="E73" i="16"/>
  <c r="I29" i="16"/>
  <c r="I41" i="16" s="1"/>
  <c r="I45" i="16" s="1"/>
  <c r="E29" i="16"/>
  <c r="E41" i="16" s="1"/>
  <c r="E45" i="16" s="1"/>
  <c r="A48" i="16"/>
  <c r="L14" i="15"/>
  <c r="J14" i="15"/>
  <c r="H14" i="15"/>
  <c r="F14" i="15"/>
  <c r="N12" i="15"/>
  <c r="N11" i="15"/>
  <c r="N10" i="15"/>
  <c r="P18" i="14"/>
  <c r="N18" i="14"/>
  <c r="L18" i="14"/>
  <c r="J18" i="14"/>
  <c r="H18" i="14"/>
  <c r="F18" i="14"/>
  <c r="R16" i="14"/>
  <c r="V16" i="14" s="1"/>
  <c r="R14" i="14"/>
  <c r="V14" i="14" s="1"/>
  <c r="A3" i="14"/>
  <c r="A3" i="15" s="1"/>
  <c r="A3" i="16" s="1"/>
  <c r="A50" i="16" s="1"/>
  <c r="A95" i="16" s="1"/>
  <c r="J74" i="13"/>
  <c r="J68" i="13"/>
  <c r="F68" i="13"/>
  <c r="A46" i="13"/>
  <c r="A44" i="13"/>
  <c r="J22" i="13"/>
  <c r="F22" i="13"/>
  <c r="J15" i="13"/>
  <c r="F15" i="13"/>
  <c r="J74" i="12"/>
  <c r="J68" i="12"/>
  <c r="F68" i="12"/>
  <c r="A46" i="12"/>
  <c r="J22" i="12"/>
  <c r="J15" i="12"/>
  <c r="F15" i="12"/>
  <c r="F24" i="12" s="1"/>
  <c r="A44" i="12"/>
  <c r="L122" i="1"/>
  <c r="H122" i="1"/>
  <c r="L81" i="1"/>
  <c r="L71" i="1"/>
  <c r="L83" i="1" s="1"/>
  <c r="H81" i="1"/>
  <c r="H71" i="1"/>
  <c r="L37" i="1"/>
  <c r="H37" i="1"/>
  <c r="H39" i="1" s="1"/>
  <c r="F81" i="1"/>
  <c r="F71" i="1"/>
  <c r="A131" i="1"/>
  <c r="J122" i="1"/>
  <c r="F122" i="1"/>
  <c r="A92" i="1"/>
  <c r="A89" i="1"/>
  <c r="J81" i="1"/>
  <c r="J71" i="1"/>
  <c r="A48" i="1"/>
  <c r="A46" i="1"/>
  <c r="A90" i="1" s="1"/>
  <c r="J37" i="1"/>
  <c r="H83" i="1" l="1"/>
  <c r="L20" i="15"/>
  <c r="R23" i="14"/>
  <c r="V23" i="14" s="1"/>
  <c r="V25" i="14" s="1"/>
  <c r="F83" i="1"/>
  <c r="F124" i="1" s="1"/>
  <c r="L39" i="1"/>
  <c r="P25" i="14"/>
  <c r="H124" i="1"/>
  <c r="H24" i="13"/>
  <c r="H34" i="13" s="1"/>
  <c r="H37" i="13" s="1"/>
  <c r="H62" i="13" s="1"/>
  <c r="N20" i="15"/>
  <c r="J83" i="1"/>
  <c r="J124" i="1" s="1"/>
  <c r="L124" i="1"/>
  <c r="F39" i="1"/>
  <c r="E85" i="16"/>
  <c r="E90" i="16" s="1"/>
  <c r="L24" i="13"/>
  <c r="L34" i="13" s="1"/>
  <c r="L37" i="13" s="1"/>
  <c r="L62" i="13" s="1"/>
  <c r="L24" i="12"/>
  <c r="L34" i="12" s="1"/>
  <c r="L37" i="12" s="1"/>
  <c r="L62" i="12" s="1"/>
  <c r="H24" i="12"/>
  <c r="H34" i="12" s="1"/>
  <c r="H37" i="12" s="1"/>
  <c r="H62" i="12" s="1"/>
  <c r="J24" i="12"/>
  <c r="J34" i="12" s="1"/>
  <c r="J37" i="12" s="1"/>
  <c r="J62" i="12" s="1"/>
  <c r="F24" i="13"/>
  <c r="F34" i="13" s="1"/>
  <c r="F37" i="13" s="1"/>
  <c r="F62" i="13" s="1"/>
  <c r="J24" i="13"/>
  <c r="J34" i="13" s="1"/>
  <c r="J37" i="13" s="1"/>
  <c r="J62" i="13" s="1"/>
  <c r="K85" i="16"/>
  <c r="K90" i="16" s="1"/>
  <c r="G85" i="16"/>
  <c r="G90" i="16" s="1"/>
  <c r="N14" i="15"/>
  <c r="V18" i="14"/>
  <c r="R18" i="14"/>
  <c r="F34" i="12"/>
  <c r="F37" i="12" s="1"/>
  <c r="F62" i="12" s="1"/>
  <c r="I85" i="16"/>
  <c r="I90" i="16" s="1"/>
  <c r="J39" i="1"/>
  <c r="R25" i="14" l="1"/>
</calcChain>
</file>

<file path=xl/sharedStrings.xml><?xml version="1.0" encoding="utf-8"?>
<sst xmlns="http://schemas.openxmlformats.org/spreadsheetml/2006/main" count="471" uniqueCount="210">
  <si>
    <t>บริษัท พี.เอส.พี. สเปเชียลตี้ส์ จำกัด (มหาชน)</t>
  </si>
  <si>
    <t xml:space="preserve">งบฐานะการเงิน 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</si>
  <si>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</si>
  <si>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</si>
  <si>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</si>
  <si>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</si>
  <si>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</si>
  <si>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</si>
  <si>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</si>
  <si>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</si>
  <si>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</si>
  <si>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</si>
  <si>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</si>
  <si>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</si>
  <si>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</si>
  <si>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</si>
  <si>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</si>
  <si>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</si>
  <si>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</si>
  <si>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</si>
  <si>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</si>
  <si>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</si>
  <si>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</si>
  <si>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</si>
  <si>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</si>
  <si>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</si>
  <si>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</si>
  <si>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</si>
  <si>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</si>
  <si>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</si>
  <si>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</si>
  <si>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</si>
  <si>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</si>
  <si>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</si>
  <si>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</si>
  <si>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</si>
  <si>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</si>
  <si>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</si>
  <si>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</si>
  <si>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</si>
  <si>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</si>
  <si>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</si>
  <si>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ที่จะถึงกำหนดชำระภายในหนึ่งปี</t>
  </si>
  <si>
    <t>เจ้าหนี้การค้าและเจ้าหนี้หมุนเวียนอื่น</t>
  </si>
  <si>
    <t>หนี้สินอนุพันธ์</t>
  </si>
  <si>
    <t>ส่วนของหนี้สินตามสัญญาเช่า</t>
  </si>
  <si>
    <t>ที่ถึงกำหนดชำระภายในหนึ่งปี</t>
  </si>
  <si>
    <t>หนี้สินที่เกิดขึ้นจากสัญญา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</si>
  <si>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</si>
  <si>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</si>
  <si>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</si>
  <si>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</si>
  <si>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</si>
  <si>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</si>
  <si>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</si>
  <si>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</si>
  <si>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</si>
  <si>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</si>
  <si>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</si>
  <si>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</si>
  <si>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</si>
  <si>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</si>
  <si>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</si>
  <si>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</si>
  <si>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</si>
  <si>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หุ้นสามัญจำนวน 1,400,000,000 หุ้น </t>
  </si>
  <si>
    <t xml:space="preserve">     มูลค่าที่ชำระแล้วหุ้นละ 1 บาท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</si>
  <si>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</si>
  <si>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</si>
  <si>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</si>
  <si>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</si>
  <si>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</si>
  <si>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</si>
  <si>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</si>
  <si>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</si>
  <si>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</si>
  <si>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</si>
  <si>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</si>
  <si>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</si>
  <si>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</si>
  <si>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</si>
  <si>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</si>
  <si>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</si>
  <si>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</si>
  <si>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</si>
  <si>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</si>
  <si>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</si>
  <si>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</si>
  <si>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</si>
  <si>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</si>
  <si>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กำไรหรือขาดทุนอื่น - สุทธิ</t>
  </si>
  <si>
    <t>ค่าใช้จ่ายในการบริหาร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</si>
  <si>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</si>
  <si>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</si>
  <si>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</si>
  <si>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</si>
  <si>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</si>
  <si>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</si>
  <si>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</si>
  <si>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</si>
  <si>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</si>
  <si>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</si>
  <si>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</si>
  <si>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กำไร(ขาดทุน)เบ็ดเสร็จอื่น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</si>
  <si>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</si>
  <si>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</si>
  <si>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</si>
  <si>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</si>
  <si>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</si>
  <si>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กำไรสำหรับรอบระยะเวลา</t>
  </si>
  <si>
    <t xml:space="preserve">การแบ่งปันกำไรเบ็ดเสร็จรวม: </t>
  </si>
  <si>
    <t xml:space="preserve">กำไรต่อหุ้น </t>
  </si>
  <si>
    <t>ขั้นพื้นฐาน (บาทต่อหุ้น)</t>
  </si>
  <si>
    <t>สำหรับรอบระยะเวลาหกเดือนสิ้นสุดวันที่ 30 มิถุนายน พ.ศ. 2568</t>
  </si>
  <si>
    <t>กำไร(ขาดทุน)เบ็ดเสร็จอื่นสำหรับรอบระยะเวลา</t>
  </si>
  <si>
    <t>- สุทธิจากภาษี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</si>
  <si>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</si>
  <si>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</si>
  <si>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</si>
  <si>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</si>
  <si>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</si>
  <si>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</si>
  <si>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จากการรวม</t>
  </si>
  <si>
    <t>กำไรขาดทุนเบ็ดเสร็จอื่น</t>
  </si>
  <si>
    <t>รวมส่วนของ</t>
  </si>
  <si>
    <t>ส่วนเกิน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</si>
  <si>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</si>
  <si>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</si>
  <si>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</si>
  <si>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</si>
  <si>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รวม</t>
  </si>
  <si>
    <t>มูลค่าหุ้น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</si>
  <si>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</si>
  <si>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</si>
  <si>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</si>
  <si>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</si>
  <si>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ยอดคงเหลือต้นรอบระยะเวลาวันที่ 1 มกราคม พ.ศ. 2567</t>
  </si>
  <si>
    <t>เงินปันผล</t>
  </si>
  <si>
    <t>ยอดคงเหลือ ณ สิ้นรอบระยะเวลาวันที่ 30 มิถุนายน พ.ศ. 2567</t>
  </si>
  <si>
    <t>ยอดคงเหลือต้นรอบระยะเวลาวันที่ 1 มกราคม พ.ศ. 2568</t>
  </si>
  <si>
    <t>ยอดคงเหลือ ณ สิ้นรอบระยะเวลาวันที่ 30 มิถุนายน พ.ศ. 2568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</si>
  <si>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</si>
  <si>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</si>
  <si>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</si>
  <si>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</si>
  <si>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</si>
  <si>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</si>
  <si>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ผลขาดทุน (กลับรายการ) ด้านเครดิตที่คาดว่าจะเกิดขึ้น</t>
  </si>
  <si>
    <t xml:space="preserve">   ของสินทรัพย์ทางการเงิน</t>
  </si>
  <si>
    <t>ผลประโยชน์ระยะยาวของพนักงาน</t>
  </si>
  <si>
    <t>กำไรจากการวัดมูลค่ายุติธรรมของสินทรัพย์และหนี้สิน</t>
  </si>
  <si>
    <t xml:space="preserve">   ทางการเงินที่วัดมูลค่ายุติธรรมผ่านกำไรหรือขาดทุน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</si>
  <si>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</si>
  <si>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</si>
  <si>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</si>
  <si>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</si>
  <si>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</si>
  <si>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</si>
  <si>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 xml:space="preserve">       จ่ายดอกเบี้ยและค่าธรรมเนียมทางการเงิน</t>
  </si>
  <si>
    <t>เงินสดสุทธิได้มาจากกิจกรรมการดำเนินงาน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</si>
  <si>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</si>
  <si>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</si>
  <si>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</si>
  <si>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</si>
  <si>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</si>
  <si>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</si>
  <si>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</si>
  <si>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เงินสดจ่ายสำหรับสินทรัพย์สิทธิการใช้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</si>
  <si>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</si>
  <si>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</si>
  <si>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</si>
  <si>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</si>
  <si>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</si>
  <si>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</si>
  <si>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</si>
  <si>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</si>
  <si>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</si>
  <si>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เงินสดจ่ายเงินปันผล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</si>
  <si>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</si>
  <si>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</si>
  <si>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</si>
  <si>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</si>
  <si>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</si>
  <si>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</si>
  <si>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>และสินทรัพย์ไม่มีตัวตนที่ยังไม่ได้ชำระ</t>
  </si>
  <si>
    <t>ค่าความนิยม</t>
  </si>
  <si>
    <t>ส่วนได้เสีย</t>
  </si>
  <si>
    <t>ที่ไม่มีอำนาจ</t>
  </si>
  <si>
    <t>ควบคุม</t>
  </si>
  <si>
    <t>การซื้อบริษัทย่อย</t>
  </si>
  <si>
    <t>ค่าเสื่อมราคา</t>
  </si>
  <si>
    <t>ค่าตัดจำหน่าย</t>
  </si>
  <si>
    <t>เงินสดรับจากเงินกู้ยืมระยะยาวจากสถาบันการเงิน</t>
  </si>
  <si>
    <t>เงินสดจ่ายเพื่อซื้อเงินลงทุนของบริษัทร่วม</t>
  </si>
  <si>
    <t>ส่วนแบ่งกำไร(ขาดทุน)จากเงินลงทุน</t>
  </si>
  <si>
    <t>ผลขาดทุน (กลับรายการ) จากค่าเผื่อด้อยค่าสินค้าคงเหลือ</t>
  </si>
  <si>
    <t>เงินสดสุทธิใช้ไปในกิจกรรมลงทุน</t>
  </si>
  <si>
    <t>เงินสดจ่ายเพื่อซื้อเงินลงทุนในบริษัทย่อย -</t>
  </si>
  <si>
    <t xml:space="preserve">   สุทธิจากเงินสดที่ได้รับ</t>
  </si>
  <si>
    <t>ส่วนแบ่ง(กำไร)ขาดทุนจากบริษัทร่วมและการร่วมค้า</t>
  </si>
  <si>
    <t>เงินสดสุทธิใช้ไปในกิจกรรมจัดหาเงิน</t>
  </si>
  <si>
    <t>10.2, 10.3</t>
  </si>
  <si>
    <t>ขาดทุน(กำไร)จากอัตราแลกเปลี่ยนที่ยังไม่เกิดขึ้นจริง</t>
  </si>
  <si>
    <t>ค่าใช้จ่ายในการขายและต้นทุนในการจัดจำหน่าย</t>
  </si>
  <si>
    <t>(ขาดทุน)กำไรจากอัตราแลกเปลี่ยนของเงินสด</t>
  </si>
  <si>
    <t>เงินปันผลค้างจ่าย</t>
  </si>
  <si>
    <t>การจัดประเภทเงินลงทุนจากเงินลงทุนในบริษัทร่วม</t>
  </si>
  <si>
    <t>เป็นเงินลงทุนในบริษัทย่อย</t>
  </si>
  <si>
    <t>กำไรจากการปรับมูลค่ายุติธรรมของส่วนได้เสียในบริษัทร่วม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</si>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</sst>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;\(#,##0.00\)"/>
    <numFmt numFmtId="169" formatCode="#,##0.0;\(#,##0.0\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3"/>
      <color theme="0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154">
    <xf numFmtId="0" fontId="0" fillId="0" borderId="0" xfId="0"/>
    <xf numFmtId="164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6" applyNumberFormat="1" applyFont="1" applyFill="1" applyAlignment="1">
      <alignment vertical="center"/>
    </xf>
    <xf numFmtId="165" fontId="4" fillId="0" borderId="0" xfId="8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horizontal="right" vertical="center"/>
    </xf>
    <xf numFmtId="165" fontId="4" fillId="0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6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vertical="center"/>
    </xf>
    <xf numFmtId="165" fontId="4" fillId="0" borderId="7" xfId="8" applyNumberFormat="1" applyFont="1" applyFill="1" applyBorder="1" applyAlignment="1">
      <alignment horizontal="right" vertical="center"/>
    </xf>
    <xf numFmtId="165" fontId="4" fillId="0" borderId="8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7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3" fillId="0" borderId="2" xfId="3" applyNumberFormat="1" applyFont="1" applyBorder="1" applyAlignment="1">
      <alignment horizontal="centerContinuous" vertical="center"/>
    </xf>
    <xf numFmtId="165" fontId="3" fillId="0" borderId="0" xfId="3" applyNumberFormat="1" applyFont="1" applyAlignment="1">
      <alignment horizontal="centerContinuous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 wrapText="1"/>
    </xf>
    <xf numFmtId="166" fontId="3" fillId="0" borderId="1" xfId="4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5" fontId="4" fillId="0" borderId="0" xfId="2" applyNumberFormat="1" applyFont="1" applyAlignment="1">
      <alignment vertical="center" wrapText="1"/>
    </xf>
    <xf numFmtId="165" fontId="4" fillId="0" borderId="1" xfId="2" applyNumberFormat="1" applyFont="1" applyBorder="1" applyAlignment="1">
      <alignment vertical="center" wrapText="1"/>
    </xf>
    <xf numFmtId="165" fontId="4" fillId="0" borderId="0" xfId="2" applyNumberFormat="1" applyFont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5" fontId="4" fillId="0" borderId="3" xfId="2" applyNumberFormat="1" applyFont="1" applyBorder="1" applyAlignment="1">
      <alignment vertical="center" wrapText="1"/>
    </xf>
    <xf numFmtId="0" fontId="4" fillId="0" borderId="0" xfId="2" applyFont="1"/>
    <xf numFmtId="0" fontId="4" fillId="0" borderId="0" xfId="2" applyFont="1" applyAlignment="1">
      <alignment horizontal="left"/>
    </xf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justify" vertical="center" wrapText="1"/>
    </xf>
    <xf numFmtId="165" fontId="4" fillId="0" borderId="0" xfId="2" applyNumberFormat="1" applyFont="1" applyAlignment="1">
      <alignment horizontal="justify" vertical="center"/>
    </xf>
    <xf numFmtId="165" fontId="4" fillId="0" borderId="0" xfId="2" applyNumberFormat="1" applyFont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0" fontId="9" fillId="0" borderId="0" xfId="2" applyFont="1" applyAlignment="1">
      <alignment horizontal="right" vertical="center" wrapText="1"/>
    </xf>
    <xf numFmtId="0" fontId="4" fillId="0" borderId="0" xfId="2" applyFont="1" applyAlignment="1">
      <alignment horizontal="center" vertical="center"/>
    </xf>
    <xf numFmtId="0" fontId="3" fillId="0" borderId="0" xfId="3" applyFont="1" applyAlignment="1">
      <alignment vertical="center"/>
    </xf>
    <xf numFmtId="167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/>
    </xf>
    <xf numFmtId="166" fontId="3" fillId="0" borderId="0" xfId="7" applyNumberFormat="1" applyFont="1" applyAlignment="1">
      <alignment vertical="center"/>
    </xf>
    <xf numFmtId="166" fontId="4" fillId="0" borderId="0" xfId="7" applyNumberFormat="1" applyFont="1" applyAlignment="1">
      <alignment vertical="center"/>
    </xf>
    <xf numFmtId="165" fontId="4" fillId="0" borderId="0" xfId="7" applyNumberFormat="1" applyFont="1" applyAlignment="1">
      <alignment horizontal="center" vertical="center"/>
    </xf>
    <xf numFmtId="165" fontId="4" fillId="0" borderId="0" xfId="7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6" fontId="3" fillId="0" borderId="1" xfId="5" applyNumberFormat="1" applyFont="1" applyBorder="1" applyAlignment="1">
      <alignment vertical="center"/>
    </xf>
    <xf numFmtId="166" fontId="4" fillId="0" borderId="1" xfId="7" applyNumberFormat="1" applyFont="1" applyBorder="1" applyAlignment="1">
      <alignment vertical="center"/>
    </xf>
    <xf numFmtId="165" fontId="4" fillId="0" borderId="1" xfId="7" applyNumberFormat="1" applyFont="1" applyBorder="1" applyAlignment="1">
      <alignment horizontal="center" vertical="center"/>
    </xf>
    <xf numFmtId="165" fontId="4" fillId="0" borderId="1" xfId="7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165" fontId="4" fillId="0" borderId="3" xfId="7" applyNumberFormat="1" applyFont="1" applyBorder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vertical="center"/>
    </xf>
    <xf numFmtId="165" fontId="10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166" fontId="3" fillId="0" borderId="5" xfId="7" applyNumberFormat="1" applyFont="1" applyBorder="1" applyAlignment="1">
      <alignment horizontal="center" vertical="center"/>
    </xf>
    <xf numFmtId="165" fontId="11" fillId="0" borderId="0" xfId="7" applyNumberFormat="1" applyFont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1" xfId="5" applyFont="1" applyBorder="1" applyAlignment="1">
      <alignment horizontal="left" vertical="top"/>
    </xf>
    <xf numFmtId="166" fontId="4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vertical="center"/>
    </xf>
    <xf numFmtId="165" fontId="3" fillId="0" borderId="1" xfId="4" applyNumberFormat="1" applyFont="1" applyBorder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6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165" fontId="4" fillId="0" borderId="4" xfId="4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4" quotePrefix="1" applyNumberFormat="1" applyFont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5" fontId="4" fillId="0" borderId="3" xfId="4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8" fontId="4" fillId="0" borderId="0" xfId="4" applyNumberFormat="1" applyFont="1" applyAlignment="1">
      <alignment vertical="center"/>
    </xf>
    <xf numFmtId="166" fontId="4" fillId="0" borderId="0" xfId="4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165" fontId="4" fillId="0" borderId="0" xfId="3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Continuous" vertical="center"/>
    </xf>
    <xf numFmtId="165" fontId="4" fillId="0" borderId="2" xfId="3" applyNumberFormat="1" applyFont="1" applyBorder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0" fontId="3" fillId="0" borderId="0" xfId="3" applyFont="1" applyAlignment="1" applyProtection="1">
      <alignment vertical="center"/>
      <protection locked="0"/>
    </xf>
    <xf numFmtId="165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justify" vertical="center" wrapText="1"/>
    </xf>
    <xf numFmtId="165" fontId="4" fillId="0" borderId="0" xfId="3" applyNumberFormat="1" applyFont="1" applyAlignment="1">
      <alignment vertical="center"/>
    </xf>
    <xf numFmtId="0" fontId="4" fillId="0" borderId="0" xfId="3" applyFont="1" applyAlignment="1">
      <alignment horizontal="justify" vertical="center"/>
    </xf>
    <xf numFmtId="0" fontId="4" fillId="0" borderId="0" xfId="3" quotePrefix="1" applyFont="1" applyAlignment="1">
      <alignment horizontal="left" vertical="center"/>
    </xf>
    <xf numFmtId="0" fontId="7" fillId="0" borderId="0" xfId="3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3" applyFont="1" applyAlignment="1">
      <alignment vertical="center" wrapText="1"/>
    </xf>
    <xf numFmtId="0" fontId="3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9" fontId="4" fillId="0" borderId="0" xfId="4" applyNumberFormat="1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166" fontId="3" fillId="0" borderId="1" xfId="7" applyNumberFormat="1" applyFont="1" applyBorder="1" applyAlignment="1">
      <alignment horizontal="center" vertical="center"/>
    </xf>
    <xf numFmtId="165" fontId="3" fillId="0" borderId="2" xfId="3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justify" vertical="center"/>
    </xf>
    <xf numFmtId="165" fontId="4" fillId="0" borderId="2" xfId="3" applyNumberFormat="1" applyFont="1" applyBorder="1" applyAlignment="1">
      <alignment horizontal="justify" vertical="center"/>
    </xf>
    <xf numFmtId="0" fontId="4" fillId="0" borderId="2" xfId="3" applyFont="1" applyBorder="1" applyAlignment="1">
      <alignment vertical="center"/>
    </xf>
    <xf numFmtId="165" fontId="4" fillId="0" borderId="2" xfId="3" applyNumberFormat="1" applyFont="1" applyBorder="1" applyAlignment="1">
      <alignment vertical="center"/>
    </xf>
  </cellXfs>
  <cellStyles count="14">
    <cellStyle name="Comma" xfId="1" builtinId="3"/>
    <cellStyle name="Comma 3" xfId="8" xr:uid="{4F8B794A-AC28-47B3-B936-DA83E1EEF180}"/>
    <cellStyle name="Comma 3 2 2" xfId="10" xr:uid="{38849088-E17B-4A5D-B1F4-3CFF3EFE7E31}"/>
    <cellStyle name="Comma 4" xfId="6" xr:uid="{E9CEBEA1-0775-4F00-9522-F47A46E54F6E}"/>
    <cellStyle name="Normal" xfId="0" builtinId="0"/>
    <cellStyle name="Normal 10 14 3 2" xfId="11" xr:uid="{36E08205-3C8D-4CA4-A76A-3930B4447ABE}"/>
    <cellStyle name="Normal 2" xfId="5" xr:uid="{F7CC2805-94B6-44E1-B99D-881126567B5A}"/>
    <cellStyle name="Normal 2 3" xfId="3" xr:uid="{545B6E52-4EA1-43AB-81C2-30A000447657}"/>
    <cellStyle name="Normal 2 3 2 2" xfId="9" xr:uid="{E5318FB6-1A82-4EF1-91CD-47D25A084E3C}"/>
    <cellStyle name="Normal 3" xfId="2" xr:uid="{C0C56CD0-1271-4964-B436-4B82C50A37FD}"/>
    <cellStyle name="Normal 3 14" xfId="13" xr:uid="{48E94201-E6F0-4EA2-A2D8-EB2E8C46F864}"/>
    <cellStyle name="Normal_Copy of ASTC-Q1_'54 T2" xfId="12" xr:uid="{AEA946EF-9806-4A0B-96B0-CA17553F0782}"/>
    <cellStyle name="Normal_Fabrinet_Financial statement" xfId="7" xr:uid="{21A0A1D6-E87C-498E-9331-F136DC56F655}"/>
    <cellStyle name="Normal_Fabrinet_Income statement" xfId="4" xr:uid="{695C23DF-06B6-4EEE-8F10-BB33A04D308E}"/>
  </cellStyles>
  <dxfs count="0"/>
  <tableStyles count="1" defaultTableStyle="TableStyleMedium2" defaultPivotStyle="PivotStyleLight16">
    <tableStyle name="Invisible" pivot="0" table="0" count="0" xr9:uid="{31A60D83-FEAE-42E9-A827-8D831068F54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3712-62E6-4B78-939A-B80598147757}">
  <dimension ref="A1:L131"/>
  <sheetViews>
    <sheetView tabSelected="1" zoomScaleNormal="100" zoomScaleSheetLayoutView="85" workbookViewId="0"/>
  </sheetViews>
  <sheetFormatPr defaultColWidth="9.140625" defaultRowHeight="21.75" customHeight="1" x14ac:dyDescent="0.25"/>
  <cols>
    <col min="1" max="2" width="1.5703125" style="26" customWidth="1"/>
    <col min="3" max="3" width="28.140625" style="26" customWidth="1"/>
    <col min="4" max="4" width="7.5703125" style="26" customWidth="1"/>
    <col min="5" max="5" width="0.5703125" style="26" customWidth="1"/>
    <col min="6" max="6" width="14.5703125" style="27" customWidth="1"/>
    <col min="7" max="7" width="0.5703125" style="27" customWidth="1"/>
    <col min="8" max="8" width="12.5703125" style="27" customWidth="1"/>
    <col min="9" max="9" width="0.5703125" style="26" customWidth="1"/>
    <col min="10" max="10" width="14.5703125" style="27" customWidth="1"/>
    <col min="11" max="11" width="0.5703125" style="27" customWidth="1"/>
    <col min="12" max="12" width="12.5703125" style="27" customWidth="1"/>
    <col min="13" max="16384" width="9.140625" style="26"/>
  </cols>
  <sheetData>
    <row r="1" spans="1:12" ht="21.75" customHeight="1" x14ac:dyDescent="0.25">
      <c r="A1" s="25" t="s">
        <v>0</v>
      </c>
      <c r="B1" s="25"/>
      <c r="C1" s="25"/>
    </row>
    <row r="2" spans="1:12" ht="21.75" customHeight="1" x14ac:dyDescent="0.25">
      <c r="A2" s="25" t="s">
        <v>1</v>
      </c>
      <c r="B2" s="25"/>
      <c r="C2" s="25"/>
    </row>
    <row r="3" spans="1:12" ht="21.75" customHeight="1" x14ac:dyDescent="0.25">
      <c r="A3" s="28" t="s">
        <v>2</v>
      </c>
      <c r="B3" s="28"/>
      <c r="C3" s="28"/>
      <c r="D3" s="29"/>
      <c r="E3" s="29"/>
      <c r="F3" s="30"/>
      <c r="G3" s="30"/>
      <c r="H3" s="30"/>
      <c r="I3" s="29"/>
      <c r="J3" s="30"/>
      <c r="K3" s="30"/>
      <c r="L3" s="30"/>
    </row>
    <row r="4" spans="1:12" ht="20.45" customHeight="1" x14ac:dyDescent="0.25">
      <c r="A4" s="25"/>
      <c r="B4" s="25"/>
      <c r="C4" s="25"/>
    </row>
    <row r="5" spans="1:12" ht="20.45" customHeight="1" x14ac:dyDescent="0.25">
      <c r="A5" s="25"/>
      <c r="B5" s="25"/>
      <c r="C5" s="25"/>
      <c r="F5" s="31" t="s">
        <v>3</v>
      </c>
      <c r="G5" s="31"/>
      <c r="H5" s="31"/>
      <c r="I5" s="32"/>
      <c r="J5" s="31" t="s">
        <v>4</v>
      </c>
      <c r="K5" s="31"/>
      <c r="L5" s="31"/>
    </row>
    <row r="6" spans="1:12" ht="20.45" customHeight="1" x14ac:dyDescent="0.25">
      <c r="A6" s="25"/>
      <c r="B6" s="25"/>
      <c r="C6" s="25"/>
      <c r="F6" s="33" t="s">
        <v>5</v>
      </c>
      <c r="G6" s="34"/>
      <c r="H6" s="33" t="s">
        <v>6</v>
      </c>
      <c r="J6" s="34" t="s">
        <v>5</v>
      </c>
      <c r="K6" s="34"/>
      <c r="L6" s="33" t="s">
        <v>6</v>
      </c>
    </row>
    <row r="7" spans="1:12" ht="20.45" customHeight="1" x14ac:dyDescent="0.25">
      <c r="A7" s="25"/>
      <c r="B7" s="25"/>
      <c r="C7" s="25"/>
      <c r="F7" s="33" t="s">
        <v>7</v>
      </c>
      <c r="G7" s="35"/>
      <c r="H7" s="33" t="s">
        <v>8</v>
      </c>
      <c r="J7" s="33" t="s">
        <v>7</v>
      </c>
      <c r="K7" s="35"/>
      <c r="L7" s="33" t="s">
        <v>8</v>
      </c>
    </row>
    <row r="8" spans="1:12" ht="20.45" customHeight="1" x14ac:dyDescent="0.25">
      <c r="D8" s="36"/>
      <c r="E8" s="36"/>
      <c r="F8" s="37" t="s">
        <v>9</v>
      </c>
      <c r="G8" s="38"/>
      <c r="H8" s="37" t="s">
        <v>10</v>
      </c>
      <c r="I8" s="36"/>
      <c r="J8" s="37" t="s">
        <v>9</v>
      </c>
      <c r="K8" s="38"/>
      <c r="L8" s="37" t="s">
        <v>10</v>
      </c>
    </row>
    <row r="9" spans="1:12" ht="20.45" customHeight="1" x14ac:dyDescent="0.25">
      <c r="D9" s="39" t="s">
        <v>11</v>
      </c>
      <c r="E9" s="36"/>
      <c r="F9" s="40" t="s">
        <v>12</v>
      </c>
      <c r="G9" s="38"/>
      <c r="H9" s="40" t="s">
        <v>12</v>
      </c>
      <c r="I9" s="36"/>
      <c r="J9" s="40" t="s">
        <v>12</v>
      </c>
      <c r="K9" s="38"/>
      <c r="L9" s="40" t="s">
        <v>12</v>
      </c>
    </row>
    <row r="10" spans="1:12" ht="6" customHeight="1" x14ac:dyDescent="0.25">
      <c r="D10" s="41"/>
      <c r="E10" s="36"/>
      <c r="F10" s="37"/>
      <c r="G10" s="38"/>
      <c r="H10" s="37"/>
      <c r="I10" s="36"/>
      <c r="J10" s="37"/>
      <c r="K10" s="38"/>
      <c r="L10" s="37"/>
    </row>
    <row r="11" spans="1:12" ht="20.45" customHeight="1" x14ac:dyDescent="0.25">
      <c r="A11" s="25" t="s">
        <v>13</v>
      </c>
      <c r="B11" s="25"/>
      <c r="C11" s="25"/>
      <c r="D11" s="42"/>
      <c r="E11" s="42"/>
      <c r="G11" s="42"/>
      <c r="I11" s="42"/>
      <c r="K11" s="42"/>
    </row>
    <row r="12" spans="1:12" ht="6" customHeight="1" x14ac:dyDescent="0.25">
      <c r="D12" s="42"/>
      <c r="E12" s="42"/>
      <c r="G12" s="42"/>
      <c r="I12" s="42"/>
      <c r="K12" s="42"/>
    </row>
    <row r="13" spans="1:12" ht="20.45" customHeight="1" x14ac:dyDescent="0.25">
      <c r="A13" s="25" t="s">
        <v>14</v>
      </c>
      <c r="B13" s="25"/>
      <c r="C13" s="25"/>
      <c r="D13" s="42"/>
      <c r="E13" s="42"/>
      <c r="G13" s="42"/>
      <c r="I13" s="42"/>
      <c r="K13" s="42"/>
    </row>
    <row r="14" spans="1:12" ht="6" customHeight="1" x14ac:dyDescent="0.25">
      <c r="D14" s="42"/>
      <c r="E14" s="42"/>
      <c r="G14" s="42"/>
      <c r="I14" s="42"/>
      <c r="K14" s="42"/>
    </row>
    <row r="15" spans="1:12" ht="20.45" customHeight="1" x14ac:dyDescent="0.25">
      <c r="A15" s="26" t="s">
        <v>15</v>
      </c>
      <c r="D15" s="42"/>
      <c r="E15" s="42"/>
      <c r="F15" s="43">
        <v>383840086</v>
      </c>
      <c r="G15" s="42"/>
      <c r="H15" s="43">
        <v>378820680</v>
      </c>
      <c r="I15" s="42"/>
      <c r="J15" s="43">
        <v>228317025</v>
      </c>
      <c r="K15" s="42"/>
      <c r="L15" s="43">
        <v>296324573</v>
      </c>
    </row>
    <row r="16" spans="1:12" ht="20.45" customHeight="1" x14ac:dyDescent="0.25">
      <c r="A16" s="26" t="s">
        <v>16</v>
      </c>
      <c r="D16" s="42"/>
      <c r="E16" s="42"/>
      <c r="F16" s="43"/>
      <c r="G16" s="42"/>
      <c r="H16" s="43"/>
      <c r="I16" s="42"/>
      <c r="J16" s="43"/>
      <c r="K16" s="42"/>
      <c r="L16" s="43"/>
    </row>
    <row r="17" spans="1:12" ht="20.45" customHeight="1" x14ac:dyDescent="0.25">
      <c r="B17" s="26" t="s">
        <v>17</v>
      </c>
      <c r="D17" s="42">
        <v>7</v>
      </c>
      <c r="E17" s="42"/>
      <c r="F17" s="43">
        <v>359144772</v>
      </c>
      <c r="G17" s="42"/>
      <c r="H17" s="43">
        <v>377847284</v>
      </c>
      <c r="I17" s="42"/>
      <c r="J17" s="43">
        <v>189116240</v>
      </c>
      <c r="K17" s="42"/>
      <c r="L17" s="43">
        <v>133891821</v>
      </c>
    </row>
    <row r="18" spans="1:12" ht="20.45" customHeight="1" x14ac:dyDescent="0.25">
      <c r="A18" s="26" t="s">
        <v>18</v>
      </c>
      <c r="D18" s="42"/>
      <c r="E18" s="42"/>
      <c r="F18" s="43">
        <v>1689045516</v>
      </c>
      <c r="G18" s="42"/>
      <c r="H18" s="43">
        <v>1302192482</v>
      </c>
      <c r="I18" s="42"/>
      <c r="J18" s="43">
        <v>1489051714</v>
      </c>
      <c r="K18" s="42"/>
      <c r="L18" s="43">
        <v>1162917341</v>
      </c>
    </row>
    <row r="19" spans="1:12" ht="20.45" customHeight="1" x14ac:dyDescent="0.25">
      <c r="A19" s="26" t="s">
        <v>19</v>
      </c>
      <c r="D19" s="42">
        <v>9</v>
      </c>
      <c r="E19" s="42"/>
      <c r="F19" s="43">
        <v>1869900760</v>
      </c>
      <c r="G19" s="42"/>
      <c r="H19" s="43">
        <v>1869274248</v>
      </c>
      <c r="I19" s="42"/>
      <c r="J19" s="43">
        <v>1729597154</v>
      </c>
      <c r="K19" s="42"/>
      <c r="L19" s="43">
        <v>1826651549</v>
      </c>
    </row>
    <row r="20" spans="1:12" ht="20.45" customHeight="1" x14ac:dyDescent="0.25">
      <c r="A20" s="26" t="s">
        <v>20</v>
      </c>
      <c r="D20" s="42"/>
      <c r="E20" s="42"/>
      <c r="F20" s="44">
        <v>189447516</v>
      </c>
      <c r="G20" s="42"/>
      <c r="H20" s="44">
        <v>149650653</v>
      </c>
      <c r="I20" s="42"/>
      <c r="J20" s="44">
        <v>183885246</v>
      </c>
      <c r="K20" s="42"/>
      <c r="L20" s="44">
        <v>146912568</v>
      </c>
    </row>
    <row r="21" spans="1:12" ht="6" customHeight="1" x14ac:dyDescent="0.25">
      <c r="D21" s="42"/>
      <c r="E21" s="42"/>
      <c r="G21" s="42"/>
      <c r="I21" s="42"/>
      <c r="K21" s="42"/>
    </row>
    <row r="22" spans="1:12" ht="20.45" customHeight="1" x14ac:dyDescent="0.25">
      <c r="A22" s="25" t="s">
        <v>21</v>
      </c>
      <c r="B22" s="25"/>
      <c r="C22" s="25"/>
      <c r="D22" s="42"/>
      <c r="E22" s="42"/>
      <c r="F22" s="44">
        <v>4491378650</v>
      </c>
      <c r="G22" s="42"/>
      <c r="H22" s="44">
        <v>4077785347</v>
      </c>
      <c r="I22" s="42"/>
      <c r="J22" s="44">
        <v>3819967379</v>
      </c>
      <c r="K22" s="42"/>
      <c r="L22" s="44">
        <v>3566697852</v>
      </c>
    </row>
    <row r="23" spans="1:12" ht="15.95" customHeight="1" x14ac:dyDescent="0.25">
      <c r="D23" s="42"/>
      <c r="E23" s="42"/>
      <c r="G23" s="42"/>
      <c r="I23" s="42"/>
      <c r="K23" s="42"/>
    </row>
    <row r="24" spans="1:12" ht="20.45" customHeight="1" x14ac:dyDescent="0.25">
      <c r="A24" s="25" t="s">
        <v>22</v>
      </c>
      <c r="B24" s="25"/>
      <c r="C24" s="25"/>
      <c r="D24" s="42"/>
      <c r="E24" s="42"/>
      <c r="G24" s="42"/>
      <c r="I24" s="42"/>
      <c r="K24" s="42"/>
    </row>
    <row r="25" spans="1:12" ht="6" customHeight="1" x14ac:dyDescent="0.25">
      <c r="A25" s="25"/>
      <c r="B25" s="25"/>
      <c r="C25" s="25"/>
      <c r="D25" s="42"/>
      <c r="E25" s="42"/>
      <c r="G25" s="42"/>
      <c r="I25" s="42"/>
      <c r="K25" s="42"/>
    </row>
    <row r="26" spans="1:12" ht="20.45" customHeight="1" x14ac:dyDescent="0.25">
      <c r="A26" s="26" t="s">
        <v>23</v>
      </c>
      <c r="D26" s="42"/>
      <c r="E26" s="42"/>
      <c r="F26" s="27">
        <v>85039246</v>
      </c>
      <c r="G26" s="42"/>
      <c r="H26" s="27">
        <v>83617901</v>
      </c>
      <c r="I26" s="42"/>
      <c r="J26" s="27">
        <v>83961214</v>
      </c>
      <c r="K26" s="42"/>
      <c r="L26" s="27">
        <v>83617901</v>
      </c>
    </row>
    <row r="27" spans="1:12" ht="20.45" customHeight="1" x14ac:dyDescent="0.25">
      <c r="A27" s="26" t="s">
        <v>24</v>
      </c>
      <c r="D27" s="146">
        <v>10.1</v>
      </c>
      <c r="E27" s="42"/>
      <c r="F27" s="45">
        <v>0</v>
      </c>
      <c r="G27" s="42"/>
      <c r="H27" s="45">
        <v>0</v>
      </c>
      <c r="I27" s="42"/>
      <c r="J27" s="43">
        <v>2046915129</v>
      </c>
      <c r="K27" s="42"/>
      <c r="L27" s="43">
        <v>1644915129</v>
      </c>
    </row>
    <row r="28" spans="1:12" ht="20.45" customHeight="1" x14ac:dyDescent="0.25">
      <c r="A28" s="26" t="s">
        <v>25</v>
      </c>
      <c r="D28" s="90" t="s">
        <v>201</v>
      </c>
      <c r="E28" s="42"/>
      <c r="F28" s="43">
        <v>321919899</v>
      </c>
      <c r="G28" s="42"/>
      <c r="H28" s="43">
        <v>425031955</v>
      </c>
      <c r="I28" s="42"/>
      <c r="J28" s="45">
        <v>3000000</v>
      </c>
      <c r="K28" s="42"/>
      <c r="L28" s="45">
        <v>170500000</v>
      </c>
    </row>
    <row r="29" spans="1:12" ht="20.45" customHeight="1" x14ac:dyDescent="0.25">
      <c r="A29" s="26" t="s">
        <v>26</v>
      </c>
      <c r="D29" s="42"/>
      <c r="E29" s="42"/>
      <c r="F29" s="43">
        <v>13919052</v>
      </c>
      <c r="G29" s="42"/>
      <c r="H29" s="43">
        <v>14018300</v>
      </c>
      <c r="I29" s="42"/>
      <c r="J29" s="45">
        <v>13919052</v>
      </c>
      <c r="K29" s="42"/>
      <c r="L29" s="45">
        <v>14018300</v>
      </c>
    </row>
    <row r="30" spans="1:12" ht="20.45" customHeight="1" x14ac:dyDescent="0.25">
      <c r="A30" s="26" t="s">
        <v>27</v>
      </c>
      <c r="D30" s="42">
        <v>11</v>
      </c>
      <c r="E30" s="42"/>
      <c r="F30" s="43">
        <v>2591735019</v>
      </c>
      <c r="G30" s="42"/>
      <c r="H30" s="43">
        <v>2394952885</v>
      </c>
      <c r="I30" s="42"/>
      <c r="J30" s="45">
        <v>2406433238</v>
      </c>
      <c r="K30" s="42"/>
      <c r="L30" s="45">
        <v>2393405264</v>
      </c>
    </row>
    <row r="31" spans="1:12" ht="20.45" customHeight="1" x14ac:dyDescent="0.25">
      <c r="A31" s="26" t="s">
        <v>28</v>
      </c>
      <c r="D31" s="42"/>
      <c r="E31" s="42"/>
      <c r="F31" s="43">
        <v>66333478</v>
      </c>
      <c r="G31" s="42"/>
      <c r="H31" s="43">
        <v>56532203</v>
      </c>
      <c r="I31" s="42"/>
      <c r="J31" s="45">
        <v>64841665</v>
      </c>
      <c r="K31" s="42"/>
      <c r="L31" s="45">
        <v>55716020</v>
      </c>
    </row>
    <row r="32" spans="1:12" ht="20.45" customHeight="1" x14ac:dyDescent="0.25">
      <c r="A32" s="26" t="s">
        <v>29</v>
      </c>
      <c r="D32" s="42">
        <v>11</v>
      </c>
      <c r="E32" s="42"/>
      <c r="F32" s="43">
        <v>41084412</v>
      </c>
      <c r="G32" s="42"/>
      <c r="H32" s="43">
        <v>40446833</v>
      </c>
      <c r="I32" s="42"/>
      <c r="J32" s="45">
        <v>41084412</v>
      </c>
      <c r="K32" s="42"/>
      <c r="L32" s="45">
        <v>40446833</v>
      </c>
    </row>
    <row r="33" spans="1:12" ht="20.45" customHeight="1" x14ac:dyDescent="0.25">
      <c r="A33" s="26" t="s">
        <v>185</v>
      </c>
      <c r="D33" s="42">
        <v>10.1</v>
      </c>
      <c r="E33" s="42"/>
      <c r="F33" s="43">
        <v>332602387</v>
      </c>
      <c r="G33" s="42"/>
      <c r="H33" s="43">
        <v>0</v>
      </c>
      <c r="I33" s="42"/>
      <c r="J33" s="45">
        <v>0</v>
      </c>
      <c r="K33" s="42"/>
      <c r="L33" s="45">
        <v>0</v>
      </c>
    </row>
    <row r="34" spans="1:12" ht="20.45" customHeight="1" x14ac:dyDescent="0.25">
      <c r="A34" s="26" t="s">
        <v>30</v>
      </c>
      <c r="D34" s="42"/>
      <c r="E34" s="42"/>
      <c r="F34" s="43">
        <v>43155082</v>
      </c>
      <c r="G34" s="42"/>
      <c r="H34" s="43">
        <v>34305374</v>
      </c>
      <c r="I34" s="42"/>
      <c r="J34" s="45">
        <v>34614490</v>
      </c>
      <c r="K34" s="42"/>
      <c r="L34" s="45">
        <v>32699258</v>
      </c>
    </row>
    <row r="35" spans="1:12" ht="20.45" customHeight="1" x14ac:dyDescent="0.25">
      <c r="A35" s="26" t="s">
        <v>31</v>
      </c>
      <c r="D35" s="42"/>
      <c r="E35" s="42"/>
      <c r="F35" s="44">
        <v>17483500</v>
      </c>
      <c r="G35" s="42"/>
      <c r="H35" s="44">
        <v>9370509</v>
      </c>
      <c r="I35" s="42"/>
      <c r="J35" s="46">
        <v>1645300</v>
      </c>
      <c r="K35" s="42"/>
      <c r="L35" s="46">
        <v>5582050</v>
      </c>
    </row>
    <row r="36" spans="1:12" ht="6" customHeight="1" x14ac:dyDescent="0.25">
      <c r="D36" s="42"/>
      <c r="E36" s="42"/>
      <c r="G36" s="42"/>
      <c r="I36" s="42"/>
      <c r="K36" s="42"/>
    </row>
    <row r="37" spans="1:12" ht="20.45" customHeight="1" x14ac:dyDescent="0.25">
      <c r="A37" s="25" t="s">
        <v>32</v>
      </c>
      <c r="D37" s="42"/>
      <c r="E37" s="42"/>
      <c r="F37" s="44">
        <f>SUM(F26:F35)</f>
        <v>3513272075</v>
      </c>
      <c r="G37" s="42"/>
      <c r="H37" s="44">
        <f>SUM(H26:H35)</f>
        <v>3058275960</v>
      </c>
      <c r="I37" s="42"/>
      <c r="J37" s="44">
        <f>SUM(J26:J35)</f>
        <v>4696414500</v>
      </c>
      <c r="K37" s="42"/>
      <c r="L37" s="44">
        <f>SUM(L26:L35)</f>
        <v>4440900755</v>
      </c>
    </row>
    <row r="38" spans="1:12" ht="6" customHeight="1" x14ac:dyDescent="0.25">
      <c r="D38" s="42"/>
      <c r="E38" s="42"/>
      <c r="G38" s="42"/>
      <c r="I38" s="42"/>
      <c r="K38" s="42"/>
    </row>
    <row r="39" spans="1:12" ht="20.45" customHeight="1" thickBot="1" x14ac:dyDescent="0.3">
      <c r="A39" s="25" t="s">
        <v>33</v>
      </c>
      <c r="B39" s="25"/>
      <c r="C39" s="25"/>
      <c r="D39" s="42"/>
      <c r="E39" s="42"/>
      <c r="F39" s="47">
        <f>SUM(F37,F22)</f>
        <v>8004650725</v>
      </c>
      <c r="G39" s="42"/>
      <c r="H39" s="47">
        <f>SUM(H37,H22)</f>
        <v>7136061307</v>
      </c>
      <c r="I39" s="42"/>
      <c r="J39" s="47">
        <f>SUM(J37,J22)</f>
        <v>8516381879</v>
      </c>
      <c r="K39" s="42"/>
      <c r="L39" s="47">
        <f>SUM(L37,L22)</f>
        <v>8007598607</v>
      </c>
    </row>
    <row r="40" spans="1:12" ht="20.25" customHeight="1" thickTop="1" x14ac:dyDescent="0.25">
      <c r="A40" s="25"/>
      <c r="B40" s="25"/>
      <c r="C40" s="25"/>
      <c r="D40" s="42"/>
      <c r="E40" s="42"/>
      <c r="F40" s="43"/>
      <c r="G40" s="43"/>
      <c r="H40" s="43"/>
      <c r="I40" s="42"/>
      <c r="J40" s="43"/>
      <c r="K40" s="43"/>
      <c r="L40" s="43"/>
    </row>
    <row r="41" spans="1:12" ht="12.75" customHeight="1" x14ac:dyDescent="0.25">
      <c r="A41" s="25"/>
      <c r="B41" s="25"/>
      <c r="C41" s="25"/>
      <c r="D41" s="42"/>
      <c r="E41" s="42"/>
      <c r="F41" s="43"/>
      <c r="G41" s="43"/>
      <c r="H41" s="43"/>
      <c r="I41" s="42"/>
      <c r="J41" s="43"/>
      <c r="K41" s="43"/>
      <c r="L41" s="43"/>
    </row>
    <row r="42" spans="1:12" ht="20.45" customHeight="1" x14ac:dyDescent="0.4">
      <c r="B42" s="48" t="s">
        <v>34</v>
      </c>
      <c r="C42" s="48"/>
      <c r="E42" s="42"/>
      <c r="F42" s="43"/>
      <c r="G42" s="43"/>
      <c r="H42" s="48" t="s">
        <v>34</v>
      </c>
      <c r="I42" s="25"/>
      <c r="J42" s="43"/>
      <c r="K42" s="43"/>
      <c r="L42" s="43"/>
    </row>
    <row r="43" spans="1:12" ht="20.45" customHeight="1" x14ac:dyDescent="0.4">
      <c r="B43" s="49" t="s">
        <v>35</v>
      </c>
      <c r="C43" s="27"/>
      <c r="H43" s="49" t="s">
        <v>35</v>
      </c>
    </row>
    <row r="44" spans="1:12" ht="9" customHeight="1" x14ac:dyDescent="0.25"/>
    <row r="45" spans="1:12" ht="21.95" customHeight="1" x14ac:dyDescent="0.25">
      <c r="A45" s="29" t="s">
        <v>36</v>
      </c>
      <c r="B45" s="29"/>
      <c r="C45" s="29"/>
      <c r="D45" s="29"/>
      <c r="E45" s="29"/>
      <c r="F45" s="30"/>
      <c r="G45" s="30"/>
      <c r="H45" s="30"/>
      <c r="I45" s="29"/>
      <c r="J45" s="30"/>
      <c r="K45" s="30"/>
      <c r="L45" s="30"/>
    </row>
    <row r="46" spans="1:12" s="25" customFormat="1" ht="21.75" customHeight="1" x14ac:dyDescent="0.25">
      <c r="A46" s="25" t="str">
        <f>A1</f>
        <v>บริษัท พี.เอส.พี. สเปเชียลตี้ส์ จำกัด (มหาชน)</v>
      </c>
      <c r="F46" s="50"/>
      <c r="G46" s="50"/>
      <c r="H46" s="50"/>
      <c r="J46" s="50"/>
      <c r="K46" s="50"/>
      <c r="L46" s="50"/>
    </row>
    <row r="47" spans="1:12" s="25" customFormat="1" ht="21.75" customHeight="1" x14ac:dyDescent="0.25">
      <c r="A47" s="25" t="s">
        <v>37</v>
      </c>
      <c r="F47" s="50"/>
      <c r="G47" s="50"/>
      <c r="H47" s="50"/>
      <c r="J47" s="50"/>
      <c r="K47" s="50"/>
      <c r="L47" s="50"/>
    </row>
    <row r="48" spans="1:12" s="25" customFormat="1" ht="21.75" customHeight="1" x14ac:dyDescent="0.25">
      <c r="A48" s="28" t="str">
        <f>A3</f>
        <v>ณ วันที่ 30 มิถุนายน พ.ศ. 2568</v>
      </c>
      <c r="B48" s="28"/>
      <c r="C48" s="28"/>
      <c r="D48" s="28"/>
      <c r="E48" s="28"/>
      <c r="F48" s="51"/>
      <c r="G48" s="51"/>
      <c r="H48" s="51"/>
      <c r="I48" s="28"/>
      <c r="J48" s="51"/>
      <c r="K48" s="51"/>
      <c r="L48" s="51"/>
    </row>
    <row r="49" spans="1:12" s="25" customFormat="1" ht="20.45" customHeight="1" x14ac:dyDescent="0.25">
      <c r="F49" s="50"/>
      <c r="G49" s="50"/>
      <c r="H49" s="50"/>
      <c r="J49" s="50"/>
      <c r="K49" s="50"/>
      <c r="L49" s="50"/>
    </row>
    <row r="50" spans="1:12" s="25" customFormat="1" ht="20.45" customHeight="1" x14ac:dyDescent="0.25">
      <c r="F50" s="31" t="s">
        <v>3</v>
      </c>
      <c r="G50" s="31"/>
      <c r="H50" s="31"/>
      <c r="I50" s="32"/>
      <c r="J50" s="31" t="s">
        <v>4</v>
      </c>
      <c r="K50" s="31"/>
      <c r="L50" s="31"/>
    </row>
    <row r="51" spans="1:12" ht="20.45" customHeight="1" x14ac:dyDescent="0.25">
      <c r="A51" s="25"/>
      <c r="B51" s="25"/>
      <c r="C51" s="25"/>
      <c r="F51" s="33" t="s">
        <v>5</v>
      </c>
      <c r="G51" s="34"/>
      <c r="H51" s="33" t="s">
        <v>6</v>
      </c>
      <c r="J51" s="34" t="s">
        <v>5</v>
      </c>
      <c r="K51" s="34"/>
      <c r="L51" s="33" t="s">
        <v>6</v>
      </c>
    </row>
    <row r="52" spans="1:12" s="25" customFormat="1" ht="20.45" customHeight="1" x14ac:dyDescent="0.25">
      <c r="F52" s="33" t="s">
        <v>7</v>
      </c>
      <c r="G52" s="35"/>
      <c r="H52" s="33" t="s">
        <v>8</v>
      </c>
      <c r="I52" s="26"/>
      <c r="J52" s="33" t="s">
        <v>7</v>
      </c>
      <c r="K52" s="35"/>
      <c r="L52" s="33" t="s">
        <v>8</v>
      </c>
    </row>
    <row r="53" spans="1:12" s="25" customFormat="1" ht="20.45" customHeight="1" x14ac:dyDescent="0.25">
      <c r="D53" s="52"/>
      <c r="E53" s="52"/>
      <c r="F53" s="37" t="s">
        <v>9</v>
      </c>
      <c r="G53" s="38"/>
      <c r="H53" s="37" t="s">
        <v>10</v>
      </c>
      <c r="I53" s="36"/>
      <c r="J53" s="37" t="s">
        <v>9</v>
      </c>
      <c r="K53" s="38"/>
      <c r="L53" s="37" t="s">
        <v>10</v>
      </c>
    </row>
    <row r="54" spans="1:12" s="25" customFormat="1" ht="20.45" customHeight="1" x14ac:dyDescent="0.25">
      <c r="D54" s="39" t="s">
        <v>11</v>
      </c>
      <c r="E54" s="52"/>
      <c r="F54" s="40" t="s">
        <v>12</v>
      </c>
      <c r="G54" s="37"/>
      <c r="H54" s="40" t="s">
        <v>12</v>
      </c>
      <c r="I54" s="52"/>
      <c r="J54" s="40" t="s">
        <v>12</v>
      </c>
      <c r="K54" s="37"/>
      <c r="L54" s="40" t="s">
        <v>12</v>
      </c>
    </row>
    <row r="55" spans="1:12" s="25" customFormat="1" ht="6" customHeight="1" x14ac:dyDescent="0.25">
      <c r="D55" s="36"/>
      <c r="E55" s="52"/>
      <c r="F55" s="37"/>
      <c r="G55" s="37"/>
      <c r="H55" s="37"/>
      <c r="I55" s="52"/>
      <c r="J55" s="37"/>
      <c r="K55" s="37"/>
      <c r="L55" s="37"/>
    </row>
    <row r="56" spans="1:12" ht="20.45" customHeight="1" x14ac:dyDescent="0.25">
      <c r="A56" s="25" t="s">
        <v>38</v>
      </c>
      <c r="B56" s="25"/>
      <c r="C56" s="25"/>
      <c r="D56" s="42"/>
      <c r="E56" s="53"/>
      <c r="F56" s="54"/>
      <c r="G56" s="45"/>
      <c r="H56" s="54"/>
      <c r="I56" s="53"/>
      <c r="J56" s="54"/>
      <c r="K56" s="45"/>
      <c r="L56" s="54"/>
    </row>
    <row r="57" spans="1:12" ht="6" customHeight="1" x14ac:dyDescent="0.25">
      <c r="D57" s="55"/>
      <c r="E57" s="55"/>
      <c r="F57" s="56"/>
      <c r="G57" s="57"/>
      <c r="H57" s="56"/>
      <c r="I57" s="55"/>
      <c r="J57" s="56"/>
      <c r="K57" s="57"/>
      <c r="L57" s="56"/>
    </row>
    <row r="58" spans="1:12" ht="20.45" customHeight="1" x14ac:dyDescent="0.25">
      <c r="A58" s="25" t="s">
        <v>39</v>
      </c>
      <c r="B58" s="25"/>
      <c r="C58" s="25"/>
      <c r="D58" s="42"/>
      <c r="E58" s="53"/>
      <c r="F58" s="54"/>
      <c r="G58" s="45"/>
      <c r="H58" s="54"/>
      <c r="I58" s="53"/>
      <c r="J58" s="54"/>
      <c r="K58" s="45"/>
      <c r="L58" s="54"/>
    </row>
    <row r="59" spans="1:12" ht="6" customHeight="1" x14ac:dyDescent="0.25">
      <c r="D59" s="55"/>
      <c r="E59" s="55"/>
      <c r="F59" s="56"/>
      <c r="G59" s="57"/>
      <c r="H59" s="56"/>
      <c r="I59" s="55"/>
      <c r="J59" s="56"/>
      <c r="K59" s="57"/>
      <c r="L59" s="56"/>
    </row>
    <row r="60" spans="1:12" ht="20.45" customHeight="1" x14ac:dyDescent="0.25">
      <c r="A60" s="26" t="s">
        <v>40</v>
      </c>
      <c r="D60" s="42">
        <v>12</v>
      </c>
      <c r="E60" s="55"/>
      <c r="F60" s="54">
        <v>512250955</v>
      </c>
      <c r="G60" s="57"/>
      <c r="H60" s="54">
        <v>260454022</v>
      </c>
      <c r="I60" s="53"/>
      <c r="J60" s="54">
        <v>504250955</v>
      </c>
      <c r="K60" s="45"/>
      <c r="L60" s="54">
        <v>252454022</v>
      </c>
    </row>
    <row r="61" spans="1:12" ht="20.45" customHeight="1" x14ac:dyDescent="0.25">
      <c r="A61" s="26" t="s">
        <v>41</v>
      </c>
      <c r="D61" s="42"/>
      <c r="E61" s="55"/>
      <c r="G61" s="57"/>
      <c r="H61" s="54"/>
      <c r="I61" s="53"/>
      <c r="J61" s="54"/>
      <c r="K61" s="45"/>
      <c r="L61" s="54"/>
    </row>
    <row r="62" spans="1:12" ht="20.45" customHeight="1" x14ac:dyDescent="0.25">
      <c r="B62" s="26" t="s">
        <v>42</v>
      </c>
      <c r="D62" s="42">
        <v>12</v>
      </c>
      <c r="E62" s="55"/>
      <c r="F62" s="54">
        <v>580673541</v>
      </c>
      <c r="G62" s="57"/>
      <c r="H62" s="54">
        <v>501920436</v>
      </c>
      <c r="I62" s="53"/>
      <c r="J62" s="54">
        <v>580673541</v>
      </c>
      <c r="K62" s="45"/>
      <c r="L62" s="54">
        <v>501920436</v>
      </c>
    </row>
    <row r="63" spans="1:12" ht="20.45" customHeight="1" x14ac:dyDescent="0.25">
      <c r="A63" s="26" t="s">
        <v>43</v>
      </c>
      <c r="D63" s="42">
        <v>13</v>
      </c>
      <c r="E63" s="55"/>
      <c r="F63" s="54">
        <v>1470535928</v>
      </c>
      <c r="G63" s="57"/>
      <c r="H63" s="54">
        <v>1367523184</v>
      </c>
      <c r="I63" s="53"/>
      <c r="J63" s="54">
        <v>1330600747</v>
      </c>
      <c r="K63" s="45"/>
      <c r="L63" s="54">
        <v>1273892006</v>
      </c>
    </row>
    <row r="64" spans="1:12" ht="20.45" customHeight="1" x14ac:dyDescent="0.25">
      <c r="A64" s="26" t="s">
        <v>44</v>
      </c>
      <c r="D64" s="42">
        <v>7</v>
      </c>
      <c r="E64" s="55"/>
      <c r="F64" s="54">
        <v>994269</v>
      </c>
      <c r="G64" s="45"/>
      <c r="H64" s="43">
        <v>202263</v>
      </c>
      <c r="I64" s="53"/>
      <c r="J64" s="43">
        <v>509214</v>
      </c>
      <c r="K64" s="45"/>
      <c r="L64" s="43">
        <v>8357</v>
      </c>
    </row>
    <row r="65" spans="1:12" ht="20.45" customHeight="1" x14ac:dyDescent="0.25">
      <c r="A65" s="26" t="s">
        <v>45</v>
      </c>
      <c r="D65" s="42"/>
      <c r="E65" s="53"/>
      <c r="F65" s="43"/>
      <c r="G65" s="45"/>
      <c r="I65" s="53"/>
      <c r="J65" s="43"/>
      <c r="K65" s="45"/>
      <c r="L65" s="43"/>
    </row>
    <row r="66" spans="1:12" ht="20.45" customHeight="1" x14ac:dyDescent="0.25">
      <c r="B66" s="26" t="s">
        <v>46</v>
      </c>
      <c r="D66" s="42"/>
      <c r="E66" s="53"/>
      <c r="F66" s="27">
        <v>15269982</v>
      </c>
      <c r="G66" s="45"/>
      <c r="H66" s="27">
        <v>14102169</v>
      </c>
      <c r="I66" s="53"/>
      <c r="J66" s="27">
        <v>15269982</v>
      </c>
      <c r="K66" s="45"/>
      <c r="L66" s="27">
        <v>14102169</v>
      </c>
    </row>
    <row r="67" spans="1:12" ht="20.45" customHeight="1" x14ac:dyDescent="0.25">
      <c r="A67" s="26" t="s">
        <v>47</v>
      </c>
      <c r="D67" s="42"/>
      <c r="E67" s="53"/>
      <c r="F67" s="27">
        <v>187884545</v>
      </c>
      <c r="G67" s="45"/>
      <c r="H67" s="27">
        <v>245956297</v>
      </c>
      <c r="I67" s="53"/>
      <c r="J67" s="27">
        <v>186753656</v>
      </c>
      <c r="K67" s="45"/>
      <c r="L67" s="27">
        <v>243301557</v>
      </c>
    </row>
    <row r="68" spans="1:12" ht="20.45" customHeight="1" x14ac:dyDescent="0.25">
      <c r="A68" s="26" t="s">
        <v>48</v>
      </c>
      <c r="D68" s="42"/>
      <c r="E68" s="53"/>
      <c r="F68" s="27">
        <v>114467955</v>
      </c>
      <c r="G68" s="45"/>
      <c r="H68" s="27">
        <v>70288390</v>
      </c>
      <c r="I68" s="53"/>
      <c r="J68" s="27">
        <v>69954921</v>
      </c>
      <c r="K68" s="45"/>
      <c r="L68" s="27">
        <v>34739698</v>
      </c>
    </row>
    <row r="69" spans="1:12" ht="20.45" customHeight="1" x14ac:dyDescent="0.25">
      <c r="A69" s="26" t="s">
        <v>49</v>
      </c>
      <c r="D69" s="42"/>
      <c r="E69" s="53"/>
      <c r="F69" s="44">
        <v>26789968</v>
      </c>
      <c r="G69" s="45"/>
      <c r="H69" s="44">
        <v>24054129</v>
      </c>
      <c r="I69" s="53"/>
      <c r="J69" s="44">
        <v>22837709</v>
      </c>
      <c r="K69" s="45"/>
      <c r="L69" s="44">
        <v>22221006</v>
      </c>
    </row>
    <row r="70" spans="1:12" s="25" customFormat="1" ht="6" customHeight="1" x14ac:dyDescent="0.25">
      <c r="D70" s="36"/>
      <c r="E70" s="52"/>
      <c r="F70" s="37"/>
      <c r="G70" s="37"/>
      <c r="H70" s="37"/>
      <c r="I70" s="52"/>
      <c r="J70" s="37"/>
      <c r="K70" s="37"/>
      <c r="L70" s="37"/>
    </row>
    <row r="71" spans="1:12" ht="20.45" customHeight="1" x14ac:dyDescent="0.25">
      <c r="A71" s="25" t="s">
        <v>50</v>
      </c>
      <c r="D71" s="42"/>
      <c r="E71" s="53"/>
      <c r="F71" s="44">
        <f>SUM(F60:F69)</f>
        <v>2908867143</v>
      </c>
      <c r="G71" s="43"/>
      <c r="H71" s="44">
        <f>SUM(H60:H69)</f>
        <v>2484500890</v>
      </c>
      <c r="I71" s="53"/>
      <c r="J71" s="44">
        <f>SUM(J60:J69)</f>
        <v>2710850725</v>
      </c>
      <c r="K71" s="43"/>
      <c r="L71" s="44">
        <f>SUM(L60:L69)</f>
        <v>2342639251</v>
      </c>
    </row>
    <row r="72" spans="1:12" ht="20.45" customHeight="1" x14ac:dyDescent="0.25">
      <c r="D72" s="55"/>
      <c r="E72" s="55"/>
      <c r="F72" s="56"/>
      <c r="G72" s="57"/>
      <c r="H72" s="56"/>
      <c r="I72" s="55"/>
      <c r="J72" s="56"/>
      <c r="K72" s="57"/>
      <c r="L72" s="56"/>
    </row>
    <row r="73" spans="1:12" ht="20.45" customHeight="1" x14ac:dyDescent="0.25">
      <c r="A73" s="25" t="s">
        <v>51</v>
      </c>
      <c r="B73" s="25"/>
      <c r="C73" s="25"/>
      <c r="D73" s="42"/>
      <c r="E73" s="53"/>
      <c r="F73" s="54"/>
      <c r="G73" s="45"/>
      <c r="H73" s="54"/>
      <c r="I73" s="53"/>
      <c r="J73" s="54"/>
      <c r="K73" s="45"/>
      <c r="L73" s="54"/>
    </row>
    <row r="74" spans="1:12" s="25" customFormat="1" ht="6" customHeight="1" x14ac:dyDescent="0.25">
      <c r="D74" s="36"/>
      <c r="E74" s="52"/>
      <c r="F74" s="37"/>
      <c r="G74" s="37"/>
      <c r="H74" s="37"/>
      <c r="I74" s="52"/>
      <c r="J74" s="37"/>
      <c r="K74" s="37"/>
      <c r="L74" s="37"/>
    </row>
    <row r="75" spans="1:12" ht="20.45" customHeight="1" x14ac:dyDescent="0.25">
      <c r="A75" s="26" t="s">
        <v>52</v>
      </c>
      <c r="D75" s="42"/>
      <c r="E75" s="53"/>
      <c r="F75" s="43">
        <v>19381850</v>
      </c>
      <c r="G75" s="45"/>
      <c r="H75" s="43">
        <v>18949179</v>
      </c>
      <c r="I75" s="53"/>
      <c r="J75" s="43">
        <v>19381850</v>
      </c>
      <c r="K75" s="45"/>
      <c r="L75" s="43">
        <v>18949179</v>
      </c>
    </row>
    <row r="76" spans="1:12" ht="20.45" customHeight="1" x14ac:dyDescent="0.25">
      <c r="A76" s="26" t="s">
        <v>41</v>
      </c>
      <c r="D76" s="42">
        <v>12</v>
      </c>
      <c r="E76" s="53"/>
      <c r="F76" s="43">
        <v>663316731</v>
      </c>
      <c r="G76" s="45"/>
      <c r="H76" s="43">
        <v>777936123</v>
      </c>
      <c r="I76" s="53"/>
      <c r="J76" s="43">
        <v>663316731</v>
      </c>
      <c r="K76" s="45"/>
      <c r="L76" s="43">
        <v>777936123</v>
      </c>
    </row>
    <row r="77" spans="1:12" ht="20.45" customHeight="1" x14ac:dyDescent="0.25">
      <c r="A77" s="26" t="s">
        <v>53</v>
      </c>
      <c r="D77" s="42"/>
      <c r="E77" s="53"/>
      <c r="F77" s="43">
        <v>5421137</v>
      </c>
      <c r="G77" s="45"/>
      <c r="H77" s="43">
        <v>5278974</v>
      </c>
      <c r="I77" s="53"/>
      <c r="J77" s="43">
        <v>5421137</v>
      </c>
      <c r="K77" s="45"/>
      <c r="L77" s="43">
        <v>5278974</v>
      </c>
    </row>
    <row r="78" spans="1:12" ht="20.45" customHeight="1" x14ac:dyDescent="0.25">
      <c r="A78" s="26" t="s">
        <v>54</v>
      </c>
      <c r="D78" s="42"/>
      <c r="E78" s="53"/>
      <c r="F78" s="43">
        <v>208273844</v>
      </c>
      <c r="G78" s="45"/>
      <c r="H78" s="43">
        <v>186908950</v>
      </c>
      <c r="I78" s="53"/>
      <c r="J78" s="43">
        <v>190824707</v>
      </c>
      <c r="K78" s="45"/>
      <c r="L78" s="43">
        <v>186908950</v>
      </c>
    </row>
    <row r="79" spans="1:12" ht="20.45" customHeight="1" x14ac:dyDescent="0.25">
      <c r="A79" s="26" t="s">
        <v>55</v>
      </c>
      <c r="D79" s="42"/>
      <c r="E79" s="53"/>
      <c r="F79" s="44">
        <v>1461269</v>
      </c>
      <c r="G79" s="45"/>
      <c r="H79" s="44">
        <v>1002644</v>
      </c>
      <c r="I79" s="53"/>
      <c r="J79" s="44">
        <v>1164440</v>
      </c>
      <c r="K79" s="45"/>
      <c r="L79" s="44">
        <v>843840</v>
      </c>
    </row>
    <row r="80" spans="1:12" s="25" customFormat="1" ht="6" customHeight="1" x14ac:dyDescent="0.25">
      <c r="D80" s="36"/>
      <c r="E80" s="52"/>
      <c r="F80" s="37"/>
      <c r="G80" s="37"/>
      <c r="H80" s="37"/>
      <c r="I80" s="52"/>
      <c r="J80" s="37"/>
      <c r="K80" s="37"/>
      <c r="L80" s="37"/>
    </row>
    <row r="81" spans="1:12" ht="20.45" customHeight="1" x14ac:dyDescent="0.25">
      <c r="A81" s="25" t="s">
        <v>56</v>
      </c>
      <c r="D81" s="42"/>
      <c r="E81" s="53"/>
      <c r="F81" s="44">
        <f>SUM(F75:F80)</f>
        <v>897854831</v>
      </c>
      <c r="G81" s="43"/>
      <c r="H81" s="44">
        <f>SUM(H75:H80)</f>
        <v>990075870</v>
      </c>
      <c r="I81" s="53"/>
      <c r="J81" s="44">
        <f>SUM(J75:J80)</f>
        <v>880108865</v>
      </c>
      <c r="K81" s="43"/>
      <c r="L81" s="44">
        <f>SUM(L75:L80)</f>
        <v>989917066</v>
      </c>
    </row>
    <row r="82" spans="1:12" s="25" customFormat="1" ht="6" customHeight="1" x14ac:dyDescent="0.25">
      <c r="D82" s="36"/>
      <c r="E82" s="52"/>
      <c r="F82" s="37"/>
      <c r="G82" s="37"/>
      <c r="H82" s="37"/>
      <c r="I82" s="52"/>
      <c r="J82" s="37"/>
      <c r="K82" s="37"/>
      <c r="L82" s="37"/>
    </row>
    <row r="83" spans="1:12" ht="20.45" customHeight="1" x14ac:dyDescent="0.25">
      <c r="A83" s="25" t="s">
        <v>57</v>
      </c>
      <c r="B83" s="25"/>
      <c r="C83" s="25"/>
      <c r="D83" s="42"/>
      <c r="E83" s="53"/>
      <c r="F83" s="44">
        <f>SUM(F71,F81)</f>
        <v>3806721974</v>
      </c>
      <c r="G83" s="45" t="s">
        <v>58</v>
      </c>
      <c r="H83" s="44">
        <f>SUM(H71,H81)</f>
        <v>3474576760</v>
      </c>
      <c r="I83" s="53"/>
      <c r="J83" s="44">
        <f>SUM(J71,J81)</f>
        <v>3590959590</v>
      </c>
      <c r="K83" s="45"/>
      <c r="L83" s="44">
        <f>SUM(L71,L81)</f>
        <v>3332556317</v>
      </c>
    </row>
    <row r="84" spans="1:12" ht="21.75" customHeight="1" x14ac:dyDescent="0.25">
      <c r="A84" s="25"/>
      <c r="B84" s="25"/>
      <c r="C84" s="25"/>
      <c r="D84" s="42"/>
      <c r="E84" s="53"/>
      <c r="F84" s="54"/>
      <c r="G84" s="45"/>
      <c r="H84" s="54"/>
      <c r="I84" s="53"/>
      <c r="J84" s="54"/>
      <c r="K84" s="45"/>
      <c r="L84" s="54"/>
    </row>
    <row r="85" spans="1:12" ht="21.75" customHeight="1" x14ac:dyDescent="0.25">
      <c r="A85" s="25"/>
      <c r="B85" s="25"/>
      <c r="C85" s="25"/>
      <c r="D85" s="42"/>
      <c r="E85" s="53"/>
      <c r="F85" s="54"/>
      <c r="G85" s="45"/>
      <c r="H85" s="54"/>
      <c r="I85" s="53"/>
      <c r="J85" s="54"/>
      <c r="K85" s="45"/>
      <c r="L85" s="54"/>
    </row>
    <row r="86" spans="1:12" ht="21.75" customHeight="1" x14ac:dyDescent="0.25">
      <c r="A86" s="25"/>
      <c r="B86" s="25"/>
      <c r="C86" s="25"/>
      <c r="D86" s="42"/>
      <c r="E86" s="53"/>
      <c r="F86" s="54"/>
      <c r="G86" s="45"/>
      <c r="H86" s="54"/>
      <c r="I86" s="53"/>
      <c r="J86" s="54"/>
      <c r="K86" s="45"/>
      <c r="L86" s="54"/>
    </row>
    <row r="87" spans="1:12" ht="20.25" customHeight="1" x14ac:dyDescent="0.25">
      <c r="A87" s="25"/>
      <c r="B87" s="25"/>
      <c r="C87" s="25"/>
      <c r="D87" s="42"/>
      <c r="E87" s="53"/>
      <c r="F87" s="54"/>
      <c r="G87" s="45"/>
      <c r="H87" s="54"/>
      <c r="I87" s="53"/>
      <c r="J87" s="54"/>
      <c r="K87" s="45"/>
      <c r="L87" s="54"/>
    </row>
    <row r="88" spans="1:12" ht="12" customHeight="1" x14ac:dyDescent="0.25">
      <c r="A88" s="25"/>
      <c r="B88" s="25"/>
      <c r="C88" s="25"/>
      <c r="D88" s="42"/>
      <c r="E88" s="53"/>
      <c r="F88" s="54"/>
      <c r="G88" s="45"/>
      <c r="H88" s="54"/>
      <c r="I88" s="53"/>
      <c r="J88" s="54"/>
      <c r="K88" s="45"/>
      <c r="L88" s="54"/>
    </row>
    <row r="89" spans="1:12" s="25" customFormat="1" ht="21.95" customHeight="1" x14ac:dyDescent="0.25">
      <c r="A89" s="2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28"/>
      <c r="C89" s="28"/>
      <c r="D89" s="28"/>
      <c r="E89" s="28"/>
      <c r="F89" s="51"/>
      <c r="G89" s="51"/>
      <c r="H89" s="51"/>
      <c r="I89" s="28"/>
      <c r="J89" s="51"/>
      <c r="K89" s="51"/>
      <c r="L89" s="51"/>
    </row>
    <row r="90" spans="1:12" s="25" customFormat="1" ht="21.75" customHeight="1" x14ac:dyDescent="0.25">
      <c r="A90" s="25" t="str">
        <f>A46</f>
        <v>บริษัท พี.เอส.พี. สเปเชียลตี้ส์ จำกัด (มหาชน)</v>
      </c>
      <c r="F90" s="50"/>
      <c r="G90" s="50"/>
      <c r="H90" s="50"/>
      <c r="J90" s="50"/>
      <c r="K90" s="50"/>
      <c r="L90" s="50"/>
    </row>
    <row r="91" spans="1:12" s="25" customFormat="1" ht="21.75" customHeight="1" x14ac:dyDescent="0.25">
      <c r="A91" s="25" t="s">
        <v>37</v>
      </c>
      <c r="D91" s="52"/>
      <c r="E91" s="52"/>
      <c r="F91" s="37"/>
      <c r="G91" s="37"/>
      <c r="H91" s="37"/>
      <c r="I91" s="52"/>
      <c r="J91" s="37"/>
      <c r="K91" s="37"/>
      <c r="L91" s="37"/>
    </row>
    <row r="92" spans="1:12" s="25" customFormat="1" ht="21.75" customHeight="1" x14ac:dyDescent="0.25">
      <c r="A92" s="28" t="str">
        <f>A3</f>
        <v>ณ วันที่ 30 มิถุนายน พ.ศ. 2568</v>
      </c>
      <c r="B92" s="28"/>
      <c r="C92" s="28"/>
      <c r="D92" s="58"/>
      <c r="E92" s="59"/>
      <c r="F92" s="40"/>
      <c r="G92" s="40"/>
      <c r="H92" s="40"/>
      <c r="I92" s="59"/>
      <c r="J92" s="40"/>
      <c r="K92" s="40"/>
      <c r="L92" s="40"/>
    </row>
    <row r="93" spans="1:12" s="25" customFormat="1" ht="21.75" customHeight="1" x14ac:dyDescent="0.25">
      <c r="D93" s="36"/>
      <c r="E93" s="52"/>
      <c r="F93" s="37"/>
      <c r="G93" s="37"/>
      <c r="H93" s="37"/>
      <c r="I93" s="52"/>
      <c r="J93" s="37"/>
      <c r="K93" s="37"/>
      <c r="L93" s="37"/>
    </row>
    <row r="94" spans="1:12" s="25" customFormat="1" ht="21.75" customHeight="1" x14ac:dyDescent="0.25">
      <c r="D94" s="36"/>
      <c r="E94" s="52"/>
      <c r="F94" s="31" t="s">
        <v>3</v>
      </c>
      <c r="G94" s="31"/>
      <c r="H94" s="31"/>
      <c r="I94" s="32"/>
      <c r="J94" s="31" t="s">
        <v>4</v>
      </c>
      <c r="K94" s="31"/>
      <c r="L94" s="31"/>
    </row>
    <row r="95" spans="1:12" s="25" customFormat="1" ht="21.75" customHeight="1" x14ac:dyDescent="0.25">
      <c r="D95" s="36"/>
      <c r="E95" s="52"/>
      <c r="F95" s="33" t="s">
        <v>5</v>
      </c>
      <c r="G95" s="34"/>
      <c r="H95" s="35" t="s">
        <v>6</v>
      </c>
      <c r="I95" s="26"/>
      <c r="J95" s="34" t="s">
        <v>5</v>
      </c>
      <c r="K95" s="34"/>
      <c r="L95" s="33" t="s">
        <v>6</v>
      </c>
    </row>
    <row r="96" spans="1:12" s="25" customFormat="1" ht="21.75" customHeight="1" x14ac:dyDescent="0.25">
      <c r="D96" s="36"/>
      <c r="E96" s="52"/>
      <c r="F96" s="33" t="s">
        <v>7</v>
      </c>
      <c r="G96" s="35"/>
      <c r="H96" s="33" t="s">
        <v>8</v>
      </c>
      <c r="I96" s="26"/>
      <c r="J96" s="33" t="s">
        <v>7</v>
      </c>
      <c r="K96" s="35"/>
      <c r="L96" s="33" t="s">
        <v>8</v>
      </c>
    </row>
    <row r="97" spans="1:12" ht="21.75" customHeight="1" x14ac:dyDescent="0.25">
      <c r="D97" s="36"/>
      <c r="E97" s="36"/>
      <c r="F97" s="37" t="s">
        <v>9</v>
      </c>
      <c r="G97" s="38"/>
      <c r="H97" s="37" t="s">
        <v>10</v>
      </c>
      <c r="I97" s="36"/>
      <c r="J97" s="37" t="s">
        <v>9</v>
      </c>
      <c r="K97" s="38"/>
      <c r="L97" s="37" t="s">
        <v>10</v>
      </c>
    </row>
    <row r="98" spans="1:12" ht="21.75" customHeight="1" x14ac:dyDescent="0.25">
      <c r="D98" s="39" t="s">
        <v>11</v>
      </c>
      <c r="E98" s="36"/>
      <c r="F98" s="40" t="s">
        <v>12</v>
      </c>
      <c r="G98" s="38"/>
      <c r="H98" s="40" t="s">
        <v>12</v>
      </c>
      <c r="I98" s="36"/>
      <c r="J98" s="40" t="s">
        <v>12</v>
      </c>
      <c r="K98" s="38"/>
      <c r="L98" s="40" t="s">
        <v>12</v>
      </c>
    </row>
    <row r="99" spans="1:12" ht="6" customHeight="1" x14ac:dyDescent="0.25">
      <c r="D99" s="36"/>
      <c r="E99" s="36"/>
      <c r="F99" s="37"/>
      <c r="G99" s="38"/>
      <c r="H99" s="37"/>
      <c r="I99" s="36"/>
      <c r="J99" s="37"/>
      <c r="K99" s="38"/>
      <c r="L99" s="37"/>
    </row>
    <row r="100" spans="1:12" ht="21.75" customHeight="1" x14ac:dyDescent="0.25">
      <c r="A100" s="25" t="s">
        <v>59</v>
      </c>
      <c r="B100" s="25"/>
      <c r="C100" s="25"/>
      <c r="D100" s="25"/>
      <c r="E100" s="25"/>
      <c r="F100" s="50"/>
      <c r="G100" s="50"/>
      <c r="H100" s="50"/>
      <c r="I100" s="25"/>
      <c r="J100" s="50"/>
      <c r="K100" s="50"/>
      <c r="L100" s="50"/>
    </row>
    <row r="101" spans="1:12" ht="6" customHeight="1" x14ac:dyDescent="0.25">
      <c r="C101" s="25"/>
      <c r="D101" s="42"/>
      <c r="E101" s="53"/>
      <c r="F101" s="54"/>
      <c r="G101" s="45"/>
      <c r="H101" s="54"/>
      <c r="I101" s="53"/>
      <c r="J101" s="54"/>
      <c r="K101" s="45"/>
      <c r="L101" s="54"/>
    </row>
    <row r="102" spans="1:12" ht="21.75" customHeight="1" x14ac:dyDescent="0.25">
      <c r="A102" s="25" t="s">
        <v>60</v>
      </c>
      <c r="B102" s="25"/>
      <c r="C102" s="25"/>
      <c r="D102" s="42"/>
      <c r="E102" s="53"/>
      <c r="F102" s="54"/>
      <c r="G102" s="45"/>
      <c r="H102" s="54"/>
      <c r="I102" s="53"/>
      <c r="J102" s="54"/>
      <c r="K102" s="45"/>
      <c r="L102" s="54"/>
    </row>
    <row r="103" spans="1:12" ht="6" customHeight="1" x14ac:dyDescent="0.25">
      <c r="C103" s="25"/>
      <c r="D103" s="42"/>
      <c r="E103" s="53"/>
      <c r="F103" s="54"/>
      <c r="G103" s="45"/>
      <c r="H103" s="54"/>
      <c r="I103" s="53"/>
      <c r="J103" s="54"/>
      <c r="K103" s="45"/>
      <c r="L103" s="54"/>
    </row>
    <row r="104" spans="1:12" ht="21.75" customHeight="1" x14ac:dyDescent="0.25">
      <c r="A104" s="26" t="s">
        <v>61</v>
      </c>
      <c r="C104" s="25"/>
      <c r="D104" s="42"/>
      <c r="E104" s="53"/>
      <c r="F104" s="27" t="s">
        <v>58</v>
      </c>
      <c r="G104" s="45"/>
      <c r="I104" s="53"/>
      <c r="K104" s="45"/>
    </row>
    <row r="105" spans="1:12" ht="21.75" customHeight="1" x14ac:dyDescent="0.25">
      <c r="B105" s="26" t="s">
        <v>62</v>
      </c>
      <c r="D105" s="42"/>
      <c r="E105" s="53"/>
      <c r="F105" s="43"/>
      <c r="G105" s="45"/>
      <c r="H105" s="43"/>
      <c r="I105" s="53"/>
      <c r="J105" s="43"/>
      <c r="K105" s="45"/>
      <c r="L105" s="43"/>
    </row>
    <row r="106" spans="1:12" ht="21.75" customHeight="1" x14ac:dyDescent="0.25">
      <c r="B106" s="26" t="s">
        <v>63</v>
      </c>
      <c r="D106" s="42"/>
      <c r="E106" s="53"/>
      <c r="F106" s="26"/>
      <c r="G106" s="26"/>
      <c r="H106" s="26"/>
      <c r="I106" s="53"/>
      <c r="J106" s="26"/>
      <c r="K106" s="26"/>
      <c r="L106" s="26"/>
    </row>
    <row r="107" spans="1:12" ht="21.75" customHeight="1" thickBot="1" x14ac:dyDescent="0.3">
      <c r="B107" s="26" t="s">
        <v>64</v>
      </c>
      <c r="D107" s="42"/>
      <c r="E107" s="53"/>
      <c r="F107" s="47">
        <v>1400000000</v>
      </c>
      <c r="G107" s="45"/>
      <c r="H107" s="47">
        <v>1400000000</v>
      </c>
      <c r="I107" s="53"/>
      <c r="J107" s="47">
        <v>1400000000</v>
      </c>
      <c r="K107" s="45"/>
      <c r="L107" s="47">
        <v>1400000000</v>
      </c>
    </row>
    <row r="108" spans="1:12" ht="6" customHeight="1" thickTop="1" x14ac:dyDescent="0.25">
      <c r="D108" s="42"/>
      <c r="E108" s="53"/>
      <c r="G108" s="45"/>
      <c r="I108" s="53"/>
      <c r="K108" s="45"/>
    </row>
    <row r="109" spans="1:12" ht="21.75" customHeight="1" x14ac:dyDescent="0.25">
      <c r="B109" s="26" t="s">
        <v>65</v>
      </c>
      <c r="D109" s="42"/>
      <c r="E109" s="53"/>
      <c r="F109" s="26"/>
      <c r="G109" s="26"/>
      <c r="H109" s="26"/>
      <c r="I109" s="53"/>
      <c r="J109" s="26"/>
      <c r="K109" s="26"/>
      <c r="L109" s="26"/>
    </row>
    <row r="110" spans="1:12" ht="21.75" customHeight="1" x14ac:dyDescent="0.25">
      <c r="B110" s="26" t="s">
        <v>66</v>
      </c>
      <c r="D110" s="42"/>
      <c r="E110" s="53"/>
      <c r="F110" s="43">
        <v>1400000000</v>
      </c>
      <c r="H110" s="43">
        <v>1400000000</v>
      </c>
      <c r="I110" s="53"/>
      <c r="J110" s="43">
        <v>1400000000</v>
      </c>
      <c r="L110" s="43">
        <v>1400000000</v>
      </c>
    </row>
    <row r="111" spans="1:12" ht="21.75" customHeight="1" x14ac:dyDescent="0.25">
      <c r="A111" s="26" t="s">
        <v>67</v>
      </c>
      <c r="D111" s="42"/>
      <c r="E111" s="53"/>
      <c r="F111" s="43">
        <v>1777084570</v>
      </c>
      <c r="H111" s="43">
        <v>1777084570</v>
      </c>
      <c r="I111" s="53"/>
      <c r="J111" s="43">
        <v>1777084570</v>
      </c>
      <c r="L111" s="43">
        <v>1777084570</v>
      </c>
    </row>
    <row r="112" spans="1:12" ht="21.75" customHeight="1" x14ac:dyDescent="0.25">
      <c r="A112" s="26" t="s">
        <v>68</v>
      </c>
      <c r="D112" s="42"/>
      <c r="E112" s="53"/>
      <c r="F112" s="43"/>
      <c r="H112" s="43"/>
      <c r="I112" s="53"/>
      <c r="J112" s="43"/>
      <c r="L112" s="43"/>
    </row>
    <row r="113" spans="1:12" ht="21.75" customHeight="1" x14ac:dyDescent="0.25">
      <c r="B113" s="26" t="s">
        <v>69</v>
      </c>
      <c r="D113" s="42"/>
      <c r="E113" s="53"/>
      <c r="F113" s="43">
        <v>-1173761396</v>
      </c>
      <c r="H113" s="43">
        <v>-1173761396</v>
      </c>
      <c r="I113" s="60"/>
      <c r="J113" s="43">
        <v>0</v>
      </c>
      <c r="L113" s="43">
        <v>0</v>
      </c>
    </row>
    <row r="114" spans="1:12" ht="21.75" customHeight="1" x14ac:dyDescent="0.25">
      <c r="A114" s="26" t="s">
        <v>70</v>
      </c>
      <c r="D114" s="42"/>
      <c r="E114" s="53"/>
      <c r="F114" s="43"/>
      <c r="G114" s="45"/>
      <c r="H114" s="43"/>
      <c r="I114" s="53"/>
      <c r="J114" s="43"/>
      <c r="K114" s="45"/>
      <c r="L114" s="43"/>
    </row>
    <row r="115" spans="1:12" ht="21.75" customHeight="1" x14ac:dyDescent="0.25">
      <c r="B115" s="26" t="s">
        <v>71</v>
      </c>
      <c r="D115" s="61"/>
      <c r="E115" s="53"/>
      <c r="F115" s="43">
        <v>126300000</v>
      </c>
      <c r="G115" s="45"/>
      <c r="H115" s="43">
        <v>126300000</v>
      </c>
      <c r="I115" s="60"/>
      <c r="J115" s="43">
        <v>126300000</v>
      </c>
      <c r="K115" s="45"/>
      <c r="L115" s="43">
        <v>126300000</v>
      </c>
    </row>
    <row r="116" spans="1:12" ht="21.75" customHeight="1" x14ac:dyDescent="0.25">
      <c r="B116" s="26" t="s">
        <v>72</v>
      </c>
      <c r="D116" s="61"/>
      <c r="E116" s="53"/>
      <c r="F116" s="43">
        <v>1868347295</v>
      </c>
      <c r="G116" s="45"/>
      <c r="H116" s="43">
        <v>1553063333</v>
      </c>
      <c r="I116" s="60"/>
      <c r="J116" s="43">
        <v>1622037719</v>
      </c>
      <c r="K116" s="45"/>
      <c r="L116" s="43">
        <v>1371657720</v>
      </c>
    </row>
    <row r="117" spans="1:12" ht="21.75" customHeight="1" x14ac:dyDescent="0.25">
      <c r="B117" s="26" t="s">
        <v>73</v>
      </c>
      <c r="E117" s="53"/>
      <c r="F117" s="44">
        <v>-24898991</v>
      </c>
      <c r="G117" s="45"/>
      <c r="H117" s="44">
        <v>-21201960</v>
      </c>
      <c r="I117" s="60"/>
      <c r="J117" s="44">
        <v>0</v>
      </c>
      <c r="K117" s="45"/>
      <c r="L117" s="44">
        <v>0</v>
      </c>
    </row>
    <row r="118" spans="1:12" ht="6" customHeight="1" x14ac:dyDescent="0.25">
      <c r="D118" s="42"/>
      <c r="E118" s="53"/>
      <c r="G118" s="45"/>
      <c r="I118" s="53"/>
      <c r="K118" s="45"/>
    </row>
    <row r="119" spans="1:12" ht="21.75" customHeight="1" x14ac:dyDescent="0.25">
      <c r="A119" s="26" t="s">
        <v>74</v>
      </c>
      <c r="D119" s="42"/>
      <c r="E119" s="53"/>
      <c r="F119" s="27">
        <v>3973071478</v>
      </c>
      <c r="G119" s="45"/>
      <c r="H119" s="27">
        <v>3661484547</v>
      </c>
      <c r="I119" s="53"/>
      <c r="J119" s="27">
        <v>4925422289</v>
      </c>
      <c r="K119" s="45"/>
      <c r="L119" s="27">
        <v>4675042290</v>
      </c>
    </row>
    <row r="120" spans="1:12" ht="21.75" customHeight="1" x14ac:dyDescent="0.25">
      <c r="A120" s="26" t="s">
        <v>75</v>
      </c>
      <c r="D120" s="42">
        <v>10.1</v>
      </c>
      <c r="E120" s="53"/>
      <c r="F120" s="44">
        <v>224857273</v>
      </c>
      <c r="G120" s="45"/>
      <c r="H120" s="44">
        <v>0</v>
      </c>
      <c r="I120" s="53"/>
      <c r="J120" s="44">
        <v>0</v>
      </c>
      <c r="K120" s="45"/>
      <c r="L120" s="44">
        <v>0</v>
      </c>
    </row>
    <row r="121" spans="1:12" ht="6" customHeight="1" x14ac:dyDescent="0.25">
      <c r="D121" s="42"/>
      <c r="E121" s="53"/>
      <c r="G121" s="45"/>
      <c r="I121" s="53"/>
      <c r="K121" s="45"/>
    </row>
    <row r="122" spans="1:12" ht="21.75" customHeight="1" x14ac:dyDescent="0.25">
      <c r="A122" s="25" t="s">
        <v>76</v>
      </c>
      <c r="B122" s="25"/>
      <c r="D122" s="42"/>
      <c r="E122" s="53"/>
      <c r="F122" s="44">
        <f>SUM(F119:F120)</f>
        <v>4197928751</v>
      </c>
      <c r="G122" s="45"/>
      <c r="H122" s="44">
        <f>SUM(H119:H120)</f>
        <v>3661484547</v>
      </c>
      <c r="I122" s="53"/>
      <c r="J122" s="44">
        <f>SUM(J119:J120)</f>
        <v>4925422289</v>
      </c>
      <c r="K122" s="45"/>
      <c r="L122" s="44">
        <f>SUM(L119:L120)</f>
        <v>4675042290</v>
      </c>
    </row>
    <row r="123" spans="1:12" ht="6" customHeight="1" x14ac:dyDescent="0.25">
      <c r="D123" s="42"/>
      <c r="E123" s="53"/>
      <c r="G123" s="45"/>
      <c r="I123" s="53"/>
      <c r="K123" s="45"/>
    </row>
    <row r="124" spans="1:12" s="1" customFormat="1" ht="21.75" customHeight="1" thickBot="1" x14ac:dyDescent="0.3">
      <c r="A124" s="25" t="s">
        <v>77</v>
      </c>
      <c r="B124" s="25"/>
      <c r="C124" s="25"/>
      <c r="D124" s="42"/>
      <c r="E124" s="53"/>
      <c r="F124" s="47">
        <f>F83+F122</f>
        <v>8004650725</v>
      </c>
      <c r="G124" s="54"/>
      <c r="H124" s="47">
        <f>H83+H122</f>
        <v>7136061307</v>
      </c>
      <c r="I124" s="53"/>
      <c r="J124" s="47">
        <f>J83+J122</f>
        <v>8516381879</v>
      </c>
      <c r="K124" s="54"/>
      <c r="L124" s="47">
        <f>L83+L122</f>
        <v>8007598607</v>
      </c>
    </row>
    <row r="125" spans="1:12" s="1" customFormat="1" ht="21.75" customHeight="1" thickTop="1" x14ac:dyDescent="0.25">
      <c r="A125" s="25"/>
      <c r="B125" s="25"/>
      <c r="C125" s="25"/>
      <c r="D125" s="42"/>
      <c r="E125" s="53"/>
      <c r="F125" s="43"/>
      <c r="G125" s="54"/>
      <c r="H125" s="43"/>
      <c r="I125" s="45"/>
      <c r="J125" s="43"/>
      <c r="K125" s="54"/>
      <c r="L125" s="43"/>
    </row>
    <row r="126" spans="1:12" s="1" customFormat="1" ht="21.75" customHeight="1" x14ac:dyDescent="0.25">
      <c r="A126" s="25"/>
      <c r="B126" s="25"/>
      <c r="C126" s="25"/>
      <c r="D126" s="42"/>
      <c r="E126" s="53"/>
      <c r="F126" s="43"/>
      <c r="G126" s="43"/>
      <c r="H126" s="43"/>
      <c r="I126" s="43"/>
      <c r="J126" s="43"/>
      <c r="K126" s="43"/>
      <c r="L126" s="43"/>
    </row>
    <row r="127" spans="1:12" s="1" customFormat="1" ht="21.75" customHeight="1" x14ac:dyDescent="0.25">
      <c r="A127" s="25"/>
      <c r="B127" s="25"/>
      <c r="C127" s="25"/>
      <c r="D127" s="42"/>
      <c r="E127" s="53"/>
      <c r="F127" s="43"/>
      <c r="G127" s="54"/>
      <c r="H127" s="43"/>
      <c r="I127" s="45"/>
      <c r="J127" s="43"/>
      <c r="K127" s="54"/>
      <c r="L127" s="43"/>
    </row>
    <row r="128" spans="1:12" s="1" customFormat="1" ht="21.75" customHeight="1" x14ac:dyDescent="0.25">
      <c r="A128" s="25"/>
      <c r="B128" s="25"/>
      <c r="C128" s="25"/>
      <c r="D128" s="42"/>
      <c r="E128" s="53"/>
      <c r="F128" s="43"/>
      <c r="G128" s="54"/>
      <c r="H128" s="43"/>
      <c r="I128" s="45"/>
      <c r="J128" s="43"/>
      <c r="K128" s="54"/>
      <c r="L128" s="43"/>
    </row>
    <row r="129" spans="1:12" s="1" customFormat="1" ht="20.25" customHeight="1" x14ac:dyDescent="0.25">
      <c r="A129" s="25"/>
      <c r="B129" s="25"/>
      <c r="C129" s="25"/>
      <c r="D129" s="42"/>
      <c r="E129" s="53"/>
      <c r="F129" s="43"/>
      <c r="G129" s="54"/>
      <c r="H129" s="43"/>
      <c r="I129" s="45"/>
      <c r="J129" s="43"/>
      <c r="K129" s="54"/>
      <c r="L129" s="43"/>
    </row>
    <row r="130" spans="1:12" s="1" customFormat="1" ht="18" customHeight="1" x14ac:dyDescent="0.25">
      <c r="A130" s="25"/>
      <c r="B130" s="25"/>
      <c r="C130" s="25"/>
      <c r="D130" s="42"/>
      <c r="E130" s="53"/>
      <c r="F130" s="43"/>
      <c r="G130" s="54"/>
      <c r="H130" s="43"/>
      <c r="I130" s="45"/>
      <c r="J130" s="43"/>
      <c r="K130" s="54"/>
      <c r="L130" s="43"/>
    </row>
    <row r="131" spans="1:12" ht="21.95" customHeight="1" x14ac:dyDescent="0.25">
      <c r="A131" s="2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1" s="29"/>
      <c r="C131" s="28"/>
      <c r="D131" s="29"/>
      <c r="E131" s="29"/>
      <c r="F131" s="30"/>
      <c r="G131" s="30"/>
      <c r="H131" s="30"/>
      <c r="I131" s="29"/>
      <c r="J131" s="30"/>
      <c r="K131" s="30"/>
      <c r="L131" s="30"/>
    </row>
  </sheetData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2903-37F5-4406-B07F-410689D4B9DB}">
  <dimension ref="A1:L83"/>
  <sheetViews>
    <sheetView zoomScale="110" zoomScaleNormal="110" zoomScaleSheetLayoutView="94" workbookViewId="0"/>
  </sheetViews>
  <sheetFormatPr defaultColWidth="9.140625" defaultRowHeight="21.75" customHeight="1" x14ac:dyDescent="0.25"/>
  <cols>
    <col min="1" max="2" width="1.85546875" style="89" customWidth="1"/>
    <col min="3" max="3" width="28.42578125" style="89" customWidth="1"/>
    <col min="4" max="4" width="7.5703125" style="90" customWidth="1"/>
    <col min="5" max="5" width="0.85546875" style="89" customWidth="1"/>
    <col min="6" max="6" width="12.85546875" style="2" customWidth="1"/>
    <col min="7" max="7" width="0.85546875" style="89" customWidth="1"/>
    <col min="8" max="8" width="12.85546875" style="2" customWidth="1"/>
    <col min="9" max="9" width="0.85546875" style="89" customWidth="1"/>
    <col min="10" max="10" width="12.85546875" style="91" customWidth="1"/>
    <col min="11" max="11" width="0.85546875" style="89" customWidth="1"/>
    <col min="12" max="12" width="12.85546875" style="91" customWidth="1"/>
    <col min="13" max="16384" width="9.140625" style="89"/>
  </cols>
  <sheetData>
    <row r="1" spans="1:12" ht="21.75" customHeight="1" x14ac:dyDescent="0.25">
      <c r="A1" s="88" t="s">
        <v>0</v>
      </c>
    </row>
    <row r="2" spans="1:12" ht="21.75" customHeight="1" x14ac:dyDescent="0.25">
      <c r="A2" s="92" t="s">
        <v>78</v>
      </c>
    </row>
    <row r="3" spans="1:12" ht="21.75" customHeight="1" x14ac:dyDescent="0.25">
      <c r="A3" s="93" t="s">
        <v>79</v>
      </c>
      <c r="B3" s="94"/>
      <c r="C3" s="94"/>
      <c r="D3" s="95"/>
      <c r="E3" s="94"/>
      <c r="F3" s="3"/>
      <c r="G3" s="94"/>
      <c r="H3" s="3"/>
      <c r="I3" s="94"/>
      <c r="J3" s="96"/>
      <c r="K3" s="94"/>
      <c r="L3" s="96"/>
    </row>
    <row r="4" spans="1:12" ht="21.75" customHeight="1" x14ac:dyDescent="0.25">
      <c r="A4" s="88"/>
      <c r="F4" s="19"/>
      <c r="H4" s="19"/>
    </row>
    <row r="5" spans="1:12" ht="21.75" customHeight="1" x14ac:dyDescent="0.25">
      <c r="A5" s="88"/>
      <c r="F5" s="31" t="s">
        <v>3</v>
      </c>
      <c r="G5" s="31"/>
      <c r="H5" s="31"/>
      <c r="I5" s="32"/>
      <c r="J5" s="31" t="s">
        <v>4</v>
      </c>
      <c r="K5" s="31"/>
      <c r="L5" s="31"/>
    </row>
    <row r="6" spans="1:12" ht="21.75" customHeight="1" x14ac:dyDescent="0.25">
      <c r="A6" s="88"/>
      <c r="C6" s="89" t="s">
        <v>58</v>
      </c>
      <c r="F6" s="63" t="s">
        <v>7</v>
      </c>
      <c r="H6" s="63" t="s">
        <v>7</v>
      </c>
      <c r="J6" s="63" t="s">
        <v>7</v>
      </c>
      <c r="L6" s="63" t="s">
        <v>7</v>
      </c>
    </row>
    <row r="7" spans="1:12" ht="21.75" customHeight="1" x14ac:dyDescent="0.25">
      <c r="D7" s="41"/>
      <c r="F7" s="37" t="s">
        <v>9</v>
      </c>
      <c r="H7" s="37" t="s">
        <v>10</v>
      </c>
      <c r="J7" s="37" t="s">
        <v>9</v>
      </c>
      <c r="L7" s="37" t="s">
        <v>10</v>
      </c>
    </row>
    <row r="8" spans="1:12" ht="21.75" customHeight="1" x14ac:dyDescent="0.25">
      <c r="D8" s="41"/>
      <c r="F8" s="20" t="s">
        <v>12</v>
      </c>
      <c r="H8" s="20" t="s">
        <v>12</v>
      </c>
      <c r="J8" s="97" t="s">
        <v>12</v>
      </c>
      <c r="L8" s="97" t="s">
        <v>12</v>
      </c>
    </row>
    <row r="9" spans="1:12" ht="6" customHeight="1" x14ac:dyDescent="0.25"/>
    <row r="10" spans="1:12" ht="21.75" customHeight="1" x14ac:dyDescent="0.25">
      <c r="A10" s="88" t="s">
        <v>80</v>
      </c>
    </row>
    <row r="11" spans="1:12" ht="6" customHeight="1" x14ac:dyDescent="0.25">
      <c r="A11" s="88"/>
    </row>
    <row r="12" spans="1:12" ht="21.75" customHeight="1" x14ac:dyDescent="0.25">
      <c r="A12" s="89" t="s">
        <v>81</v>
      </c>
      <c r="F12" s="4">
        <v>3225396242</v>
      </c>
      <c r="H12" s="4">
        <v>3280774465</v>
      </c>
      <c r="J12" s="2">
        <v>3032562330</v>
      </c>
      <c r="L12" s="2">
        <v>3099225396</v>
      </c>
    </row>
    <row r="13" spans="1:12" ht="21.75" customHeight="1" x14ac:dyDescent="0.25">
      <c r="A13" s="89" t="s">
        <v>82</v>
      </c>
      <c r="F13" s="7">
        <v>145588401</v>
      </c>
      <c r="H13" s="7">
        <v>129832005</v>
      </c>
      <c r="J13" s="3">
        <v>104245643</v>
      </c>
      <c r="L13" s="3">
        <v>106823614</v>
      </c>
    </row>
    <row r="14" spans="1:12" ht="6" customHeight="1" x14ac:dyDescent="0.25">
      <c r="J14" s="99"/>
      <c r="L14" s="99"/>
    </row>
    <row r="15" spans="1:12" ht="21.75" customHeight="1" x14ac:dyDescent="0.25">
      <c r="A15" s="88" t="s">
        <v>83</v>
      </c>
      <c r="F15" s="3">
        <f>SUM(F12:F13)</f>
        <v>3370984643</v>
      </c>
      <c r="H15" s="3">
        <f>SUM(H12:H13)</f>
        <v>3410606470</v>
      </c>
      <c r="J15" s="101">
        <f>SUM(J12:J13)</f>
        <v>3136807973</v>
      </c>
      <c r="L15" s="101">
        <f>SUM(L12:L13)</f>
        <v>3206049010</v>
      </c>
    </row>
    <row r="17" spans="1:12" ht="21.75" customHeight="1" x14ac:dyDescent="0.25">
      <c r="A17" s="88" t="s">
        <v>84</v>
      </c>
    </row>
    <row r="18" spans="1:12" ht="6" customHeight="1" x14ac:dyDescent="0.25">
      <c r="A18" s="102"/>
    </row>
    <row r="19" spans="1:12" ht="21.75" customHeight="1" x14ac:dyDescent="0.25">
      <c r="A19" s="89" t="s">
        <v>85</v>
      </c>
      <c r="C19" s="103"/>
      <c r="F19" s="4">
        <v>2820336389</v>
      </c>
      <c r="H19" s="4">
        <v>2885382017</v>
      </c>
      <c r="J19" s="2">
        <v>2720914641</v>
      </c>
      <c r="L19" s="2">
        <v>2793720143</v>
      </c>
    </row>
    <row r="20" spans="1:12" ht="21.75" customHeight="1" x14ac:dyDescent="0.25">
      <c r="A20" s="89" t="s">
        <v>86</v>
      </c>
      <c r="C20" s="103"/>
      <c r="F20" s="7">
        <v>89245936</v>
      </c>
      <c r="H20" s="7">
        <v>78791227</v>
      </c>
      <c r="J20" s="3">
        <v>60083396</v>
      </c>
      <c r="L20" s="3">
        <v>59649445</v>
      </c>
    </row>
    <row r="21" spans="1:12" ht="6" customHeight="1" x14ac:dyDescent="0.25">
      <c r="J21" s="99"/>
      <c r="L21" s="99"/>
    </row>
    <row r="22" spans="1:12" ht="21.75" customHeight="1" x14ac:dyDescent="0.25">
      <c r="A22" s="88" t="s">
        <v>87</v>
      </c>
      <c r="F22" s="3">
        <f>SUM(F18:F20)</f>
        <v>2909582325</v>
      </c>
      <c r="H22" s="3">
        <f>SUM(H18:H20)</f>
        <v>2964173244</v>
      </c>
      <c r="J22" s="101">
        <f>SUM(J18:J20)</f>
        <v>2780998037</v>
      </c>
      <c r="L22" s="101">
        <f>SUM(L18:L20)</f>
        <v>2853369588</v>
      </c>
    </row>
    <row r="23" spans="1:12" ht="21.75" customHeight="1" x14ac:dyDescent="0.25">
      <c r="A23" s="88"/>
    </row>
    <row r="24" spans="1:12" ht="21.75" customHeight="1" x14ac:dyDescent="0.25">
      <c r="A24" s="102" t="s">
        <v>88</v>
      </c>
      <c r="F24" s="2">
        <f>F15-F22</f>
        <v>461402318</v>
      </c>
      <c r="H24" s="2">
        <f>H15-H22</f>
        <v>446433226</v>
      </c>
      <c r="J24" s="2">
        <f>J15-J22</f>
        <v>355809936</v>
      </c>
      <c r="L24" s="2">
        <f>L15-L22</f>
        <v>352679422</v>
      </c>
    </row>
    <row r="25" spans="1:12" ht="6" customHeight="1" x14ac:dyDescent="0.25">
      <c r="A25" s="102"/>
    </row>
    <row r="26" spans="1:12" ht="21.75" customHeight="1" x14ac:dyDescent="0.25">
      <c r="A26" s="89" t="s">
        <v>89</v>
      </c>
      <c r="C26" s="103"/>
      <c r="F26" s="4">
        <v>2884513</v>
      </c>
      <c r="H26" s="4">
        <v>10321389</v>
      </c>
      <c r="J26" s="2">
        <v>164832824</v>
      </c>
      <c r="L26" s="2">
        <v>15890965</v>
      </c>
    </row>
    <row r="27" spans="1:12" ht="21.75" customHeight="1" x14ac:dyDescent="0.25">
      <c r="A27" s="89" t="s">
        <v>90</v>
      </c>
      <c r="C27" s="103"/>
      <c r="F27" s="4">
        <v>14788127</v>
      </c>
      <c r="H27" s="4">
        <v>14254354</v>
      </c>
      <c r="J27" s="2">
        <v>6038046</v>
      </c>
      <c r="L27" s="2">
        <v>10772497</v>
      </c>
    </row>
    <row r="28" spans="1:12" ht="21.75" customHeight="1" x14ac:dyDescent="0.25">
      <c r="A28" s="89" t="s">
        <v>203</v>
      </c>
      <c r="C28" s="103"/>
      <c r="F28" s="4">
        <v>-52116442</v>
      </c>
      <c r="H28" s="4">
        <v>-54017374</v>
      </c>
      <c r="J28" s="2">
        <v>-53715772</v>
      </c>
      <c r="L28" s="2">
        <v>-57486835</v>
      </c>
    </row>
    <row r="29" spans="1:12" ht="21.75" customHeight="1" x14ac:dyDescent="0.25">
      <c r="A29" s="89" t="s">
        <v>91</v>
      </c>
      <c r="C29" s="103"/>
      <c r="F29" s="4">
        <v>-156516491</v>
      </c>
      <c r="H29" s="4">
        <v>-134515913</v>
      </c>
      <c r="J29" s="2">
        <v>-141483620</v>
      </c>
      <c r="L29" s="2">
        <v>-132179749</v>
      </c>
    </row>
    <row r="30" spans="1:12" ht="21.75" customHeight="1" x14ac:dyDescent="0.25">
      <c r="A30" s="104" t="s">
        <v>194</v>
      </c>
      <c r="F30" s="4"/>
      <c r="H30" s="4"/>
    </row>
    <row r="31" spans="1:12" ht="21.75" customHeight="1" x14ac:dyDescent="0.25">
      <c r="B31" s="89" t="s">
        <v>92</v>
      </c>
      <c r="F31" s="4">
        <v>64932139</v>
      </c>
      <c r="H31" s="4">
        <v>-5514982</v>
      </c>
      <c r="J31" s="2">
        <v>0</v>
      </c>
      <c r="L31" s="2">
        <v>0</v>
      </c>
    </row>
    <row r="32" spans="1:12" ht="21.75" customHeight="1" x14ac:dyDescent="0.25">
      <c r="A32" s="104" t="s">
        <v>93</v>
      </c>
      <c r="F32" s="4">
        <v>-19599997</v>
      </c>
      <c r="H32" s="4">
        <v>-22267784</v>
      </c>
      <c r="J32" s="2">
        <v>-19515021</v>
      </c>
      <c r="L32" s="2">
        <v>-22267784</v>
      </c>
    </row>
    <row r="33" spans="1:12" ht="6" customHeight="1" x14ac:dyDescent="0.25">
      <c r="A33" s="104"/>
      <c r="F33" s="21"/>
      <c r="H33" s="21"/>
      <c r="J33" s="105"/>
      <c r="L33" s="105"/>
    </row>
    <row r="34" spans="1:12" ht="21.75" customHeight="1" x14ac:dyDescent="0.25">
      <c r="A34" s="88" t="s">
        <v>94</v>
      </c>
      <c r="F34" s="99">
        <f>SUM(F24:F33)</f>
        <v>315774167</v>
      </c>
      <c r="H34" s="99">
        <f>SUM(H24:H33)</f>
        <v>254692916</v>
      </c>
      <c r="J34" s="99">
        <f>SUM(J24:J33)</f>
        <v>311966393</v>
      </c>
      <c r="L34" s="99">
        <f>SUM(L24:L33)</f>
        <v>167408516</v>
      </c>
    </row>
    <row r="35" spans="1:12" ht="21.75" customHeight="1" x14ac:dyDescent="0.25">
      <c r="A35" s="89" t="s">
        <v>95</v>
      </c>
      <c r="F35" s="4">
        <v>-50632823</v>
      </c>
      <c r="H35" s="4">
        <v>-53875919</v>
      </c>
      <c r="J35" s="2">
        <v>-30161087</v>
      </c>
      <c r="L35" s="2">
        <v>-34082595</v>
      </c>
    </row>
    <row r="36" spans="1:12" ht="6" customHeight="1" x14ac:dyDescent="0.25">
      <c r="A36" s="88"/>
      <c r="F36" s="21"/>
      <c r="H36" s="21"/>
      <c r="J36" s="105"/>
      <c r="L36" s="105"/>
    </row>
    <row r="37" spans="1:12" ht="21.75" customHeight="1" thickBot="1" x14ac:dyDescent="0.3">
      <c r="A37" s="88" t="s">
        <v>96</v>
      </c>
      <c r="F37" s="22">
        <f>SUM(F34:F35)</f>
        <v>265141344</v>
      </c>
      <c r="H37" s="22">
        <f>SUM(H34:H35)</f>
        <v>200816997</v>
      </c>
      <c r="J37" s="22">
        <f>SUM(J34:J35)</f>
        <v>281805306</v>
      </c>
      <c r="L37" s="22">
        <f>SUM(L34:L35)</f>
        <v>133325921</v>
      </c>
    </row>
    <row r="38" spans="1:12" ht="21.75" customHeight="1" thickTop="1" x14ac:dyDescent="0.25">
      <c r="A38" s="88"/>
      <c r="F38" s="19"/>
      <c r="H38" s="19"/>
    </row>
    <row r="39" spans="1:12" ht="21.75" customHeight="1" x14ac:dyDescent="0.25">
      <c r="A39" s="88"/>
      <c r="F39" s="19"/>
      <c r="H39" s="19"/>
    </row>
    <row r="40" spans="1:12" ht="20.25" customHeight="1" x14ac:dyDescent="0.25">
      <c r="A40" s="88"/>
      <c r="F40" s="19"/>
      <c r="H40" s="19"/>
    </row>
    <row r="41" spans="1:12" ht="17.25" customHeight="1" x14ac:dyDescent="0.25">
      <c r="A41" s="88"/>
      <c r="F41" s="19"/>
      <c r="H41" s="19"/>
    </row>
    <row r="42" spans="1:12" ht="8.25" customHeight="1" x14ac:dyDescent="0.25">
      <c r="A42" s="88"/>
      <c r="F42" s="19"/>
      <c r="H42" s="19"/>
    </row>
    <row r="43" spans="1:12" ht="22.35" customHeight="1" x14ac:dyDescent="0.25">
      <c r="A43" s="94" t="s">
        <v>36</v>
      </c>
      <c r="B43" s="94"/>
      <c r="C43" s="94"/>
      <c r="D43" s="95"/>
      <c r="E43" s="94"/>
      <c r="F43" s="3"/>
      <c r="G43" s="94"/>
      <c r="H43" s="3"/>
      <c r="I43" s="94"/>
      <c r="J43" s="96"/>
      <c r="K43" s="94"/>
      <c r="L43" s="96"/>
    </row>
    <row r="44" spans="1:12" ht="21.75" customHeight="1" x14ac:dyDescent="0.25">
      <c r="A44" s="88" t="str">
        <f>+A1</f>
        <v>บริษัท พี.เอส.พี. สเปเชียลตี้ส์ จำกัด (มหาชน)</v>
      </c>
    </row>
    <row r="45" spans="1:12" ht="21.75" customHeight="1" x14ac:dyDescent="0.25">
      <c r="A45" s="88" t="s">
        <v>97</v>
      </c>
    </row>
    <row r="46" spans="1:12" ht="21.75" customHeight="1" x14ac:dyDescent="0.25">
      <c r="A46" s="82" t="str">
        <f>A3</f>
        <v>สำหรับรอบระยะเวลาสามเดือนสิ้นสุดวันที่ 30 มิถุนายน พ.ศ. 2568</v>
      </c>
      <c r="B46" s="94"/>
      <c r="C46" s="94"/>
      <c r="D46" s="95"/>
      <c r="E46" s="94"/>
      <c r="F46" s="3"/>
      <c r="G46" s="94"/>
      <c r="H46" s="3"/>
      <c r="I46" s="94"/>
      <c r="J46" s="96"/>
      <c r="K46" s="94"/>
      <c r="L46" s="96"/>
    </row>
    <row r="47" spans="1:12" ht="21.75" customHeight="1" x14ac:dyDescent="0.25">
      <c r="A47" s="88"/>
      <c r="F47" s="19"/>
      <c r="H47" s="19"/>
    </row>
    <row r="48" spans="1:12" ht="21.75" customHeight="1" x14ac:dyDescent="0.25">
      <c r="A48" s="88"/>
      <c r="F48" s="31" t="s">
        <v>3</v>
      </c>
      <c r="G48" s="31"/>
      <c r="H48" s="31"/>
      <c r="I48" s="32"/>
      <c r="J48" s="31" t="s">
        <v>4</v>
      </c>
      <c r="K48" s="31"/>
      <c r="L48" s="31"/>
    </row>
    <row r="49" spans="1:12" ht="21.75" customHeight="1" x14ac:dyDescent="0.25">
      <c r="A49" s="88"/>
      <c r="F49" s="63" t="s">
        <v>7</v>
      </c>
      <c r="G49" s="64"/>
      <c r="H49" s="63" t="s">
        <v>7</v>
      </c>
      <c r="I49" s="32"/>
      <c r="J49" s="63" t="s">
        <v>7</v>
      </c>
      <c r="K49" s="64"/>
      <c r="L49" s="63" t="s">
        <v>7</v>
      </c>
    </row>
    <row r="50" spans="1:12" ht="21.75" customHeight="1" x14ac:dyDescent="0.25">
      <c r="D50" s="41"/>
      <c r="E50" s="88"/>
      <c r="F50" s="37" t="s">
        <v>9</v>
      </c>
      <c r="G50" s="38"/>
      <c r="H50" s="37" t="s">
        <v>10</v>
      </c>
      <c r="I50" s="36"/>
      <c r="J50" s="37" t="s">
        <v>9</v>
      </c>
      <c r="K50" s="38"/>
      <c r="L50" s="37" t="s">
        <v>10</v>
      </c>
    </row>
    <row r="51" spans="1:12" ht="21.75" customHeight="1" x14ac:dyDescent="0.25">
      <c r="D51" s="39" t="s">
        <v>11</v>
      </c>
      <c r="E51" s="88"/>
      <c r="F51" s="20" t="s">
        <v>12</v>
      </c>
      <c r="G51" s="88"/>
      <c r="H51" s="20" t="s">
        <v>12</v>
      </c>
      <c r="I51" s="88"/>
      <c r="J51" s="97" t="s">
        <v>12</v>
      </c>
      <c r="K51" s="88"/>
      <c r="L51" s="97" t="s">
        <v>12</v>
      </c>
    </row>
    <row r="52" spans="1:12" ht="6" customHeight="1" x14ac:dyDescent="0.25">
      <c r="F52" s="19"/>
      <c r="H52" s="19"/>
    </row>
    <row r="53" spans="1:12" ht="21.75" customHeight="1" x14ac:dyDescent="0.25">
      <c r="A53" s="25" t="s">
        <v>98</v>
      </c>
      <c r="F53" s="19"/>
      <c r="H53" s="19"/>
    </row>
    <row r="54" spans="1:12" ht="21.75" customHeight="1" x14ac:dyDescent="0.25">
      <c r="B54" s="89" t="s">
        <v>99</v>
      </c>
      <c r="F54" s="91"/>
      <c r="H54" s="91"/>
      <c r="J54" s="19"/>
      <c r="L54" s="19"/>
    </row>
    <row r="55" spans="1:12" ht="21.75" customHeight="1" x14ac:dyDescent="0.25">
      <c r="C55" s="89" t="s">
        <v>100</v>
      </c>
      <c r="F55" s="91"/>
      <c r="H55" s="91"/>
      <c r="J55" s="19"/>
      <c r="L55" s="19"/>
    </row>
    <row r="56" spans="1:12" ht="21.75" customHeight="1" x14ac:dyDescent="0.25">
      <c r="C56" s="26" t="s">
        <v>101</v>
      </c>
      <c r="F56" s="91"/>
      <c r="H56" s="91"/>
      <c r="J56" s="19"/>
      <c r="L56" s="19"/>
    </row>
    <row r="57" spans="1:12" ht="21.75" customHeight="1" x14ac:dyDescent="0.25">
      <c r="A57" s="26"/>
      <c r="C57" s="26" t="s">
        <v>102</v>
      </c>
      <c r="F57" s="96">
        <v>-2882450</v>
      </c>
      <c r="H57" s="96">
        <v>0</v>
      </c>
      <c r="J57" s="96">
        <v>0</v>
      </c>
      <c r="L57" s="96">
        <v>0</v>
      </c>
    </row>
    <row r="58" spans="1:12" ht="6" customHeight="1" x14ac:dyDescent="0.25">
      <c r="A58" s="26"/>
    </row>
    <row r="59" spans="1:12" ht="21.75" customHeight="1" x14ac:dyDescent="0.25">
      <c r="A59" s="106" t="s">
        <v>103</v>
      </c>
      <c r="F59" s="89"/>
      <c r="H59" s="89"/>
      <c r="J59" s="89"/>
      <c r="L59" s="89"/>
    </row>
    <row r="60" spans="1:12" ht="21.75" customHeight="1" x14ac:dyDescent="0.25">
      <c r="A60" s="106"/>
      <c r="B60" s="107" t="s">
        <v>104</v>
      </c>
      <c r="F60" s="108">
        <f>SUM(F54:F57)</f>
        <v>-2882450</v>
      </c>
      <c r="H60" s="108">
        <f>SUM(H54:H57)</f>
        <v>0</v>
      </c>
      <c r="J60" s="108">
        <f>SUM(J54:J57)</f>
        <v>0</v>
      </c>
      <c r="L60" s="108">
        <f>SUM(L54:L57)</f>
        <v>0</v>
      </c>
    </row>
    <row r="61" spans="1:12" ht="6" customHeight="1" x14ac:dyDescent="0.25">
      <c r="A61" s="26"/>
    </row>
    <row r="62" spans="1:12" ht="21.75" customHeight="1" thickBot="1" x14ac:dyDescent="0.3">
      <c r="A62" s="109" t="s">
        <v>105</v>
      </c>
      <c r="F62" s="22">
        <f>SUM(F37,F60)</f>
        <v>262258894</v>
      </c>
      <c r="H62" s="22">
        <f>SUM(H37,H60)</f>
        <v>200816997</v>
      </c>
      <c r="J62" s="110">
        <f>SUM(J37,J60)</f>
        <v>281805306</v>
      </c>
      <c r="L62" s="110">
        <f>SUM(L37,L60)</f>
        <v>133325921</v>
      </c>
    </row>
    <row r="63" spans="1:12" ht="21.75" customHeight="1" thickTop="1" x14ac:dyDescent="0.25"/>
    <row r="64" spans="1:12" ht="21.75" customHeight="1" x14ac:dyDescent="0.25">
      <c r="A64" s="106" t="s">
        <v>106</v>
      </c>
    </row>
    <row r="65" spans="1:12" ht="21.75" customHeight="1" x14ac:dyDescent="0.25">
      <c r="A65" s="111" t="s">
        <v>107</v>
      </c>
      <c r="F65" s="4">
        <v>260784071</v>
      </c>
      <c r="H65" s="4">
        <v>200816997</v>
      </c>
      <c r="J65" s="2">
        <v>281805306</v>
      </c>
      <c r="L65" s="2">
        <v>133325921</v>
      </c>
    </row>
    <row r="66" spans="1:12" ht="21.75" customHeight="1" x14ac:dyDescent="0.25">
      <c r="A66" s="111" t="s">
        <v>108</v>
      </c>
      <c r="F66" s="7">
        <v>4357273</v>
      </c>
      <c r="H66" s="7">
        <v>0</v>
      </c>
      <c r="J66" s="3">
        <v>0</v>
      </c>
      <c r="L66" s="3">
        <v>0</v>
      </c>
    </row>
    <row r="67" spans="1:12" ht="6" customHeight="1" x14ac:dyDescent="0.25">
      <c r="A67" s="26"/>
    </row>
    <row r="68" spans="1:12" ht="21.75" customHeight="1" thickBot="1" x14ac:dyDescent="0.3">
      <c r="A68" s="109" t="s">
        <v>109</v>
      </c>
      <c r="F68" s="110">
        <f>SUM(F65:F67)</f>
        <v>265141344</v>
      </c>
      <c r="H68" s="110">
        <f>SUM(H65:H67)</f>
        <v>200816997</v>
      </c>
      <c r="J68" s="110">
        <f>SUM(J65:J67)</f>
        <v>281805306</v>
      </c>
      <c r="L68" s="110">
        <f>SUM(L65:L67)</f>
        <v>133325921</v>
      </c>
    </row>
    <row r="69" spans="1:12" ht="21.75" customHeight="1" thickTop="1" x14ac:dyDescent="0.25">
      <c r="A69" s="109"/>
      <c r="F69" s="91"/>
      <c r="H69" s="91"/>
    </row>
    <row r="70" spans="1:12" ht="21.75" customHeight="1" x14ac:dyDescent="0.25">
      <c r="A70" s="106" t="s">
        <v>110</v>
      </c>
    </row>
    <row r="71" spans="1:12" ht="21.75" customHeight="1" x14ac:dyDescent="0.25">
      <c r="A71" s="111" t="s">
        <v>107</v>
      </c>
      <c r="B71" s="113"/>
      <c r="F71" s="4">
        <v>257901621</v>
      </c>
      <c r="H71" s="4">
        <v>200816997</v>
      </c>
      <c r="J71" s="2">
        <v>281805306</v>
      </c>
      <c r="L71" s="2">
        <v>133325921</v>
      </c>
    </row>
    <row r="72" spans="1:12" ht="21.75" customHeight="1" x14ac:dyDescent="0.25">
      <c r="A72" s="111" t="s">
        <v>108</v>
      </c>
      <c r="F72" s="7">
        <v>4357273</v>
      </c>
      <c r="H72" s="7">
        <v>0</v>
      </c>
      <c r="J72" s="3">
        <v>0</v>
      </c>
      <c r="L72" s="3">
        <v>0</v>
      </c>
    </row>
    <row r="73" spans="1:12" ht="6" customHeight="1" x14ac:dyDescent="0.25">
      <c r="A73" s="26"/>
    </row>
    <row r="74" spans="1:12" ht="21.75" customHeight="1" thickBot="1" x14ac:dyDescent="0.3">
      <c r="A74" s="109" t="s">
        <v>105</v>
      </c>
      <c r="F74" s="110">
        <f>SUM(F71:F73)</f>
        <v>262258894</v>
      </c>
      <c r="H74" s="110">
        <f>SUM(H71:H73)</f>
        <v>200816997</v>
      </c>
      <c r="J74" s="110">
        <f>SUM(J71:J73)</f>
        <v>281805306</v>
      </c>
      <c r="L74" s="110">
        <f>SUM(L71:L73)</f>
        <v>133325921</v>
      </c>
    </row>
    <row r="75" spans="1:12" ht="21.75" customHeight="1" thickTop="1" x14ac:dyDescent="0.25"/>
    <row r="77" spans="1:12" ht="21.75" customHeight="1" x14ac:dyDescent="0.25">
      <c r="A77" s="106" t="s">
        <v>111</v>
      </c>
    </row>
    <row r="78" spans="1:12" ht="21.75" customHeight="1" x14ac:dyDescent="0.25">
      <c r="A78" s="114" t="s">
        <v>112</v>
      </c>
      <c r="D78" s="90">
        <v>17</v>
      </c>
      <c r="F78" s="23">
        <v>0.19</v>
      </c>
      <c r="H78" s="23">
        <v>0.14000000000000001</v>
      </c>
      <c r="J78" s="24">
        <v>0.2</v>
      </c>
      <c r="L78" s="24">
        <v>0.1</v>
      </c>
    </row>
    <row r="79" spans="1:12" ht="21.75" customHeight="1" x14ac:dyDescent="0.25">
      <c r="A79" s="114"/>
      <c r="F79" s="24"/>
      <c r="H79" s="24"/>
      <c r="J79" s="24"/>
      <c r="L79" s="24"/>
    </row>
    <row r="80" spans="1:12" ht="21.75" customHeight="1" x14ac:dyDescent="0.25">
      <c r="A80" s="114"/>
      <c r="F80" s="24"/>
      <c r="H80" s="24"/>
      <c r="J80" s="24"/>
      <c r="L80" s="24"/>
    </row>
    <row r="81" spans="1:12" ht="21.75" customHeight="1" x14ac:dyDescent="0.25">
      <c r="A81" s="114"/>
      <c r="F81" s="24"/>
      <c r="H81" s="24"/>
      <c r="J81" s="24"/>
      <c r="L81" s="24"/>
    </row>
    <row r="82" spans="1:12" ht="21" customHeight="1" x14ac:dyDescent="0.25">
      <c r="A82" s="114"/>
      <c r="F82" s="24"/>
      <c r="H82" s="24"/>
      <c r="J82" s="24"/>
      <c r="L82" s="24"/>
    </row>
    <row r="83" spans="1:12" s="1" customFormat="1" ht="22.35" customHeight="1" x14ac:dyDescent="0.25">
      <c r="A83" s="94" t="s">
        <v>36</v>
      </c>
      <c r="B83" s="94"/>
      <c r="C83" s="94"/>
      <c r="D83" s="95"/>
      <c r="E83" s="94"/>
      <c r="F83" s="3"/>
      <c r="G83" s="94"/>
      <c r="H83" s="3"/>
      <c r="I83" s="94"/>
      <c r="J83" s="96"/>
      <c r="K83" s="94"/>
      <c r="L83" s="96"/>
    </row>
  </sheetData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A6A2-7AFD-48B6-A80F-48F476EB214D}">
  <dimension ref="A1:L83"/>
  <sheetViews>
    <sheetView topLeftCell="A36" zoomScale="110" zoomScaleNormal="110" zoomScaleSheetLayoutView="75" workbookViewId="0"/>
  </sheetViews>
  <sheetFormatPr defaultColWidth="9.140625" defaultRowHeight="21.75" customHeight="1" x14ac:dyDescent="0.25"/>
  <cols>
    <col min="1" max="2" width="1.85546875" style="89" customWidth="1"/>
    <col min="3" max="3" width="32" style="89" customWidth="1"/>
    <col min="4" max="4" width="7.85546875" style="90" customWidth="1"/>
    <col min="5" max="5" width="0.85546875" style="89" customWidth="1"/>
    <col min="6" max="6" width="11.85546875" style="2" customWidth="1"/>
    <col min="7" max="7" width="0.85546875" style="89" customWidth="1"/>
    <col min="8" max="8" width="11.85546875" style="2" customWidth="1"/>
    <col min="9" max="9" width="0.85546875" style="89" customWidth="1"/>
    <col min="10" max="10" width="11.85546875" style="91" customWidth="1"/>
    <col min="11" max="11" width="0.85546875" style="89" customWidth="1"/>
    <col min="12" max="12" width="11.85546875" style="91" customWidth="1"/>
    <col min="13" max="16384" width="9.140625" style="89"/>
  </cols>
  <sheetData>
    <row r="1" spans="1:12" ht="21.75" customHeight="1" x14ac:dyDescent="0.25">
      <c r="A1" s="88" t="s">
        <v>0</v>
      </c>
    </row>
    <row r="2" spans="1:12" ht="21.75" customHeight="1" x14ac:dyDescent="0.25">
      <c r="A2" s="92" t="s">
        <v>78</v>
      </c>
    </row>
    <row r="3" spans="1:12" ht="21.75" customHeight="1" x14ac:dyDescent="0.25">
      <c r="A3" s="93" t="s">
        <v>113</v>
      </c>
      <c r="B3" s="94"/>
      <c r="C3" s="94"/>
      <c r="D3" s="95"/>
      <c r="E3" s="94"/>
      <c r="F3" s="3"/>
      <c r="G3" s="94"/>
      <c r="H3" s="3"/>
      <c r="I3" s="94"/>
      <c r="J3" s="96"/>
      <c r="K3" s="94"/>
      <c r="L3" s="96"/>
    </row>
    <row r="4" spans="1:12" ht="21.75" customHeight="1" x14ac:dyDescent="0.25">
      <c r="A4" s="88"/>
      <c r="F4" s="19"/>
      <c r="H4" s="19"/>
    </row>
    <row r="5" spans="1:12" ht="21.75" customHeight="1" x14ac:dyDescent="0.25">
      <c r="A5" s="88"/>
      <c r="F5" s="31" t="s">
        <v>3</v>
      </c>
      <c r="G5" s="31"/>
      <c r="H5" s="31"/>
      <c r="I5" s="32"/>
      <c r="J5" s="31" t="s">
        <v>4</v>
      </c>
      <c r="K5" s="31"/>
      <c r="L5" s="31"/>
    </row>
    <row r="6" spans="1:12" ht="21.75" customHeight="1" x14ac:dyDescent="0.25">
      <c r="A6" s="88"/>
      <c r="C6" s="89" t="s">
        <v>58</v>
      </c>
      <c r="F6" s="63" t="s">
        <v>7</v>
      </c>
      <c r="G6" s="64"/>
      <c r="H6" s="63" t="s">
        <v>7</v>
      </c>
      <c r="I6" s="32"/>
      <c r="J6" s="63" t="s">
        <v>7</v>
      </c>
      <c r="K6" s="64"/>
      <c r="L6" s="63" t="s">
        <v>7</v>
      </c>
    </row>
    <row r="7" spans="1:12" ht="21.75" customHeight="1" x14ac:dyDescent="0.25">
      <c r="D7" s="41"/>
      <c r="E7" s="88"/>
      <c r="F7" s="37" t="s">
        <v>9</v>
      </c>
      <c r="G7" s="38"/>
      <c r="H7" s="37" t="s">
        <v>10</v>
      </c>
      <c r="I7" s="36"/>
      <c r="J7" s="37" t="s">
        <v>9</v>
      </c>
      <c r="K7" s="38"/>
      <c r="L7" s="37" t="s">
        <v>10</v>
      </c>
    </row>
    <row r="8" spans="1:12" ht="21.75" customHeight="1" x14ac:dyDescent="0.25">
      <c r="D8" s="39" t="s">
        <v>11</v>
      </c>
      <c r="E8" s="88"/>
      <c r="F8" s="20" t="s">
        <v>12</v>
      </c>
      <c r="G8" s="88"/>
      <c r="H8" s="20" t="s">
        <v>12</v>
      </c>
      <c r="I8" s="88"/>
      <c r="J8" s="97" t="s">
        <v>12</v>
      </c>
      <c r="K8" s="88"/>
      <c r="L8" s="97" t="s">
        <v>12</v>
      </c>
    </row>
    <row r="9" spans="1:12" ht="6" customHeight="1" x14ac:dyDescent="0.25"/>
    <row r="10" spans="1:12" ht="21.75" customHeight="1" x14ac:dyDescent="0.25">
      <c r="A10" s="88" t="s">
        <v>80</v>
      </c>
    </row>
    <row r="11" spans="1:12" ht="6" customHeight="1" x14ac:dyDescent="0.25">
      <c r="A11" s="88"/>
    </row>
    <row r="12" spans="1:12" ht="21.75" customHeight="1" x14ac:dyDescent="0.25">
      <c r="A12" s="89" t="s">
        <v>81</v>
      </c>
      <c r="D12" s="90">
        <v>6</v>
      </c>
      <c r="F12" s="4">
        <v>6572270069</v>
      </c>
      <c r="G12" s="98"/>
      <c r="H12" s="4">
        <v>6663629587</v>
      </c>
      <c r="I12" s="99"/>
      <c r="J12" s="2">
        <v>6160239625</v>
      </c>
      <c r="L12" s="2">
        <v>6236184716</v>
      </c>
    </row>
    <row r="13" spans="1:12" ht="21.75" customHeight="1" x14ac:dyDescent="0.25">
      <c r="A13" s="89" t="s">
        <v>82</v>
      </c>
      <c r="D13" s="90">
        <v>6</v>
      </c>
      <c r="F13" s="7">
        <v>302131897</v>
      </c>
      <c r="G13" s="98"/>
      <c r="H13" s="7">
        <v>251342877</v>
      </c>
      <c r="I13" s="99"/>
      <c r="J13" s="3">
        <v>213695079</v>
      </c>
      <c r="L13" s="3">
        <v>211863543</v>
      </c>
    </row>
    <row r="14" spans="1:12" ht="6" customHeight="1" x14ac:dyDescent="0.25">
      <c r="G14" s="100"/>
      <c r="J14" s="99"/>
      <c r="K14" s="100"/>
      <c r="L14" s="99"/>
    </row>
    <row r="15" spans="1:12" ht="21.75" customHeight="1" x14ac:dyDescent="0.25">
      <c r="A15" s="88" t="s">
        <v>83</v>
      </c>
      <c r="F15" s="3">
        <f>SUM(F12:F13)</f>
        <v>6874401966</v>
      </c>
      <c r="G15" s="99"/>
      <c r="H15" s="3">
        <f>SUM(H12:H13)</f>
        <v>6914972464</v>
      </c>
      <c r="J15" s="101">
        <f>SUM(J12:J13)</f>
        <v>6373934704</v>
      </c>
      <c r="K15" s="99"/>
      <c r="L15" s="101">
        <f>SUM(L12:L13)</f>
        <v>6448048259</v>
      </c>
    </row>
    <row r="17" spans="1:12" ht="21.75" customHeight="1" x14ac:dyDescent="0.25">
      <c r="A17" s="88" t="s">
        <v>84</v>
      </c>
    </row>
    <row r="18" spans="1:12" ht="6" customHeight="1" x14ac:dyDescent="0.25">
      <c r="A18" s="102"/>
    </row>
    <row r="19" spans="1:12" ht="21.75" customHeight="1" x14ac:dyDescent="0.25">
      <c r="A19" s="89" t="s">
        <v>85</v>
      </c>
      <c r="C19" s="103"/>
      <c r="F19" s="4">
        <v>5717761056</v>
      </c>
      <c r="H19" s="4">
        <v>5894613540</v>
      </c>
      <c r="J19" s="2">
        <v>5494836131</v>
      </c>
      <c r="L19" s="2">
        <v>5654933231</v>
      </c>
    </row>
    <row r="20" spans="1:12" ht="21.75" customHeight="1" x14ac:dyDescent="0.25">
      <c r="A20" s="89" t="s">
        <v>86</v>
      </c>
      <c r="C20" s="103"/>
      <c r="F20" s="7">
        <v>185246605</v>
      </c>
      <c r="G20" s="98"/>
      <c r="H20" s="7">
        <v>155656733</v>
      </c>
      <c r="I20" s="99"/>
      <c r="J20" s="3">
        <v>117207192</v>
      </c>
      <c r="L20" s="3">
        <v>123119967</v>
      </c>
    </row>
    <row r="21" spans="1:12" ht="6" customHeight="1" x14ac:dyDescent="0.25">
      <c r="G21" s="100"/>
      <c r="J21" s="99"/>
      <c r="K21" s="100"/>
      <c r="L21" s="99"/>
    </row>
    <row r="22" spans="1:12" ht="21.75" customHeight="1" x14ac:dyDescent="0.25">
      <c r="A22" s="88" t="s">
        <v>87</v>
      </c>
      <c r="F22" s="3">
        <f>SUM(F18:F20)</f>
        <v>5903007661</v>
      </c>
      <c r="G22" s="99"/>
      <c r="H22" s="3">
        <f>SUM(H18:H20)</f>
        <v>6050270273</v>
      </c>
      <c r="J22" s="101">
        <f>SUM(J18:J20)</f>
        <v>5612043323</v>
      </c>
      <c r="K22" s="99"/>
      <c r="L22" s="101">
        <f>SUM(L18:L20)</f>
        <v>5778053198</v>
      </c>
    </row>
    <row r="23" spans="1:12" ht="21.75" customHeight="1" x14ac:dyDescent="0.25">
      <c r="A23" s="88"/>
    </row>
    <row r="24" spans="1:12" ht="21.75" customHeight="1" x14ac:dyDescent="0.25">
      <c r="A24" s="102" t="s">
        <v>88</v>
      </c>
      <c r="F24" s="2">
        <f>F15-F22</f>
        <v>971394305</v>
      </c>
      <c r="H24" s="2">
        <f>H15-H22</f>
        <v>864702191</v>
      </c>
      <c r="J24" s="2">
        <f>J15-J22</f>
        <v>761891381</v>
      </c>
      <c r="L24" s="2">
        <f>L15-L22</f>
        <v>669995061</v>
      </c>
    </row>
    <row r="25" spans="1:12" ht="6" customHeight="1" x14ac:dyDescent="0.25">
      <c r="A25" s="102"/>
    </row>
    <row r="26" spans="1:12" ht="21.75" customHeight="1" x14ac:dyDescent="0.25">
      <c r="A26" s="89" t="s">
        <v>89</v>
      </c>
      <c r="C26" s="103"/>
      <c r="D26" s="90">
        <v>15</v>
      </c>
      <c r="F26" s="4">
        <v>7651766</v>
      </c>
      <c r="H26" s="4">
        <v>16422472</v>
      </c>
      <c r="I26" s="99"/>
      <c r="J26" s="2">
        <v>180199302</v>
      </c>
      <c r="L26" s="2">
        <v>148446536</v>
      </c>
    </row>
    <row r="27" spans="1:12" ht="21.75" customHeight="1" x14ac:dyDescent="0.25">
      <c r="A27" s="89" t="s">
        <v>90</v>
      </c>
      <c r="C27" s="103"/>
      <c r="D27" s="90">
        <v>16</v>
      </c>
      <c r="F27" s="4">
        <v>25661775</v>
      </c>
      <c r="H27" s="4">
        <v>29479250</v>
      </c>
      <c r="I27" s="99"/>
      <c r="J27" s="2">
        <v>15538813</v>
      </c>
      <c r="L27" s="2">
        <v>25257051</v>
      </c>
    </row>
    <row r="28" spans="1:12" ht="21.75" customHeight="1" x14ac:dyDescent="0.25">
      <c r="A28" s="89" t="s">
        <v>203</v>
      </c>
      <c r="C28" s="103"/>
      <c r="F28" s="4">
        <v>-104628747</v>
      </c>
      <c r="H28" s="4">
        <v>-105317717</v>
      </c>
      <c r="J28" s="2">
        <v>-107113032</v>
      </c>
      <c r="L28" s="2">
        <v>-113022837</v>
      </c>
    </row>
    <row r="29" spans="1:12" ht="21.75" customHeight="1" x14ac:dyDescent="0.25">
      <c r="A29" s="89" t="s">
        <v>91</v>
      </c>
      <c r="C29" s="103"/>
      <c r="F29" s="4">
        <v>-295017741</v>
      </c>
      <c r="H29" s="4">
        <v>-264532726</v>
      </c>
      <c r="J29" s="2">
        <v>-277442843</v>
      </c>
      <c r="L29" s="2">
        <v>-254300194</v>
      </c>
    </row>
    <row r="30" spans="1:12" ht="21.75" customHeight="1" x14ac:dyDescent="0.25">
      <c r="A30" s="104" t="s">
        <v>194</v>
      </c>
      <c r="F30" s="4"/>
      <c r="H30" s="4"/>
    </row>
    <row r="31" spans="1:12" ht="21.75" customHeight="1" x14ac:dyDescent="0.25">
      <c r="B31" s="89" t="s">
        <v>92</v>
      </c>
      <c r="D31" s="90">
        <v>10</v>
      </c>
      <c r="F31" s="4">
        <v>78414403</v>
      </c>
      <c r="H31" s="4">
        <v>-8987769</v>
      </c>
      <c r="J31" s="2">
        <v>0</v>
      </c>
      <c r="L31" s="2">
        <v>0</v>
      </c>
    </row>
    <row r="32" spans="1:12" ht="21.75" customHeight="1" x14ac:dyDescent="0.25">
      <c r="A32" s="104" t="s">
        <v>93</v>
      </c>
      <c r="F32" s="4">
        <v>-38289822</v>
      </c>
      <c r="H32" s="4">
        <v>-45184738</v>
      </c>
      <c r="J32" s="2">
        <v>-38118644</v>
      </c>
      <c r="L32" s="2">
        <v>-45179784</v>
      </c>
    </row>
    <row r="33" spans="1:12" ht="6" customHeight="1" x14ac:dyDescent="0.25">
      <c r="A33" s="104"/>
      <c r="F33" s="21"/>
      <c r="H33" s="21"/>
      <c r="J33" s="105"/>
      <c r="L33" s="105"/>
    </row>
    <row r="34" spans="1:12" ht="21.75" customHeight="1" x14ac:dyDescent="0.25">
      <c r="A34" s="88" t="s">
        <v>94</v>
      </c>
      <c r="F34" s="99">
        <f>SUM(F24:F33)</f>
        <v>645185939</v>
      </c>
      <c r="H34" s="99">
        <f>SUM(H24:H33)</f>
        <v>486580963</v>
      </c>
      <c r="J34" s="99">
        <f>SUM(J24:J33)</f>
        <v>534954977</v>
      </c>
      <c r="L34" s="99">
        <f>SUM(L24:L33)</f>
        <v>431195833</v>
      </c>
    </row>
    <row r="35" spans="1:12" ht="21.75" customHeight="1" x14ac:dyDescent="0.25">
      <c r="A35" s="89" t="s">
        <v>95</v>
      </c>
      <c r="D35" s="90">
        <v>18</v>
      </c>
      <c r="F35" s="4">
        <v>-115544704</v>
      </c>
      <c r="H35" s="4">
        <v>-101233720</v>
      </c>
      <c r="J35" s="2">
        <v>-74574978</v>
      </c>
      <c r="L35" s="2">
        <v>-61659951</v>
      </c>
    </row>
    <row r="36" spans="1:12" ht="6" customHeight="1" x14ac:dyDescent="0.25">
      <c r="A36" s="88"/>
      <c r="F36" s="21"/>
      <c r="H36" s="21"/>
      <c r="J36" s="105"/>
      <c r="L36" s="105"/>
    </row>
    <row r="37" spans="1:12" ht="21.75" customHeight="1" thickBot="1" x14ac:dyDescent="0.3">
      <c r="A37" s="88" t="s">
        <v>96</v>
      </c>
      <c r="F37" s="22">
        <f>SUM(F34:F35)</f>
        <v>529641235</v>
      </c>
      <c r="H37" s="22">
        <f>SUM(H34:H35)</f>
        <v>385347243</v>
      </c>
      <c r="J37" s="22">
        <f>SUM(J34:J35)</f>
        <v>460379999</v>
      </c>
      <c r="L37" s="22">
        <f>SUM(L34:L35)</f>
        <v>369535882</v>
      </c>
    </row>
    <row r="38" spans="1:12" ht="21.75" customHeight="1" thickTop="1" x14ac:dyDescent="0.25">
      <c r="A38" s="88"/>
      <c r="F38" s="19"/>
      <c r="H38" s="19"/>
    </row>
    <row r="39" spans="1:12" ht="21.75" customHeight="1" x14ac:dyDescent="0.25">
      <c r="A39" s="88"/>
      <c r="F39" s="19"/>
      <c r="H39" s="19"/>
    </row>
    <row r="40" spans="1:12" ht="21.75" customHeight="1" x14ac:dyDescent="0.25">
      <c r="A40" s="88"/>
      <c r="F40" s="19"/>
      <c r="H40" s="19"/>
    </row>
    <row r="41" spans="1:12" ht="17.25" customHeight="1" x14ac:dyDescent="0.25">
      <c r="A41" s="88"/>
      <c r="F41" s="19"/>
      <c r="H41" s="19"/>
    </row>
    <row r="42" spans="1:12" ht="7.5" customHeight="1" x14ac:dyDescent="0.25">
      <c r="A42" s="88"/>
      <c r="F42" s="19"/>
      <c r="H42" s="19"/>
    </row>
    <row r="43" spans="1:12" ht="22.35" customHeight="1" x14ac:dyDescent="0.25">
      <c r="A43" s="94" t="s">
        <v>36</v>
      </c>
      <c r="B43" s="94"/>
      <c r="C43" s="94"/>
      <c r="D43" s="95"/>
      <c r="E43" s="94"/>
      <c r="F43" s="3"/>
      <c r="G43" s="94"/>
      <c r="H43" s="3"/>
      <c r="I43" s="94"/>
      <c r="J43" s="96"/>
      <c r="K43" s="94"/>
      <c r="L43" s="96"/>
    </row>
    <row r="44" spans="1:12" ht="21.75" customHeight="1" x14ac:dyDescent="0.25">
      <c r="A44" s="88" t="str">
        <f>+A1</f>
        <v>บริษัท พี.เอส.พี. สเปเชียลตี้ส์ จำกัด (มหาชน)</v>
      </c>
    </row>
    <row r="45" spans="1:12" ht="21.75" customHeight="1" x14ac:dyDescent="0.25">
      <c r="A45" s="88" t="s">
        <v>97</v>
      </c>
    </row>
    <row r="46" spans="1:12" ht="21.75" customHeight="1" x14ac:dyDescent="0.25">
      <c r="A46" s="82" t="str">
        <f>A3</f>
        <v>สำหรับรอบระยะเวลาหกเดือนสิ้นสุดวันที่ 30 มิถุนายน พ.ศ. 2568</v>
      </c>
      <c r="B46" s="94"/>
      <c r="C46" s="94"/>
      <c r="D46" s="95"/>
      <c r="E46" s="94"/>
      <c r="F46" s="3"/>
      <c r="G46" s="94"/>
      <c r="H46" s="3"/>
      <c r="I46" s="94"/>
      <c r="J46" s="96"/>
      <c r="K46" s="94"/>
      <c r="L46" s="96"/>
    </row>
    <row r="47" spans="1:12" ht="21.75" customHeight="1" x14ac:dyDescent="0.25">
      <c r="A47" s="88"/>
      <c r="F47" s="19"/>
      <c r="H47" s="19"/>
    </row>
    <row r="48" spans="1:12" ht="21.75" customHeight="1" x14ac:dyDescent="0.25">
      <c r="A48" s="88"/>
      <c r="F48" s="31" t="s">
        <v>3</v>
      </c>
      <c r="G48" s="31"/>
      <c r="H48" s="31"/>
      <c r="I48" s="32"/>
      <c r="J48" s="31" t="s">
        <v>4</v>
      </c>
      <c r="K48" s="31"/>
      <c r="L48" s="31"/>
    </row>
    <row r="49" spans="1:12" ht="21.75" customHeight="1" x14ac:dyDescent="0.25">
      <c r="A49" s="88"/>
      <c r="F49" s="63" t="s">
        <v>7</v>
      </c>
      <c r="G49" s="64"/>
      <c r="H49" s="63" t="s">
        <v>7</v>
      </c>
      <c r="I49" s="32"/>
      <c r="J49" s="63" t="s">
        <v>7</v>
      </c>
      <c r="K49" s="64"/>
      <c r="L49" s="63" t="s">
        <v>7</v>
      </c>
    </row>
    <row r="50" spans="1:12" ht="21.75" customHeight="1" x14ac:dyDescent="0.25">
      <c r="D50" s="41"/>
      <c r="E50" s="88"/>
      <c r="F50" s="37" t="s">
        <v>9</v>
      </c>
      <c r="G50" s="38"/>
      <c r="H50" s="37" t="s">
        <v>10</v>
      </c>
      <c r="I50" s="36"/>
      <c r="J50" s="37" t="s">
        <v>9</v>
      </c>
      <c r="K50" s="38"/>
      <c r="L50" s="37" t="s">
        <v>10</v>
      </c>
    </row>
    <row r="51" spans="1:12" ht="21.75" customHeight="1" x14ac:dyDescent="0.25">
      <c r="D51" s="39" t="s">
        <v>11</v>
      </c>
      <c r="E51" s="88"/>
      <c r="F51" s="20" t="s">
        <v>12</v>
      </c>
      <c r="G51" s="88"/>
      <c r="H51" s="20" t="s">
        <v>12</v>
      </c>
      <c r="I51" s="88"/>
      <c r="J51" s="97" t="s">
        <v>12</v>
      </c>
      <c r="K51" s="88"/>
      <c r="L51" s="97" t="s">
        <v>12</v>
      </c>
    </row>
    <row r="52" spans="1:12" ht="6" customHeight="1" x14ac:dyDescent="0.25">
      <c r="F52" s="19"/>
      <c r="H52" s="19"/>
    </row>
    <row r="53" spans="1:12" ht="21.75" customHeight="1" x14ac:dyDescent="0.25">
      <c r="A53" s="25" t="s">
        <v>98</v>
      </c>
      <c r="F53" s="19"/>
      <c r="H53" s="19"/>
    </row>
    <row r="54" spans="1:12" ht="21.75" customHeight="1" x14ac:dyDescent="0.25">
      <c r="B54" s="89" t="s">
        <v>99</v>
      </c>
      <c r="F54" s="91"/>
      <c r="H54" s="91"/>
      <c r="J54" s="19"/>
      <c r="L54" s="19"/>
    </row>
    <row r="55" spans="1:12" ht="21.75" customHeight="1" x14ac:dyDescent="0.25">
      <c r="C55" s="89" t="s">
        <v>100</v>
      </c>
      <c r="F55" s="91"/>
      <c r="H55" s="91"/>
      <c r="J55" s="19"/>
      <c r="L55" s="19"/>
    </row>
    <row r="56" spans="1:12" ht="21.75" customHeight="1" x14ac:dyDescent="0.25">
      <c r="C56" s="26" t="s">
        <v>101</v>
      </c>
      <c r="F56" s="91"/>
      <c r="H56" s="91"/>
      <c r="J56" s="19"/>
      <c r="L56" s="19"/>
    </row>
    <row r="57" spans="1:12" ht="21.75" customHeight="1" x14ac:dyDescent="0.25">
      <c r="A57" s="26"/>
      <c r="C57" s="26" t="s">
        <v>102</v>
      </c>
      <c r="F57" s="96">
        <v>-3697031</v>
      </c>
      <c r="H57" s="96">
        <v>0</v>
      </c>
      <c r="J57" s="96">
        <v>0</v>
      </c>
      <c r="L57" s="96">
        <v>0</v>
      </c>
    </row>
    <row r="58" spans="1:12" ht="6" customHeight="1" x14ac:dyDescent="0.25">
      <c r="A58" s="26"/>
    </row>
    <row r="59" spans="1:12" ht="21.75" customHeight="1" x14ac:dyDescent="0.25">
      <c r="A59" s="106" t="s">
        <v>114</v>
      </c>
      <c r="F59" s="89"/>
      <c r="H59" s="89"/>
      <c r="J59" s="89"/>
      <c r="L59" s="89"/>
    </row>
    <row r="60" spans="1:12" ht="21.75" customHeight="1" x14ac:dyDescent="0.25">
      <c r="A60" s="106"/>
      <c r="B60" s="107" t="s">
        <v>115</v>
      </c>
      <c r="F60" s="108">
        <f>SUM(F55:F57)</f>
        <v>-3697031</v>
      </c>
      <c r="H60" s="108">
        <f>SUM(H55:H57)</f>
        <v>0</v>
      </c>
      <c r="J60" s="108">
        <f>SUM(J55:J57)</f>
        <v>0</v>
      </c>
      <c r="L60" s="108">
        <f>SUM(L55:L57)</f>
        <v>0</v>
      </c>
    </row>
    <row r="61" spans="1:12" ht="6" customHeight="1" x14ac:dyDescent="0.25">
      <c r="A61" s="26"/>
    </row>
    <row r="62" spans="1:12" ht="21.75" customHeight="1" thickBot="1" x14ac:dyDescent="0.3">
      <c r="A62" s="109" t="s">
        <v>105</v>
      </c>
      <c r="F62" s="22">
        <f>SUM(F37,F60)</f>
        <v>525944204</v>
      </c>
      <c r="H62" s="22">
        <f>SUM(H37,H60)</f>
        <v>385347243</v>
      </c>
      <c r="J62" s="110">
        <f>SUM(J37,J60)</f>
        <v>460379999</v>
      </c>
      <c r="L62" s="110">
        <f>SUM(L37,L60)</f>
        <v>369535882</v>
      </c>
    </row>
    <row r="63" spans="1:12" ht="21.75" customHeight="1" thickTop="1" x14ac:dyDescent="0.25"/>
    <row r="64" spans="1:12" ht="21.75" customHeight="1" x14ac:dyDescent="0.25">
      <c r="A64" s="106" t="s">
        <v>106</v>
      </c>
    </row>
    <row r="65" spans="1:12" ht="21.75" customHeight="1" x14ac:dyDescent="0.25">
      <c r="A65" s="111" t="s">
        <v>107</v>
      </c>
      <c r="F65" s="4">
        <v>525283962</v>
      </c>
      <c r="G65" s="112"/>
      <c r="H65" s="4">
        <v>385347243</v>
      </c>
      <c r="I65" s="112"/>
      <c r="J65" s="2">
        <v>460379999</v>
      </c>
      <c r="K65" s="112"/>
      <c r="L65" s="2">
        <v>369535882</v>
      </c>
    </row>
    <row r="66" spans="1:12" ht="21.75" customHeight="1" x14ac:dyDescent="0.25">
      <c r="A66" s="111" t="s">
        <v>108</v>
      </c>
      <c r="F66" s="7">
        <v>4357273</v>
      </c>
      <c r="H66" s="7">
        <v>0</v>
      </c>
      <c r="J66" s="3">
        <v>0</v>
      </c>
      <c r="L66" s="3">
        <v>0</v>
      </c>
    </row>
    <row r="67" spans="1:12" ht="6" customHeight="1" x14ac:dyDescent="0.25">
      <c r="A67" s="26"/>
      <c r="J67" s="2"/>
      <c r="L67" s="2"/>
    </row>
    <row r="68" spans="1:12" ht="21.75" customHeight="1" thickBot="1" x14ac:dyDescent="0.3">
      <c r="A68" s="109" t="s">
        <v>109</v>
      </c>
      <c r="F68" s="110">
        <f>SUM(F65:F67)</f>
        <v>529641235</v>
      </c>
      <c r="H68" s="110">
        <f>SUM(H65:H67)</f>
        <v>385347243</v>
      </c>
      <c r="J68" s="110">
        <f>SUM(J65:J67)</f>
        <v>460379999</v>
      </c>
      <c r="L68" s="110">
        <f>SUM(L65:L67)</f>
        <v>369535882</v>
      </c>
    </row>
    <row r="69" spans="1:12" ht="21.75" customHeight="1" thickTop="1" x14ac:dyDescent="0.25">
      <c r="A69" s="109"/>
      <c r="F69" s="91"/>
      <c r="H69" s="91"/>
    </row>
    <row r="70" spans="1:12" ht="21.75" customHeight="1" x14ac:dyDescent="0.25">
      <c r="A70" s="106" t="s">
        <v>110</v>
      </c>
    </row>
    <row r="71" spans="1:12" ht="21.75" customHeight="1" x14ac:dyDescent="0.25">
      <c r="A71" s="111" t="s">
        <v>107</v>
      </c>
      <c r="B71" s="113"/>
      <c r="F71" s="4">
        <v>521586931</v>
      </c>
      <c r="G71" s="112"/>
      <c r="H71" s="4">
        <v>385347243</v>
      </c>
      <c r="I71" s="112"/>
      <c r="J71" s="2">
        <v>460379999</v>
      </c>
      <c r="K71" s="112"/>
      <c r="L71" s="2">
        <v>369535882</v>
      </c>
    </row>
    <row r="72" spans="1:12" ht="21.75" customHeight="1" x14ac:dyDescent="0.25">
      <c r="A72" s="111" t="s">
        <v>108</v>
      </c>
      <c r="F72" s="7">
        <v>4357273</v>
      </c>
      <c r="H72" s="7">
        <v>0</v>
      </c>
      <c r="J72" s="3">
        <v>0</v>
      </c>
      <c r="L72" s="3">
        <v>0</v>
      </c>
    </row>
    <row r="73" spans="1:12" ht="6" customHeight="1" x14ac:dyDescent="0.25">
      <c r="A73" s="26"/>
      <c r="J73" s="2"/>
      <c r="L73" s="2"/>
    </row>
    <row r="74" spans="1:12" ht="21.75" customHeight="1" thickBot="1" x14ac:dyDescent="0.3">
      <c r="A74" s="109" t="s">
        <v>105</v>
      </c>
      <c r="F74" s="110">
        <f>SUM(F71:F73)</f>
        <v>525944204</v>
      </c>
      <c r="H74" s="110">
        <f>SUM(H71:H73)</f>
        <v>385347243</v>
      </c>
      <c r="J74" s="110">
        <f>SUM(J71:J73)</f>
        <v>460379999</v>
      </c>
      <c r="L74" s="110">
        <f>SUM(L71:L73)</f>
        <v>369535882</v>
      </c>
    </row>
    <row r="75" spans="1:12" ht="21.75" customHeight="1" thickTop="1" x14ac:dyDescent="0.25"/>
    <row r="77" spans="1:12" ht="21.75" customHeight="1" x14ac:dyDescent="0.25">
      <c r="A77" s="106" t="s">
        <v>111</v>
      </c>
    </row>
    <row r="78" spans="1:12" ht="21.75" customHeight="1" x14ac:dyDescent="0.25">
      <c r="A78" s="114" t="s">
        <v>112</v>
      </c>
      <c r="D78" s="90">
        <v>17</v>
      </c>
      <c r="F78" s="23">
        <v>0.38</v>
      </c>
      <c r="G78" s="23"/>
      <c r="H78" s="23">
        <v>0.28000000000000003</v>
      </c>
      <c r="I78" s="24"/>
      <c r="J78" s="24">
        <v>0.33</v>
      </c>
      <c r="K78" s="24"/>
      <c r="L78" s="24">
        <v>0.26</v>
      </c>
    </row>
    <row r="79" spans="1:12" ht="21.75" customHeight="1" x14ac:dyDescent="0.25">
      <c r="A79" s="114"/>
      <c r="F79" s="24"/>
      <c r="G79" s="24"/>
      <c r="H79" s="24"/>
      <c r="I79" s="24"/>
      <c r="J79" s="24"/>
      <c r="K79" s="24"/>
      <c r="L79" s="24"/>
    </row>
    <row r="80" spans="1:12" ht="21.75" customHeight="1" x14ac:dyDescent="0.25">
      <c r="A80" s="114"/>
      <c r="F80" s="24"/>
      <c r="G80" s="24"/>
      <c r="H80" s="24"/>
      <c r="I80" s="24"/>
      <c r="J80" s="24"/>
      <c r="K80" s="24"/>
      <c r="L80" s="24"/>
    </row>
    <row r="81" spans="1:12" ht="21.75" customHeight="1" x14ac:dyDescent="0.25">
      <c r="A81" s="114"/>
      <c r="F81" s="24"/>
      <c r="G81" s="24"/>
      <c r="H81" s="24"/>
      <c r="I81" s="24"/>
      <c r="J81" s="24"/>
      <c r="K81" s="24"/>
      <c r="L81" s="24"/>
    </row>
    <row r="82" spans="1:12" ht="21" customHeight="1" x14ac:dyDescent="0.25">
      <c r="A82" s="114"/>
      <c r="F82" s="24"/>
      <c r="G82" s="24"/>
      <c r="H82" s="24"/>
      <c r="I82" s="24"/>
      <c r="J82" s="24"/>
      <c r="K82" s="24"/>
      <c r="L82" s="24"/>
    </row>
    <row r="83" spans="1:12" s="1" customFormat="1" ht="22.35" customHeight="1" x14ac:dyDescent="0.25">
      <c r="A83" s="94" t="s">
        <v>36</v>
      </c>
      <c r="B83" s="94"/>
      <c r="C83" s="94"/>
      <c r="D83" s="95"/>
      <c r="E83" s="94"/>
      <c r="F83" s="3"/>
      <c r="G83" s="94"/>
      <c r="H83" s="3"/>
      <c r="I83" s="94"/>
      <c r="J83" s="96"/>
      <c r="K83" s="94"/>
      <c r="L83" s="96"/>
    </row>
  </sheetData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1DB8-5F2B-4F5B-8128-B4290DA3EB76}">
  <dimension ref="A1:V32"/>
  <sheetViews>
    <sheetView zoomScaleNormal="100" zoomScaleSheetLayoutView="75" workbookViewId="0"/>
  </sheetViews>
  <sheetFormatPr defaultColWidth="10.42578125" defaultRowHeight="21.6" customHeight="1" x14ac:dyDescent="0.25"/>
  <cols>
    <col min="1" max="2" width="1.42578125" style="68" customWidth="1"/>
    <col min="3" max="3" width="42.42578125" style="68" customWidth="1"/>
    <col min="4" max="4" width="7.5703125" style="69" customWidth="1"/>
    <col min="5" max="5" width="0.5703125" style="70" customWidth="1"/>
    <col min="6" max="6" width="11" style="70" customWidth="1"/>
    <col min="7" max="7" width="0.5703125" style="70" customWidth="1"/>
    <col min="8" max="8" width="11" style="70" customWidth="1"/>
    <col min="9" max="9" width="0.5703125" style="70" customWidth="1"/>
    <col min="10" max="10" width="12.85546875" style="70" customWidth="1"/>
    <col min="11" max="11" width="0.5703125" style="70" customWidth="1"/>
    <col min="12" max="12" width="9.5703125" style="70" customWidth="1"/>
    <col min="13" max="13" width="0.5703125" style="70" customWidth="1"/>
    <col min="14" max="14" width="11.5703125" style="81" customWidth="1"/>
    <col min="15" max="15" width="0.5703125" style="70" customWidth="1"/>
    <col min="16" max="16" width="17.5703125" style="70" customWidth="1"/>
    <col min="17" max="17" width="0.5703125" style="70" customWidth="1"/>
    <col min="18" max="18" width="11.140625" style="70" customWidth="1"/>
    <col min="19" max="19" width="0.5703125" style="68" customWidth="1"/>
    <col min="20" max="20" width="10.42578125" style="68" customWidth="1"/>
    <col min="21" max="21" width="0.5703125" style="68" customWidth="1"/>
    <col min="22" max="22" width="12.5703125" style="68" customWidth="1"/>
    <col min="23" max="16384" width="10.42578125" style="68"/>
  </cols>
  <sheetData>
    <row r="1" spans="1:22" ht="21.6" customHeight="1" x14ac:dyDescent="0.25">
      <c r="A1" s="67" t="s">
        <v>0</v>
      </c>
    </row>
    <row r="2" spans="1:22" ht="21.6" customHeight="1" x14ac:dyDescent="0.25">
      <c r="A2" s="71" t="s">
        <v>116</v>
      </c>
    </row>
    <row r="3" spans="1:22" ht="21.6" customHeight="1" x14ac:dyDescent="0.25">
      <c r="A3" s="82" t="str">
        <f>'PL7-8 (6M)'!A3</f>
        <v>สำหรับรอบระยะเวลาหกเดือนสิ้นสุดวันที่ 30 มิถุนายน พ.ศ. 2568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83"/>
      <c r="O3" s="75"/>
      <c r="P3" s="75"/>
      <c r="Q3" s="75"/>
      <c r="R3" s="75"/>
      <c r="S3" s="75"/>
      <c r="T3" s="75"/>
      <c r="U3" s="75"/>
      <c r="V3" s="75"/>
    </row>
    <row r="4" spans="1:22" ht="21.6" customHeight="1" x14ac:dyDescent="0.25">
      <c r="A4" s="67"/>
    </row>
    <row r="5" spans="1:22" ht="21.6" customHeight="1" x14ac:dyDescent="0.25">
      <c r="A5" s="67"/>
      <c r="F5" s="147" t="s">
        <v>117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2" ht="21.6" customHeight="1" x14ac:dyDescent="0.25">
      <c r="A6" s="67"/>
      <c r="F6" s="148" t="s">
        <v>118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22" ht="21.6" customHeight="1" x14ac:dyDescent="0.25">
      <c r="A7" s="67"/>
      <c r="F7" s="84"/>
      <c r="G7" s="84"/>
      <c r="H7" s="84"/>
      <c r="I7" s="84"/>
      <c r="J7" s="77"/>
      <c r="K7" s="84"/>
      <c r="L7" s="84"/>
      <c r="M7" s="84"/>
      <c r="N7" s="84"/>
      <c r="O7" s="84"/>
      <c r="P7" s="84" t="s">
        <v>119</v>
      </c>
      <c r="Q7" s="84"/>
      <c r="R7" s="84"/>
    </row>
    <row r="8" spans="1:22" ht="21.6" customHeight="1" x14ac:dyDescent="0.25">
      <c r="A8" s="67"/>
      <c r="D8" s="84"/>
      <c r="F8" s="84"/>
      <c r="G8" s="84"/>
      <c r="H8" s="84"/>
      <c r="I8" s="84"/>
      <c r="J8" s="77" t="s">
        <v>120</v>
      </c>
      <c r="K8" s="84"/>
      <c r="L8" s="84"/>
      <c r="M8" s="84"/>
      <c r="N8" s="84"/>
      <c r="O8" s="84"/>
      <c r="P8" s="76" t="s">
        <v>121</v>
      </c>
      <c r="Q8" s="84"/>
      <c r="R8" s="84"/>
    </row>
    <row r="9" spans="1:22" ht="21.6" customHeight="1" x14ac:dyDescent="0.25">
      <c r="A9" s="67"/>
      <c r="D9" s="84"/>
      <c r="F9" s="68"/>
      <c r="G9" s="68"/>
      <c r="H9" s="68"/>
      <c r="I9" s="68"/>
      <c r="J9" s="85" t="s">
        <v>122</v>
      </c>
      <c r="K9" s="68"/>
      <c r="L9" s="68"/>
      <c r="M9" s="68"/>
      <c r="N9" s="68"/>
      <c r="O9" s="67"/>
      <c r="P9" s="86" t="s">
        <v>123</v>
      </c>
      <c r="Q9" s="67"/>
      <c r="R9" s="77" t="s">
        <v>124</v>
      </c>
      <c r="T9" s="77"/>
    </row>
    <row r="10" spans="1:22" ht="21.6" customHeight="1" x14ac:dyDescent="0.25">
      <c r="D10" s="84"/>
      <c r="E10" s="77"/>
      <c r="G10" s="77"/>
      <c r="H10" s="77" t="s">
        <v>125</v>
      </c>
      <c r="I10" s="77"/>
      <c r="J10" s="77" t="s">
        <v>126</v>
      </c>
      <c r="K10" s="77"/>
      <c r="L10" s="77" t="s">
        <v>127</v>
      </c>
      <c r="M10" s="77"/>
      <c r="N10" s="77" t="s">
        <v>128</v>
      </c>
      <c r="O10" s="77"/>
      <c r="P10" s="77"/>
      <c r="Q10" s="77"/>
      <c r="R10" s="77" t="s">
        <v>129</v>
      </c>
      <c r="T10" s="77" t="s">
        <v>186</v>
      </c>
      <c r="V10" s="77" t="s">
        <v>130</v>
      </c>
    </row>
    <row r="11" spans="1:22" ht="21.6" customHeight="1" x14ac:dyDescent="0.25">
      <c r="D11" s="84"/>
      <c r="E11" s="77"/>
      <c r="F11" s="77" t="s">
        <v>61</v>
      </c>
      <c r="G11" s="77"/>
      <c r="H11" s="77" t="s">
        <v>131</v>
      </c>
      <c r="I11" s="77"/>
      <c r="J11" s="77" t="s">
        <v>132</v>
      </c>
      <c r="K11" s="77"/>
      <c r="L11" s="77" t="s">
        <v>133</v>
      </c>
      <c r="M11" s="77"/>
      <c r="N11" s="77" t="s">
        <v>72</v>
      </c>
      <c r="O11" s="77"/>
      <c r="P11" s="77" t="s">
        <v>134</v>
      </c>
      <c r="Q11" s="77"/>
      <c r="R11" s="77" t="s">
        <v>135</v>
      </c>
      <c r="T11" s="77" t="s">
        <v>187</v>
      </c>
      <c r="V11" s="77" t="s">
        <v>60</v>
      </c>
    </row>
    <row r="12" spans="1:22" ht="21.6" customHeight="1" x14ac:dyDescent="0.25">
      <c r="D12" s="66" t="s">
        <v>11</v>
      </c>
      <c r="E12" s="77"/>
      <c r="F12" s="78" t="s">
        <v>12</v>
      </c>
      <c r="G12" s="77"/>
      <c r="H12" s="78" t="s">
        <v>12</v>
      </c>
      <c r="I12" s="77"/>
      <c r="J12" s="78" t="s">
        <v>12</v>
      </c>
      <c r="K12" s="77"/>
      <c r="L12" s="78" t="s">
        <v>12</v>
      </c>
      <c r="M12" s="77"/>
      <c r="N12" s="78" t="s">
        <v>12</v>
      </c>
      <c r="O12" s="77"/>
      <c r="P12" s="78" t="s">
        <v>12</v>
      </c>
      <c r="Q12" s="77"/>
      <c r="R12" s="78" t="s">
        <v>12</v>
      </c>
      <c r="T12" s="78" t="s">
        <v>188</v>
      </c>
      <c r="V12" s="78" t="s">
        <v>12</v>
      </c>
    </row>
    <row r="13" spans="1:22" ht="6" customHeight="1" x14ac:dyDescent="0.25">
      <c r="D13" s="84"/>
      <c r="E13" s="77"/>
      <c r="F13" s="77"/>
      <c r="G13" s="77"/>
      <c r="H13" s="77"/>
      <c r="I13" s="77"/>
      <c r="J13" s="77"/>
      <c r="K13" s="77"/>
      <c r="L13" s="77"/>
      <c r="M13" s="77"/>
      <c r="N13" s="87"/>
      <c r="O13" s="77"/>
      <c r="P13" s="77"/>
      <c r="Q13" s="77"/>
      <c r="R13" s="77"/>
      <c r="T13" s="77"/>
    </row>
    <row r="14" spans="1:22" ht="21.6" customHeight="1" x14ac:dyDescent="0.25">
      <c r="A14" s="67" t="s">
        <v>136</v>
      </c>
      <c r="B14" s="79"/>
      <c r="F14" s="70">
        <v>1400000000</v>
      </c>
      <c r="H14" s="70">
        <v>1777084570</v>
      </c>
      <c r="J14" s="70">
        <v>-1173761396</v>
      </c>
      <c r="L14" s="70">
        <v>94800000</v>
      </c>
      <c r="N14" s="70">
        <v>1207400903</v>
      </c>
      <c r="P14" s="70">
        <v>-20196232</v>
      </c>
      <c r="R14" s="70">
        <f>SUM(F14:P14)</f>
        <v>3285327845</v>
      </c>
      <c r="T14" s="70">
        <v>0</v>
      </c>
      <c r="V14" s="70">
        <f>R14</f>
        <v>3285327845</v>
      </c>
    </row>
    <row r="15" spans="1:22" ht="21.6" customHeight="1" x14ac:dyDescent="0.25">
      <c r="A15" s="68" t="s">
        <v>137</v>
      </c>
      <c r="B15" s="79"/>
      <c r="F15" s="70">
        <v>0</v>
      </c>
      <c r="H15" s="70">
        <v>0</v>
      </c>
      <c r="J15" s="70">
        <v>0</v>
      </c>
      <c r="L15" s="70">
        <v>0</v>
      </c>
      <c r="N15" s="70">
        <v>-210000000</v>
      </c>
      <c r="P15" s="70">
        <v>0</v>
      </c>
      <c r="R15" s="70">
        <f>SUM(F15:P15)</f>
        <v>-210000000</v>
      </c>
      <c r="T15" s="70">
        <v>0</v>
      </c>
      <c r="V15" s="70">
        <f t="shared" ref="V15:V16" si="0">R15</f>
        <v>-210000000</v>
      </c>
    </row>
    <row r="16" spans="1:22" ht="21.6" customHeight="1" x14ac:dyDescent="0.25">
      <c r="A16" s="68" t="s">
        <v>105</v>
      </c>
      <c r="F16" s="75">
        <v>0</v>
      </c>
      <c r="H16" s="75">
        <v>0</v>
      </c>
      <c r="J16" s="75">
        <v>0</v>
      </c>
      <c r="L16" s="75">
        <v>0</v>
      </c>
      <c r="N16" s="75">
        <v>385347243</v>
      </c>
      <c r="P16" s="75">
        <v>0</v>
      </c>
      <c r="R16" s="75">
        <f t="shared" ref="R16" si="1">SUM(F16:P16)</f>
        <v>385347243</v>
      </c>
      <c r="T16" s="75">
        <v>0</v>
      </c>
      <c r="V16" s="75">
        <f t="shared" si="0"/>
        <v>385347243</v>
      </c>
    </row>
    <row r="17" spans="1:22" ht="6" customHeight="1" x14ac:dyDescent="0.25">
      <c r="D17" s="5"/>
      <c r="F17" s="6"/>
      <c r="J17" s="6"/>
      <c r="L17" s="6"/>
      <c r="T17" s="70"/>
      <c r="V17" s="70"/>
    </row>
    <row r="18" spans="1:22" ht="21.6" customHeight="1" thickBot="1" x14ac:dyDescent="0.3">
      <c r="A18" s="67" t="s">
        <v>138</v>
      </c>
      <c r="B18" s="79"/>
      <c r="C18" s="67"/>
      <c r="F18" s="80">
        <f>SUM(F14:F16)</f>
        <v>1400000000</v>
      </c>
      <c r="H18" s="80">
        <f>SUM(H14:H16)</f>
        <v>1777084570</v>
      </c>
      <c r="J18" s="80">
        <f>SUM(J14:J16)</f>
        <v>-1173761396</v>
      </c>
      <c r="L18" s="80">
        <f>SUM(L14:L16)</f>
        <v>94800000</v>
      </c>
      <c r="N18" s="80">
        <f>SUM(N14:N16)</f>
        <v>1382748146</v>
      </c>
      <c r="P18" s="80">
        <f>SUM(P14:P16)</f>
        <v>-20196232</v>
      </c>
      <c r="R18" s="80">
        <f>SUM(R14:R16)</f>
        <v>3460675088</v>
      </c>
      <c r="T18" s="80"/>
      <c r="V18" s="80">
        <f>SUM(V14:V16)</f>
        <v>3460675088</v>
      </c>
    </row>
    <row r="19" spans="1:22" ht="21.6" customHeight="1" thickTop="1" x14ac:dyDescent="0.25">
      <c r="A19" s="67"/>
      <c r="B19" s="79"/>
      <c r="C19" s="67"/>
      <c r="N19" s="70"/>
      <c r="T19" s="70"/>
      <c r="V19" s="70"/>
    </row>
    <row r="20" spans="1:22" ht="21.6" customHeight="1" x14ac:dyDescent="0.25">
      <c r="A20" s="67" t="s">
        <v>139</v>
      </c>
      <c r="B20" s="79"/>
      <c r="F20" s="70">
        <v>1400000000</v>
      </c>
      <c r="H20" s="70">
        <v>1777084570</v>
      </c>
      <c r="J20" s="70">
        <v>-1173761396</v>
      </c>
      <c r="L20" s="70">
        <v>126300000</v>
      </c>
      <c r="N20" s="70">
        <v>1553063333</v>
      </c>
      <c r="P20" s="70">
        <v>-21201960</v>
      </c>
      <c r="R20" s="70">
        <f>SUM(F20:P20)</f>
        <v>3661484547</v>
      </c>
      <c r="T20" s="70">
        <v>0</v>
      </c>
      <c r="V20" s="70">
        <f>SUM(R20:T20)</f>
        <v>3661484547</v>
      </c>
    </row>
    <row r="21" spans="1:22" ht="21.6" customHeight="1" x14ac:dyDescent="0.25">
      <c r="A21" s="68" t="s">
        <v>137</v>
      </c>
      <c r="B21" s="79"/>
      <c r="D21" s="69">
        <v>14</v>
      </c>
      <c r="F21" s="70">
        <v>0</v>
      </c>
      <c r="H21" s="70">
        <v>0</v>
      </c>
      <c r="J21" s="70">
        <v>0</v>
      </c>
      <c r="L21" s="70">
        <v>0</v>
      </c>
      <c r="N21" s="70">
        <v>-210000000</v>
      </c>
      <c r="P21" s="70">
        <v>0</v>
      </c>
      <c r="R21" s="70">
        <f t="shared" ref="R21:R23" si="2">SUM(F21:P21)</f>
        <v>-210000000</v>
      </c>
      <c r="T21" s="70">
        <v>0</v>
      </c>
      <c r="V21" s="70">
        <f t="shared" ref="V21:V23" si="3">SUM(R21:T21)</f>
        <v>-210000000</v>
      </c>
    </row>
    <row r="22" spans="1:22" ht="21.6" customHeight="1" x14ac:dyDescent="0.25">
      <c r="A22" s="68" t="s">
        <v>189</v>
      </c>
      <c r="B22" s="79"/>
      <c r="D22" s="42">
        <v>10.1</v>
      </c>
      <c r="F22" s="70">
        <v>0</v>
      </c>
      <c r="H22" s="70">
        <v>0</v>
      </c>
      <c r="J22" s="70">
        <v>0</v>
      </c>
      <c r="L22" s="70">
        <v>0</v>
      </c>
      <c r="N22" s="70">
        <v>0</v>
      </c>
      <c r="P22" s="70">
        <v>0</v>
      </c>
      <c r="R22" s="70">
        <f t="shared" si="2"/>
        <v>0</v>
      </c>
      <c r="T22" s="70">
        <v>220500000</v>
      </c>
      <c r="V22" s="70">
        <f t="shared" si="3"/>
        <v>220500000</v>
      </c>
    </row>
    <row r="23" spans="1:22" ht="21.6" customHeight="1" x14ac:dyDescent="0.25">
      <c r="A23" s="68" t="s">
        <v>105</v>
      </c>
      <c r="F23" s="75">
        <v>0</v>
      </c>
      <c r="H23" s="75">
        <v>0</v>
      </c>
      <c r="J23" s="75">
        <v>0</v>
      </c>
      <c r="L23" s="75">
        <v>0</v>
      </c>
      <c r="N23" s="75">
        <f>'PL7-8 (6M)'!F65</f>
        <v>525283962</v>
      </c>
      <c r="P23" s="75">
        <f>'PL7-8 (6M)'!F57</f>
        <v>-3697031</v>
      </c>
      <c r="R23" s="75">
        <f t="shared" si="2"/>
        <v>521586931</v>
      </c>
      <c r="T23" s="75">
        <f>'PL7-8 (6M)'!F66</f>
        <v>4357273</v>
      </c>
      <c r="V23" s="75">
        <f t="shared" si="3"/>
        <v>525944204</v>
      </c>
    </row>
    <row r="24" spans="1:22" ht="6" customHeight="1" x14ac:dyDescent="0.25">
      <c r="D24" s="5"/>
      <c r="F24" s="6"/>
      <c r="J24" s="6"/>
      <c r="L24" s="6"/>
      <c r="T24" s="70"/>
      <c r="V24" s="70"/>
    </row>
    <row r="25" spans="1:22" ht="21.6" customHeight="1" thickBot="1" x14ac:dyDescent="0.3">
      <c r="A25" s="67" t="s">
        <v>140</v>
      </c>
      <c r="B25" s="79"/>
      <c r="C25" s="67"/>
      <c r="F25" s="80">
        <f>SUM(F20:F23)</f>
        <v>1400000000</v>
      </c>
      <c r="H25" s="80">
        <f>SUM(H20:H23)</f>
        <v>1777084570</v>
      </c>
      <c r="J25" s="80">
        <f>SUM(J20:J23)</f>
        <v>-1173761396</v>
      </c>
      <c r="L25" s="80">
        <f>SUM(L20:L23)</f>
        <v>126300000</v>
      </c>
      <c r="N25" s="80">
        <f>SUM(N20:N23)</f>
        <v>1868347295</v>
      </c>
      <c r="P25" s="80">
        <f>SUM(P20:P23)</f>
        <v>-24898991</v>
      </c>
      <c r="R25" s="80">
        <f>SUM(R20:R23)</f>
        <v>3973071478</v>
      </c>
      <c r="T25" s="80">
        <f>SUM(T20:T23)</f>
        <v>224857273</v>
      </c>
      <c r="V25" s="80">
        <f>SUM(V20:V23)</f>
        <v>4197928751</v>
      </c>
    </row>
    <row r="26" spans="1:22" ht="21.6" customHeight="1" thickTop="1" x14ac:dyDescent="0.25">
      <c r="A26" s="67"/>
      <c r="B26" s="79"/>
      <c r="C26" s="67"/>
      <c r="N26" s="70"/>
      <c r="V26" s="70"/>
    </row>
    <row r="27" spans="1:22" ht="21.6" customHeight="1" x14ac:dyDescent="0.25">
      <c r="A27" s="67"/>
      <c r="B27" s="79"/>
      <c r="C27" s="67"/>
      <c r="N27" s="70"/>
      <c r="V27" s="70"/>
    </row>
    <row r="28" spans="1:22" ht="21.6" customHeight="1" x14ac:dyDescent="0.25">
      <c r="A28" s="67"/>
      <c r="B28" s="79"/>
      <c r="C28" s="67"/>
      <c r="N28" s="70"/>
      <c r="V28" s="70"/>
    </row>
    <row r="29" spans="1:22" ht="21.6" customHeight="1" x14ac:dyDescent="0.25">
      <c r="A29" s="67"/>
      <c r="B29" s="79"/>
      <c r="C29" s="67"/>
      <c r="N29" s="70"/>
      <c r="V29" s="70"/>
    </row>
    <row r="30" spans="1:22" ht="21.6" customHeight="1" x14ac:dyDescent="0.25">
      <c r="A30" s="67"/>
      <c r="B30" s="79"/>
      <c r="C30" s="67"/>
      <c r="N30" s="70"/>
      <c r="V30" s="70"/>
    </row>
    <row r="31" spans="1:22" ht="14.25" customHeight="1" x14ac:dyDescent="0.25">
      <c r="A31" s="67"/>
      <c r="B31" s="79"/>
      <c r="C31" s="67"/>
      <c r="N31" s="70"/>
      <c r="V31" s="70"/>
    </row>
    <row r="32" spans="1:22" ht="21.95" customHeight="1" x14ac:dyDescent="0.25">
      <c r="A32" s="73" t="s">
        <v>36</v>
      </c>
      <c r="B32" s="73"/>
      <c r="C32" s="73"/>
      <c r="D32" s="74"/>
      <c r="E32" s="75"/>
      <c r="F32" s="75"/>
      <c r="G32" s="75"/>
      <c r="H32" s="75"/>
      <c r="I32" s="75"/>
      <c r="J32" s="75"/>
      <c r="K32" s="75"/>
      <c r="L32" s="75"/>
      <c r="M32" s="75"/>
      <c r="N32" s="83"/>
      <c r="O32" s="75"/>
      <c r="P32" s="75"/>
      <c r="Q32" s="75"/>
      <c r="R32" s="75"/>
      <c r="S32" s="73"/>
      <c r="T32" s="73"/>
      <c r="U32" s="73"/>
      <c r="V32" s="73"/>
    </row>
  </sheetData>
  <mergeCells count="2">
    <mergeCell ref="F5:V5"/>
    <mergeCell ref="F6:R6"/>
  </mergeCells>
  <pageMargins left="0.7" right="0.7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B086-CF1D-4C00-8034-BBC6766E7EF0}">
  <dimension ref="A1:N26"/>
  <sheetViews>
    <sheetView zoomScaleNormal="100" zoomScaleSheetLayoutView="75" workbookViewId="0"/>
  </sheetViews>
  <sheetFormatPr defaultColWidth="10.42578125" defaultRowHeight="21.6" customHeight="1" x14ac:dyDescent="0.25"/>
  <cols>
    <col min="1" max="2" width="0.85546875" style="68" customWidth="1"/>
    <col min="3" max="3" width="49.140625" style="68" customWidth="1"/>
    <col min="4" max="4" width="8.140625" style="69" bestFit="1" customWidth="1"/>
    <col min="5" max="5" width="0.5703125" style="70" customWidth="1"/>
    <col min="6" max="6" width="12.5703125" style="70" customWidth="1"/>
    <col min="7" max="7" width="0.5703125" style="70" customWidth="1"/>
    <col min="8" max="8" width="12.5703125" style="70" customWidth="1"/>
    <col min="9" max="9" width="0.5703125" style="70" customWidth="1"/>
    <col min="10" max="10" width="12.5703125" style="70" customWidth="1"/>
    <col min="11" max="11" width="0.5703125" style="70" customWidth="1"/>
    <col min="12" max="12" width="12.5703125" style="70" customWidth="1"/>
    <col min="13" max="13" width="0.5703125" style="70" customWidth="1"/>
    <col min="14" max="14" width="12.5703125" style="70" customWidth="1"/>
    <col min="15" max="16384" width="10.42578125" style="68"/>
  </cols>
  <sheetData>
    <row r="1" spans="1:14" ht="21.6" customHeight="1" x14ac:dyDescent="0.25">
      <c r="A1" s="67" t="s">
        <v>0</v>
      </c>
    </row>
    <row r="2" spans="1:14" ht="21.6" customHeight="1" x14ac:dyDescent="0.25">
      <c r="A2" s="71" t="s">
        <v>116</v>
      </c>
    </row>
    <row r="3" spans="1:14" ht="21.6" customHeight="1" x14ac:dyDescent="0.25">
      <c r="A3" s="72" t="str">
        <f>'EQ-TH-9'!A3</f>
        <v>สำหรับรอบระยะเวลาหกเดือนสิ้นสุดวันที่ 30 มิถุนายน พ.ศ. 2568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1.6" customHeight="1" x14ac:dyDescent="0.25">
      <c r="A4" s="67"/>
    </row>
    <row r="5" spans="1:14" ht="21.6" customHeight="1" x14ac:dyDescent="0.25">
      <c r="A5" s="67"/>
      <c r="F5" s="147" t="s">
        <v>4</v>
      </c>
      <c r="G5" s="147"/>
      <c r="H5" s="147"/>
      <c r="I5" s="147"/>
      <c r="J5" s="147"/>
      <c r="K5" s="147"/>
      <c r="L5" s="147"/>
      <c r="M5" s="147"/>
      <c r="N5" s="147"/>
    </row>
    <row r="6" spans="1:14" ht="21.6" customHeight="1" x14ac:dyDescent="0.25">
      <c r="E6" s="77"/>
      <c r="G6" s="77"/>
      <c r="H6" s="77" t="s">
        <v>125</v>
      </c>
      <c r="I6" s="77"/>
      <c r="J6" s="77" t="s">
        <v>127</v>
      </c>
      <c r="K6" s="77"/>
      <c r="L6" s="77" t="s">
        <v>70</v>
      </c>
    </row>
    <row r="7" spans="1:14" ht="21.6" customHeight="1" x14ac:dyDescent="0.25">
      <c r="E7" s="77"/>
      <c r="F7" s="77" t="s">
        <v>61</v>
      </c>
      <c r="G7" s="77"/>
      <c r="H7" s="77" t="s">
        <v>131</v>
      </c>
      <c r="I7" s="77"/>
      <c r="J7" s="77" t="s">
        <v>133</v>
      </c>
      <c r="K7" s="77"/>
      <c r="L7" s="77" t="s">
        <v>141</v>
      </c>
      <c r="N7" s="77" t="s">
        <v>130</v>
      </c>
    </row>
    <row r="8" spans="1:14" ht="21.6" customHeight="1" x14ac:dyDescent="0.25">
      <c r="D8" s="66" t="s">
        <v>11</v>
      </c>
      <c r="E8" s="77"/>
      <c r="F8" s="78" t="s">
        <v>12</v>
      </c>
      <c r="G8" s="77"/>
      <c r="H8" s="78" t="s">
        <v>12</v>
      </c>
      <c r="I8" s="77"/>
      <c r="J8" s="78" t="s">
        <v>12</v>
      </c>
      <c r="K8" s="77"/>
      <c r="L8" s="78" t="s">
        <v>12</v>
      </c>
      <c r="N8" s="78" t="s">
        <v>12</v>
      </c>
    </row>
    <row r="9" spans="1:14" ht="8.1" customHeight="1" x14ac:dyDescent="0.25">
      <c r="E9" s="77"/>
      <c r="F9" s="77"/>
      <c r="G9" s="77"/>
      <c r="H9" s="77"/>
      <c r="I9" s="77"/>
      <c r="J9" s="77"/>
      <c r="K9" s="77"/>
      <c r="L9" s="77"/>
      <c r="N9" s="77"/>
    </row>
    <row r="10" spans="1:14" ht="21.6" customHeight="1" x14ac:dyDescent="0.25">
      <c r="A10" s="67" t="s">
        <v>136</v>
      </c>
      <c r="B10" s="79"/>
      <c r="F10" s="70">
        <v>1400000000</v>
      </c>
      <c r="H10" s="70">
        <v>1777084570</v>
      </c>
      <c r="J10" s="70">
        <v>94800000</v>
      </c>
      <c r="L10" s="70">
        <v>1069536285</v>
      </c>
      <c r="N10" s="70">
        <f>SUM(F10:L10)</f>
        <v>4341420855</v>
      </c>
    </row>
    <row r="11" spans="1:14" ht="21.6" customHeight="1" x14ac:dyDescent="0.25">
      <c r="A11" s="68" t="s">
        <v>137</v>
      </c>
      <c r="B11" s="79"/>
      <c r="F11" s="70">
        <v>0</v>
      </c>
      <c r="H11" s="70">
        <v>0</v>
      </c>
      <c r="J11" s="70">
        <v>0</v>
      </c>
      <c r="L11" s="70">
        <v>-210000000</v>
      </c>
      <c r="N11" s="70">
        <f>SUM(F11:L11)</f>
        <v>-210000000</v>
      </c>
    </row>
    <row r="12" spans="1:14" ht="21.6" customHeight="1" x14ac:dyDescent="0.25">
      <c r="A12" s="68" t="s">
        <v>105</v>
      </c>
      <c r="F12" s="75">
        <v>0</v>
      </c>
      <c r="H12" s="75">
        <v>0</v>
      </c>
      <c r="J12" s="75">
        <v>0</v>
      </c>
      <c r="L12" s="75">
        <v>369535882</v>
      </c>
      <c r="N12" s="75">
        <f>SUM(F12:L12)</f>
        <v>369535882</v>
      </c>
    </row>
    <row r="13" spans="1:14" ht="8.1" customHeight="1" x14ac:dyDescent="0.25">
      <c r="D13" s="5"/>
      <c r="F13" s="6"/>
      <c r="J13" s="6"/>
    </row>
    <row r="14" spans="1:14" ht="21.6" customHeight="1" thickBot="1" x14ac:dyDescent="0.3">
      <c r="A14" s="67" t="s">
        <v>138</v>
      </c>
      <c r="B14" s="79"/>
      <c r="C14" s="67"/>
      <c r="F14" s="80">
        <f>SUM(F10:F13)</f>
        <v>1400000000</v>
      </c>
      <c r="H14" s="80">
        <f>SUM(H10:H13)</f>
        <v>1777084570</v>
      </c>
      <c r="J14" s="80">
        <f>SUM(J10:J13)</f>
        <v>94800000</v>
      </c>
      <c r="L14" s="80">
        <f>SUM(L10:L13)</f>
        <v>1229072167</v>
      </c>
      <c r="N14" s="80">
        <f>SUM(N10:N13)</f>
        <v>4500956737</v>
      </c>
    </row>
    <row r="15" spans="1:14" ht="21.6" customHeight="1" thickTop="1" x14ac:dyDescent="0.25"/>
    <row r="16" spans="1:14" ht="21.6" customHeight="1" x14ac:dyDescent="0.25">
      <c r="A16" s="67" t="s">
        <v>139</v>
      </c>
      <c r="B16" s="79"/>
      <c r="F16" s="70">
        <v>1400000000</v>
      </c>
      <c r="H16" s="70">
        <v>1777084570</v>
      </c>
      <c r="J16" s="70">
        <v>126300000</v>
      </c>
      <c r="L16" s="70">
        <v>1371657720</v>
      </c>
      <c r="N16" s="70">
        <f>SUM(F16:L16)</f>
        <v>4675042290</v>
      </c>
    </row>
    <row r="17" spans="1:14" ht="21.6" customHeight="1" x14ac:dyDescent="0.25">
      <c r="A17" s="68" t="s">
        <v>137</v>
      </c>
      <c r="B17" s="79"/>
      <c r="D17" s="69">
        <v>14</v>
      </c>
      <c r="F17" s="70">
        <v>0</v>
      </c>
      <c r="H17" s="70">
        <v>0</v>
      </c>
      <c r="J17" s="70">
        <v>0</v>
      </c>
      <c r="L17" s="70">
        <v>-210000000</v>
      </c>
      <c r="N17" s="70">
        <f>SUM(F17:L17)</f>
        <v>-210000000</v>
      </c>
    </row>
    <row r="18" spans="1:14" ht="21.6" customHeight="1" x14ac:dyDescent="0.25">
      <c r="A18" s="68" t="s">
        <v>105</v>
      </c>
      <c r="F18" s="75">
        <v>0</v>
      </c>
      <c r="H18" s="75">
        <v>0</v>
      </c>
      <c r="J18" s="75">
        <v>0</v>
      </c>
      <c r="L18" s="75">
        <f>'PL7-8 (6M)'!J65</f>
        <v>460379999</v>
      </c>
      <c r="N18" s="75">
        <f>SUM(F18:L18)</f>
        <v>460379999</v>
      </c>
    </row>
    <row r="19" spans="1:14" ht="8.1" customHeight="1" x14ac:dyDescent="0.25">
      <c r="D19" s="5"/>
      <c r="F19" s="6"/>
      <c r="J19" s="6"/>
    </row>
    <row r="20" spans="1:14" ht="21.6" customHeight="1" thickBot="1" x14ac:dyDescent="0.3">
      <c r="A20" s="67" t="s">
        <v>140</v>
      </c>
      <c r="B20" s="79"/>
      <c r="C20" s="67"/>
      <c r="F20" s="80">
        <f>SUM(F16:F19)</f>
        <v>1400000000</v>
      </c>
      <c r="H20" s="80">
        <f>SUM(H16:H19)</f>
        <v>1777084570</v>
      </c>
      <c r="J20" s="80">
        <f>SUM(J16:J19)</f>
        <v>126300000</v>
      </c>
      <c r="L20" s="80">
        <f>SUM(L16:L19)</f>
        <v>1622037719</v>
      </c>
      <c r="N20" s="80">
        <f>SUM(N16:N19)</f>
        <v>4925422289</v>
      </c>
    </row>
    <row r="21" spans="1:14" ht="21.6" customHeight="1" thickTop="1" x14ac:dyDescent="0.25"/>
    <row r="24" spans="1:14" ht="19.5" customHeight="1" x14ac:dyDescent="0.25"/>
    <row r="25" spans="1:14" ht="8.25" customHeight="1" x14ac:dyDescent="0.25"/>
    <row r="26" spans="1:14" ht="22.35" customHeight="1" x14ac:dyDescent="0.25">
      <c r="A26" s="73" t="s">
        <v>36</v>
      </c>
      <c r="B26" s="73"/>
      <c r="C26" s="73"/>
      <c r="D26" s="74"/>
      <c r="E26" s="75"/>
      <c r="F26" s="75"/>
      <c r="G26" s="75"/>
      <c r="H26" s="75"/>
      <c r="I26" s="75"/>
      <c r="J26" s="75"/>
      <c r="K26" s="75"/>
      <c r="L26" s="75"/>
      <c r="M26" s="75"/>
      <c r="N26" s="75"/>
    </row>
  </sheetData>
  <mergeCells count="1">
    <mergeCell ref="F5:N5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EB76-8533-40A6-BAB1-03E0FCEBAD7A}">
  <dimension ref="A1:K132"/>
  <sheetViews>
    <sheetView zoomScaleNormal="100" zoomScaleSheetLayoutView="85" workbookViewId="0"/>
  </sheetViews>
  <sheetFormatPr defaultColWidth="8.140625" defaultRowHeight="21.75" customHeight="1" x14ac:dyDescent="0.25"/>
  <cols>
    <col min="1" max="1" width="1.42578125" style="65" customWidth="1"/>
    <col min="2" max="2" width="41.5703125" style="65" customWidth="1"/>
    <col min="3" max="3" width="7.5703125" style="116" customWidth="1"/>
    <col min="4" max="4" width="0.5703125" style="65" customWidth="1"/>
    <col min="5" max="5" width="11.7109375" style="8" customWidth="1"/>
    <col min="6" max="6" width="0.5703125" style="135" customWidth="1"/>
    <col min="7" max="7" width="11.7109375" style="8" customWidth="1"/>
    <col min="8" max="8" width="0.5703125" style="135" customWidth="1"/>
    <col min="9" max="9" width="11.7109375" style="8" customWidth="1"/>
    <col min="10" max="10" width="0.5703125" style="135" customWidth="1"/>
    <col min="11" max="11" width="11.7109375" style="8" customWidth="1"/>
    <col min="12" max="16384" width="8.140625" style="65"/>
  </cols>
  <sheetData>
    <row r="1" spans="1:11" s="62" customFormat="1" ht="18.95" customHeight="1" x14ac:dyDescent="0.25">
      <c r="A1" s="62" t="s">
        <v>0</v>
      </c>
      <c r="B1" s="115"/>
      <c r="C1" s="116"/>
      <c r="D1" s="117"/>
      <c r="E1" s="8"/>
      <c r="F1" s="118"/>
      <c r="G1" s="8"/>
      <c r="H1" s="118"/>
      <c r="I1" s="9"/>
      <c r="J1" s="118"/>
      <c r="K1" s="9"/>
    </row>
    <row r="2" spans="1:11" s="62" customFormat="1" ht="18.95" customHeight="1" x14ac:dyDescent="0.25">
      <c r="A2" s="119" t="s">
        <v>142</v>
      </c>
      <c r="B2" s="115"/>
      <c r="C2" s="116"/>
      <c r="D2" s="117"/>
      <c r="E2" s="8"/>
      <c r="F2" s="118"/>
      <c r="G2" s="8"/>
      <c r="H2" s="118"/>
      <c r="I2" s="8"/>
      <c r="J2" s="118"/>
      <c r="K2" s="8"/>
    </row>
    <row r="3" spans="1:11" s="62" customFormat="1" ht="18.95" customHeight="1" x14ac:dyDescent="0.25">
      <c r="A3" s="120" t="str">
        <f>'EQ-TH-10'!A3</f>
        <v>สำหรับรอบระยะเวลาหกเดือนสิ้นสุดวันที่ 30 มิถุนายน พ.ศ. 2568</v>
      </c>
      <c r="B3" s="121"/>
      <c r="C3" s="122"/>
      <c r="D3" s="123"/>
      <c r="E3" s="10"/>
      <c r="F3" s="124"/>
      <c r="G3" s="10"/>
      <c r="H3" s="124"/>
      <c r="I3" s="10"/>
      <c r="J3" s="124"/>
      <c r="K3" s="10"/>
    </row>
    <row r="4" spans="1:11" s="62" customFormat="1" ht="15" customHeight="1" x14ac:dyDescent="0.25">
      <c r="A4" s="115"/>
      <c r="B4" s="115"/>
      <c r="C4" s="116"/>
      <c r="D4" s="117"/>
      <c r="E4" s="6"/>
      <c r="F4" s="118"/>
      <c r="G4" s="6"/>
      <c r="H4" s="118"/>
      <c r="I4" s="6"/>
      <c r="J4" s="118"/>
      <c r="K4" s="6"/>
    </row>
    <row r="5" spans="1:11" s="62" customFormat="1" ht="18.95" customHeight="1" x14ac:dyDescent="0.25">
      <c r="A5" s="115"/>
      <c r="B5" s="115"/>
      <c r="C5" s="116"/>
      <c r="D5" s="117"/>
      <c r="E5" s="149" t="s">
        <v>3</v>
      </c>
      <c r="F5" s="149"/>
      <c r="G5" s="149"/>
      <c r="H5" s="32"/>
      <c r="I5" s="31" t="s">
        <v>4</v>
      </c>
      <c r="J5" s="31"/>
      <c r="K5" s="31"/>
    </row>
    <row r="6" spans="1:11" s="62" customFormat="1" ht="18.95" customHeight="1" x14ac:dyDescent="0.25">
      <c r="A6" s="115"/>
      <c r="B6" s="115"/>
      <c r="C6" s="116"/>
      <c r="D6" s="117"/>
      <c r="E6" s="63" t="s">
        <v>7</v>
      </c>
      <c r="F6" s="64"/>
      <c r="G6" s="63" t="s">
        <v>7</v>
      </c>
      <c r="H6" s="32"/>
      <c r="I6" s="63" t="s">
        <v>7</v>
      </c>
      <c r="J6" s="64"/>
      <c r="K6" s="63" t="s">
        <v>7</v>
      </c>
    </row>
    <row r="7" spans="1:11" ht="18.95" customHeight="1" x14ac:dyDescent="0.25">
      <c r="C7" s="125"/>
      <c r="D7" s="125"/>
      <c r="E7" s="37" t="s">
        <v>9</v>
      </c>
      <c r="F7" s="38"/>
      <c r="G7" s="37" t="s">
        <v>10</v>
      </c>
      <c r="H7" s="36"/>
      <c r="I7" s="37" t="s">
        <v>9</v>
      </c>
      <c r="J7" s="38"/>
      <c r="K7" s="37" t="s">
        <v>10</v>
      </c>
    </row>
    <row r="8" spans="1:11" s="62" customFormat="1" ht="18.95" customHeight="1" x14ac:dyDescent="0.25">
      <c r="A8" s="65"/>
      <c r="B8" s="65"/>
      <c r="C8" s="66" t="s">
        <v>11</v>
      </c>
      <c r="D8" s="126"/>
      <c r="E8" s="11" t="s">
        <v>12</v>
      </c>
      <c r="F8" s="127"/>
      <c r="G8" s="11" t="s">
        <v>12</v>
      </c>
      <c r="H8" s="128"/>
      <c r="I8" s="11" t="s">
        <v>12</v>
      </c>
      <c r="J8" s="127"/>
      <c r="K8" s="11" t="s">
        <v>12</v>
      </c>
    </row>
    <row r="9" spans="1:11" ht="18.95" customHeight="1" x14ac:dyDescent="0.25">
      <c r="A9" s="129" t="s">
        <v>143</v>
      </c>
      <c r="B9" s="62"/>
      <c r="D9" s="116"/>
      <c r="E9" s="6"/>
      <c r="F9" s="130"/>
      <c r="G9" s="6"/>
      <c r="H9" s="130"/>
      <c r="I9" s="6"/>
      <c r="J9" s="131"/>
      <c r="K9" s="6"/>
    </row>
    <row r="10" spans="1:11" ht="18.95" customHeight="1" x14ac:dyDescent="0.25">
      <c r="A10" s="65" t="s">
        <v>94</v>
      </c>
      <c r="B10" s="132"/>
      <c r="C10" s="133"/>
      <c r="D10" s="116"/>
      <c r="E10" s="6">
        <v>645185939</v>
      </c>
      <c r="F10" s="125"/>
      <c r="G10" s="6">
        <v>486580963</v>
      </c>
      <c r="H10" s="6"/>
      <c r="I10" s="6">
        <v>534954977</v>
      </c>
      <c r="J10" s="6"/>
      <c r="K10" s="6">
        <v>431195833</v>
      </c>
    </row>
    <row r="11" spans="1:11" ht="18.95" customHeight="1" x14ac:dyDescent="0.25">
      <c r="A11" s="132" t="s">
        <v>144</v>
      </c>
      <c r="B11" s="134"/>
      <c r="E11" s="6"/>
      <c r="F11" s="12"/>
      <c r="G11" s="6"/>
      <c r="I11" s="6"/>
      <c r="J11" s="6"/>
      <c r="K11" s="6"/>
    </row>
    <row r="12" spans="1:11" ht="18.95" customHeight="1" x14ac:dyDescent="0.25">
      <c r="A12" s="132"/>
      <c r="B12" s="132" t="s">
        <v>190</v>
      </c>
      <c r="C12" s="133"/>
      <c r="E12" s="6">
        <v>82930790</v>
      </c>
      <c r="F12" s="12"/>
      <c r="G12" s="6">
        <v>75181670</v>
      </c>
      <c r="I12" s="6">
        <v>76259478</v>
      </c>
      <c r="J12" s="6"/>
      <c r="K12" s="6">
        <v>73228519</v>
      </c>
    </row>
    <row r="13" spans="1:11" ht="18.95" customHeight="1" x14ac:dyDescent="0.25">
      <c r="A13" s="132"/>
      <c r="B13" s="132" t="s">
        <v>191</v>
      </c>
      <c r="C13" s="133"/>
      <c r="E13" s="6">
        <v>10215129</v>
      </c>
      <c r="F13" s="12"/>
      <c r="G13" s="6">
        <v>5910490</v>
      </c>
      <c r="I13" s="6">
        <v>10006609</v>
      </c>
      <c r="J13" s="6"/>
      <c r="K13" s="6">
        <v>5758723</v>
      </c>
    </row>
    <row r="14" spans="1:11" ht="18.95" customHeight="1" x14ac:dyDescent="0.25">
      <c r="B14" s="132" t="s">
        <v>199</v>
      </c>
      <c r="C14" s="133">
        <v>10</v>
      </c>
      <c r="D14" s="116"/>
      <c r="E14" s="6">
        <v>-78414403</v>
      </c>
      <c r="F14" s="125"/>
      <c r="G14" s="6">
        <v>8987769</v>
      </c>
      <c r="H14" s="5"/>
      <c r="I14" s="6">
        <v>0</v>
      </c>
      <c r="J14" s="130"/>
      <c r="K14" s="6">
        <v>0</v>
      </c>
    </row>
    <row r="15" spans="1:11" ht="18.95" customHeight="1" x14ac:dyDescent="0.25">
      <c r="B15" s="132" t="s">
        <v>145</v>
      </c>
      <c r="C15" s="133">
        <v>16</v>
      </c>
      <c r="D15" s="116"/>
      <c r="E15" s="6">
        <v>-29339</v>
      </c>
      <c r="F15" s="125"/>
      <c r="G15" s="6">
        <v>-2192846</v>
      </c>
      <c r="H15" s="5"/>
      <c r="I15" s="6">
        <v>-54236</v>
      </c>
      <c r="J15" s="130"/>
      <c r="K15" s="6">
        <v>-2192846</v>
      </c>
    </row>
    <row r="16" spans="1:11" ht="18.95" customHeight="1" x14ac:dyDescent="0.25">
      <c r="B16" s="132" t="s">
        <v>146</v>
      </c>
      <c r="C16" s="133">
        <v>11</v>
      </c>
      <c r="D16" s="116"/>
      <c r="E16" s="6">
        <v>10469</v>
      </c>
      <c r="F16" s="125"/>
      <c r="G16" s="6">
        <v>14836</v>
      </c>
      <c r="H16" s="5"/>
      <c r="I16" s="6">
        <v>10465</v>
      </c>
      <c r="J16" s="130"/>
      <c r="K16" s="6">
        <v>14836</v>
      </c>
    </row>
    <row r="17" spans="1:11" ht="18.95" customHeight="1" x14ac:dyDescent="0.25">
      <c r="A17" s="132"/>
      <c r="B17" s="136" t="s">
        <v>147</v>
      </c>
      <c r="E17" s="6"/>
      <c r="F17" s="12"/>
      <c r="G17" s="6"/>
      <c r="I17" s="6"/>
      <c r="J17" s="6"/>
      <c r="K17" s="6"/>
    </row>
    <row r="18" spans="1:11" ht="18.95" customHeight="1" x14ac:dyDescent="0.25">
      <c r="A18" s="132"/>
      <c r="B18" s="134" t="s">
        <v>148</v>
      </c>
      <c r="E18" s="6">
        <v>4668562</v>
      </c>
      <c r="F18" s="125"/>
      <c r="G18" s="6">
        <v>770683</v>
      </c>
      <c r="H18" s="12"/>
      <c r="I18" s="6">
        <v>-90462</v>
      </c>
      <c r="K18" s="6">
        <v>-55436</v>
      </c>
    </row>
    <row r="19" spans="1:11" ht="18.95" customHeight="1" x14ac:dyDescent="0.25">
      <c r="B19" s="137" t="s">
        <v>195</v>
      </c>
      <c r="C19" s="133"/>
      <c r="D19" s="116"/>
      <c r="E19" s="6">
        <v>4073966</v>
      </c>
      <c r="F19" s="125"/>
      <c r="G19" s="6">
        <v>-436421</v>
      </c>
      <c r="H19" s="5"/>
      <c r="I19" s="6">
        <v>327720</v>
      </c>
      <c r="J19" s="130"/>
      <c r="K19" s="6">
        <v>-434588</v>
      </c>
    </row>
    <row r="20" spans="1:11" ht="18.95" customHeight="1" x14ac:dyDescent="0.25">
      <c r="B20" s="137" t="s">
        <v>149</v>
      </c>
      <c r="C20" s="133"/>
      <c r="D20" s="116"/>
      <c r="E20" s="6">
        <v>9708955</v>
      </c>
      <c r="F20" s="125"/>
      <c r="G20" s="6">
        <v>8104362</v>
      </c>
      <c r="H20" s="5"/>
      <c r="I20" s="6">
        <v>9233217</v>
      </c>
      <c r="J20" s="130"/>
      <c r="K20" s="6">
        <v>8104362</v>
      </c>
    </row>
    <row r="21" spans="1:11" ht="18.95" customHeight="1" x14ac:dyDescent="0.25">
      <c r="B21" s="65" t="s">
        <v>202</v>
      </c>
      <c r="C21" s="133"/>
      <c r="D21" s="116"/>
      <c r="E21" s="6">
        <v>3827511</v>
      </c>
      <c r="F21" s="125"/>
      <c r="G21" s="6">
        <v>-1158752</v>
      </c>
      <c r="H21" s="5"/>
      <c r="I21" s="6">
        <v>3169923</v>
      </c>
      <c r="J21" s="130"/>
      <c r="K21" s="6">
        <v>-4190224</v>
      </c>
    </row>
    <row r="22" spans="1:11" ht="18.95" customHeight="1" x14ac:dyDescent="0.25">
      <c r="B22" s="132" t="s">
        <v>150</v>
      </c>
      <c r="C22" s="65"/>
      <c r="E22" s="6"/>
      <c r="F22" s="65"/>
      <c r="G22" s="6"/>
      <c r="H22" s="65"/>
      <c r="I22" s="65"/>
      <c r="J22" s="65"/>
      <c r="K22" s="65"/>
    </row>
    <row r="23" spans="1:11" ht="18.95" customHeight="1" x14ac:dyDescent="0.25">
      <c r="B23" s="65" t="s">
        <v>151</v>
      </c>
      <c r="C23" s="133">
        <v>16</v>
      </c>
      <c r="E23" s="6">
        <v>-2990981</v>
      </c>
      <c r="F23" s="125"/>
      <c r="G23" s="6">
        <v>-9079420</v>
      </c>
      <c r="H23" s="5"/>
      <c r="I23" s="6">
        <v>-1323562</v>
      </c>
      <c r="J23" s="130"/>
      <c r="K23" s="6">
        <v>-3603239</v>
      </c>
    </row>
    <row r="24" spans="1:11" ht="18.95" customHeight="1" x14ac:dyDescent="0.25">
      <c r="B24" s="132" t="s">
        <v>152</v>
      </c>
      <c r="C24" s="133">
        <v>15</v>
      </c>
      <c r="D24" s="116"/>
      <c r="E24" s="6">
        <v>-1089567</v>
      </c>
      <c r="F24" s="125"/>
      <c r="G24" s="6">
        <v>-1642481</v>
      </c>
      <c r="H24" s="5"/>
      <c r="I24" s="6">
        <v>-668917</v>
      </c>
      <c r="J24" s="130"/>
      <c r="K24" s="6">
        <v>-1248543</v>
      </c>
    </row>
    <row r="25" spans="1:11" ht="18.95" customHeight="1" x14ac:dyDescent="0.25">
      <c r="B25" s="132" t="s">
        <v>153</v>
      </c>
      <c r="C25" s="133">
        <v>15</v>
      </c>
      <c r="D25" s="116"/>
      <c r="E25" s="8">
        <v>-235000</v>
      </c>
      <c r="F25" s="125"/>
      <c r="G25" s="6">
        <v>0</v>
      </c>
      <c r="H25" s="5"/>
      <c r="I25" s="6">
        <v>-154999700</v>
      </c>
      <c r="J25" s="130"/>
      <c r="K25" s="6">
        <v>-119999760</v>
      </c>
    </row>
    <row r="26" spans="1:11" ht="18.95" customHeight="1" x14ac:dyDescent="0.25">
      <c r="B26" s="132" t="s">
        <v>208</v>
      </c>
      <c r="C26" s="133">
        <v>10</v>
      </c>
      <c r="D26" s="116"/>
      <c r="E26" s="6">
        <v>-2170572</v>
      </c>
      <c r="F26" s="125"/>
      <c r="G26" s="6">
        <v>0</v>
      </c>
      <c r="H26" s="5"/>
      <c r="I26" s="6">
        <v>0</v>
      </c>
      <c r="J26" s="130"/>
      <c r="K26" s="6">
        <v>0</v>
      </c>
    </row>
    <row r="27" spans="1:11" ht="18.95" customHeight="1" x14ac:dyDescent="0.25">
      <c r="B27" s="65" t="s">
        <v>93</v>
      </c>
      <c r="C27" s="133"/>
      <c r="D27" s="116"/>
      <c r="E27" s="13">
        <v>38289823</v>
      </c>
      <c r="F27" s="125"/>
      <c r="G27" s="13">
        <v>45184738</v>
      </c>
      <c r="H27" s="5"/>
      <c r="I27" s="10">
        <v>38118645</v>
      </c>
      <c r="J27" s="130"/>
      <c r="K27" s="10">
        <v>45179784</v>
      </c>
    </row>
    <row r="28" spans="1:11" ht="6" customHeight="1" x14ac:dyDescent="0.25">
      <c r="A28" s="134"/>
      <c r="B28" s="134"/>
      <c r="D28" s="116"/>
      <c r="E28" s="6"/>
      <c r="F28" s="6"/>
      <c r="G28" s="6"/>
      <c r="H28" s="130"/>
      <c r="I28" s="6"/>
      <c r="J28" s="6"/>
      <c r="K28" s="6"/>
    </row>
    <row r="29" spans="1:11" ht="18.95" customHeight="1" x14ac:dyDescent="0.25">
      <c r="C29" s="133"/>
      <c r="D29" s="116"/>
      <c r="E29" s="6">
        <f>SUM(E10:E27)</f>
        <v>713981282</v>
      </c>
      <c r="F29" s="5"/>
      <c r="G29" s="6">
        <f>SUM(G10:G27)</f>
        <v>616225591</v>
      </c>
      <c r="H29" s="130"/>
      <c r="I29" s="6">
        <f>SUM(I10:I27)</f>
        <v>514944157</v>
      </c>
      <c r="J29" s="6"/>
      <c r="K29" s="6">
        <f>SUM(K10:K27)</f>
        <v>431757421</v>
      </c>
    </row>
    <row r="30" spans="1:11" ht="18.95" customHeight="1" x14ac:dyDescent="0.25">
      <c r="A30" s="132" t="s">
        <v>154</v>
      </c>
      <c r="B30" s="134"/>
      <c r="D30" s="116"/>
      <c r="E30" s="6"/>
      <c r="F30" s="5"/>
      <c r="G30" s="6"/>
      <c r="H30" s="130"/>
      <c r="I30" s="6"/>
      <c r="J30" s="6"/>
      <c r="K30" s="6"/>
    </row>
    <row r="31" spans="1:11" ht="18.95" customHeight="1" x14ac:dyDescent="0.25">
      <c r="B31" s="137" t="s">
        <v>18</v>
      </c>
      <c r="D31" s="116"/>
      <c r="E31" s="6">
        <v>-344331420</v>
      </c>
      <c r="F31" s="125"/>
      <c r="G31" s="6">
        <v>-154312279</v>
      </c>
      <c r="H31" s="5"/>
      <c r="I31" s="6">
        <v>-327350178</v>
      </c>
      <c r="J31" s="130"/>
      <c r="K31" s="6">
        <v>-88726414</v>
      </c>
    </row>
    <row r="32" spans="1:11" ht="18.95" customHeight="1" x14ac:dyDescent="0.25">
      <c r="B32" s="137" t="s">
        <v>19</v>
      </c>
      <c r="D32" s="116"/>
      <c r="E32" s="6">
        <v>40718353</v>
      </c>
      <c r="F32" s="125"/>
      <c r="G32" s="6">
        <v>-31855690</v>
      </c>
      <c r="H32" s="5"/>
      <c r="I32" s="6">
        <v>96726675</v>
      </c>
      <c r="J32" s="130"/>
      <c r="K32" s="6">
        <v>-22557362</v>
      </c>
    </row>
    <row r="33" spans="1:11" ht="18.95" customHeight="1" x14ac:dyDescent="0.25">
      <c r="B33" s="137" t="s">
        <v>20</v>
      </c>
      <c r="D33" s="116"/>
      <c r="E33" s="6">
        <v>-38459368</v>
      </c>
      <c r="F33" s="125"/>
      <c r="G33" s="6">
        <v>-16303961</v>
      </c>
      <c r="H33" s="5"/>
      <c r="I33" s="6">
        <v>-36972678</v>
      </c>
      <c r="J33" s="130"/>
      <c r="K33" s="6">
        <v>-13691604</v>
      </c>
    </row>
    <row r="34" spans="1:11" ht="18.95" customHeight="1" x14ac:dyDescent="0.25">
      <c r="B34" s="137" t="s">
        <v>31</v>
      </c>
      <c r="D34" s="116"/>
      <c r="E34" s="6">
        <v>5567438</v>
      </c>
      <c r="F34" s="125"/>
      <c r="G34" s="6">
        <v>-10647401</v>
      </c>
      <c r="H34" s="5"/>
      <c r="I34" s="6">
        <v>3936750</v>
      </c>
      <c r="J34" s="130"/>
      <c r="K34" s="6">
        <v>-9200240</v>
      </c>
    </row>
    <row r="35" spans="1:11" ht="18.95" customHeight="1" x14ac:dyDescent="0.25">
      <c r="B35" s="137" t="s">
        <v>43</v>
      </c>
      <c r="D35" s="116"/>
      <c r="E35" s="6">
        <v>79605715</v>
      </c>
      <c r="F35" s="125"/>
      <c r="G35" s="6">
        <v>232134110</v>
      </c>
      <c r="H35" s="5"/>
      <c r="I35" s="6">
        <v>57497584</v>
      </c>
      <c r="J35" s="130"/>
      <c r="K35" s="6">
        <v>270368973</v>
      </c>
    </row>
    <row r="36" spans="1:11" ht="18.95" customHeight="1" x14ac:dyDescent="0.25">
      <c r="B36" s="137" t="s">
        <v>49</v>
      </c>
      <c r="D36" s="116"/>
      <c r="E36" s="6">
        <v>564257</v>
      </c>
      <c r="F36" s="125"/>
      <c r="G36" s="6">
        <v>3741721</v>
      </c>
      <c r="H36" s="5"/>
      <c r="I36" s="6">
        <v>616703</v>
      </c>
      <c r="J36" s="130"/>
      <c r="K36" s="6">
        <v>4944930</v>
      </c>
    </row>
    <row r="37" spans="1:11" ht="18.95" customHeight="1" x14ac:dyDescent="0.25">
      <c r="B37" s="137" t="s">
        <v>47</v>
      </c>
      <c r="D37" s="116"/>
      <c r="E37" s="6">
        <v>-58726835</v>
      </c>
      <c r="F37" s="125"/>
      <c r="G37" s="6">
        <v>-113381598</v>
      </c>
      <c r="H37" s="5"/>
      <c r="I37" s="6">
        <v>-56547901</v>
      </c>
      <c r="J37" s="130"/>
      <c r="K37" s="6">
        <v>-113021646</v>
      </c>
    </row>
    <row r="38" spans="1:11" ht="18.95" customHeight="1" x14ac:dyDescent="0.25">
      <c r="B38" s="137" t="s">
        <v>155</v>
      </c>
      <c r="D38" s="116"/>
      <c r="E38" s="6">
        <v>-5317459</v>
      </c>
      <c r="F38" s="125"/>
      <c r="G38" s="6">
        <v>-6598431</v>
      </c>
      <c r="H38" s="5"/>
      <c r="I38" s="6">
        <v>-5317460</v>
      </c>
      <c r="J38" s="130"/>
      <c r="K38" s="6">
        <v>-6598431</v>
      </c>
    </row>
    <row r="39" spans="1:11" ht="18.95" customHeight="1" x14ac:dyDescent="0.25">
      <c r="B39" s="137" t="s">
        <v>55</v>
      </c>
      <c r="D39" s="116"/>
      <c r="E39" s="14">
        <v>458625</v>
      </c>
      <c r="F39" s="125"/>
      <c r="G39" s="14">
        <v>-12604</v>
      </c>
      <c r="H39" s="5"/>
      <c r="I39" s="14">
        <v>320600</v>
      </c>
      <c r="J39" s="130"/>
      <c r="K39" s="14">
        <v>-12604</v>
      </c>
    </row>
    <row r="40" spans="1:11" ht="6" customHeight="1" x14ac:dyDescent="0.25">
      <c r="A40" s="134"/>
      <c r="B40" s="134"/>
      <c r="D40" s="116"/>
      <c r="E40" s="6"/>
      <c r="F40" s="6"/>
      <c r="G40" s="6"/>
      <c r="H40" s="130"/>
      <c r="I40" s="6"/>
      <c r="J40" s="6"/>
      <c r="K40" s="6"/>
    </row>
    <row r="41" spans="1:11" ht="18.95" customHeight="1" x14ac:dyDescent="0.25">
      <c r="A41" s="65" t="s">
        <v>156</v>
      </c>
      <c r="B41" s="62"/>
      <c r="D41" s="116"/>
      <c r="E41" s="6">
        <f>SUM(E29:E39)</f>
        <v>394060588</v>
      </c>
      <c r="F41" s="6"/>
      <c r="G41" s="6">
        <f>SUM(G29:G39)</f>
        <v>518989458</v>
      </c>
      <c r="H41" s="130"/>
      <c r="I41" s="6">
        <f>SUM(I29:I39)</f>
        <v>247854252</v>
      </c>
      <c r="J41" s="6"/>
      <c r="K41" s="6">
        <f>SUM(K29:K39)</f>
        <v>453263023</v>
      </c>
    </row>
    <row r="42" spans="1:11" ht="18.95" customHeight="1" x14ac:dyDescent="0.25">
      <c r="A42" s="138" t="s">
        <v>157</v>
      </c>
      <c r="D42" s="116"/>
      <c r="E42" s="6">
        <v>-81876690</v>
      </c>
      <c r="F42" s="125"/>
      <c r="G42" s="6">
        <v>-43945995</v>
      </c>
      <c r="H42" s="6"/>
      <c r="I42" s="6">
        <v>-41274987</v>
      </c>
      <c r="J42" s="130"/>
      <c r="K42" s="6">
        <v>-19232684</v>
      </c>
    </row>
    <row r="43" spans="1:11" ht="18.95" customHeight="1" x14ac:dyDescent="0.25">
      <c r="A43" s="65" t="s">
        <v>158</v>
      </c>
      <c r="D43" s="116"/>
      <c r="E43" s="14">
        <v>-36052753</v>
      </c>
      <c r="F43" s="125"/>
      <c r="G43" s="14">
        <v>-42919695</v>
      </c>
      <c r="H43" s="6"/>
      <c r="I43" s="14">
        <v>-35881575</v>
      </c>
      <c r="J43" s="130"/>
      <c r="K43" s="14">
        <v>-42914742</v>
      </c>
    </row>
    <row r="44" spans="1:11" ht="6" customHeight="1" x14ac:dyDescent="0.25">
      <c r="A44" s="134"/>
      <c r="B44" s="134"/>
      <c r="D44" s="116"/>
      <c r="E44" s="6"/>
      <c r="F44" s="6"/>
      <c r="G44" s="6"/>
      <c r="H44" s="130"/>
      <c r="I44" s="6"/>
      <c r="J44" s="6"/>
      <c r="K44" s="6"/>
    </row>
    <row r="45" spans="1:11" ht="18.95" customHeight="1" x14ac:dyDescent="0.25">
      <c r="A45" s="65" t="s">
        <v>159</v>
      </c>
      <c r="D45" s="116"/>
      <c r="E45" s="10">
        <f>SUM(E41:E43)</f>
        <v>276131145</v>
      </c>
      <c r="F45" s="6"/>
      <c r="G45" s="10">
        <f>SUM(G41:G43)</f>
        <v>432123768</v>
      </c>
      <c r="H45" s="130"/>
      <c r="I45" s="10">
        <f>SUM(I41:I43)</f>
        <v>170697690</v>
      </c>
      <c r="J45" s="6"/>
      <c r="K45" s="10">
        <f>SUM(K41:K43)</f>
        <v>391115597</v>
      </c>
    </row>
    <row r="46" spans="1:11" ht="3" customHeight="1" x14ac:dyDescent="0.25">
      <c r="D46" s="116"/>
      <c r="E46" s="6"/>
      <c r="F46" s="6"/>
      <c r="G46" s="6"/>
      <c r="H46" s="130"/>
      <c r="I46" s="6"/>
      <c r="J46" s="6"/>
      <c r="K46" s="6"/>
    </row>
    <row r="47" spans="1:11" ht="22.35" customHeight="1" x14ac:dyDescent="0.25">
      <c r="A47" s="150" t="s">
        <v>36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1"/>
    </row>
    <row r="48" spans="1:11" ht="21.75" customHeight="1" x14ac:dyDescent="0.25">
      <c r="A48" s="115" t="str">
        <f>A1</f>
        <v>บริษัท พี.เอส.พี. สเปเชียลตี้ส์ จำกัด (มหาชน)</v>
      </c>
      <c r="B48" s="115"/>
      <c r="D48" s="117"/>
      <c r="F48" s="118"/>
      <c r="H48" s="118"/>
      <c r="I48" s="9"/>
      <c r="J48" s="118"/>
      <c r="K48" s="9"/>
    </row>
    <row r="49" spans="1:11" ht="21.75" customHeight="1" x14ac:dyDescent="0.25">
      <c r="A49" s="115" t="s">
        <v>160</v>
      </c>
      <c r="B49" s="115"/>
      <c r="D49" s="117"/>
      <c r="F49" s="118"/>
      <c r="H49" s="118"/>
      <c r="J49" s="118"/>
    </row>
    <row r="50" spans="1:11" ht="21.75" customHeight="1" x14ac:dyDescent="0.25">
      <c r="A50" s="121" t="str">
        <f>+A3</f>
        <v>สำหรับรอบระยะเวลาหกเดือนสิ้นสุดวันที่ 30 มิถุนายน พ.ศ. 2568</v>
      </c>
      <c r="B50" s="121"/>
      <c r="C50" s="122"/>
      <c r="D50" s="123"/>
      <c r="E50" s="10"/>
      <c r="F50" s="124"/>
      <c r="G50" s="10"/>
      <c r="H50" s="124"/>
      <c r="I50" s="10"/>
      <c r="J50" s="124"/>
      <c r="K50" s="10"/>
    </row>
    <row r="51" spans="1:11" ht="21.75" customHeight="1" x14ac:dyDescent="0.25">
      <c r="A51" s="62"/>
      <c r="B51" s="62"/>
      <c r="E51" s="6"/>
      <c r="G51" s="6"/>
      <c r="I51" s="6"/>
      <c r="K51" s="6"/>
    </row>
    <row r="52" spans="1:11" ht="20.45" customHeight="1" x14ac:dyDescent="0.25">
      <c r="A52" s="62"/>
      <c r="B52" s="62"/>
      <c r="E52" s="31" t="s">
        <v>3</v>
      </c>
      <c r="F52" s="31"/>
      <c r="G52" s="31"/>
      <c r="H52" s="32"/>
      <c r="I52" s="31" t="s">
        <v>4</v>
      </c>
      <c r="J52" s="31"/>
      <c r="K52" s="31"/>
    </row>
    <row r="53" spans="1:11" ht="20.45" customHeight="1" x14ac:dyDescent="0.25">
      <c r="A53" s="62"/>
      <c r="B53" s="62"/>
      <c r="E53" s="63" t="s">
        <v>7</v>
      </c>
      <c r="F53" s="64"/>
      <c r="G53" s="63" t="s">
        <v>7</v>
      </c>
      <c r="H53" s="32"/>
      <c r="I53" s="63" t="s">
        <v>7</v>
      </c>
      <c r="J53" s="64"/>
      <c r="K53" s="63" t="s">
        <v>7</v>
      </c>
    </row>
    <row r="54" spans="1:11" ht="20.45" customHeight="1" x14ac:dyDescent="0.25">
      <c r="C54" s="126"/>
      <c r="D54" s="62"/>
      <c r="E54" s="37" t="s">
        <v>9</v>
      </c>
      <c r="F54" s="38"/>
      <c r="G54" s="37" t="s">
        <v>10</v>
      </c>
      <c r="H54" s="36"/>
      <c r="I54" s="37" t="s">
        <v>9</v>
      </c>
      <c r="J54" s="38"/>
      <c r="K54" s="37" t="s">
        <v>10</v>
      </c>
    </row>
    <row r="55" spans="1:11" s="62" customFormat="1" ht="20.45" customHeight="1" x14ac:dyDescent="0.25">
      <c r="A55" s="65"/>
      <c r="B55" s="65"/>
      <c r="C55" s="66" t="s">
        <v>11</v>
      </c>
      <c r="E55" s="11" t="s">
        <v>12</v>
      </c>
      <c r="F55" s="127"/>
      <c r="G55" s="11" t="s">
        <v>12</v>
      </c>
      <c r="H55" s="128"/>
      <c r="I55" s="11" t="s">
        <v>12</v>
      </c>
      <c r="J55" s="127"/>
      <c r="K55" s="11" t="s">
        <v>12</v>
      </c>
    </row>
    <row r="56" spans="1:11" ht="6" customHeight="1" x14ac:dyDescent="0.25">
      <c r="B56" s="62"/>
      <c r="E56" s="6"/>
      <c r="G56" s="6"/>
      <c r="I56" s="6"/>
      <c r="K56" s="6"/>
    </row>
    <row r="57" spans="1:11" ht="20.45" customHeight="1" x14ac:dyDescent="0.25">
      <c r="A57" s="62" t="s">
        <v>161</v>
      </c>
      <c r="B57" s="62"/>
      <c r="E57" s="6"/>
      <c r="G57" s="6"/>
      <c r="I57" s="6"/>
      <c r="K57" s="6"/>
    </row>
    <row r="58" spans="1:11" ht="20.45" customHeight="1" x14ac:dyDescent="0.25">
      <c r="A58" s="62"/>
      <c r="B58" s="65" t="s">
        <v>162</v>
      </c>
      <c r="E58" s="6">
        <v>-343313</v>
      </c>
      <c r="G58" s="6">
        <v>-341020</v>
      </c>
      <c r="I58" s="6">
        <v>-343313</v>
      </c>
      <c r="K58" s="6">
        <v>-341020</v>
      </c>
    </row>
    <row r="59" spans="1:11" ht="20.45" customHeight="1" x14ac:dyDescent="0.25">
      <c r="A59" s="62"/>
      <c r="B59" s="65" t="s">
        <v>197</v>
      </c>
    </row>
    <row r="60" spans="1:11" ht="20.45" customHeight="1" x14ac:dyDescent="0.25">
      <c r="A60" s="62"/>
      <c r="B60" s="65" t="s">
        <v>198</v>
      </c>
      <c r="C60" s="116">
        <v>10.1</v>
      </c>
      <c r="E60" s="6">
        <v>-192542642</v>
      </c>
      <c r="G60" s="6">
        <v>0</v>
      </c>
      <c r="I60" s="6">
        <v>-234500000</v>
      </c>
      <c r="K60" s="6">
        <v>-125000000</v>
      </c>
    </row>
    <row r="61" spans="1:11" ht="20.45" customHeight="1" x14ac:dyDescent="0.25">
      <c r="A61" s="62"/>
      <c r="B61" s="65" t="s">
        <v>193</v>
      </c>
      <c r="E61" s="6">
        <v>0</v>
      </c>
      <c r="G61" s="6">
        <v>-128000000</v>
      </c>
      <c r="I61" s="6">
        <v>0</v>
      </c>
      <c r="K61" s="6">
        <v>-3000000</v>
      </c>
    </row>
    <row r="62" spans="1:11" ht="20.45" customHeight="1" x14ac:dyDescent="0.25">
      <c r="B62" s="139" t="s">
        <v>163</v>
      </c>
      <c r="E62" s="6"/>
      <c r="F62" s="15"/>
      <c r="G62" s="6"/>
      <c r="H62" s="12"/>
      <c r="I62" s="6"/>
      <c r="J62" s="15"/>
      <c r="K62" s="6"/>
    </row>
    <row r="63" spans="1:11" ht="20.45" customHeight="1" x14ac:dyDescent="0.25">
      <c r="B63" s="139" t="s">
        <v>164</v>
      </c>
      <c r="C63" s="116">
        <v>7</v>
      </c>
      <c r="E63" s="6">
        <v>-3969000000</v>
      </c>
      <c r="F63" s="15"/>
      <c r="G63" s="6">
        <v>-3526500000</v>
      </c>
      <c r="H63" s="15"/>
      <c r="I63" s="6">
        <v>-3559000000</v>
      </c>
      <c r="J63" s="12"/>
      <c r="K63" s="6">
        <v>-3361200000</v>
      </c>
    </row>
    <row r="64" spans="1:11" ht="20.45" customHeight="1" x14ac:dyDescent="0.25">
      <c r="B64" s="139" t="s">
        <v>165</v>
      </c>
      <c r="E64" s="6"/>
      <c r="F64" s="15"/>
      <c r="G64" s="6"/>
      <c r="H64" s="12"/>
      <c r="I64" s="6"/>
      <c r="J64" s="15"/>
      <c r="K64" s="6"/>
    </row>
    <row r="65" spans="1:11" ht="20.45" customHeight="1" x14ac:dyDescent="0.25">
      <c r="B65" s="139" t="s">
        <v>164</v>
      </c>
      <c r="E65" s="6">
        <v>3995762499</v>
      </c>
      <c r="F65" s="15"/>
      <c r="G65" s="6">
        <v>3453900000</v>
      </c>
      <c r="H65" s="15"/>
      <c r="I65" s="6">
        <v>3505600000</v>
      </c>
      <c r="J65" s="12"/>
      <c r="K65" s="6">
        <v>3243900001</v>
      </c>
    </row>
    <row r="66" spans="1:11" s="62" customFormat="1" ht="20.45" customHeight="1" x14ac:dyDescent="0.25">
      <c r="B66" s="139" t="s">
        <v>166</v>
      </c>
      <c r="C66" s="116"/>
      <c r="D66" s="65"/>
      <c r="E66" s="6">
        <v>-95976877</v>
      </c>
      <c r="F66" s="15"/>
      <c r="G66" s="6">
        <v>-93695407</v>
      </c>
      <c r="H66" s="15"/>
      <c r="I66" s="6">
        <v>-91102414</v>
      </c>
      <c r="J66" s="15"/>
      <c r="K66" s="6">
        <v>-93566302</v>
      </c>
    </row>
    <row r="67" spans="1:11" s="62" customFormat="1" ht="20.45" customHeight="1" x14ac:dyDescent="0.25">
      <c r="B67" s="139" t="s">
        <v>167</v>
      </c>
      <c r="C67" s="116"/>
      <c r="D67" s="65"/>
      <c r="E67" s="6">
        <v>-899800</v>
      </c>
      <c r="F67" s="15"/>
      <c r="G67" s="6">
        <v>-2239650</v>
      </c>
      <c r="H67" s="15"/>
      <c r="I67" s="6">
        <v>-899800</v>
      </c>
      <c r="J67" s="15"/>
      <c r="K67" s="6">
        <v>-2239650</v>
      </c>
    </row>
    <row r="68" spans="1:11" s="62" customFormat="1" ht="20.45" customHeight="1" x14ac:dyDescent="0.25">
      <c r="B68" s="139" t="s">
        <v>168</v>
      </c>
      <c r="C68" s="116"/>
      <c r="D68" s="65"/>
      <c r="E68" s="6">
        <v>282747</v>
      </c>
      <c r="F68" s="15"/>
      <c r="G68" s="6">
        <v>2213141</v>
      </c>
      <c r="H68" s="15"/>
      <c r="I68" s="6">
        <v>261788</v>
      </c>
      <c r="J68" s="15"/>
      <c r="K68" s="6">
        <v>2213141</v>
      </c>
    </row>
    <row r="69" spans="1:11" ht="20.45" customHeight="1" x14ac:dyDescent="0.25">
      <c r="B69" s="139" t="s">
        <v>169</v>
      </c>
      <c r="E69" s="6">
        <v>-13598356</v>
      </c>
      <c r="F69" s="15"/>
      <c r="G69" s="6">
        <v>-21967004</v>
      </c>
      <c r="H69" s="15"/>
      <c r="I69" s="6">
        <v>-13598356</v>
      </c>
      <c r="J69" s="12"/>
      <c r="K69" s="6">
        <v>-21967004</v>
      </c>
    </row>
    <row r="70" spans="1:11" ht="20.45" customHeight="1" x14ac:dyDescent="0.25">
      <c r="B70" s="139" t="s">
        <v>170</v>
      </c>
      <c r="E70" s="6">
        <v>5235000</v>
      </c>
      <c r="F70" s="15"/>
      <c r="G70" s="6">
        <v>0</v>
      </c>
      <c r="H70" s="15"/>
      <c r="I70" s="6">
        <v>154999700</v>
      </c>
      <c r="J70" s="12"/>
      <c r="K70" s="6">
        <v>119999760</v>
      </c>
    </row>
    <row r="71" spans="1:11" s="62" customFormat="1" ht="20.45" customHeight="1" x14ac:dyDescent="0.25">
      <c r="B71" s="139" t="s">
        <v>171</v>
      </c>
      <c r="C71" s="116"/>
      <c r="D71" s="65"/>
      <c r="E71" s="6">
        <v>894567</v>
      </c>
      <c r="F71" s="15"/>
      <c r="G71" s="6">
        <v>1642481</v>
      </c>
      <c r="H71" s="15"/>
      <c r="I71" s="6">
        <v>668917</v>
      </c>
      <c r="J71" s="15"/>
      <c r="K71" s="6">
        <v>1248543</v>
      </c>
    </row>
    <row r="72" spans="1:11" ht="6" customHeight="1" x14ac:dyDescent="0.25">
      <c r="A72" s="140"/>
      <c r="B72" s="140"/>
      <c r="E72" s="16"/>
      <c r="F72" s="15"/>
      <c r="G72" s="16"/>
      <c r="H72" s="15"/>
      <c r="I72" s="16"/>
      <c r="J72" s="15"/>
      <c r="K72" s="16"/>
    </row>
    <row r="73" spans="1:11" ht="20.45" customHeight="1" x14ac:dyDescent="0.25">
      <c r="B73" s="65" t="s">
        <v>196</v>
      </c>
      <c r="E73" s="10">
        <f>SUM(E58:E72)</f>
        <v>-270186175</v>
      </c>
      <c r="F73" s="15"/>
      <c r="G73" s="10">
        <f>SUM(G58:G72)</f>
        <v>-314987459</v>
      </c>
      <c r="H73" s="15"/>
      <c r="I73" s="10">
        <f>SUM(I58:I72)</f>
        <v>-237913478</v>
      </c>
      <c r="J73" s="15"/>
      <c r="K73" s="10">
        <f>SUM(K58:K72)</f>
        <v>-239952531</v>
      </c>
    </row>
    <row r="74" spans="1:11" ht="9.9499999999999993" customHeight="1" x14ac:dyDescent="0.25">
      <c r="B74" s="62"/>
      <c r="F74" s="12"/>
      <c r="H74" s="12"/>
      <c r="I74" s="6"/>
      <c r="J74" s="15"/>
      <c r="K74" s="6"/>
    </row>
    <row r="75" spans="1:11" ht="20.45" customHeight="1" x14ac:dyDescent="0.25">
      <c r="A75" s="62" t="s">
        <v>172</v>
      </c>
      <c r="B75" s="62"/>
      <c r="F75" s="12"/>
      <c r="H75" s="12"/>
      <c r="J75" s="15"/>
    </row>
    <row r="76" spans="1:11" ht="20.45" customHeight="1" x14ac:dyDescent="0.25">
      <c r="A76" s="62"/>
      <c r="B76" s="65" t="s">
        <v>173</v>
      </c>
      <c r="E76" s="8">
        <v>1658477799</v>
      </c>
      <c r="F76" s="12"/>
      <c r="G76" s="8">
        <v>753554897</v>
      </c>
      <c r="H76" s="12"/>
      <c r="I76" s="8">
        <v>1650477799</v>
      </c>
      <c r="J76" s="12"/>
      <c r="K76" s="8">
        <v>753554897</v>
      </c>
    </row>
    <row r="77" spans="1:11" ht="20.45" customHeight="1" x14ac:dyDescent="0.25">
      <c r="A77" s="62"/>
      <c r="B77" s="65" t="s">
        <v>174</v>
      </c>
      <c r="E77" s="8">
        <v>-1406680866</v>
      </c>
      <c r="F77" s="12"/>
      <c r="G77" s="8">
        <v>-874071337</v>
      </c>
      <c r="H77" s="12"/>
      <c r="I77" s="8">
        <v>-1398680866</v>
      </c>
      <c r="J77" s="12"/>
      <c r="K77" s="8">
        <v>-869071337</v>
      </c>
    </row>
    <row r="78" spans="1:11" ht="20.45" customHeight="1" x14ac:dyDescent="0.25">
      <c r="A78" s="62"/>
      <c r="B78" s="65" t="s">
        <v>192</v>
      </c>
      <c r="C78" s="116">
        <v>12</v>
      </c>
      <c r="E78" s="8">
        <v>234500000</v>
      </c>
      <c r="F78" s="12"/>
      <c r="G78" s="8">
        <v>0</v>
      </c>
      <c r="H78" s="12"/>
      <c r="I78" s="8">
        <v>234500000</v>
      </c>
      <c r="J78" s="12"/>
      <c r="K78" s="8">
        <v>0</v>
      </c>
    </row>
    <row r="79" spans="1:11" ht="20.45" customHeight="1" x14ac:dyDescent="0.25">
      <c r="A79" s="62"/>
      <c r="B79" s="65" t="s">
        <v>175</v>
      </c>
      <c r="C79" s="116">
        <v>12</v>
      </c>
      <c r="E79" s="8">
        <v>-271787400</v>
      </c>
      <c r="F79" s="12"/>
      <c r="G79" s="8">
        <v>-223080000</v>
      </c>
      <c r="H79" s="12"/>
      <c r="I79" s="8">
        <v>-271787400</v>
      </c>
      <c r="J79" s="12"/>
      <c r="K79" s="8">
        <v>-223080000</v>
      </c>
    </row>
    <row r="80" spans="1:11" ht="20.45" customHeight="1" x14ac:dyDescent="0.25">
      <c r="A80" s="62"/>
      <c r="B80" s="65" t="s">
        <v>176</v>
      </c>
      <c r="E80" s="6">
        <v>-5034023</v>
      </c>
      <c r="F80" s="15"/>
      <c r="G80" s="6">
        <v>-2579686</v>
      </c>
      <c r="H80" s="12"/>
      <c r="I80" s="8">
        <v>-5034023</v>
      </c>
      <c r="J80" s="12"/>
      <c r="K80" s="8">
        <v>-2579686</v>
      </c>
    </row>
    <row r="81" spans="1:11" ht="20.45" customHeight="1" x14ac:dyDescent="0.25">
      <c r="A81" s="62"/>
      <c r="B81" s="65" t="s">
        <v>177</v>
      </c>
      <c r="E81" s="13">
        <v>-209768783</v>
      </c>
      <c r="F81" s="15"/>
      <c r="G81" s="13">
        <v>-209958859</v>
      </c>
      <c r="H81" s="12"/>
      <c r="I81" s="13">
        <v>-209768783</v>
      </c>
      <c r="J81" s="12"/>
      <c r="K81" s="13">
        <v>-209958859</v>
      </c>
    </row>
    <row r="82" spans="1:11" ht="6" customHeight="1" x14ac:dyDescent="0.25">
      <c r="A82" s="140"/>
      <c r="B82" s="140"/>
      <c r="E82" s="6"/>
      <c r="F82" s="15"/>
      <c r="G82" s="6"/>
      <c r="H82" s="15"/>
      <c r="I82" s="6"/>
      <c r="J82" s="15"/>
      <c r="K82" s="6"/>
    </row>
    <row r="83" spans="1:11" ht="20.45" customHeight="1" x14ac:dyDescent="0.25">
      <c r="A83" s="65" t="s">
        <v>200</v>
      </c>
      <c r="E83" s="10">
        <f>SUM(E76:E81)</f>
        <v>-293273</v>
      </c>
      <c r="F83" s="15"/>
      <c r="G83" s="10">
        <f>SUM(G76:G81)</f>
        <v>-556134985</v>
      </c>
      <c r="H83" s="12"/>
      <c r="I83" s="10">
        <f>SUM(I76:I81)</f>
        <v>-293273</v>
      </c>
      <c r="J83" s="15"/>
      <c r="K83" s="10">
        <f>SUM(K76:K81)</f>
        <v>-551134985</v>
      </c>
    </row>
    <row r="84" spans="1:11" ht="9.9499999999999993" customHeight="1" x14ac:dyDescent="0.25">
      <c r="A84" s="15"/>
      <c r="E84" s="6"/>
      <c r="F84" s="15"/>
      <c r="G84" s="6"/>
      <c r="H84" s="15"/>
      <c r="I84" s="6"/>
      <c r="J84" s="15"/>
      <c r="K84" s="6"/>
    </row>
    <row r="85" spans="1:11" ht="20.45" customHeight="1" x14ac:dyDescent="0.25">
      <c r="A85" s="141" t="s">
        <v>209</v>
      </c>
      <c r="B85" s="62"/>
      <c r="E85" s="6">
        <f>SUM(E83+E73+E45)</f>
        <v>5651697</v>
      </c>
      <c r="F85" s="15"/>
      <c r="G85" s="6">
        <f>SUM(G83+G73+G45)</f>
        <v>-438998676</v>
      </c>
      <c r="H85" s="15"/>
      <c r="I85" s="6">
        <f>SUM(I83+I73+I45)</f>
        <v>-67509061</v>
      </c>
      <c r="J85" s="15"/>
      <c r="K85" s="6">
        <f>SUM(K83+K73+K45)</f>
        <v>-399971919</v>
      </c>
    </row>
    <row r="86" spans="1:11" ht="20.45" customHeight="1" x14ac:dyDescent="0.25">
      <c r="A86" s="142" t="s">
        <v>178</v>
      </c>
      <c r="B86" s="62"/>
      <c r="E86" s="6">
        <v>378820680</v>
      </c>
      <c r="F86" s="15"/>
      <c r="G86" s="6">
        <v>640375275</v>
      </c>
      <c r="H86" s="15"/>
      <c r="I86" s="6">
        <v>296324573</v>
      </c>
      <c r="J86" s="15"/>
      <c r="K86" s="6">
        <v>509551769</v>
      </c>
    </row>
    <row r="87" spans="1:11" ht="20.45" customHeight="1" x14ac:dyDescent="0.25">
      <c r="A87" s="142" t="s">
        <v>204</v>
      </c>
      <c r="B87" s="62"/>
      <c r="E87" s="6"/>
      <c r="F87" s="15"/>
      <c r="G87" s="6"/>
      <c r="H87" s="15"/>
      <c r="I87" s="6"/>
      <c r="J87" s="15"/>
      <c r="K87" s="6"/>
    </row>
    <row r="88" spans="1:11" ht="20.45" customHeight="1" x14ac:dyDescent="0.25">
      <c r="B88" s="142" t="s">
        <v>179</v>
      </c>
      <c r="E88" s="13">
        <v>-632291</v>
      </c>
      <c r="F88" s="15"/>
      <c r="G88" s="13">
        <v>1792838</v>
      </c>
      <c r="H88" s="15"/>
      <c r="I88" s="13">
        <v>-498487</v>
      </c>
      <c r="J88" s="15"/>
      <c r="K88" s="13">
        <v>1800699</v>
      </c>
    </row>
    <row r="89" spans="1:11" ht="6" customHeight="1" x14ac:dyDescent="0.25">
      <c r="A89" s="140"/>
      <c r="B89" s="140"/>
      <c r="E89" s="6"/>
      <c r="F89" s="15"/>
      <c r="G89" s="6"/>
      <c r="H89" s="15"/>
      <c r="I89" s="6"/>
      <c r="J89" s="15"/>
      <c r="K89" s="6"/>
    </row>
    <row r="90" spans="1:11" ht="20.45" customHeight="1" thickBot="1" x14ac:dyDescent="0.3">
      <c r="A90" s="62" t="s">
        <v>180</v>
      </c>
      <c r="B90" s="62"/>
      <c r="E90" s="17">
        <f>SUM(E85:E89)</f>
        <v>383840086</v>
      </c>
      <c r="F90" s="15"/>
      <c r="G90" s="17">
        <f>SUM(G85:G89)</f>
        <v>203169437</v>
      </c>
      <c r="H90" s="12"/>
      <c r="I90" s="17">
        <f>SUM(I85:I89)</f>
        <v>228317025</v>
      </c>
      <c r="J90" s="15"/>
      <c r="K90" s="17">
        <f>SUM(K85:K89)</f>
        <v>111380549</v>
      </c>
    </row>
    <row r="91" spans="1:11" ht="6.75" customHeight="1" thickTop="1" x14ac:dyDescent="0.25">
      <c r="A91" s="62"/>
      <c r="B91" s="62"/>
      <c r="E91" s="18"/>
      <c r="F91" s="6"/>
      <c r="G91" s="18"/>
      <c r="H91" s="6"/>
      <c r="I91" s="6"/>
      <c r="J91" s="6"/>
      <c r="K91" s="6"/>
    </row>
    <row r="92" spans="1:11" ht="22.35" customHeight="1" x14ac:dyDescent="0.25">
      <c r="A92" s="143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144"/>
      <c r="C92" s="145"/>
      <c r="D92" s="143"/>
      <c r="E92" s="13"/>
      <c r="F92" s="13"/>
      <c r="G92" s="13"/>
      <c r="H92" s="13"/>
      <c r="I92" s="13"/>
      <c r="J92" s="13"/>
      <c r="K92" s="13"/>
    </row>
    <row r="93" spans="1:11" ht="21.75" customHeight="1" x14ac:dyDescent="0.25">
      <c r="A93" s="115" t="s">
        <v>0</v>
      </c>
      <c r="B93" s="115"/>
      <c r="D93" s="117"/>
      <c r="F93" s="118"/>
      <c r="H93" s="118"/>
      <c r="I93" s="9"/>
      <c r="J93" s="118"/>
      <c r="K93" s="9"/>
    </row>
    <row r="94" spans="1:11" ht="21.75" customHeight="1" x14ac:dyDescent="0.25">
      <c r="A94" s="115" t="s">
        <v>160</v>
      </c>
      <c r="B94" s="115"/>
      <c r="D94" s="117"/>
      <c r="F94" s="118"/>
      <c r="H94" s="118"/>
      <c r="J94" s="118"/>
    </row>
    <row r="95" spans="1:11" ht="21.75" customHeight="1" x14ac:dyDescent="0.25">
      <c r="A95" s="121" t="str">
        <f>A50</f>
        <v>สำหรับรอบระยะเวลาหกเดือนสิ้นสุดวันที่ 30 มิถุนายน พ.ศ. 2568</v>
      </c>
      <c r="B95" s="121"/>
      <c r="C95" s="122"/>
      <c r="D95" s="123"/>
      <c r="E95" s="10"/>
      <c r="F95" s="124"/>
      <c r="G95" s="10"/>
      <c r="H95" s="124"/>
      <c r="I95" s="10"/>
      <c r="J95" s="124"/>
      <c r="K95" s="10"/>
    </row>
    <row r="96" spans="1:11" ht="21.75" customHeight="1" x14ac:dyDescent="0.25">
      <c r="A96" s="62"/>
      <c r="B96" s="62"/>
      <c r="E96" s="6"/>
      <c r="G96" s="6"/>
      <c r="I96" s="6"/>
      <c r="K96" s="6"/>
    </row>
    <row r="97" spans="1:11" ht="21.75" customHeight="1" x14ac:dyDescent="0.25">
      <c r="A97" s="62"/>
      <c r="B97" s="62"/>
      <c r="E97" s="31" t="s">
        <v>3</v>
      </c>
      <c r="F97" s="31"/>
      <c r="G97" s="31"/>
      <c r="H97" s="32"/>
      <c r="I97" s="31" t="s">
        <v>4</v>
      </c>
      <c r="J97" s="31"/>
      <c r="K97" s="31"/>
    </row>
    <row r="98" spans="1:11" ht="21.75" customHeight="1" x14ac:dyDescent="0.25">
      <c r="A98" s="62"/>
      <c r="B98" s="62"/>
      <c r="E98" s="63" t="s">
        <v>7</v>
      </c>
      <c r="F98" s="64"/>
      <c r="G98" s="63" t="s">
        <v>7</v>
      </c>
      <c r="H98" s="32"/>
      <c r="I98" s="63" t="s">
        <v>7</v>
      </c>
      <c r="J98" s="64"/>
      <c r="K98" s="63" t="s">
        <v>7</v>
      </c>
    </row>
    <row r="99" spans="1:11" ht="21.75" customHeight="1" x14ac:dyDescent="0.25">
      <c r="C99" s="126"/>
      <c r="D99" s="62"/>
      <c r="E99" s="37" t="s">
        <v>9</v>
      </c>
      <c r="F99" s="38"/>
      <c r="G99" s="37" t="s">
        <v>10</v>
      </c>
      <c r="H99" s="36"/>
      <c r="I99" s="37" t="s">
        <v>9</v>
      </c>
      <c r="J99" s="38"/>
      <c r="K99" s="37" t="s">
        <v>10</v>
      </c>
    </row>
    <row r="100" spans="1:11" s="62" customFormat="1" ht="21.75" customHeight="1" x14ac:dyDescent="0.25">
      <c r="A100" s="65"/>
      <c r="B100" s="65"/>
      <c r="C100" s="66" t="s">
        <v>11</v>
      </c>
      <c r="E100" s="11" t="s">
        <v>12</v>
      </c>
      <c r="F100" s="127"/>
      <c r="G100" s="11" t="s">
        <v>12</v>
      </c>
      <c r="H100" s="128"/>
      <c r="I100" s="11" t="s">
        <v>12</v>
      </c>
      <c r="J100" s="127"/>
      <c r="K100" s="11" t="s">
        <v>12</v>
      </c>
    </row>
    <row r="101" spans="1:11" ht="6" customHeight="1" x14ac:dyDescent="0.25">
      <c r="A101" s="62"/>
      <c r="B101" s="62"/>
      <c r="E101" s="6"/>
      <c r="F101" s="6"/>
      <c r="G101" s="6"/>
      <c r="H101" s="6"/>
      <c r="I101" s="6"/>
      <c r="J101" s="6"/>
      <c r="K101" s="6"/>
    </row>
    <row r="102" spans="1:11" ht="21.75" customHeight="1" x14ac:dyDescent="0.25">
      <c r="A102" s="141" t="s">
        <v>181</v>
      </c>
      <c r="E102" s="6"/>
      <c r="F102" s="15"/>
      <c r="G102" s="6"/>
      <c r="H102" s="15"/>
      <c r="I102" s="6"/>
      <c r="J102" s="15"/>
      <c r="K102" s="6"/>
    </row>
    <row r="103" spans="1:11" ht="6" customHeight="1" x14ac:dyDescent="0.25">
      <c r="A103" s="140"/>
      <c r="B103" s="140"/>
      <c r="E103" s="6"/>
      <c r="F103" s="15"/>
      <c r="G103" s="6"/>
      <c r="H103" s="15"/>
      <c r="I103" s="6"/>
      <c r="J103" s="15"/>
      <c r="K103" s="6"/>
    </row>
    <row r="104" spans="1:11" ht="21.75" customHeight="1" x14ac:dyDescent="0.25">
      <c r="A104" s="142" t="s">
        <v>182</v>
      </c>
      <c r="E104" s="6">
        <v>6716575</v>
      </c>
      <c r="F104" s="15"/>
      <c r="G104" s="6">
        <v>21272969</v>
      </c>
      <c r="H104" s="15"/>
      <c r="I104" s="6">
        <v>6716575</v>
      </c>
      <c r="J104" s="15"/>
      <c r="K104" s="6">
        <v>21272969</v>
      </c>
    </row>
    <row r="105" spans="1:11" ht="21.75" customHeight="1" x14ac:dyDescent="0.25">
      <c r="A105" s="142" t="s">
        <v>183</v>
      </c>
      <c r="E105" s="6"/>
      <c r="F105" s="15"/>
      <c r="G105" s="6"/>
      <c r="H105" s="15"/>
      <c r="I105" s="6"/>
      <c r="J105" s="15"/>
      <c r="K105" s="6"/>
    </row>
    <row r="106" spans="1:11" ht="21.75" customHeight="1" x14ac:dyDescent="0.25">
      <c r="B106" s="142" t="s">
        <v>184</v>
      </c>
      <c r="E106" s="6">
        <v>10648678</v>
      </c>
      <c r="F106" s="15"/>
      <c r="G106" s="6">
        <v>15335209</v>
      </c>
      <c r="H106" s="15"/>
      <c r="I106" s="6">
        <v>10617862</v>
      </c>
      <c r="J106" s="15"/>
      <c r="K106" s="6">
        <v>15335209</v>
      </c>
    </row>
    <row r="107" spans="1:11" ht="21.75" customHeight="1" x14ac:dyDescent="0.25">
      <c r="A107" s="142" t="s">
        <v>205</v>
      </c>
      <c r="E107" s="6">
        <v>354630</v>
      </c>
      <c r="F107" s="15"/>
      <c r="G107" s="6">
        <v>41141</v>
      </c>
      <c r="H107" s="15"/>
      <c r="I107" s="6">
        <v>354630</v>
      </c>
      <c r="J107" s="15"/>
      <c r="K107" s="6">
        <v>41141</v>
      </c>
    </row>
    <row r="108" spans="1:11" ht="21.75" customHeight="1" x14ac:dyDescent="0.25">
      <c r="A108" s="142" t="s">
        <v>206</v>
      </c>
      <c r="E108" s="6"/>
      <c r="F108" s="15"/>
      <c r="G108" s="6"/>
      <c r="H108" s="15"/>
      <c r="I108" s="6"/>
      <c r="J108" s="15"/>
      <c r="K108" s="6"/>
    </row>
    <row r="109" spans="1:11" ht="21.75" customHeight="1" x14ac:dyDescent="0.25">
      <c r="A109" s="142"/>
      <c r="B109" s="65" t="s">
        <v>207</v>
      </c>
      <c r="C109" s="116">
        <v>10.199999999999999</v>
      </c>
      <c r="E109" s="6">
        <v>175000000</v>
      </c>
      <c r="F109" s="15"/>
      <c r="G109" s="6">
        <v>0</v>
      </c>
      <c r="H109" s="15"/>
      <c r="I109" s="6">
        <v>167500000</v>
      </c>
      <c r="J109" s="15"/>
      <c r="K109" s="6">
        <v>0</v>
      </c>
    </row>
    <row r="110" spans="1:11" ht="21.75" customHeight="1" x14ac:dyDescent="0.25">
      <c r="A110" s="142"/>
      <c r="E110" s="6"/>
      <c r="F110" s="15"/>
      <c r="G110" s="6"/>
      <c r="H110" s="15"/>
      <c r="I110" s="6"/>
      <c r="J110" s="15"/>
      <c r="K110" s="6"/>
    </row>
    <row r="111" spans="1:11" ht="21.75" customHeight="1" x14ac:dyDescent="0.25">
      <c r="A111" s="142"/>
      <c r="E111" s="6"/>
      <c r="F111" s="15"/>
      <c r="G111" s="6"/>
      <c r="H111" s="15"/>
      <c r="I111" s="6"/>
      <c r="J111" s="15"/>
      <c r="K111" s="6"/>
    </row>
    <row r="112" spans="1:11" ht="21.75" customHeight="1" x14ac:dyDescent="0.25">
      <c r="A112" s="142"/>
      <c r="E112" s="6"/>
      <c r="F112" s="15"/>
      <c r="G112" s="6"/>
      <c r="H112" s="15"/>
      <c r="I112" s="6"/>
      <c r="J112" s="15"/>
      <c r="K112" s="6"/>
    </row>
    <row r="113" spans="1:11" ht="21.75" customHeight="1" x14ac:dyDescent="0.25">
      <c r="A113" s="142"/>
      <c r="E113" s="6"/>
      <c r="F113" s="15"/>
      <c r="G113" s="6"/>
      <c r="H113" s="15"/>
      <c r="I113" s="6"/>
      <c r="J113" s="15"/>
      <c r="K113" s="6"/>
    </row>
    <row r="114" spans="1:11" ht="21.75" customHeight="1" x14ac:dyDescent="0.25">
      <c r="A114" s="142"/>
      <c r="E114" s="6"/>
      <c r="F114" s="15"/>
      <c r="G114" s="6"/>
      <c r="H114" s="15"/>
      <c r="I114" s="6"/>
      <c r="J114" s="15"/>
      <c r="K114" s="6"/>
    </row>
    <row r="115" spans="1:11" ht="21.75" customHeight="1" x14ac:dyDescent="0.25">
      <c r="A115" s="142"/>
      <c r="E115" s="6"/>
      <c r="F115" s="15"/>
      <c r="G115" s="6"/>
      <c r="H115" s="15"/>
      <c r="I115" s="6"/>
      <c r="J115" s="15"/>
      <c r="K115" s="6"/>
    </row>
    <row r="116" spans="1:11" ht="21.75" customHeight="1" x14ac:dyDescent="0.25">
      <c r="A116" s="142"/>
      <c r="E116" s="6"/>
      <c r="F116" s="15"/>
      <c r="G116" s="6"/>
      <c r="H116" s="15"/>
      <c r="I116" s="6"/>
      <c r="J116" s="15"/>
      <c r="K116" s="6"/>
    </row>
    <row r="117" spans="1:11" ht="21.75" customHeight="1" x14ac:dyDescent="0.25">
      <c r="A117" s="142"/>
      <c r="E117" s="6"/>
      <c r="F117" s="15"/>
      <c r="G117" s="6"/>
      <c r="H117" s="15"/>
      <c r="I117" s="6"/>
      <c r="J117" s="15"/>
      <c r="K117" s="6"/>
    </row>
    <row r="118" spans="1:11" ht="21.75" customHeight="1" x14ac:dyDescent="0.25">
      <c r="A118" s="142"/>
      <c r="E118" s="6"/>
      <c r="F118" s="15"/>
      <c r="G118" s="6"/>
      <c r="H118" s="15"/>
      <c r="I118" s="6"/>
      <c r="J118" s="15"/>
      <c r="K118" s="6"/>
    </row>
    <row r="119" spans="1:11" ht="21.75" customHeight="1" x14ac:dyDescent="0.25">
      <c r="A119" s="142"/>
      <c r="E119" s="6"/>
      <c r="F119" s="15"/>
      <c r="G119" s="6"/>
      <c r="H119" s="15"/>
      <c r="I119" s="6"/>
      <c r="J119" s="15"/>
      <c r="K119" s="6"/>
    </row>
    <row r="120" spans="1:11" ht="21.75" customHeight="1" x14ac:dyDescent="0.25">
      <c r="A120" s="142"/>
      <c r="E120" s="6"/>
      <c r="F120" s="15"/>
      <c r="G120" s="6"/>
      <c r="H120" s="15"/>
      <c r="I120" s="6"/>
      <c r="J120" s="15"/>
      <c r="K120" s="6"/>
    </row>
    <row r="121" spans="1:11" ht="21.75" customHeight="1" x14ac:dyDescent="0.25">
      <c r="A121" s="142"/>
      <c r="E121" s="6"/>
      <c r="F121" s="15"/>
      <c r="G121" s="6"/>
      <c r="H121" s="15"/>
      <c r="I121" s="6"/>
      <c r="J121" s="15"/>
      <c r="K121" s="6"/>
    </row>
    <row r="122" spans="1:11" ht="21.75" customHeight="1" x14ac:dyDescent="0.25">
      <c r="A122" s="142"/>
      <c r="E122" s="6"/>
      <c r="F122" s="15"/>
      <c r="G122" s="6"/>
      <c r="H122" s="15"/>
      <c r="I122" s="6"/>
      <c r="J122" s="15"/>
      <c r="K122" s="6"/>
    </row>
    <row r="123" spans="1:11" ht="21.75" customHeight="1" x14ac:dyDescent="0.25">
      <c r="A123" s="142"/>
      <c r="E123" s="6"/>
      <c r="F123" s="15"/>
      <c r="G123" s="6"/>
      <c r="H123" s="15"/>
      <c r="I123" s="6"/>
      <c r="J123" s="15"/>
      <c r="K123" s="6"/>
    </row>
    <row r="124" spans="1:11" ht="21.75" customHeight="1" x14ac:dyDescent="0.25">
      <c r="A124" s="142"/>
      <c r="E124" s="6"/>
      <c r="F124" s="15"/>
      <c r="G124" s="6"/>
      <c r="H124" s="15"/>
      <c r="I124" s="6"/>
      <c r="J124" s="15"/>
      <c r="K124" s="6"/>
    </row>
    <row r="125" spans="1:11" ht="21.75" customHeight="1" x14ac:dyDescent="0.25">
      <c r="A125" s="142"/>
      <c r="E125" s="6"/>
      <c r="F125" s="15"/>
      <c r="G125" s="6"/>
      <c r="H125" s="15"/>
      <c r="I125" s="6"/>
      <c r="J125" s="15"/>
      <c r="K125" s="6"/>
    </row>
    <row r="130" spans="1:11" ht="21.75" customHeight="1" x14ac:dyDescent="0.25">
      <c r="A130" s="142"/>
      <c r="E130" s="6"/>
      <c r="F130" s="15"/>
      <c r="G130" s="6"/>
      <c r="H130" s="15"/>
      <c r="I130" s="6"/>
      <c r="J130" s="15"/>
      <c r="K130" s="6"/>
    </row>
    <row r="131" spans="1:11" ht="18.75" customHeight="1" x14ac:dyDescent="0.25">
      <c r="A131" s="142"/>
      <c r="E131" s="6"/>
      <c r="F131" s="15"/>
      <c r="G131" s="6"/>
      <c r="H131" s="15"/>
      <c r="I131" s="6"/>
      <c r="J131" s="15"/>
      <c r="K131" s="6"/>
    </row>
    <row r="132" spans="1:11" ht="22.35" customHeight="1" x14ac:dyDescent="0.25">
      <c r="A132" s="15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2" s="152"/>
      <c r="C132" s="152"/>
      <c r="D132" s="152"/>
      <c r="E132" s="152"/>
      <c r="F132" s="152"/>
      <c r="G132" s="152"/>
      <c r="H132" s="152"/>
      <c r="I132" s="152"/>
      <c r="J132" s="152"/>
      <c r="K132" s="153"/>
    </row>
  </sheetData>
  <mergeCells count="3">
    <mergeCell ref="E5:G5"/>
    <mergeCell ref="A47:K47"/>
    <mergeCell ref="A132:K13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BS-T2-4</vt:lpstr>
      <vt:lpstr>PL5-6 (3M) </vt:lpstr>
      <vt:lpstr>PL7-8 (6M)</vt:lpstr>
      <vt:lpstr>EQ-TH-9</vt:lpstr>
      <vt:lpstr>EQ-TH-10</vt:lpstr>
      <vt:lpstr>11-13 TH</vt:lpstr>
      <vt:lpstr>'11-13 TH'!Print_Area</vt:lpstr>
      <vt:lpstr>'BS-T2-4'!Print_Area</vt:lpstr>
      <vt:lpstr>'PL7-8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Chayaporn Srilap (TH)</cp:lastModifiedBy>
  <cp:revision/>
  <cp:lastPrinted>2025-08-11T10:08:34Z</cp:lastPrinted>
  <dcterms:created xsi:type="dcterms:W3CDTF">2024-10-25T07:31:07Z</dcterms:created>
  <dcterms:modified xsi:type="dcterms:W3CDTF">2025-08-11T10:10:00Z</dcterms:modified>
  <cp:category/>
  <cp:contentStatus/>
</cp:coreProperties>
</file>