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ities_(ARW-14) - Q2'25\"/>
    </mc:Choice>
  </mc:AlternateContent>
  <xr:revisionPtr revIDLastSave="0" documentId="13_ncr:1_{4AD70B49-2318-4275-8CFB-75304EDA237F}" xr6:coauthVersionLast="47" xr6:coauthVersionMax="47" xr10:uidLastSave="{00000000-0000-0000-0000-000000000000}"/>
  <bookViews>
    <workbookView xWindow="-120" yWindow="-120" windowWidth="21840" windowHeight="13020" activeTab="5" xr2:uid="{A1C57D49-B6A5-4343-A550-16C22F211C71}"/>
  </bookViews>
  <sheets>
    <sheet name="2-4" sheetId="1" r:id="rId1"/>
    <sheet name="5-6 (3M)" sheetId="15" r:id="rId2"/>
    <sheet name="7-8 (6M) " sheetId="16" r:id="rId3"/>
    <sheet name="EQ-EN-9" sheetId="17" r:id="rId4"/>
    <sheet name="EQ-EN-10" sheetId="18" r:id="rId5"/>
    <sheet name="11-13" sheetId="19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pro2" localSheetId="5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3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5" hidden="1">#REF!</definedName>
    <definedName name="__123Graph_APRINCIPAL" hidden="1">#REF!</definedName>
    <definedName name="__123Graph_AROI" hidden="1">#N/A</definedName>
    <definedName name="__123Graph_B" localSheetId="3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3" hidden="1">#REF!</definedName>
    <definedName name="__123Graph_C" hidden="1">#N/A</definedName>
    <definedName name="__123Graph_C\B118" hidden="1">#N/A</definedName>
    <definedName name="__123Graph_D" localSheetId="3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5" hidden="1">#REF!</definedName>
    <definedName name="__123Graph_LBL_APRINCIPAL" hidden="1">#REF!</definedName>
    <definedName name="__123Graph_X" localSheetId="3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5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5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Parse_In" hidden="1">#REF!</definedName>
    <definedName name="_Parse_Out" localSheetId="5" hidden="1">'11-13'!#REF!</definedName>
    <definedName name="_Parse_Out" localSheetId="3" hidden="1">#REF!</definedName>
    <definedName name="_Parse_Out" hidden="1">#REF!</definedName>
    <definedName name="_pro1" localSheetId="5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5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5" hidden="1">#REF!</definedName>
    <definedName name="_Sort" localSheetId="3" hidden="1">#REF!</definedName>
    <definedName name="_Sort" hidden="1">#REF!</definedName>
    <definedName name="_Table1_In1" localSheetId="5" hidden="1">#REF!</definedName>
    <definedName name="_Table1_In1" localSheetId="3" hidden="1">#REF!</definedName>
    <definedName name="_Table1_In1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able2_In1" hidden="1">#REF!</definedName>
    <definedName name="_Table2_In2" localSheetId="5" hidden="1">#REF!</definedName>
    <definedName name="_Table2_In2" hidden="1">#REF!</definedName>
    <definedName name="_Table2_Out" localSheetId="5" hidden="1">#REF!</definedName>
    <definedName name="_Table2_Out" localSheetId="3" hidden="1">#REF!</definedName>
    <definedName name="_Table2_Out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5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5" hidden="1">{#N/A,#N/A,FALSE,"ll-inves";#N/A,#N/A,FALSE,"bgt-cf 97";#N/A,#N/A,FALSE,"bgt-pl 97"}</definedName>
    <definedName name="aaaaa" localSheetId="4" hidden="1">{#N/A,#N/A,FALSE,"ll-inves";#N/A,#N/A,FALSE,"bgt-cf 97";#N/A,#N/A,FALSE,"bgt-pl 97"}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5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5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localSheetId="3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4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5" hidden="1">{#N/A,#N/A,FALSE,"ll-inves";#N/A,#N/A,FALSE,"bgt-cf 97";#N/A,#N/A,FALSE,"bgt-pl 97"}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localSheetId="3" hidden="1">{"PFE",#N/A,TRUE,"FILMS"}</definedName>
    <definedName name="aeaae" hidden="1">{"PFE",#N/A,TRUE,"FILMS"}</definedName>
    <definedName name="aeaete" localSheetId="4" hidden="1">{"PFE",#N/A,TRUE,"FILMS"}</definedName>
    <definedName name="aeaete" localSheetId="3" hidden="1">{"PFE",#N/A,TRUE,"FILMS"}</definedName>
    <definedName name="aeaete" hidden="1">{"PFE",#N/A,TRUE,"FILMS"}</definedName>
    <definedName name="aeead" localSheetId="4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3" hidden="1">{"PFE",#N/A,TRUE,"FILMS"}</definedName>
    <definedName name="AGENT" hidden="1">{"PFE",#N/A,TRUE,"FILMS"}</definedName>
    <definedName name="agtete" localSheetId="4" hidden="1">{"PFE",#N/A,TRUE,"FILMS"}</definedName>
    <definedName name="agtete" localSheetId="3" hidden="1">{"PFE",#N/A,TRUE,"FILMS"}</definedName>
    <definedName name="agtete" hidden="1">{"PFE",#N/A,TRUE,"FILMS"}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localSheetId="3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localSheetId="3" hidden="1">#REF!</definedName>
    <definedName name="Assumtion" hidden="1">#REF!</definedName>
    <definedName name="Attachment4.3" localSheetId="5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{#N/A,#N/A,FALSE,"ll-inves";#N/A,#N/A,FALSE,"bgt-cf 97";#N/A,#N/A,FALSE,"bgt-pl 97"}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3" hidden="1">{"PFE",#N/A,TRUE,"FILMS"}</definedName>
    <definedName name="bo" hidden="1">{"PFE",#N/A,TRUE,"FILMS"}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5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5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5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3" hidden="1">{"PFE",#N/A,TRUE,"FILMS"}</definedName>
    <definedName name="Chile" hidden="1">{"PFE",#N/A,TRUE,"FILMS"}</definedName>
    <definedName name="chile1" localSheetId="4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5" hidden="1">#REF!</definedName>
    <definedName name="Cwvu.GREY_ALL." hidden="1">#REF!</definedName>
    <definedName name="dad" localSheetId="4" hidden="1">{"PFE",#N/A,TRUE,"FILMS"}</definedName>
    <definedName name="dad" localSheetId="3" hidden="1">{"PFE",#N/A,TRUE,"FILMS"}</definedName>
    <definedName name="dad" hidden="1">{"PFE",#N/A,TRUE,"FILMS"}</definedName>
    <definedName name="dadadad" localSheetId="4" hidden="1">{"PFE",#N/A,TRUE,"FILMS"}</definedName>
    <definedName name="dadadad" localSheetId="3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5" hidden="1">{#N/A,#N/A,FALSE,"ll-inves";#N/A,#N/A,FALSE,"bgt-cf 97";#N/A,#N/A,FALSE,"bgt-pl 97"}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3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3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3" hidden="1">#REF!</definedName>
    <definedName name="dfjd" hidden="1">#REF!</definedName>
    <definedName name="dfs" localSheetId="4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3" hidden="1">{"PFE",#N/A,TRUE,"FILMS"}</definedName>
    <definedName name="eae" hidden="1">{"PFE",#N/A,TRUE,"FILMS"}</definedName>
    <definedName name="EasyInt" localSheetId="5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5" hidden="1">{#N/A,#N/A,FALSE,"ll-inves";#N/A,#N/A,FALSE,"bgt-cf 97";#N/A,#N/A,FALSE,"bgt-pl 97"}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3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5" hidden="1">#REF!</definedName>
    <definedName name="FDP_0_1_aUrv" hidden="1">#REF!</definedName>
    <definedName name="FDP_1_1_aUrv" localSheetId="5" hidden="1">#REF!</definedName>
    <definedName name="FDP_1_1_aUrv" hidden="1">#REF!</definedName>
    <definedName name="FDP_10_1_aDrv" localSheetId="5" hidden="1">#REF!</definedName>
    <definedName name="FDP_10_1_aDrv" hidden="1">#REF!</definedName>
    <definedName name="FDP_100_1_aUrv" localSheetId="5" hidden="1">#REF!</definedName>
    <definedName name="FDP_100_1_aUrv" hidden="1">#REF!</definedName>
    <definedName name="FDP_101_1_aUrv" localSheetId="5" hidden="1">#REF!</definedName>
    <definedName name="FDP_101_1_aUrv" hidden="1">#REF!</definedName>
    <definedName name="FDP_102_1_aUrv" localSheetId="5" hidden="1">#REF!</definedName>
    <definedName name="FDP_102_1_aUrv" hidden="1">#REF!</definedName>
    <definedName name="FDP_103_1_aUrv" localSheetId="5" hidden="1">#REF!</definedName>
    <definedName name="FDP_103_1_aUrv" hidden="1">#REF!</definedName>
    <definedName name="FDP_104_1_aUrv" localSheetId="5" hidden="1">#REF!</definedName>
    <definedName name="FDP_104_1_aUrv" hidden="1">#REF!</definedName>
    <definedName name="FDP_105_1_aUrv" localSheetId="5" hidden="1">#REF!</definedName>
    <definedName name="FDP_105_1_aUrv" hidden="1">#REF!</definedName>
    <definedName name="FDP_106_1_aUrv" localSheetId="5" hidden="1">#REF!</definedName>
    <definedName name="FDP_106_1_aUrv" hidden="1">#REF!</definedName>
    <definedName name="FDP_107_1_aUrv" localSheetId="5" hidden="1">#REF!</definedName>
    <definedName name="FDP_107_1_aUrv" hidden="1">#REF!</definedName>
    <definedName name="FDP_108_1_aUrv" localSheetId="5" hidden="1">#REF!</definedName>
    <definedName name="FDP_108_1_aUrv" hidden="1">#REF!</definedName>
    <definedName name="FDP_109_1_aUrv" localSheetId="5" hidden="1">#REF!</definedName>
    <definedName name="FDP_109_1_aUrv" hidden="1">#REF!</definedName>
    <definedName name="FDP_11_1_aDrv" localSheetId="5" hidden="1">#REF!</definedName>
    <definedName name="FDP_11_1_aDrv" hidden="1">#REF!</definedName>
    <definedName name="FDP_110_1_aUrv" localSheetId="5" hidden="1">#REF!</definedName>
    <definedName name="FDP_110_1_aUrv" hidden="1">#REF!</definedName>
    <definedName name="FDP_111_1_aUrv" localSheetId="5" hidden="1">#REF!</definedName>
    <definedName name="FDP_111_1_aUrv" hidden="1">#REF!</definedName>
    <definedName name="FDP_112_1_aUrv" localSheetId="5" hidden="1">#REF!</definedName>
    <definedName name="FDP_112_1_aUrv" hidden="1">#REF!</definedName>
    <definedName name="FDP_113_1_aUrv" localSheetId="5" hidden="1">#REF!</definedName>
    <definedName name="FDP_113_1_aUrv" hidden="1">#REF!</definedName>
    <definedName name="FDP_114_1_aUrv" localSheetId="5" hidden="1">#REF!</definedName>
    <definedName name="FDP_114_1_aUrv" hidden="1">#REF!</definedName>
    <definedName name="FDP_115_1_aUrv" localSheetId="5" hidden="1">#REF!</definedName>
    <definedName name="FDP_115_1_aUrv" hidden="1">#REF!</definedName>
    <definedName name="FDP_116_1_aUrv" localSheetId="5" hidden="1">#REF!</definedName>
    <definedName name="FDP_116_1_aUrv" hidden="1">#REF!</definedName>
    <definedName name="FDP_117_1_aUrv" localSheetId="5" hidden="1">#REF!</definedName>
    <definedName name="FDP_117_1_aUrv" hidden="1">#REF!</definedName>
    <definedName name="FDP_118_1_aUrv" localSheetId="5" hidden="1">#REF!</definedName>
    <definedName name="FDP_118_1_aUrv" hidden="1">#REF!</definedName>
    <definedName name="FDP_119_1_aUrv" localSheetId="5" hidden="1">#REF!</definedName>
    <definedName name="FDP_119_1_aUrv" hidden="1">#REF!</definedName>
    <definedName name="FDP_12_1_aDrv" localSheetId="5" hidden="1">#REF!</definedName>
    <definedName name="FDP_12_1_aDrv" hidden="1">#REF!</definedName>
    <definedName name="FDP_120_1_aUrv" localSheetId="5" hidden="1">#REF!</definedName>
    <definedName name="FDP_120_1_aUrv" hidden="1">#REF!</definedName>
    <definedName name="FDP_121_1_aUrv" localSheetId="5" hidden="1">#REF!</definedName>
    <definedName name="FDP_121_1_aUrv" hidden="1">#REF!</definedName>
    <definedName name="FDP_122_1_aUrv" localSheetId="5" hidden="1">#REF!</definedName>
    <definedName name="FDP_122_1_aUrv" hidden="1">#REF!</definedName>
    <definedName name="FDP_123_1_aUrv" localSheetId="5" hidden="1">#REF!</definedName>
    <definedName name="FDP_123_1_aUrv" hidden="1">#REF!</definedName>
    <definedName name="FDP_124_1_aUrv" localSheetId="5" hidden="1">#REF!</definedName>
    <definedName name="FDP_124_1_aUrv" hidden="1">#REF!</definedName>
    <definedName name="FDP_125_1_aUrv" localSheetId="5" hidden="1">#REF!</definedName>
    <definedName name="FDP_125_1_aUrv" hidden="1">#REF!</definedName>
    <definedName name="FDP_126_1_aUrv" localSheetId="5" hidden="1">#REF!</definedName>
    <definedName name="FDP_126_1_aUrv" hidden="1">#REF!</definedName>
    <definedName name="FDP_127_1_aUrv" localSheetId="5" hidden="1">#REF!</definedName>
    <definedName name="FDP_127_1_aUrv" hidden="1">#REF!</definedName>
    <definedName name="FDP_128_1_aUrv" localSheetId="5" hidden="1">#REF!</definedName>
    <definedName name="FDP_128_1_aUrv" hidden="1">#REF!</definedName>
    <definedName name="FDP_129_1_aUrv" localSheetId="5" hidden="1">#REF!</definedName>
    <definedName name="FDP_129_1_aUrv" hidden="1">#REF!</definedName>
    <definedName name="FDP_13_1_aUrv" localSheetId="5" hidden="1">#REF!</definedName>
    <definedName name="FDP_13_1_aUrv" hidden="1">#REF!</definedName>
    <definedName name="FDP_130_1_aUrv" localSheetId="5" hidden="1">#REF!</definedName>
    <definedName name="FDP_130_1_aUrv" hidden="1">#REF!</definedName>
    <definedName name="FDP_131_1_aSrv" localSheetId="5" hidden="1">#REF!</definedName>
    <definedName name="FDP_131_1_aSrv" hidden="1">#REF!</definedName>
    <definedName name="FDP_132_1_aUrv" localSheetId="5" hidden="1">#REF!</definedName>
    <definedName name="FDP_132_1_aUrv" hidden="1">#REF!</definedName>
    <definedName name="FDP_133_1_aUrv" localSheetId="5" hidden="1">#REF!</definedName>
    <definedName name="FDP_133_1_aUrv" hidden="1">#REF!</definedName>
    <definedName name="FDP_134_1_aUrv" localSheetId="5" hidden="1">#REF!</definedName>
    <definedName name="FDP_134_1_aUrv" hidden="1">#REF!</definedName>
    <definedName name="FDP_135_1_aUrv" localSheetId="5" hidden="1">#REF!</definedName>
    <definedName name="FDP_135_1_aUrv" hidden="1">#REF!</definedName>
    <definedName name="FDP_136_1_aSrv" localSheetId="5" hidden="1">#REF!</definedName>
    <definedName name="FDP_136_1_aSrv" hidden="1">#REF!</definedName>
    <definedName name="FDP_137_1_aUrv" localSheetId="5" hidden="1">#REF!</definedName>
    <definedName name="FDP_137_1_aUrv" hidden="1">#REF!</definedName>
    <definedName name="FDP_138_1_aUrv" localSheetId="5" hidden="1">#REF!</definedName>
    <definedName name="FDP_138_1_aUrv" hidden="1">#REF!</definedName>
    <definedName name="FDP_139_1_aUrv" localSheetId="5" hidden="1">#REF!</definedName>
    <definedName name="FDP_139_1_aUrv" hidden="1">#REF!</definedName>
    <definedName name="FDP_14_1_aUrv" localSheetId="5" hidden="1">#REF!</definedName>
    <definedName name="FDP_14_1_aUrv" hidden="1">#REF!</definedName>
    <definedName name="FDP_140_1_aUrv" localSheetId="5" hidden="1">#REF!</definedName>
    <definedName name="FDP_140_1_aUrv" hidden="1">#REF!</definedName>
    <definedName name="FDP_141_1_aUrv" localSheetId="5" hidden="1">#REF!</definedName>
    <definedName name="FDP_141_1_aUrv" hidden="1">#REF!</definedName>
    <definedName name="FDP_142_1_aUrv" localSheetId="5" hidden="1">#REF!</definedName>
    <definedName name="FDP_142_1_aUrv" hidden="1">#REF!</definedName>
    <definedName name="FDP_143_1_aUrv" localSheetId="5" hidden="1">#REF!</definedName>
    <definedName name="FDP_143_1_aUrv" hidden="1">#REF!</definedName>
    <definedName name="FDP_144_1_aUrv" localSheetId="5" hidden="1">#REF!</definedName>
    <definedName name="FDP_144_1_aUrv" hidden="1">#REF!</definedName>
    <definedName name="FDP_145_1_aUrv" localSheetId="5" hidden="1">#REF!</definedName>
    <definedName name="FDP_145_1_aUrv" hidden="1">#REF!</definedName>
    <definedName name="FDP_146_1_aUrv" localSheetId="5" hidden="1">#REF!</definedName>
    <definedName name="FDP_146_1_aUrv" hidden="1">#REF!</definedName>
    <definedName name="FDP_147_1_aUrv" localSheetId="5" hidden="1">#REF!</definedName>
    <definedName name="FDP_147_1_aUrv" hidden="1">#REF!</definedName>
    <definedName name="FDP_148_1_aUrv" localSheetId="5" hidden="1">#REF!</definedName>
    <definedName name="FDP_148_1_aUrv" hidden="1">#REF!</definedName>
    <definedName name="FDP_149_1_aUrv" localSheetId="5" hidden="1">#REF!</definedName>
    <definedName name="FDP_149_1_aUrv" hidden="1">#REF!</definedName>
    <definedName name="FDP_15_1_aUrv" localSheetId="5" hidden="1">#REF!</definedName>
    <definedName name="FDP_15_1_aUrv" hidden="1">#REF!</definedName>
    <definedName name="FDP_150_1_aSrv" localSheetId="5" hidden="1">#REF!</definedName>
    <definedName name="FDP_150_1_aSrv" hidden="1">#REF!</definedName>
    <definedName name="FDP_151_1_aUrv" localSheetId="5" hidden="1">#REF!</definedName>
    <definedName name="FDP_151_1_aUrv" hidden="1">#REF!</definedName>
    <definedName name="FDP_152_1_aSrv" localSheetId="5" hidden="1">#REF!</definedName>
    <definedName name="FDP_152_1_aSrv" hidden="1">#REF!</definedName>
    <definedName name="FDP_153_1_aUrv" localSheetId="5" hidden="1">#REF!</definedName>
    <definedName name="FDP_153_1_aUrv" hidden="1">#REF!</definedName>
    <definedName name="FDP_154_1_aSrv" localSheetId="5" hidden="1">#REF!</definedName>
    <definedName name="FDP_154_1_aSrv" hidden="1">#REF!</definedName>
    <definedName name="FDP_155_1_aUrv" localSheetId="5" hidden="1">#REF!</definedName>
    <definedName name="FDP_155_1_aUrv" hidden="1">#REF!</definedName>
    <definedName name="FDP_156_1_aSrv" localSheetId="5" hidden="1">#REF!</definedName>
    <definedName name="FDP_156_1_aSrv" hidden="1">#REF!</definedName>
    <definedName name="FDP_157_1_aUrv" localSheetId="5" hidden="1">#REF!</definedName>
    <definedName name="FDP_157_1_aUrv" hidden="1">#REF!</definedName>
    <definedName name="FDP_158_1_aSrv" localSheetId="5" hidden="1">#REF!</definedName>
    <definedName name="FDP_158_1_aSrv" hidden="1">#REF!</definedName>
    <definedName name="FDP_159_1_aUrv" localSheetId="5" hidden="1">#REF!</definedName>
    <definedName name="FDP_159_1_aUrv" hidden="1">#REF!</definedName>
    <definedName name="FDP_16_1_aUrv" localSheetId="5" hidden="1">#REF!</definedName>
    <definedName name="FDP_16_1_aUrv" hidden="1">#REF!</definedName>
    <definedName name="FDP_160_1_aSrv" localSheetId="5" hidden="1">#REF!</definedName>
    <definedName name="FDP_160_1_aSrv" hidden="1">#REF!</definedName>
    <definedName name="FDP_161_1_aDrv" localSheetId="5" hidden="1">#REF!</definedName>
    <definedName name="FDP_161_1_aDrv" hidden="1">#REF!</definedName>
    <definedName name="FDP_162_1_aDrv" localSheetId="5" hidden="1">#REF!</definedName>
    <definedName name="FDP_162_1_aDrv" hidden="1">#REF!</definedName>
    <definedName name="FDP_163_1_aDrv" localSheetId="5" hidden="1">#REF!</definedName>
    <definedName name="FDP_163_1_aDrv" hidden="1">#REF!</definedName>
    <definedName name="FDP_164_1_aDrv" localSheetId="5" hidden="1">#REF!</definedName>
    <definedName name="FDP_164_1_aDrv" hidden="1">#REF!</definedName>
    <definedName name="FDP_165_1_aDrv" localSheetId="5" hidden="1">#REF!</definedName>
    <definedName name="FDP_165_1_aDrv" hidden="1">#REF!</definedName>
    <definedName name="FDP_166_1_aDrv" localSheetId="5" hidden="1">#REF!</definedName>
    <definedName name="FDP_166_1_aDrv" hidden="1">#REF!</definedName>
    <definedName name="FDP_167_1_aDrv" localSheetId="5" hidden="1">#REF!</definedName>
    <definedName name="FDP_167_1_aDrv" hidden="1">#REF!</definedName>
    <definedName name="FDP_168_1_aDrv" localSheetId="5" hidden="1">#REF!</definedName>
    <definedName name="FDP_168_1_aDrv" hidden="1">#REF!</definedName>
    <definedName name="FDP_169_1_aDrv" localSheetId="5" hidden="1">#REF!</definedName>
    <definedName name="FDP_169_1_aDrv" hidden="1">#REF!</definedName>
    <definedName name="FDP_17_1_aUrv" localSheetId="5" hidden="1">#REF!</definedName>
    <definedName name="FDP_17_1_aUrv" hidden="1">#REF!</definedName>
    <definedName name="FDP_170_1_aDrv" localSheetId="5" hidden="1">#REF!</definedName>
    <definedName name="FDP_170_1_aDrv" hidden="1">#REF!</definedName>
    <definedName name="FDP_171_1_aDrv" localSheetId="5" hidden="1">#REF!</definedName>
    <definedName name="FDP_171_1_aDrv" hidden="1">#REF!</definedName>
    <definedName name="FDP_172_1_aDrv" localSheetId="5" hidden="1">#REF!</definedName>
    <definedName name="FDP_172_1_aDrv" hidden="1">#REF!</definedName>
    <definedName name="FDP_173_1_aDrv" localSheetId="5" hidden="1">#REF!</definedName>
    <definedName name="FDP_173_1_aDrv" hidden="1">#REF!</definedName>
    <definedName name="FDP_174_1_aUrv" localSheetId="5" hidden="1">#REF!</definedName>
    <definedName name="FDP_174_1_aUrv" hidden="1">#REF!</definedName>
    <definedName name="FDP_175_1_aUrv" localSheetId="5" hidden="1">#REF!</definedName>
    <definedName name="FDP_175_1_aUrv" hidden="1">#REF!</definedName>
    <definedName name="FDP_176_1_aUrv" localSheetId="5" hidden="1">#REF!</definedName>
    <definedName name="FDP_176_1_aUrv" hidden="1">#REF!</definedName>
    <definedName name="FDP_177_1_aUrv" localSheetId="5" hidden="1">#REF!</definedName>
    <definedName name="FDP_177_1_aUrv" hidden="1">#REF!</definedName>
    <definedName name="FDP_178_1_aUrv" localSheetId="5" hidden="1">#REF!</definedName>
    <definedName name="FDP_178_1_aUrv" hidden="1">#REF!</definedName>
    <definedName name="FDP_179_1_aUrv" localSheetId="5" hidden="1">#REF!</definedName>
    <definedName name="FDP_179_1_aUrv" hidden="1">#REF!</definedName>
    <definedName name="FDP_18_1_aUrv" localSheetId="5" hidden="1">#REF!</definedName>
    <definedName name="FDP_18_1_aUrv" hidden="1">#REF!</definedName>
    <definedName name="FDP_180_1_aUdv" localSheetId="5" hidden="1">#REF!</definedName>
    <definedName name="FDP_180_1_aUdv" hidden="1">#REF!</definedName>
    <definedName name="FDP_181_1_aUdv" localSheetId="5" hidden="1">#REF!</definedName>
    <definedName name="FDP_181_1_aUdv" hidden="1">#REF!</definedName>
    <definedName name="FDP_182_1_aUdv" localSheetId="5" hidden="1">#REF!</definedName>
    <definedName name="FDP_182_1_aUdv" hidden="1">#REF!</definedName>
    <definedName name="FDP_183_1_aUdv" localSheetId="5" hidden="1">#REF!</definedName>
    <definedName name="FDP_183_1_aUdv" hidden="1">#REF!</definedName>
    <definedName name="FDP_184_1_aUdv" localSheetId="5" hidden="1">#REF!</definedName>
    <definedName name="FDP_184_1_aUdv" hidden="1">#REF!</definedName>
    <definedName name="FDP_185_1_aUdv" localSheetId="5" hidden="1">#REF!</definedName>
    <definedName name="FDP_185_1_aUdv" hidden="1">#REF!</definedName>
    <definedName name="FDP_186_1_aUdv" localSheetId="5" hidden="1">#REF!</definedName>
    <definedName name="FDP_186_1_aUdv" hidden="1">#REF!</definedName>
    <definedName name="FDP_187_1_aUdv" localSheetId="5" hidden="1">#REF!</definedName>
    <definedName name="FDP_187_1_aUdv" hidden="1">#REF!</definedName>
    <definedName name="FDP_188_1_aUdv" localSheetId="5" hidden="1">#REF!</definedName>
    <definedName name="FDP_188_1_aUdv" hidden="1">#REF!</definedName>
    <definedName name="FDP_189_1_aUdv" localSheetId="5" hidden="1">#REF!</definedName>
    <definedName name="FDP_189_1_aUdv" hidden="1">#REF!</definedName>
    <definedName name="FDP_19_1_aUrv" localSheetId="5" hidden="1">#REF!</definedName>
    <definedName name="FDP_19_1_aUrv" hidden="1">#REF!</definedName>
    <definedName name="FDP_190_1_aUdv" localSheetId="5" hidden="1">#REF!</definedName>
    <definedName name="FDP_190_1_aUdv" hidden="1">#REF!</definedName>
    <definedName name="FDP_191_1_aUdv" localSheetId="5" hidden="1">#REF!</definedName>
    <definedName name="FDP_191_1_aUdv" hidden="1">#REF!</definedName>
    <definedName name="FDP_192_1_aUdv" localSheetId="5" hidden="1">#REF!</definedName>
    <definedName name="FDP_192_1_aUdv" hidden="1">#REF!</definedName>
    <definedName name="FDP_193_1_aUdv" localSheetId="5" hidden="1">#REF!</definedName>
    <definedName name="FDP_193_1_aUdv" hidden="1">#REF!</definedName>
    <definedName name="FDP_194_1_aUdv" localSheetId="5" hidden="1">#REF!</definedName>
    <definedName name="FDP_194_1_aUdv" hidden="1">#REF!</definedName>
    <definedName name="FDP_195_1_aUdv" localSheetId="5" hidden="1">#REF!</definedName>
    <definedName name="FDP_195_1_aUdv" hidden="1">#REF!</definedName>
    <definedName name="FDP_196_1_aUdv" localSheetId="5" hidden="1">#REF!</definedName>
    <definedName name="FDP_196_1_aUdv" hidden="1">#REF!</definedName>
    <definedName name="FDP_196_1aUdv1" localSheetId="5" hidden="1">#REF!</definedName>
    <definedName name="FDP_196_1aUdv1" hidden="1">#REF!</definedName>
    <definedName name="FDP_197_1_aUdv" localSheetId="5" hidden="1">#REF!</definedName>
    <definedName name="FDP_197_1_aUdv" hidden="1">#REF!</definedName>
    <definedName name="FDP_198_1_aUdv" localSheetId="5" hidden="1">#REF!</definedName>
    <definedName name="FDP_198_1_aUdv" hidden="1">#REF!</definedName>
    <definedName name="FDP_199_1_aUdv" localSheetId="5" hidden="1">#REF!</definedName>
    <definedName name="FDP_199_1_aUdv" hidden="1">#REF!</definedName>
    <definedName name="FDP_2_1_aUrv" localSheetId="5" hidden="1">#REF!</definedName>
    <definedName name="FDP_2_1_aUrv" hidden="1">#REF!</definedName>
    <definedName name="FDP_20_1_aUrv" localSheetId="5" hidden="1">#REF!</definedName>
    <definedName name="FDP_20_1_aUrv" hidden="1">#REF!</definedName>
    <definedName name="FDP_21_1_aUrv" localSheetId="5" hidden="1">#REF!</definedName>
    <definedName name="FDP_21_1_aUrv" hidden="1">#REF!</definedName>
    <definedName name="FDP_22_1_aUrv" localSheetId="5" hidden="1">#REF!</definedName>
    <definedName name="FDP_22_1_aUrv" hidden="1">#REF!</definedName>
    <definedName name="FDP_23_1_aDrv" localSheetId="5" hidden="1">#REF!</definedName>
    <definedName name="FDP_23_1_aDrv" hidden="1">#REF!</definedName>
    <definedName name="FDP_24_1_aUrv" localSheetId="5" hidden="1">#REF!</definedName>
    <definedName name="FDP_24_1_aUrv" hidden="1">#REF!</definedName>
    <definedName name="FDP_25_1_aUrv" localSheetId="5" hidden="1">#REF!</definedName>
    <definedName name="FDP_25_1_aUrv" hidden="1">#REF!</definedName>
    <definedName name="FDP_26_1_aUrv" localSheetId="5" hidden="1">#REF!</definedName>
    <definedName name="FDP_26_1_aUrv" hidden="1">#REF!</definedName>
    <definedName name="FDP_27_1_aUrv" localSheetId="5" hidden="1">#REF!</definedName>
    <definedName name="FDP_27_1_aUrv" hidden="1">#REF!</definedName>
    <definedName name="FDP_28_1_aUrv" localSheetId="5" hidden="1">#REF!</definedName>
    <definedName name="FDP_28_1_aUrv" hidden="1">#REF!</definedName>
    <definedName name="FDP_29_1_aDrv" localSheetId="5" hidden="1">#REF!</definedName>
    <definedName name="FDP_29_1_aDrv" hidden="1">#REF!</definedName>
    <definedName name="FDP_3_1_aUrv" localSheetId="5" hidden="1">#REF!</definedName>
    <definedName name="FDP_3_1_aUrv" hidden="1">#REF!</definedName>
    <definedName name="FDP_30_1_aUrv" localSheetId="5" hidden="1">#REF!</definedName>
    <definedName name="FDP_30_1_aUrv" hidden="1">#REF!</definedName>
    <definedName name="FDP_31_1_aUrv" localSheetId="5" hidden="1">#REF!</definedName>
    <definedName name="FDP_31_1_aUrv" hidden="1">#REF!</definedName>
    <definedName name="FDP_32_1_aUrv" localSheetId="5" hidden="1">#REF!</definedName>
    <definedName name="FDP_32_1_aUrv" hidden="1">#REF!</definedName>
    <definedName name="FDP_33_1_aUrv" localSheetId="5" hidden="1">#REF!</definedName>
    <definedName name="FDP_33_1_aUrv" hidden="1">#REF!</definedName>
    <definedName name="FDP_34_1_aUrv" localSheetId="5" hidden="1">#REF!</definedName>
    <definedName name="FDP_34_1_aUrv" hidden="1">#REF!</definedName>
    <definedName name="FDP_35_1_aSrv" localSheetId="5" hidden="1">#REF!</definedName>
    <definedName name="FDP_35_1_aSrv" hidden="1">#REF!</definedName>
    <definedName name="FDP_36_1_aUrv" localSheetId="5" hidden="1">#REF!</definedName>
    <definedName name="FDP_36_1_aUrv" hidden="1">#REF!</definedName>
    <definedName name="FDP_37_1_aUrv" localSheetId="5" hidden="1">#REF!</definedName>
    <definedName name="FDP_37_1_aUrv" hidden="1">#REF!</definedName>
    <definedName name="FDP_38_1_aUrv" localSheetId="5" hidden="1">#REF!</definedName>
    <definedName name="FDP_38_1_aUrv" hidden="1">#REF!</definedName>
    <definedName name="FDP_39_1_aUrv" localSheetId="5" hidden="1">#REF!</definedName>
    <definedName name="FDP_39_1_aUrv" hidden="1">#REF!</definedName>
    <definedName name="FDP_4_1_aUrv" localSheetId="5" hidden="1">#REF!</definedName>
    <definedName name="FDP_4_1_aUrv" hidden="1">#REF!</definedName>
    <definedName name="FDP_40_1_aUrv" localSheetId="5" hidden="1">#REF!</definedName>
    <definedName name="FDP_40_1_aUrv" hidden="1">#REF!</definedName>
    <definedName name="FDP_41_1_aSrv" localSheetId="5" hidden="1">#REF!</definedName>
    <definedName name="FDP_41_1_aSrv" hidden="1">#REF!</definedName>
    <definedName name="FDP_42_1_aSrv" localSheetId="5" hidden="1">#REF!</definedName>
    <definedName name="FDP_42_1_aSrv" hidden="1">#REF!</definedName>
    <definedName name="FDP_43_1_aUrv" localSheetId="5" hidden="1">#REF!</definedName>
    <definedName name="FDP_43_1_aUrv" hidden="1">#REF!</definedName>
    <definedName name="FDP_44_1_aUrv" localSheetId="5" hidden="1">#REF!</definedName>
    <definedName name="FDP_44_1_aUrv" hidden="1">#REF!</definedName>
    <definedName name="FDP_45_1_aUrv" localSheetId="5" hidden="1">#REF!</definedName>
    <definedName name="FDP_45_1_aUrv" hidden="1">#REF!</definedName>
    <definedName name="FDP_46_1_aUrv" localSheetId="5" hidden="1">#REF!</definedName>
    <definedName name="FDP_46_1_aUrv" hidden="1">#REF!</definedName>
    <definedName name="FDP_47_1_aUrv" localSheetId="5" hidden="1">#REF!</definedName>
    <definedName name="FDP_47_1_aUrv" hidden="1">#REF!</definedName>
    <definedName name="FDP_48_1_aSrv" localSheetId="5" hidden="1">#REF!</definedName>
    <definedName name="FDP_48_1_aSrv" hidden="1">#REF!</definedName>
    <definedName name="FDP_49_1_aUrv" localSheetId="5" hidden="1">#REF!</definedName>
    <definedName name="FDP_49_1_aUrv" hidden="1">#REF!</definedName>
    <definedName name="FDP_5_1_aUrv" localSheetId="5" hidden="1">#REF!</definedName>
    <definedName name="FDP_5_1_aUrv" hidden="1">#REF!</definedName>
    <definedName name="FDP_50_1_aUrv" localSheetId="5" hidden="1">#REF!</definedName>
    <definedName name="FDP_50_1_aUrv" hidden="1">#REF!</definedName>
    <definedName name="FDP_51_1_aUrv" localSheetId="5" hidden="1">#REF!</definedName>
    <definedName name="FDP_51_1_aUrv" hidden="1">#REF!</definedName>
    <definedName name="FDP_52_1_aUrv" localSheetId="5" hidden="1">#REF!</definedName>
    <definedName name="FDP_52_1_aUrv" hidden="1">#REF!</definedName>
    <definedName name="FDP_53_1_aUrv" localSheetId="5" hidden="1">#REF!</definedName>
    <definedName name="FDP_53_1_aUrv" hidden="1">#REF!</definedName>
    <definedName name="FDP_54_1_aUrv" localSheetId="5" hidden="1">#REF!</definedName>
    <definedName name="FDP_54_1_aUrv" hidden="1">#REF!</definedName>
    <definedName name="FDP_55_1_aUrv" localSheetId="5" hidden="1">#REF!</definedName>
    <definedName name="FDP_55_1_aUrv" hidden="1">#REF!</definedName>
    <definedName name="FDP_56_1_aUrv" localSheetId="5" hidden="1">#REF!</definedName>
    <definedName name="FDP_56_1_aUrv" hidden="1">#REF!</definedName>
    <definedName name="FDP_57_1_aUrv" localSheetId="5" hidden="1">#REF!</definedName>
    <definedName name="FDP_57_1_aUrv" hidden="1">#REF!</definedName>
    <definedName name="FDP_58_1_aUrv" localSheetId="5" hidden="1">#REF!</definedName>
    <definedName name="FDP_58_1_aUrv" hidden="1">#REF!</definedName>
    <definedName name="FDP_59_1_aUrv" localSheetId="5" hidden="1">#REF!</definedName>
    <definedName name="FDP_59_1_aUrv" hidden="1">#REF!</definedName>
    <definedName name="FDP_6_1_aUrv" localSheetId="5" hidden="1">#REF!</definedName>
    <definedName name="FDP_6_1_aUrv" hidden="1">#REF!</definedName>
    <definedName name="FDP_60_1_aUrv" localSheetId="5" hidden="1">#REF!</definedName>
    <definedName name="FDP_60_1_aUrv" hidden="1">#REF!</definedName>
    <definedName name="FDP_61_1_aSrv" localSheetId="5" hidden="1">#REF!</definedName>
    <definedName name="FDP_61_1_aSrv" hidden="1">#REF!</definedName>
    <definedName name="FDP_62_1_aSrv" localSheetId="5" hidden="1">#REF!</definedName>
    <definedName name="FDP_62_1_aSrv" hidden="1">#REF!</definedName>
    <definedName name="FDP_63_1_aUrv" localSheetId="5" hidden="1">#REF!</definedName>
    <definedName name="FDP_63_1_aUrv" hidden="1">#REF!</definedName>
    <definedName name="FDP_64_1_aSrv" localSheetId="5" hidden="1">#REF!</definedName>
    <definedName name="FDP_64_1_aSrv" hidden="1">#REF!</definedName>
    <definedName name="FDP_65_1_aSrv" localSheetId="5" hidden="1">#REF!</definedName>
    <definedName name="FDP_65_1_aSrv" hidden="1">#REF!</definedName>
    <definedName name="FDP_66_1_aUrv" localSheetId="5" hidden="1">#REF!</definedName>
    <definedName name="FDP_66_1_aUrv" hidden="1">#REF!</definedName>
    <definedName name="FDP_67_1_aUrv" localSheetId="5" hidden="1">#REF!</definedName>
    <definedName name="FDP_67_1_aUrv" hidden="1">#REF!</definedName>
    <definedName name="FDP_68_1_aUrv" localSheetId="5" hidden="1">#REF!</definedName>
    <definedName name="FDP_68_1_aUrv" hidden="1">#REF!</definedName>
    <definedName name="FDP_69_1_aUrv" localSheetId="5" hidden="1">#REF!</definedName>
    <definedName name="FDP_69_1_aUrv" hidden="1">#REF!</definedName>
    <definedName name="FDP_7_1_aUrv" localSheetId="5" hidden="1">#REF!</definedName>
    <definedName name="FDP_7_1_aUrv" hidden="1">#REF!</definedName>
    <definedName name="FDP_70_1_aDrv" localSheetId="5" hidden="1">#REF!</definedName>
    <definedName name="FDP_70_1_aDrv" hidden="1">#REF!</definedName>
    <definedName name="FDP_71_1_aUrv" localSheetId="5" hidden="1">#REF!</definedName>
    <definedName name="FDP_71_1_aUrv" hidden="1">#REF!</definedName>
    <definedName name="FDP_72_1_aDrv" localSheetId="5" hidden="1">#REF!</definedName>
    <definedName name="FDP_72_1_aDrv" hidden="1">#REF!</definedName>
    <definedName name="FDP_73_1_aUrv" localSheetId="5" hidden="1">#REF!</definedName>
    <definedName name="FDP_73_1_aUrv" hidden="1">#REF!</definedName>
    <definedName name="FDP_74_1_aUrv" localSheetId="5" hidden="1">#REF!</definedName>
    <definedName name="FDP_74_1_aUrv" hidden="1">#REF!</definedName>
    <definedName name="FDP_75_1_aSrv" localSheetId="5" hidden="1">#REF!</definedName>
    <definedName name="FDP_75_1_aSrv" hidden="1">#REF!</definedName>
    <definedName name="FDP_76_1_aUrv" localSheetId="5" hidden="1">#REF!</definedName>
    <definedName name="FDP_76_1_aUrv" hidden="1">#REF!</definedName>
    <definedName name="FDP_77_1_aUrv" localSheetId="5" hidden="1">#REF!</definedName>
    <definedName name="FDP_77_1_aUrv" hidden="1">#REF!</definedName>
    <definedName name="FDP_78_1_aUrv" localSheetId="5" hidden="1">#REF!</definedName>
    <definedName name="FDP_78_1_aUrv" hidden="1">#REF!</definedName>
    <definedName name="FDP_79_1_aUrv" localSheetId="5" hidden="1">#REF!</definedName>
    <definedName name="FDP_79_1_aUrv" hidden="1">#REF!</definedName>
    <definedName name="FDP_8_1_aDrv" localSheetId="5" hidden="1">#REF!</definedName>
    <definedName name="FDP_8_1_aDrv" hidden="1">#REF!</definedName>
    <definedName name="FDP_80_1_aUrv" localSheetId="5" hidden="1">#REF!</definedName>
    <definedName name="FDP_80_1_aUrv" hidden="1">#REF!</definedName>
    <definedName name="FDP_81_1_aSrv" localSheetId="5" hidden="1">#REF!</definedName>
    <definedName name="FDP_81_1_aSrv" hidden="1">#REF!</definedName>
    <definedName name="FDP_82_1_aUrv" localSheetId="5" hidden="1">#REF!</definedName>
    <definedName name="FDP_82_1_aUrv" hidden="1">#REF!</definedName>
    <definedName name="FDP_83_1_aSrv" localSheetId="5" hidden="1">#REF!</definedName>
    <definedName name="FDP_83_1_aSrv" hidden="1">#REF!</definedName>
    <definedName name="FDP_84_1_aUrv" localSheetId="5" hidden="1">#REF!</definedName>
    <definedName name="FDP_84_1_aUrv" hidden="1">#REF!</definedName>
    <definedName name="FDP_85_1_aUrv" localSheetId="5" hidden="1">#REF!</definedName>
    <definedName name="FDP_85_1_aUrv" hidden="1">#REF!</definedName>
    <definedName name="FDP_86_1_aUrv" localSheetId="5" hidden="1">#REF!</definedName>
    <definedName name="FDP_86_1_aUrv" hidden="1">#REF!</definedName>
    <definedName name="FDP_87_1_aSrv" localSheetId="5" hidden="1">#REF!</definedName>
    <definedName name="FDP_87_1_aSrv" hidden="1">#REF!</definedName>
    <definedName name="FDP_88_1_aUrv" localSheetId="5" hidden="1">#REF!</definedName>
    <definedName name="FDP_88_1_aUrv" hidden="1">#REF!</definedName>
    <definedName name="FDP_89_1_aSrv" localSheetId="5" hidden="1">#REF!</definedName>
    <definedName name="FDP_89_1_aSrv" hidden="1">#REF!</definedName>
    <definedName name="FDP_9_1_aDrv" localSheetId="5" hidden="1">#REF!</definedName>
    <definedName name="FDP_9_1_aDrv" hidden="1">#REF!</definedName>
    <definedName name="FDP_90_1_aUrv" localSheetId="5" hidden="1">#REF!</definedName>
    <definedName name="FDP_90_1_aUrv" hidden="1">#REF!</definedName>
    <definedName name="FDP_91_1_aUrv" localSheetId="5" hidden="1">#REF!</definedName>
    <definedName name="FDP_91_1_aUrv" hidden="1">#REF!</definedName>
    <definedName name="FDP_92_1_aSrv" localSheetId="5" hidden="1">#REF!</definedName>
    <definedName name="FDP_92_1_aSrv" hidden="1">#REF!</definedName>
    <definedName name="FDP_93_1_aDrv" localSheetId="5" hidden="1">#REF!</definedName>
    <definedName name="FDP_93_1_aDrv" hidden="1">#REF!</definedName>
    <definedName name="FDP_94_1_aUrv" localSheetId="5" hidden="1">#REF!</definedName>
    <definedName name="FDP_94_1_aUrv" hidden="1">#REF!</definedName>
    <definedName name="FDP_95_1_aUrv" localSheetId="5" hidden="1">#REF!</definedName>
    <definedName name="FDP_95_1_aUrv" hidden="1">#REF!</definedName>
    <definedName name="FDP_96_1_aUrv" localSheetId="5" hidden="1">#REF!</definedName>
    <definedName name="FDP_96_1_aUrv" hidden="1">#REF!</definedName>
    <definedName name="FDP_97_1_aUrv" localSheetId="5" hidden="1">#REF!</definedName>
    <definedName name="FDP_97_1_aUrv" hidden="1">#REF!</definedName>
    <definedName name="FDP_98_1_aUrv" localSheetId="5" hidden="1">#REF!</definedName>
    <definedName name="FDP_98_1_aUrv" hidden="1">#REF!</definedName>
    <definedName name="FDP_99_1_aUrv" localSheetId="5" hidden="1">#REF!</definedName>
    <definedName name="FDP_99_1_aUrv" hidden="1">#REF!</definedName>
    <definedName name="ff" localSheetId="5" hidden="1">{#N/A,#N/A,FALSE,"ll-inves";#N/A,#N/A,FALSE,"bgt-cf 97";#N/A,#N/A,FALSE,"bgt-pl 97"}</definedName>
    <definedName name="ff" localSheetId="4" hidden="1">{#N/A,#N/A,FALSE,"ll-inves";#N/A,#N/A,FALSE,"bgt-cf 97";#N/A,#N/A,FALSE,"bgt-pl 97"}</definedName>
    <definedName name="FF" localSheetId="3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5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localSheetId="3" hidden="1">{"PFE",#N/A,TRUE,"FILMS"}</definedName>
    <definedName name="front" hidden="1">{"PFE",#N/A,TRUE,"FILMS"}</definedName>
    <definedName name="front2" localSheetId="4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5" hidden="1">{#N/A,#N/A,FALSE,"ll-inves";#N/A,#N/A,FALSE,"bgt-cf 97";#N/A,#N/A,FALSE,"bgt-pl 97"}</definedName>
    <definedName name="gg" localSheetId="4" hidden="1">{#N/A,#N/A,FALSE,"ll-inves";#N/A,#N/A,FALSE,"bgt-cf 97";#N/A,#N/A,FALSE,"bgt-pl 97"}</definedName>
    <definedName name="GG" localSheetId="3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3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5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5" hidden="1">{"'04月CRT进检'!$A$2:$G$14"}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5" hidden="1">{"'Sheet1'!$A$1:$H$77"}</definedName>
    <definedName name="HTML_Control" localSheetId="4" hidden="1">{"'Sheet1'!$A$1:$H$77"}</definedName>
    <definedName name="HTML_Control" hidden="1">{"'Sheet1'!$A$1:$H$77"}</definedName>
    <definedName name="HTML_Control_2" localSheetId="5" hidden="1">{"'web page'!$A$1:$G$48"}</definedName>
    <definedName name="HTML_Control_2" localSheetId="4" hidden="1">{"'web page'!$A$1:$G$48"}</definedName>
    <definedName name="HTML_Control_2" hidden="1">{"'web page'!$A$1:$G$48"}</definedName>
    <definedName name="HTML_Control_22" localSheetId="5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5" hidden="1">{"'Sheet1'!$A$1:$H$145"}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localSheetId="3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3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{#N/A,#N/A,FALSE,"ll-inves";#N/A,#N/A,FALSE,"bgt-cf 97";#N/A,#N/A,FALSE,"bgt-pl 97"}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O" localSheetId="5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localSheetId="3" hidden="1">{"PFE",#N/A,TRUE,"FILMS"}</definedName>
    <definedName name="LG" hidden="1">{"PFE",#N/A,TRUE,"FILMS"}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3" hidden="1">{"PFE",#N/A,TRUE,"FILMS"}</definedName>
    <definedName name="Mar" hidden="1">{"PFE",#N/A,TRUE,"FILMS"}</definedName>
    <definedName name="mike" localSheetId="5" hidden="1">#REF!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3" hidden="1">{"PFE",#N/A,TRUE,"FILMS"}</definedName>
    <definedName name="mo" hidden="1">{"PFE",#N/A,TRUE,"FILMS"}</definedName>
    <definedName name="Mo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5" hidden="1">#REF!</definedName>
    <definedName name="mod" hidden="1">#REF!</definedName>
    <definedName name="mpic" localSheetId="4" hidden="1">{"PFE",#N/A,TRUE,"FILMS"}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5" hidden="1">{#N/A,#N/A,FALSE,"INSTALL";#N/A,#N/A,FALSE,"SALE"}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5" hidden="1">{"PMT_48","A",FALSE,"Amortization Table";"PMT_360","B",FALSE,"Amortization Table";"PMT_20","C",FALSE,"Amortization Table";"PMT_48","D",FALSE,"Amortization Table"}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5" hidden="1">{"'Sheet1'!$A$1:$H$77"}</definedName>
    <definedName name="norma1" localSheetId="4" hidden="1">{"'Sheet1'!$A$1:$H$77"}</definedName>
    <definedName name="norma1" hidden="1">{"'Sheet1'!$A$1:$H$77"}</definedName>
    <definedName name="nut" localSheetId="3" hidden="1">#REF!</definedName>
    <definedName name="nut" hidden="1">#REF!</definedName>
    <definedName name="oooo" localSheetId="4" hidden="1">{"PFE",#N/A,TRUE,"FILMS"}</definedName>
    <definedName name="oooo" localSheetId="3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5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5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localSheetId="3" hidden="1">{"PFE",#N/A,TRUE,"FILMS"}</definedName>
    <definedName name="po" hidden="1">{"PFE",#N/A,TRUE,"FILMS"}</definedName>
    <definedName name="ppppppp" localSheetId="4" hidden="1">{"PFE",#N/A,TRUE,"FILMS"}</definedName>
    <definedName name="ppppppp" localSheetId="3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'11-13'!$A$1:$M$165</definedName>
    <definedName name="_xlnm.Print_Area" localSheetId="0">'2-4'!$A$1:$L$156</definedName>
    <definedName name="proa1" localSheetId="5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5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3" hidden="1">#REF!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5" hidden="1">{#N/A,#N/A,FALSE,"Summary";#N/A,#N/A,FALSE,"Model";#N/A,#N/A,FALSE,"Sentivity";#N/A,#N/A,FALSE,"Capital"}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5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5" hidden="1">{"'Sheet1'!$A$1:$H$77"}</definedName>
    <definedName name="ss" localSheetId="4" hidden="1">{"'Sheet1'!$A$1:$H$77"}</definedName>
    <definedName name="ss" hidden="1">{"'Sheet1'!$A$1:$H$77"}</definedName>
    <definedName name="ssssssss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3" hidden="1">{#N/A,#N/A,TRUE,"SUM";#N/A,#N/A,TRUE,"EE";#N/A,#N/A,TRUE,"AC";#N/A,#N/A,TRUE,"SN"}</definedName>
    <definedName name="TAT" hidden="1">#REF!</definedName>
    <definedName name="tatals" localSheetId="5" hidden="1">{#N/A,#N/A,FALSE,"Summary";#N/A,#N/A,FALSE,"Model";#N/A,#N/A,FALSE,"Sentivity";#N/A,#N/A,FALSE,"Capital"}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localSheetId="3" hidden="1">{"PFE",#N/A,TRUE,"FILMS"}</definedName>
    <definedName name="Tayo" hidden="1">{"PFE",#N/A,TRUE,"FILMS"}</definedName>
    <definedName name="tcoact1" localSheetId="5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5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5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5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localSheetId="3" hidden="1">{"PFE",#N/A,TRUE,"FILMS"}</definedName>
    <definedName name="uio" hidden="1">{"PFE",#N/A,TRUE,"FILMS"}</definedName>
    <definedName name="urai" localSheetId="5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localSheetId="3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5" hidden="1">{"'web page'!$A$1:$G$48"}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5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5" hidden="1">{"PMT_48","A",FALSE,"Amortization Table";"PMT_360","B",FALSE,"Amortization Table";"PMT_20","C",FALSE,"Amortization Table";"PMT_48","D",FALSE,"Amortization Table"}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5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5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5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3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5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localSheetId="3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localSheetId="3" hidden="1">{"PFE",#N/A,TRUE,"FILMS"}</definedName>
    <definedName name="กด" hidden="1">{"PFE",#N/A,TRUE,"FILMS"}</definedName>
    <definedName name="กดกด" localSheetId="3" hidden="1">#REF!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ดkkk" localSheetId="4" hidden="1">{"PFE",#N/A,TRUE,"FILMS"}</definedName>
    <definedName name="ดkkk" localSheetId="3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3" hidden="1">#REF!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5" hidden="1">{"'04月CRT进检'!$A$2:$G$14"}</definedName>
    <definedName name="口" localSheetId="4" hidden="1">{"'04月CRT进检'!$A$2:$G$14"}</definedName>
    <definedName name="口" hidden="1">{"'04月CRT进检'!$A$2:$G$14"}</definedName>
    <definedName name="部品部" localSheetId="5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17" l="1"/>
  <c r="R24" i="17"/>
  <c r="V24" i="17" s="1"/>
  <c r="R22" i="17"/>
  <c r="V22" i="17" s="1"/>
  <c r="R21" i="17"/>
  <c r="V21" i="17" s="1"/>
  <c r="H24" i="1" l="1"/>
  <c r="F24" i="1"/>
  <c r="T18" i="17" l="1"/>
  <c r="L23" i="18"/>
  <c r="T26" i="17"/>
  <c r="P26" i="17"/>
  <c r="N26" i="17"/>
  <c r="F84" i="16"/>
  <c r="F84" i="15"/>
  <c r="F67" i="15"/>
  <c r="M98" i="19"/>
  <c r="M84" i="19"/>
  <c r="M32" i="19"/>
  <c r="M44" i="19" s="1"/>
  <c r="M48" i="19" s="1"/>
  <c r="I98" i="19"/>
  <c r="I84" i="19"/>
  <c r="I32" i="19"/>
  <c r="I44" i="19" s="1"/>
  <c r="I48" i="19" s="1"/>
  <c r="A3" i="19"/>
  <c r="A58" i="19" s="1"/>
  <c r="A113" i="19" s="1"/>
  <c r="L84" i="16"/>
  <c r="L77" i="16"/>
  <c r="L67" i="16"/>
  <c r="H84" i="16"/>
  <c r="H77" i="16"/>
  <c r="H67" i="16"/>
  <c r="L24" i="16"/>
  <c r="L17" i="16"/>
  <c r="L36" i="16" s="1"/>
  <c r="L39" i="16" s="1"/>
  <c r="H24" i="16"/>
  <c r="H17" i="16"/>
  <c r="J23" i="18"/>
  <c r="H23" i="18"/>
  <c r="F23" i="18"/>
  <c r="L26" i="17"/>
  <c r="J26" i="17"/>
  <c r="H26" i="17"/>
  <c r="F26" i="17"/>
  <c r="L84" i="15"/>
  <c r="L77" i="15"/>
  <c r="L67" i="15"/>
  <c r="L24" i="15"/>
  <c r="L17" i="15"/>
  <c r="H84" i="15"/>
  <c r="H77" i="15"/>
  <c r="H67" i="15"/>
  <c r="H24" i="15"/>
  <c r="H17" i="15"/>
  <c r="K98" i="19"/>
  <c r="G98" i="19"/>
  <c r="K84" i="19"/>
  <c r="G84" i="19"/>
  <c r="K32" i="19"/>
  <c r="K44" i="19" s="1"/>
  <c r="K48" i="19" s="1"/>
  <c r="G32" i="19"/>
  <c r="G44" i="19" s="1"/>
  <c r="G48" i="19" s="1"/>
  <c r="A1" i="19"/>
  <c r="A56" i="19" s="1"/>
  <c r="L16" i="18"/>
  <c r="J16" i="18"/>
  <c r="H16" i="18"/>
  <c r="F16" i="18"/>
  <c r="P18" i="17"/>
  <c r="N18" i="17"/>
  <c r="L18" i="17"/>
  <c r="J18" i="17"/>
  <c r="H18" i="17"/>
  <c r="F18" i="17"/>
  <c r="R18" i="17"/>
  <c r="J84" i="16"/>
  <c r="J77" i="16"/>
  <c r="F77" i="16"/>
  <c r="J67" i="16"/>
  <c r="F67" i="16"/>
  <c r="A52" i="16"/>
  <c r="A50" i="16"/>
  <c r="J24" i="16"/>
  <c r="F24" i="16"/>
  <c r="J17" i="16"/>
  <c r="F17" i="16"/>
  <c r="J84" i="15"/>
  <c r="J77" i="15"/>
  <c r="F77" i="15"/>
  <c r="J67" i="15"/>
  <c r="A52" i="15"/>
  <c r="A50" i="15"/>
  <c r="J24" i="15"/>
  <c r="F24" i="15"/>
  <c r="J17" i="15"/>
  <c r="F17" i="15"/>
  <c r="G123" i="19" l="1"/>
  <c r="G127" i="19" s="1"/>
  <c r="F36" i="16"/>
  <c r="F39" i="16" s="1"/>
  <c r="F70" i="16" s="1"/>
  <c r="H36" i="16"/>
  <c r="H39" i="16" s="1"/>
  <c r="H70" i="16" s="1"/>
  <c r="J36" i="16"/>
  <c r="J39" i="16" s="1"/>
  <c r="J70" i="16" s="1"/>
  <c r="L70" i="16"/>
  <c r="H36" i="15"/>
  <c r="H39" i="15" s="1"/>
  <c r="H70" i="15" s="1"/>
  <c r="L36" i="15"/>
  <c r="L39" i="15" s="1"/>
  <c r="L70" i="15" s="1"/>
  <c r="V26" i="17"/>
  <c r="M123" i="19"/>
  <c r="M127" i="19" s="1"/>
  <c r="N23" i="18"/>
  <c r="R26" i="17"/>
  <c r="I123" i="19"/>
  <c r="I127" i="19" s="1"/>
  <c r="N16" i="18"/>
  <c r="V18" i="17"/>
  <c r="J36" i="15"/>
  <c r="J39" i="15" s="1"/>
  <c r="J70" i="15" s="1"/>
  <c r="F36" i="15"/>
  <c r="F39" i="15" s="1"/>
  <c r="F70" i="15" s="1"/>
  <c r="K127" i="19"/>
  <c r="L24" i="1" l="1"/>
  <c r="J24" i="1"/>
  <c r="A104" i="1"/>
  <c r="A55" i="1"/>
  <c r="A107" i="1" s="1"/>
  <c r="A53" i="1"/>
  <c r="A105" i="1" s="1"/>
</calcChain>
</file>

<file path=xl/sharedStrings.xml><?xml version="1.0" encoding="utf-8"?>
<sst xmlns="http://schemas.openxmlformats.org/spreadsheetml/2006/main" count="507" uniqueCount="215">
  <si>
    <t>P.S.P. Specialties Public Company Limited</t>
  </si>
  <si>
    <t xml:space="preserve">Statement of Financial Position </t>
  </si>
  <si>
    <t>As at 30 June 2025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</si>
  <si>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</si>
  <si>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</si>
  <si>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</si>
  <si>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</si>
  <si>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</si>
  <si>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</si>
  <si>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</si>
  <si>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</si>
  <si>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</si>
  <si>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</si>
  <si>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</si>
  <si>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</si>
  <si>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</si>
  <si>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</si>
  <si>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</si>
  <si>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</si>
  <si>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</si>
  <si>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</si>
  <si>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</si>
  <si>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</si>
  <si>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</si>
  <si>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</si>
  <si>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</si>
  <si>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</si>
  <si>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</si>
  <si>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Investment property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</si>
  <si>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</si>
  <si>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</si>
  <si>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</si>
  <si>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</si>
  <si>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</si>
  <si>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</si>
  <si>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</si>
  <si>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</si>
  <si>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</si>
  <si>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</si>
  <si>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</si>
  <si>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</si>
  <si>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</si>
  <si>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</si>
  <si>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</t>
  </si>
  <si>
    <t>financial institutions</t>
  </si>
  <si>
    <t xml:space="preserve">Current portion of long-term borrowings </t>
  </si>
  <si>
    <t>Trade and other current payables</t>
  </si>
  <si>
    <t>Derivative liabilities</t>
  </si>
  <si>
    <t>Current portion of lease liabilities</t>
  </si>
  <si>
    <t>Current contract liability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</si>
  <si>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</si>
  <si>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</si>
  <si>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</si>
  <si>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</si>
  <si>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</si>
  <si>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Long-term borrowings from</t>
  </si>
  <si>
    <t>Provision for decommission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</si>
  <si>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</si>
  <si>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</si>
  <si>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</si>
  <si>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</si>
  <si>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</si>
  <si>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</si>
  <si>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</si>
  <si>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</si>
  <si>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Ordinary shares, 1,400,000,000 shares </t>
  </si>
  <si>
    <t xml:space="preserve">     of par Baht 1 each</t>
  </si>
  <si>
    <t>Issued and paid-up share capital</t>
  </si>
  <si>
    <t xml:space="preserve">  Ordinary shares, 1,400,000,000 shares </t>
  </si>
  <si>
    <t xml:space="preserve">    of paid-up Baht 1 each </t>
  </si>
  <si>
    <t>Premium on paid-up capital</t>
  </si>
  <si>
    <t xml:space="preserve">Discount from business combination under </t>
  </si>
  <si>
    <t>common control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</si>
  <si>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</si>
  <si>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</si>
  <si>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</si>
  <si>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</si>
  <si>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</si>
  <si>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</si>
  <si>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</si>
  <si>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</si>
  <si>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</si>
  <si>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2025</t>
  </si>
  <si>
    <t>financial statements</t>
  </si>
  <si>
    <t>Revenues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</si>
  <si>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</si>
  <si>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</si>
  <si>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</si>
  <si>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</si>
  <si>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</si>
  <si>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</si>
  <si>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</si>
  <si>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</si>
  <si>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</si>
  <si>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</si>
  <si>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Administrative expenses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</si>
  <si>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</si>
  <si>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</si>
  <si>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</si>
  <si>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</si>
  <si>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</si>
  <si>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Note</t>
  </si>
  <si>
    <t>Other comprehensive income</t>
  </si>
  <si>
    <t>Items that will be reclassified</t>
  </si>
  <si>
    <t>subsequently to profit or loss:</t>
  </si>
  <si>
    <t>Currency translation differences</t>
  </si>
  <si>
    <t>for the period, net of tax</t>
  </si>
  <si>
    <t xml:space="preserve">Total comprehensive income </t>
  </si>
  <si>
    <t>for the period</t>
  </si>
  <si>
    <t>Profit attributable to:</t>
  </si>
  <si>
    <t>Owners of the parent</t>
  </si>
  <si>
    <t xml:space="preserve"> </t>
  </si>
  <si>
    <t xml:space="preserve">- Basic (Baht per share) </t>
  </si>
  <si>
    <t>For the six-month period ended 30 June 2025</t>
  </si>
  <si>
    <t>Statement of Changes in Equity (Unaudited)</t>
  </si>
  <si>
    <t>Consolidated financial information</t>
  </si>
  <si>
    <t>Attributable to owners of the parent</t>
  </si>
  <si>
    <t>Discount</t>
  </si>
  <si>
    <t>from business</t>
  </si>
  <si>
    <t>Total</t>
  </si>
  <si>
    <t>Share</t>
  </si>
  <si>
    <t>combination under</t>
  </si>
  <si>
    <t>Legal</t>
  </si>
  <si>
    <t>retained</t>
  </si>
  <si>
    <t>Translation of</t>
  </si>
  <si>
    <t>owners of</t>
  </si>
  <si>
    <t xml:space="preserve"> capital</t>
  </si>
  <si>
    <t>premium</t>
  </si>
  <si>
    <t>reserve</t>
  </si>
  <si>
    <t>earnings</t>
  </si>
  <si>
    <t>the parent</t>
  </si>
  <si>
    <t>Opening balance at 1 January 2024</t>
  </si>
  <si>
    <t>Dividend</t>
  </si>
  <si>
    <t>Total comprehensive income for the period</t>
  </si>
  <si>
    <t>Closing balance at 30 June 2024</t>
  </si>
  <si>
    <t>Opening balance at 1 January 2025</t>
  </si>
  <si>
    <t>Closing balance at 30 June 2025</t>
  </si>
  <si>
    <t>Separate financial information</t>
  </si>
  <si>
    <t xml:space="preserve">Dividend </t>
  </si>
  <si>
    <t>Statement of Cash Flows (Unaudited)</t>
  </si>
  <si>
    <t>Cash flows from operating activities</t>
  </si>
  <si>
    <t>Profit before income tax</t>
  </si>
  <si>
    <t>Adjustments for:</t>
  </si>
  <si>
    <t>Gain from disposal of property, plant and equipment</t>
  </si>
  <si>
    <t>Expected credit losses on financial assets (reversal)</t>
  </si>
  <si>
    <t>Employee benefits obligations</t>
  </si>
  <si>
    <t>Gain from measurement on financial assets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</si>
  <si>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</si>
  <si>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</si>
  <si>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</si>
  <si>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</si>
  <si>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</si>
  <si>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</si>
  <si>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</si>
  <si>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</si>
  <si>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</si>
  <si>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</si>
  <si>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</si>
  <si>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 </t>
    </r>
  </si>
  <si>
    <t xml:space="preserve">   </t>
  </si>
  <si>
    <t>Cash flows from investing activities</t>
  </si>
  <si>
    <t>Purchase of investment in associates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</si>
  <si>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</si>
  <si>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</si>
  <si>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</si>
  <si>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</si>
  <si>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</si>
  <si>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>Payments for right-of-use assets</t>
  </si>
  <si>
    <t xml:space="preserve">Proceeds from disposals of </t>
  </si>
  <si>
    <t>property, plant and equipment</t>
  </si>
  <si>
    <t>Purchase of intangible assets</t>
  </si>
  <si>
    <t>Dividend received</t>
  </si>
  <si>
    <t>Interest received</t>
  </si>
  <si>
    <t>Cash flows from financing activities</t>
  </si>
  <si>
    <t>Proceeds from short-term borrowings from</t>
  </si>
  <si>
    <t xml:space="preserve">Repayment to short-term borrowings </t>
  </si>
  <si>
    <t>from financial institutions</t>
  </si>
  <si>
    <t xml:space="preserve">Repayment to long-term borrowings </t>
  </si>
  <si>
    <t>Repayment to lease liabilities</t>
  </si>
  <si>
    <t>Dividend payment</t>
  </si>
  <si>
    <t>Cash and cash equivalents at beginning of the period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</si>
  <si>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</si>
  <si>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</si>
  <si>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</si>
  <si>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</si>
  <si>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</si>
  <si>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Goodwill</t>
  </si>
  <si>
    <t>Non-</t>
  </si>
  <si>
    <t>Controlling</t>
  </si>
  <si>
    <t>interests</t>
  </si>
  <si>
    <t>Acquisition of subsidiary</t>
  </si>
  <si>
    <t>Depreciation</t>
  </si>
  <si>
    <t>Amortisation</t>
  </si>
  <si>
    <t>Proceeds from long-term borrowings from</t>
  </si>
  <si>
    <t>Basic earnings per share</t>
  </si>
  <si>
    <t>Loss on declined value of inventories (reversal)</t>
  </si>
  <si>
    <t>Net cash used in investing activities</t>
  </si>
  <si>
    <t>Purchase of investment in subsidiary,</t>
  </si>
  <si>
    <t>net of cash received</t>
  </si>
  <si>
    <t>10.2, 10.3</t>
  </si>
  <si>
    <t>Net cash used in financing activities</t>
  </si>
  <si>
    <t xml:space="preserve">Share of gain (loss) of associate </t>
  </si>
  <si>
    <t xml:space="preserve">and joint venture accounted </t>
  </si>
  <si>
    <t>for using the equity method</t>
  </si>
  <si>
    <t>Gain from fair value of interests in associate</t>
  </si>
  <si>
    <t>Dividend payable</t>
  </si>
  <si>
    <t>Changes in ownership interest - to subsidiaries</t>
  </si>
  <si>
    <t>Selling expenses and distribution costs</t>
  </si>
  <si>
    <t>Unrealised loss (gain) on exchange rate</t>
  </si>
  <si>
    <t>Exchange (losses) gains on cash and cash equivalents</t>
  </si>
  <si>
    <t>Share of (profit) loss from associates and joint ventures</t>
  </si>
  <si>
    <t>using equity method</t>
  </si>
  <si>
    <t>Loss on written off property, plant and equipment</t>
  </si>
  <si>
    <t>Net increase (decrease) in cash</t>
  </si>
  <si>
    <t>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</si>
</sst>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"/>
    <numFmt numFmtId="168" formatCode="#,##0.00;\(#,##0.00\);&quot;-&quot;;@"/>
    <numFmt numFmtId="169" formatCode="_-* #,##0_-;\-* #,##0_-;_-* &quot;-&quot;??_-;_-@_-"/>
    <numFmt numFmtId="170" formatCode="#,##0.0;\(#,##0.0\)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9"/>
      <color theme="0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2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0" fontId="5" fillId="0" borderId="0" xfId="4" applyNumberFormat="1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horizontal="right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5" fontId="6" fillId="0" borderId="1" xfId="9" applyNumberFormat="1" applyFont="1" applyFill="1" applyBorder="1" applyAlignment="1">
      <alignment horizontal="right" vertical="center"/>
    </xf>
    <xf numFmtId="165" fontId="6" fillId="0" borderId="0" xfId="15" applyNumberFormat="1" applyFont="1" applyFill="1" applyAlignment="1">
      <alignment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6" fillId="0" borderId="0" xfId="9" applyNumberFormat="1" applyFont="1" applyFill="1" applyBorder="1" applyAlignment="1">
      <alignment vertical="center"/>
    </xf>
    <xf numFmtId="165" fontId="6" fillId="0" borderId="0" xfId="9" applyNumberFormat="1" applyFont="1" applyFill="1" applyAlignment="1">
      <alignment vertical="center"/>
    </xf>
    <xf numFmtId="165" fontId="6" fillId="0" borderId="0" xfId="9" applyNumberFormat="1" applyFont="1" applyFill="1" applyAlignment="1">
      <alignment horizontal="right" vertical="center"/>
    </xf>
    <xf numFmtId="169" fontId="6" fillId="0" borderId="0" xfId="1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1" xfId="0" applyNumberFormat="1" applyFont="1" applyBorder="1" applyAlignment="1">
      <alignment horizontal="centerContinuous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165" fontId="6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165" fontId="6" fillId="0" borderId="1" xfId="3" applyNumberFormat="1" applyFont="1" applyBorder="1" applyAlignment="1">
      <alignment vertical="center" wrapText="1"/>
    </xf>
    <xf numFmtId="165" fontId="6" fillId="0" borderId="0" xfId="3" applyNumberFormat="1" applyFont="1" applyAlignment="1">
      <alignment horizontal="right" vertical="center" wrapText="1"/>
    </xf>
    <xf numFmtId="0" fontId="6" fillId="0" borderId="0" xfId="3" applyFont="1" applyAlignment="1">
      <alignment horizontal="right" vertical="center" wrapText="1"/>
    </xf>
    <xf numFmtId="165" fontId="6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horizontal="justify"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8" fontId="6" fillId="0" borderId="0" xfId="19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5" fontId="6" fillId="0" borderId="1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5" xfId="9" applyNumberFormat="1" applyFont="1" applyFill="1" applyBorder="1" applyAlignment="1">
      <alignment horizontal="right" vertical="center"/>
    </xf>
    <xf numFmtId="165" fontId="6" fillId="0" borderId="4" xfId="8" applyNumberFormat="1" applyFont="1" applyFill="1" applyBorder="1" applyAlignment="1">
      <alignment horizontal="right" vertical="center"/>
    </xf>
    <xf numFmtId="165" fontId="6" fillId="0" borderId="2" xfId="8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5" fillId="0" borderId="1" xfId="0" quotePrefix="1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5" fontId="6" fillId="0" borderId="0" xfId="19" applyNumberFormat="1" applyFont="1" applyFill="1" applyAlignment="1">
      <alignment vertical="center"/>
    </xf>
    <xf numFmtId="165" fontId="6" fillId="0" borderId="0" xfId="20" applyNumberFormat="1" applyFont="1" applyAlignment="1">
      <alignment vertical="center"/>
    </xf>
    <xf numFmtId="165" fontId="6" fillId="0" borderId="1" xfId="19" applyNumberFormat="1" applyFont="1" applyFill="1" applyBorder="1" applyAlignment="1">
      <alignment vertical="center"/>
    </xf>
    <xf numFmtId="166" fontId="6" fillId="0" borderId="0" xfId="5" applyNumberFormat="1" applyFont="1" applyAlignment="1">
      <alignment vertical="center"/>
    </xf>
    <xf numFmtId="165" fontId="6" fillId="0" borderId="0" xfId="5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6" fillId="0" borderId="0" xfId="6" applyFont="1" applyAlignment="1">
      <alignment horizontal="left" vertical="center"/>
    </xf>
    <xf numFmtId="167" fontId="6" fillId="0" borderId="0" xfId="5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3" quotePrefix="1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165" fontId="6" fillId="0" borderId="0" xfId="15" applyNumberFormat="1" applyFont="1" applyFill="1" applyBorder="1" applyAlignment="1">
      <alignment horizontal="right" vertical="center"/>
    </xf>
    <xf numFmtId="165" fontId="6" fillId="0" borderId="4" xfId="9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7" fillId="0" borderId="0" xfId="7" applyNumberFormat="1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5" fontId="7" fillId="0" borderId="1" xfId="7" applyNumberFormat="1" applyFont="1" applyBorder="1" applyAlignment="1">
      <alignment horizontal="right" vertical="center"/>
    </xf>
    <xf numFmtId="166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vertical="center"/>
    </xf>
    <xf numFmtId="166" fontId="6" fillId="0" borderId="0" xfId="0" quotePrefix="1" applyNumberFormat="1" applyFont="1" applyAlignment="1">
      <alignment vertical="center"/>
    </xf>
    <xf numFmtId="166" fontId="6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6" applyFont="1" applyAlignment="1">
      <alignment vertical="center"/>
    </xf>
    <xf numFmtId="0" fontId="12" fillId="0" borderId="0" xfId="0" applyFont="1" applyAlignment="1">
      <alignment vertical="center"/>
    </xf>
    <xf numFmtId="165" fontId="6" fillId="0" borderId="0" xfId="14" applyNumberFormat="1" applyFont="1" applyAlignment="1">
      <alignment vertical="center"/>
    </xf>
    <xf numFmtId="166" fontId="6" fillId="0" borderId="0" xfId="11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</cellXfs>
  <cellStyles count="21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4" xfId="13" xr:uid="{2FA7B2C0-8B57-477C-8DBA-2C691779733E}"/>
    <cellStyle name="Comma 4 2" xfId="17" xr:uid="{1236FF6D-CB2C-4D67-8C6B-B6DF72AD3442}"/>
    <cellStyle name="Comma 4 3" xfId="19" xr:uid="{8924A308-E2EF-4490-8796-5E5E163C7F54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2 4" xfId="18" xr:uid="{D3CD6B3A-2FC0-49CA-92B4-F0F3DA8C6BD1}"/>
    <cellStyle name="Normal 2 5" xfId="20" xr:uid="{3E13D2A0-E2C5-43D7-B2D3-B71570EFA0A8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</cellStyles>
  <dxfs count="0"/>
  <tableStyles count="1" defaultTableStyle="TableStyleMedium2" defaultPivotStyle="PivotStyleLight16">
    <tableStyle name="Invisible" pivot="0" table="0" count="0" xr9:uid="{3D2531F3-E33A-4509-9DA0-9369D29B93C7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56"/>
  <sheetViews>
    <sheetView zoomScale="110" zoomScaleNormal="100" zoomScaleSheetLayoutView="92" workbookViewId="0"/>
  </sheetViews>
  <sheetFormatPr defaultColWidth="9.140625" defaultRowHeight="16.5" customHeight="1" x14ac:dyDescent="0.5"/>
  <cols>
    <col min="1" max="2" width="1.7109375" style="20" customWidth="1"/>
    <col min="3" max="3" width="33.5703125" style="20" customWidth="1"/>
    <col min="4" max="4" width="8.85546875" style="20" bestFit="1" customWidth="1"/>
    <col min="5" max="5" width="0.85546875" style="20" customWidth="1"/>
    <col min="6" max="6" width="13.7109375" style="21" bestFit="1" customWidth="1"/>
    <col min="7" max="7" width="0.85546875" style="21" customWidth="1"/>
    <col min="8" max="8" width="13.7109375" style="21" bestFit="1" customWidth="1"/>
    <col min="9" max="9" width="0.85546875" style="21" customWidth="1"/>
    <col min="10" max="10" width="13.28515625" style="21" customWidth="1"/>
    <col min="11" max="11" width="0.85546875" style="20" customWidth="1"/>
    <col min="12" max="12" width="13.28515625" style="21" customWidth="1"/>
    <col min="13" max="16384" width="9.140625" style="20"/>
  </cols>
  <sheetData>
    <row r="1" spans="1:12" ht="16.5" customHeight="1" x14ac:dyDescent="0.5">
      <c r="A1" s="19" t="s">
        <v>0</v>
      </c>
      <c r="B1" s="19"/>
      <c r="C1" s="19"/>
    </row>
    <row r="2" spans="1:12" ht="16.5" customHeight="1" x14ac:dyDescent="0.5">
      <c r="A2" s="19" t="s">
        <v>1</v>
      </c>
      <c r="B2" s="19"/>
      <c r="C2" s="19"/>
    </row>
    <row r="3" spans="1:12" ht="16.5" customHeight="1" x14ac:dyDescent="0.5">
      <c r="A3" s="22" t="s">
        <v>2</v>
      </c>
      <c r="B3" s="22"/>
      <c r="C3" s="22"/>
      <c r="D3" s="23"/>
      <c r="E3" s="23"/>
      <c r="F3" s="24"/>
      <c r="G3" s="24"/>
      <c r="H3" s="24"/>
      <c r="I3" s="24"/>
      <c r="J3" s="24"/>
      <c r="K3" s="23"/>
      <c r="L3" s="24"/>
    </row>
    <row r="4" spans="1:12" ht="16.5" customHeight="1" x14ac:dyDescent="0.5">
      <c r="A4" s="19"/>
      <c r="B4" s="19"/>
      <c r="C4" s="19"/>
    </row>
    <row r="5" spans="1:12" ht="16.5" customHeight="1" x14ac:dyDescent="0.5">
      <c r="A5" s="19"/>
      <c r="B5" s="19"/>
      <c r="C5" s="19"/>
    </row>
    <row r="6" spans="1:12" ht="16.5" customHeight="1" x14ac:dyDescent="0.5">
      <c r="A6" s="19"/>
      <c r="B6" s="19"/>
      <c r="C6" s="19"/>
      <c r="F6" s="25" t="s">
        <v>3</v>
      </c>
      <c r="G6" s="25"/>
      <c r="H6" s="25"/>
      <c r="J6" s="25" t="s">
        <v>4</v>
      </c>
      <c r="K6" s="25"/>
      <c r="L6" s="25"/>
    </row>
    <row r="7" spans="1:12" ht="16.5" customHeight="1" x14ac:dyDescent="0.5">
      <c r="A7" s="19"/>
      <c r="B7" s="19"/>
      <c r="C7" s="19"/>
      <c r="F7" s="26" t="s">
        <v>5</v>
      </c>
      <c r="G7" s="26"/>
      <c r="H7" s="26"/>
      <c r="J7" s="26" t="s">
        <v>5</v>
      </c>
      <c r="K7" s="26"/>
      <c r="L7" s="26"/>
    </row>
    <row r="8" spans="1:12" ht="16.5" customHeight="1" x14ac:dyDescent="0.5">
      <c r="A8" s="19"/>
      <c r="B8" s="19"/>
      <c r="C8" s="19"/>
      <c r="F8" s="27" t="s">
        <v>6</v>
      </c>
      <c r="G8" s="28"/>
      <c r="H8" s="27" t="s">
        <v>7</v>
      </c>
      <c r="J8" s="27" t="s">
        <v>6</v>
      </c>
      <c r="K8" s="28"/>
      <c r="L8" s="27" t="s">
        <v>7</v>
      </c>
    </row>
    <row r="9" spans="1:12" ht="16.5" customHeight="1" x14ac:dyDescent="0.5">
      <c r="F9" s="29" t="s">
        <v>8</v>
      </c>
      <c r="G9" s="30"/>
      <c r="H9" s="29" t="s">
        <v>9</v>
      </c>
      <c r="J9" s="29" t="s">
        <v>8</v>
      </c>
      <c r="K9" s="30"/>
      <c r="L9" s="29" t="s">
        <v>9</v>
      </c>
    </row>
    <row r="10" spans="1:12" ht="16.5" customHeight="1" x14ac:dyDescent="0.5">
      <c r="D10" s="31"/>
      <c r="E10" s="32"/>
      <c r="F10" s="29" t="s">
        <v>10</v>
      </c>
      <c r="G10" s="29"/>
      <c r="H10" s="29" t="s">
        <v>11</v>
      </c>
      <c r="J10" s="29" t="s">
        <v>10</v>
      </c>
      <c r="K10" s="29"/>
      <c r="L10" s="29" t="s">
        <v>11</v>
      </c>
    </row>
    <row r="11" spans="1:12" ht="16.5" customHeight="1" x14ac:dyDescent="0.5">
      <c r="D11" s="33" t="s">
        <v>12</v>
      </c>
      <c r="E11" s="32"/>
      <c r="F11" s="34" t="s">
        <v>13</v>
      </c>
      <c r="G11" s="27"/>
      <c r="H11" s="34" t="s">
        <v>13</v>
      </c>
      <c r="I11" s="27"/>
      <c r="J11" s="34" t="s">
        <v>13</v>
      </c>
      <c r="K11" s="27"/>
      <c r="L11" s="34" t="s">
        <v>13</v>
      </c>
    </row>
    <row r="12" spans="1:12" ht="16.5" customHeight="1" x14ac:dyDescent="0.5">
      <c r="D12" s="35"/>
      <c r="E12" s="32"/>
      <c r="G12" s="27"/>
      <c r="H12" s="27"/>
      <c r="I12" s="27"/>
      <c r="K12" s="27"/>
      <c r="L12" s="27"/>
    </row>
    <row r="13" spans="1:12" ht="16.5" customHeight="1" x14ac:dyDescent="0.5">
      <c r="A13" s="19" t="s">
        <v>14</v>
      </c>
      <c r="B13" s="19"/>
      <c r="C13" s="19"/>
      <c r="D13" s="31"/>
      <c r="E13" s="32"/>
    </row>
    <row r="14" spans="1:12" ht="16.5" customHeight="1" x14ac:dyDescent="0.5">
      <c r="D14" s="31"/>
      <c r="E14" s="32"/>
    </row>
    <row r="15" spans="1:12" ht="16.5" customHeight="1" x14ac:dyDescent="0.5">
      <c r="A15" s="19" t="s">
        <v>15</v>
      </c>
      <c r="B15" s="19"/>
      <c r="C15" s="19"/>
      <c r="D15" s="31"/>
      <c r="E15" s="32"/>
    </row>
    <row r="16" spans="1:12" ht="16.5" customHeight="1" x14ac:dyDescent="0.5">
      <c r="A16" s="19"/>
      <c r="B16" s="19"/>
      <c r="C16" s="19"/>
      <c r="D16" s="31"/>
      <c r="E16" s="32"/>
    </row>
    <row r="17" spans="1:12" ht="16.5" customHeight="1" x14ac:dyDescent="0.5">
      <c r="A17" s="20" t="s">
        <v>16</v>
      </c>
      <c r="D17" s="31"/>
      <c r="E17" s="32"/>
      <c r="F17" s="36">
        <v>383840086</v>
      </c>
      <c r="G17" s="37"/>
      <c r="H17" s="36">
        <v>378820680</v>
      </c>
      <c r="I17" s="57"/>
      <c r="J17" s="36">
        <v>228317025</v>
      </c>
      <c r="K17" s="37"/>
      <c r="L17" s="36">
        <v>296324573</v>
      </c>
    </row>
    <row r="18" spans="1:12" ht="16.5" customHeight="1" x14ac:dyDescent="0.5">
      <c r="A18" s="20" t="s">
        <v>17</v>
      </c>
      <c r="D18" s="31"/>
      <c r="E18" s="32"/>
      <c r="F18" s="36"/>
      <c r="G18" s="37"/>
      <c r="H18" s="36"/>
      <c r="I18" s="1"/>
      <c r="J18" s="1"/>
      <c r="K18" s="10"/>
      <c r="L18" s="1"/>
    </row>
    <row r="19" spans="1:12" ht="16.5" customHeight="1" x14ac:dyDescent="0.5">
      <c r="B19" s="20" t="s">
        <v>18</v>
      </c>
      <c r="D19" s="31">
        <v>7</v>
      </c>
      <c r="E19" s="32"/>
      <c r="F19" s="36">
        <v>359144772</v>
      </c>
      <c r="G19" s="37"/>
      <c r="H19" s="36">
        <v>377847284</v>
      </c>
      <c r="I19" s="57"/>
      <c r="J19" s="36">
        <v>189116240</v>
      </c>
      <c r="K19" s="37"/>
      <c r="L19" s="36">
        <v>133891821</v>
      </c>
    </row>
    <row r="20" spans="1:12" ht="16.5" customHeight="1" x14ac:dyDescent="0.5">
      <c r="A20" s="20" t="s">
        <v>19</v>
      </c>
      <c r="D20" s="31"/>
      <c r="E20" s="32"/>
      <c r="F20" s="36">
        <v>1689045516</v>
      </c>
      <c r="G20" s="36"/>
      <c r="H20" s="36">
        <v>1302192482</v>
      </c>
      <c r="I20" s="57"/>
      <c r="J20" s="36">
        <v>1489051714</v>
      </c>
      <c r="K20" s="36"/>
      <c r="L20" s="36">
        <v>1162917341</v>
      </c>
    </row>
    <row r="21" spans="1:12" ht="16.5" customHeight="1" x14ac:dyDescent="0.5">
      <c r="A21" s="20" t="s">
        <v>20</v>
      </c>
      <c r="D21" s="31">
        <v>9</v>
      </c>
      <c r="E21" s="32"/>
      <c r="F21" s="36">
        <v>1869900760</v>
      </c>
      <c r="G21" s="37"/>
      <c r="H21" s="36">
        <v>1869274248</v>
      </c>
      <c r="I21" s="57"/>
      <c r="J21" s="36">
        <v>1729597154</v>
      </c>
      <c r="K21" s="37"/>
      <c r="L21" s="36">
        <v>1826651549</v>
      </c>
    </row>
    <row r="22" spans="1:12" ht="16.5" customHeight="1" x14ac:dyDescent="0.5">
      <c r="A22" s="20" t="s">
        <v>21</v>
      </c>
      <c r="D22" s="31"/>
      <c r="E22" s="32"/>
      <c r="F22" s="39">
        <v>189447516</v>
      </c>
      <c r="G22" s="40"/>
      <c r="H22" s="39">
        <v>149650653</v>
      </c>
      <c r="I22" s="58"/>
      <c r="J22" s="39">
        <v>183885246</v>
      </c>
      <c r="K22" s="40"/>
      <c r="L22" s="39">
        <v>146912568</v>
      </c>
    </row>
    <row r="23" spans="1:12" ht="16.5" customHeight="1" x14ac:dyDescent="0.5">
      <c r="D23" s="31"/>
      <c r="E23" s="32"/>
      <c r="F23" s="1"/>
      <c r="G23" s="1"/>
      <c r="H23" s="1"/>
      <c r="I23" s="1"/>
      <c r="J23" s="1"/>
      <c r="K23" s="10"/>
      <c r="L23" s="1"/>
    </row>
    <row r="24" spans="1:12" ht="16.5" customHeight="1" x14ac:dyDescent="0.5">
      <c r="A24" s="19" t="s">
        <v>22</v>
      </c>
      <c r="B24" s="19"/>
      <c r="C24" s="19"/>
      <c r="D24" s="31"/>
      <c r="E24" s="32"/>
      <c r="F24" s="3">
        <f t="shared" ref="F24" si="0">SUM(F17:F23)</f>
        <v>4491378650</v>
      </c>
      <c r="G24" s="2"/>
      <c r="H24" s="3">
        <f t="shared" ref="H24:L24" si="1">SUM(H17:H23)</f>
        <v>4077785347</v>
      </c>
      <c r="I24" s="2"/>
      <c r="J24" s="3">
        <f t="shared" si="1"/>
        <v>3819967379</v>
      </c>
      <c r="K24" s="17"/>
      <c r="L24" s="3">
        <f t="shared" si="1"/>
        <v>3566697852</v>
      </c>
    </row>
    <row r="25" spans="1:12" ht="16.5" customHeight="1" x14ac:dyDescent="0.5">
      <c r="D25" s="31"/>
      <c r="E25" s="32"/>
    </row>
    <row r="26" spans="1:12" ht="16.5" customHeight="1" x14ac:dyDescent="0.5">
      <c r="A26" s="19" t="s">
        <v>23</v>
      </c>
      <c r="B26" s="19"/>
      <c r="C26" s="19"/>
      <c r="D26" s="31"/>
      <c r="E26" s="32"/>
    </row>
    <row r="27" spans="1:12" ht="16.5" customHeight="1" x14ac:dyDescent="0.5">
      <c r="A27" s="19"/>
      <c r="B27" s="19"/>
      <c r="C27" s="19"/>
      <c r="D27" s="31"/>
      <c r="E27" s="32"/>
    </row>
    <row r="28" spans="1:12" ht="16.5" customHeight="1" x14ac:dyDescent="0.5">
      <c r="A28" s="20" t="s">
        <v>24</v>
      </c>
      <c r="B28" s="19"/>
      <c r="C28" s="19"/>
      <c r="D28" s="38"/>
      <c r="E28" s="38"/>
      <c r="F28" s="42">
        <v>85039246</v>
      </c>
      <c r="G28" s="37"/>
      <c r="H28" s="42">
        <v>83617901</v>
      </c>
      <c r="I28" s="57"/>
      <c r="J28" s="42">
        <v>83961214</v>
      </c>
      <c r="K28" s="37"/>
      <c r="L28" s="42">
        <v>83617901</v>
      </c>
    </row>
    <row r="29" spans="1:12" ht="16.5" customHeight="1" x14ac:dyDescent="0.5">
      <c r="A29" s="20" t="s">
        <v>25</v>
      </c>
      <c r="D29" s="38">
        <v>10.1</v>
      </c>
      <c r="E29" s="38"/>
      <c r="F29" s="36">
        <v>0</v>
      </c>
      <c r="G29" s="37"/>
      <c r="H29" s="36">
        <v>0</v>
      </c>
      <c r="I29" s="57"/>
      <c r="J29" s="36">
        <v>2046915129</v>
      </c>
      <c r="K29" s="37"/>
      <c r="L29" s="36">
        <v>1644915129</v>
      </c>
    </row>
    <row r="30" spans="1:12" ht="16.5" customHeight="1" x14ac:dyDescent="0.5">
      <c r="A30" s="20" t="s">
        <v>26</v>
      </c>
      <c r="I30" s="59"/>
      <c r="J30" s="1"/>
      <c r="L30" s="1"/>
    </row>
    <row r="31" spans="1:12" ht="16.5" customHeight="1" x14ac:dyDescent="0.5">
      <c r="B31" s="20" t="s">
        <v>27</v>
      </c>
      <c r="D31" s="43" t="s">
        <v>199</v>
      </c>
      <c r="E31" s="38"/>
      <c r="F31" s="36">
        <v>321919899</v>
      </c>
      <c r="G31" s="37"/>
      <c r="H31" s="36">
        <v>425031955</v>
      </c>
      <c r="I31" s="57"/>
      <c r="J31" s="36">
        <v>3000000</v>
      </c>
      <c r="K31" s="37"/>
      <c r="L31" s="36">
        <v>170500000</v>
      </c>
    </row>
    <row r="32" spans="1:12" ht="16.5" customHeight="1" x14ac:dyDescent="0.5">
      <c r="A32" s="20" t="s">
        <v>28</v>
      </c>
      <c r="D32" s="43"/>
      <c r="E32" s="38"/>
      <c r="F32" s="36">
        <v>13919052</v>
      </c>
      <c r="G32" s="37"/>
      <c r="H32" s="36">
        <v>14018300</v>
      </c>
      <c r="I32" s="57"/>
      <c r="J32" s="36">
        <v>13919052</v>
      </c>
      <c r="K32" s="37"/>
      <c r="L32" s="36">
        <v>14018300</v>
      </c>
    </row>
    <row r="33" spans="1:12" ht="16.5" customHeight="1" x14ac:dyDescent="0.5">
      <c r="A33" s="20" t="s">
        <v>29</v>
      </c>
      <c r="D33" s="38">
        <v>11</v>
      </c>
      <c r="E33" s="38"/>
      <c r="F33" s="36">
        <v>2591735019</v>
      </c>
      <c r="G33" s="37"/>
      <c r="H33" s="36">
        <v>2394952885</v>
      </c>
      <c r="I33" s="57"/>
      <c r="J33" s="36">
        <v>2406433238</v>
      </c>
      <c r="K33" s="37"/>
      <c r="L33" s="36">
        <v>2393405264</v>
      </c>
    </row>
    <row r="34" spans="1:12" ht="16.5" customHeight="1" x14ac:dyDescent="0.5">
      <c r="A34" s="20" t="s">
        <v>30</v>
      </c>
      <c r="D34" s="38"/>
      <c r="E34" s="38"/>
      <c r="F34" s="36">
        <v>66333478</v>
      </c>
      <c r="G34" s="37"/>
      <c r="H34" s="36">
        <v>56532203</v>
      </c>
      <c r="I34" s="57"/>
      <c r="J34" s="36">
        <v>64841665</v>
      </c>
      <c r="K34" s="37"/>
      <c r="L34" s="36">
        <v>55716020</v>
      </c>
    </row>
    <row r="35" spans="1:12" ht="16.5" customHeight="1" x14ac:dyDescent="0.5">
      <c r="A35" s="20" t="s">
        <v>31</v>
      </c>
      <c r="D35" s="38">
        <v>11</v>
      </c>
      <c r="E35" s="38"/>
      <c r="F35" s="36">
        <v>41084412</v>
      </c>
      <c r="G35" s="37"/>
      <c r="H35" s="36">
        <v>40446833</v>
      </c>
      <c r="I35" s="57"/>
      <c r="J35" s="36">
        <v>41084412</v>
      </c>
      <c r="K35" s="37"/>
      <c r="L35" s="36">
        <v>40446833</v>
      </c>
    </row>
    <row r="36" spans="1:12" ht="16.5" customHeight="1" x14ac:dyDescent="0.5">
      <c r="A36" s="20" t="s">
        <v>186</v>
      </c>
      <c r="D36" s="38">
        <v>10.1</v>
      </c>
      <c r="E36" s="38"/>
      <c r="F36" s="36">
        <v>332602387</v>
      </c>
      <c r="G36" s="37"/>
      <c r="H36" s="36">
        <v>0</v>
      </c>
      <c r="I36" s="57"/>
      <c r="J36" s="36">
        <v>0</v>
      </c>
      <c r="K36" s="37"/>
      <c r="L36" s="36">
        <v>0</v>
      </c>
    </row>
    <row r="37" spans="1:12" ht="16.5" customHeight="1" x14ac:dyDescent="0.5">
      <c r="A37" s="20" t="s">
        <v>32</v>
      </c>
      <c r="D37" s="38"/>
      <c r="E37" s="38"/>
      <c r="F37" s="36">
        <v>43155082</v>
      </c>
      <c r="G37" s="37"/>
      <c r="H37" s="36">
        <v>34305374</v>
      </c>
      <c r="I37" s="57"/>
      <c r="J37" s="36">
        <v>34614490</v>
      </c>
      <c r="K37" s="37"/>
      <c r="L37" s="36">
        <v>32699258</v>
      </c>
    </row>
    <row r="38" spans="1:12" ht="16.5" customHeight="1" x14ac:dyDescent="0.5">
      <c r="A38" s="20" t="s">
        <v>33</v>
      </c>
      <c r="D38" s="31"/>
      <c r="E38" s="32"/>
      <c r="F38" s="39">
        <v>17483500</v>
      </c>
      <c r="G38" s="37"/>
      <c r="H38" s="39">
        <v>9370509</v>
      </c>
      <c r="I38" s="60"/>
      <c r="J38" s="3">
        <v>1645300</v>
      </c>
      <c r="K38" s="17"/>
      <c r="L38" s="3">
        <v>5582050</v>
      </c>
    </row>
    <row r="39" spans="1:12" ht="16.5" customHeight="1" x14ac:dyDescent="0.5">
      <c r="D39" s="31"/>
      <c r="E39" s="32"/>
      <c r="F39" s="1"/>
      <c r="G39" s="2"/>
      <c r="H39" s="1"/>
      <c r="I39" s="2"/>
      <c r="J39" s="1"/>
      <c r="K39" s="10"/>
      <c r="L39" s="1"/>
    </row>
    <row r="40" spans="1:12" ht="16.5" customHeight="1" x14ac:dyDescent="0.5">
      <c r="A40" s="19" t="s">
        <v>34</v>
      </c>
      <c r="B40" s="19"/>
      <c r="C40" s="19"/>
      <c r="D40" s="31"/>
      <c r="E40" s="32"/>
      <c r="F40" s="39">
        <v>3513272075</v>
      </c>
      <c r="G40" s="40"/>
      <c r="H40" s="39">
        <v>3058275960</v>
      </c>
      <c r="I40" s="41"/>
      <c r="J40" s="39">
        <v>4696414500</v>
      </c>
      <c r="K40" s="40"/>
      <c r="L40" s="39">
        <v>4440900755</v>
      </c>
    </row>
    <row r="42" spans="1:12" ht="16.5" customHeight="1" thickBot="1" x14ac:dyDescent="0.55000000000000004">
      <c r="A42" s="19" t="s">
        <v>35</v>
      </c>
      <c r="B42" s="19"/>
      <c r="C42" s="19"/>
      <c r="D42" s="31"/>
      <c r="E42" s="32"/>
      <c r="F42" s="44">
        <v>8004650725</v>
      </c>
      <c r="G42" s="45"/>
      <c r="H42" s="44">
        <v>7136061307</v>
      </c>
      <c r="I42" s="45"/>
      <c r="J42" s="44">
        <v>8516381879</v>
      </c>
      <c r="K42" s="45"/>
      <c r="L42" s="44">
        <v>8007598607</v>
      </c>
    </row>
    <row r="43" spans="1:12" ht="16.5" customHeight="1" thickTop="1" x14ac:dyDescent="0.5"/>
    <row r="46" spans="1:12" ht="15.75" customHeight="1" x14ac:dyDescent="0.5"/>
    <row r="47" spans="1:12" ht="14.25" customHeight="1" x14ac:dyDescent="0.5"/>
    <row r="48" spans="1:12" ht="16.5" customHeight="1" x14ac:dyDescent="0.5">
      <c r="B48" s="46" t="s">
        <v>36</v>
      </c>
      <c r="J48" s="47" t="s">
        <v>36</v>
      </c>
    </row>
    <row r="49" spans="1:12" ht="16.5" customHeight="1" x14ac:dyDescent="0.5">
      <c r="B49" s="20" t="s">
        <v>37</v>
      </c>
      <c r="C49" s="47"/>
      <c r="J49" s="47" t="s">
        <v>38</v>
      </c>
    </row>
    <row r="50" spans="1:12" ht="16.5" customHeight="1" x14ac:dyDescent="0.5">
      <c r="C50" s="47"/>
      <c r="J50" s="47"/>
    </row>
    <row r="51" spans="1:12" ht="13.5" customHeight="1" x14ac:dyDescent="0.5">
      <c r="C51" s="47"/>
      <c r="J51" s="47"/>
    </row>
    <row r="52" spans="1:12" ht="22.15" customHeight="1" x14ac:dyDescent="0.5">
      <c r="A52" s="48" t="s">
        <v>39</v>
      </c>
      <c r="B52" s="48"/>
      <c r="C52" s="48"/>
      <c r="D52" s="48"/>
      <c r="E52" s="48"/>
      <c r="F52" s="48"/>
      <c r="G52" s="48"/>
      <c r="H52" s="24"/>
      <c r="I52" s="24"/>
      <c r="J52" s="24"/>
      <c r="K52" s="23"/>
      <c r="L52" s="24"/>
    </row>
    <row r="53" spans="1:12" s="19" customFormat="1" ht="16.5" customHeight="1" x14ac:dyDescent="0.5">
      <c r="A53" s="19" t="str">
        <f>A1</f>
        <v>P.S.P. Specialties Public Company Limited</v>
      </c>
      <c r="F53" s="49"/>
      <c r="G53" s="49"/>
      <c r="H53" s="49"/>
      <c r="I53" s="49"/>
      <c r="J53" s="49"/>
      <c r="L53" s="49"/>
    </row>
    <row r="54" spans="1:12" s="19" customFormat="1" ht="16.5" customHeight="1" x14ac:dyDescent="0.5">
      <c r="A54" s="19" t="s">
        <v>40</v>
      </c>
      <c r="F54" s="49"/>
      <c r="G54" s="49"/>
      <c r="H54" s="49"/>
      <c r="I54" s="49"/>
      <c r="J54" s="49"/>
      <c r="L54" s="49"/>
    </row>
    <row r="55" spans="1:12" s="19" customFormat="1" ht="16.5" customHeight="1" x14ac:dyDescent="0.5">
      <c r="A55" s="22" t="str">
        <f>A3</f>
        <v>As at 30 June 2025</v>
      </c>
      <c r="B55" s="22"/>
      <c r="C55" s="22"/>
      <c r="D55" s="22"/>
      <c r="E55" s="22"/>
      <c r="F55" s="50"/>
      <c r="G55" s="50"/>
      <c r="H55" s="50"/>
      <c r="I55" s="50"/>
      <c r="J55" s="50"/>
      <c r="K55" s="22"/>
      <c r="L55" s="50"/>
    </row>
    <row r="56" spans="1:12" s="19" customFormat="1" ht="16.5" customHeight="1" x14ac:dyDescent="0.5">
      <c r="F56" s="49"/>
      <c r="G56" s="49"/>
      <c r="H56" s="49"/>
      <c r="I56" s="49"/>
      <c r="J56" s="49"/>
      <c r="L56" s="49"/>
    </row>
    <row r="57" spans="1:12" s="19" customFormat="1" ht="16.5" customHeight="1" x14ac:dyDescent="0.5">
      <c r="F57" s="49"/>
      <c r="G57" s="49"/>
      <c r="H57" s="49"/>
      <c r="I57" s="49"/>
      <c r="J57" s="49"/>
      <c r="L57" s="49"/>
    </row>
    <row r="58" spans="1:12" s="19" customFormat="1" ht="16.5" customHeight="1" x14ac:dyDescent="0.5">
      <c r="F58" s="25" t="s">
        <v>3</v>
      </c>
      <c r="G58" s="25"/>
      <c r="H58" s="25"/>
      <c r="I58" s="21"/>
      <c r="J58" s="25" t="s">
        <v>4</v>
      </c>
      <c r="K58" s="25"/>
      <c r="L58" s="25"/>
    </row>
    <row r="59" spans="1:12" s="19" customFormat="1" ht="16.5" customHeight="1" x14ac:dyDescent="0.5">
      <c r="F59" s="26" t="s">
        <v>5</v>
      </c>
      <c r="G59" s="26"/>
      <c r="H59" s="26"/>
      <c r="I59" s="21"/>
      <c r="J59" s="26" t="s">
        <v>5</v>
      </c>
      <c r="K59" s="26"/>
      <c r="L59" s="26"/>
    </row>
    <row r="60" spans="1:12" ht="16.5" customHeight="1" x14ac:dyDescent="0.5">
      <c r="A60" s="19"/>
      <c r="B60" s="19"/>
      <c r="C60" s="19"/>
      <c r="F60" s="27" t="s">
        <v>6</v>
      </c>
      <c r="G60" s="28"/>
      <c r="H60" s="27" t="s">
        <v>7</v>
      </c>
      <c r="J60" s="27" t="s">
        <v>6</v>
      </c>
      <c r="K60" s="28"/>
      <c r="L60" s="27" t="s">
        <v>7</v>
      </c>
    </row>
    <row r="61" spans="1:12" s="19" customFormat="1" ht="16.5" customHeight="1" x14ac:dyDescent="0.5">
      <c r="F61" s="29" t="s">
        <v>8</v>
      </c>
      <c r="G61" s="30"/>
      <c r="H61" s="29" t="s">
        <v>9</v>
      </c>
      <c r="I61" s="21"/>
      <c r="J61" s="29" t="s">
        <v>8</v>
      </c>
      <c r="K61" s="30"/>
      <c r="L61" s="29" t="s">
        <v>9</v>
      </c>
    </row>
    <row r="62" spans="1:12" s="19" customFormat="1" ht="16.5" customHeight="1" x14ac:dyDescent="0.5">
      <c r="F62" s="29" t="s">
        <v>10</v>
      </c>
      <c r="G62" s="29"/>
      <c r="H62" s="29" t="s">
        <v>11</v>
      </c>
      <c r="I62" s="21"/>
      <c r="J62" s="29" t="s">
        <v>10</v>
      </c>
      <c r="K62" s="29"/>
      <c r="L62" s="29" t="s">
        <v>11</v>
      </c>
    </row>
    <row r="63" spans="1:12" s="19" customFormat="1" ht="16.5" customHeight="1" x14ac:dyDescent="0.5">
      <c r="D63" s="33" t="s">
        <v>12</v>
      </c>
      <c r="F63" s="34" t="s">
        <v>13</v>
      </c>
      <c r="G63" s="27"/>
      <c r="H63" s="34" t="s">
        <v>13</v>
      </c>
      <c r="I63" s="27"/>
      <c r="J63" s="34" t="s">
        <v>13</v>
      </c>
      <c r="K63" s="27"/>
      <c r="L63" s="34" t="s">
        <v>13</v>
      </c>
    </row>
    <row r="64" spans="1:12" s="19" customFormat="1" ht="16.5" customHeight="1" x14ac:dyDescent="0.5">
      <c r="D64" s="51"/>
      <c r="F64" s="27"/>
      <c r="G64" s="27"/>
      <c r="H64" s="27"/>
      <c r="I64" s="27"/>
      <c r="J64" s="27"/>
      <c r="K64" s="27"/>
      <c r="L64" s="27"/>
    </row>
    <row r="65" spans="1:12" ht="16.5" customHeight="1" x14ac:dyDescent="0.5">
      <c r="A65" s="19" t="s">
        <v>41</v>
      </c>
      <c r="B65" s="19"/>
      <c r="C65" s="19"/>
    </row>
    <row r="66" spans="1:12" ht="16.5" customHeight="1" x14ac:dyDescent="0.5">
      <c r="A66" s="19"/>
      <c r="B66" s="19"/>
      <c r="C66" s="19"/>
    </row>
    <row r="67" spans="1:12" ht="16.5" customHeight="1" x14ac:dyDescent="0.5">
      <c r="A67" s="19" t="s">
        <v>42</v>
      </c>
      <c r="B67" s="19"/>
      <c r="C67" s="19"/>
      <c r="D67" s="31"/>
      <c r="E67" s="32"/>
    </row>
    <row r="68" spans="1:12" ht="16.5" customHeight="1" x14ac:dyDescent="0.5">
      <c r="A68" s="19"/>
      <c r="B68" s="19"/>
      <c r="C68" s="19"/>
      <c r="D68" s="31"/>
      <c r="E68" s="32"/>
    </row>
    <row r="69" spans="1:12" ht="16.5" customHeight="1" x14ac:dyDescent="0.5">
      <c r="A69" s="20" t="s">
        <v>43</v>
      </c>
      <c r="B69" s="19"/>
      <c r="C69" s="19"/>
      <c r="D69" s="31"/>
      <c r="E69" s="32"/>
    </row>
    <row r="70" spans="1:12" ht="16.5" customHeight="1" x14ac:dyDescent="0.5">
      <c r="B70" s="20" t="s">
        <v>44</v>
      </c>
      <c r="C70" s="19"/>
      <c r="D70" s="31">
        <v>12</v>
      </c>
      <c r="E70" s="32"/>
      <c r="F70" s="52">
        <v>512250955</v>
      </c>
      <c r="G70" s="53"/>
      <c r="H70" s="52">
        <v>260454022</v>
      </c>
      <c r="I70" s="58"/>
      <c r="J70" s="52">
        <v>504250955</v>
      </c>
      <c r="K70" s="40"/>
      <c r="L70" s="52">
        <v>252454022</v>
      </c>
    </row>
    <row r="71" spans="1:12" ht="16.5" customHeight="1" x14ac:dyDescent="0.5">
      <c r="A71" s="20" t="s">
        <v>45</v>
      </c>
      <c r="B71" s="19"/>
      <c r="C71" s="19"/>
      <c r="D71" s="31">
        <v>12</v>
      </c>
      <c r="E71" s="32"/>
      <c r="F71" s="52">
        <v>580673541</v>
      </c>
      <c r="G71" s="53"/>
      <c r="H71" s="52">
        <v>501920436</v>
      </c>
      <c r="I71" s="58"/>
      <c r="J71" s="52">
        <v>580673541</v>
      </c>
      <c r="K71" s="40"/>
      <c r="L71" s="52">
        <v>501920436</v>
      </c>
    </row>
    <row r="72" spans="1:12" ht="16.5" customHeight="1" x14ac:dyDescent="0.5">
      <c r="A72" s="20" t="s">
        <v>46</v>
      </c>
      <c r="C72" s="19"/>
      <c r="D72" s="31">
        <v>13</v>
      </c>
      <c r="E72" s="32"/>
      <c r="F72" s="36">
        <v>1470535928</v>
      </c>
      <c r="G72" s="40"/>
      <c r="H72" s="36">
        <v>1367523184</v>
      </c>
      <c r="I72" s="58"/>
      <c r="J72" s="36">
        <v>1330600747</v>
      </c>
      <c r="K72" s="40"/>
      <c r="L72" s="36">
        <v>1273892006</v>
      </c>
    </row>
    <row r="73" spans="1:12" ht="16.5" customHeight="1" x14ac:dyDescent="0.5">
      <c r="A73" s="20" t="s">
        <v>47</v>
      </c>
      <c r="C73" s="19"/>
      <c r="D73" s="31">
        <v>7</v>
      </c>
      <c r="E73" s="32"/>
      <c r="F73" s="36">
        <v>994269</v>
      </c>
      <c r="G73" s="40"/>
      <c r="H73" s="36">
        <v>202263</v>
      </c>
      <c r="I73" s="58"/>
      <c r="J73" s="36">
        <v>509214</v>
      </c>
      <c r="K73" s="40"/>
      <c r="L73" s="36">
        <v>8357</v>
      </c>
    </row>
    <row r="74" spans="1:12" ht="16.5" customHeight="1" x14ac:dyDescent="0.5">
      <c r="A74" s="20" t="s">
        <v>48</v>
      </c>
      <c r="D74" s="31"/>
      <c r="E74" s="32"/>
      <c r="F74" s="42">
        <v>15269982</v>
      </c>
      <c r="G74" s="40"/>
      <c r="H74" s="42">
        <v>14102169</v>
      </c>
      <c r="I74" s="58"/>
      <c r="J74" s="42">
        <v>15269982</v>
      </c>
      <c r="K74" s="40"/>
      <c r="L74" s="42">
        <v>14102169</v>
      </c>
    </row>
    <row r="75" spans="1:12" ht="16.5" customHeight="1" x14ac:dyDescent="0.5">
      <c r="A75" s="20" t="s">
        <v>49</v>
      </c>
      <c r="D75" s="31"/>
      <c r="E75" s="32"/>
      <c r="F75" s="42">
        <v>187884545</v>
      </c>
      <c r="G75" s="40"/>
      <c r="H75" s="42">
        <v>245956297</v>
      </c>
      <c r="I75" s="58"/>
      <c r="J75" s="42">
        <v>186753656</v>
      </c>
      <c r="K75" s="40"/>
      <c r="L75" s="42">
        <v>243301557</v>
      </c>
    </row>
    <row r="76" spans="1:12" ht="16.5" customHeight="1" x14ac:dyDescent="0.5">
      <c r="A76" s="20" t="s">
        <v>50</v>
      </c>
      <c r="D76" s="31"/>
      <c r="E76" s="32"/>
      <c r="F76" s="42">
        <v>114467955</v>
      </c>
      <c r="G76" s="40"/>
      <c r="H76" s="42">
        <v>70288390</v>
      </c>
      <c r="I76" s="58"/>
      <c r="J76" s="42">
        <v>69954921</v>
      </c>
      <c r="K76" s="40"/>
      <c r="L76" s="42">
        <v>34739698</v>
      </c>
    </row>
    <row r="77" spans="1:12" ht="16.5" customHeight="1" x14ac:dyDescent="0.5">
      <c r="A77" s="20" t="s">
        <v>51</v>
      </c>
      <c r="D77" s="31"/>
      <c r="E77" s="32"/>
      <c r="F77" s="39">
        <v>26789968</v>
      </c>
      <c r="G77" s="40"/>
      <c r="H77" s="39">
        <v>24054129</v>
      </c>
      <c r="I77" s="58"/>
      <c r="J77" s="39">
        <v>22837709</v>
      </c>
      <c r="K77" s="40"/>
      <c r="L77" s="39">
        <v>22221006</v>
      </c>
    </row>
    <row r="78" spans="1:12" ht="16.5" customHeight="1" x14ac:dyDescent="0.5">
      <c r="D78" s="31"/>
      <c r="E78" s="32"/>
      <c r="F78" s="45"/>
      <c r="G78" s="45"/>
      <c r="H78" s="45"/>
      <c r="I78" s="45"/>
      <c r="J78" s="45"/>
      <c r="K78" s="45"/>
      <c r="L78" s="45"/>
    </row>
    <row r="79" spans="1:12" ht="16.5" customHeight="1" x14ac:dyDescent="0.5">
      <c r="A79" s="19" t="s">
        <v>52</v>
      </c>
      <c r="B79" s="19"/>
      <c r="C79" s="19"/>
      <c r="D79" s="31"/>
      <c r="E79" s="32"/>
      <c r="F79" s="3">
        <v>2908867143</v>
      </c>
      <c r="G79" s="2"/>
      <c r="H79" s="3">
        <v>2484500890</v>
      </c>
      <c r="I79" s="2"/>
      <c r="J79" s="3">
        <v>2710850725</v>
      </c>
      <c r="K79" s="17"/>
      <c r="L79" s="3">
        <v>2342639251</v>
      </c>
    </row>
    <row r="80" spans="1:12" ht="16.5" customHeight="1" x14ac:dyDescent="0.5">
      <c r="D80" s="31"/>
      <c r="E80" s="32"/>
    </row>
    <row r="81" spans="1:12" ht="16.5" customHeight="1" x14ac:dyDescent="0.5">
      <c r="A81" s="19" t="s">
        <v>53</v>
      </c>
      <c r="B81" s="19"/>
      <c r="C81" s="19"/>
      <c r="D81" s="31"/>
      <c r="E81" s="32"/>
      <c r="K81" s="21"/>
    </row>
    <row r="82" spans="1:12" ht="16.5" customHeight="1" x14ac:dyDescent="0.5">
      <c r="A82" s="19"/>
      <c r="B82" s="19"/>
      <c r="C82" s="19"/>
      <c r="D82" s="31"/>
      <c r="E82" s="32"/>
    </row>
    <row r="83" spans="1:12" ht="16.5" customHeight="1" x14ac:dyDescent="0.5">
      <c r="A83" s="20" t="s">
        <v>54</v>
      </c>
      <c r="D83" s="31"/>
      <c r="E83" s="32"/>
      <c r="F83" s="36">
        <v>19381850</v>
      </c>
      <c r="G83" s="40"/>
      <c r="H83" s="36">
        <v>18949179</v>
      </c>
      <c r="I83" s="58"/>
      <c r="J83" s="36">
        <v>19381850</v>
      </c>
      <c r="K83" s="40"/>
      <c r="L83" s="36">
        <v>18949179</v>
      </c>
    </row>
    <row r="84" spans="1:12" ht="16.5" customHeight="1" x14ac:dyDescent="0.5">
      <c r="A84" s="20" t="s">
        <v>55</v>
      </c>
      <c r="D84" s="31"/>
      <c r="E84" s="32"/>
      <c r="F84" s="36"/>
      <c r="G84" s="40"/>
      <c r="H84" s="36"/>
      <c r="I84" s="41"/>
      <c r="J84" s="36"/>
      <c r="K84" s="40"/>
      <c r="L84" s="36"/>
    </row>
    <row r="85" spans="1:12" ht="16.5" customHeight="1" x14ac:dyDescent="0.5">
      <c r="B85" s="20" t="s">
        <v>44</v>
      </c>
      <c r="D85" s="31">
        <v>12</v>
      </c>
      <c r="E85" s="32"/>
      <c r="F85" s="36">
        <v>663316731</v>
      </c>
      <c r="G85" s="40"/>
      <c r="H85" s="36">
        <v>777936123</v>
      </c>
      <c r="I85" s="58"/>
      <c r="J85" s="36">
        <v>663316731</v>
      </c>
      <c r="K85" s="40"/>
      <c r="L85" s="36">
        <v>777936123</v>
      </c>
    </row>
    <row r="86" spans="1:12" ht="16.5" customHeight="1" x14ac:dyDescent="0.5">
      <c r="A86" s="20" t="s">
        <v>56</v>
      </c>
      <c r="D86" s="31"/>
      <c r="E86" s="32"/>
      <c r="F86" s="36">
        <v>5421137</v>
      </c>
      <c r="G86" s="40"/>
      <c r="H86" s="36">
        <v>5278974</v>
      </c>
      <c r="I86" s="58"/>
      <c r="J86" s="36">
        <v>5421137</v>
      </c>
      <c r="K86" s="40"/>
      <c r="L86" s="36">
        <v>5278974</v>
      </c>
    </row>
    <row r="87" spans="1:12" ht="16.5" customHeight="1" x14ac:dyDescent="0.5">
      <c r="A87" s="20" t="s">
        <v>57</v>
      </c>
      <c r="D87" s="31"/>
      <c r="E87" s="32"/>
      <c r="F87" s="36">
        <v>208273844</v>
      </c>
      <c r="G87" s="40"/>
      <c r="H87" s="36">
        <v>186908950</v>
      </c>
      <c r="I87" s="58"/>
      <c r="J87" s="36">
        <v>190824707</v>
      </c>
      <c r="K87" s="40"/>
      <c r="L87" s="36">
        <v>186908950</v>
      </c>
    </row>
    <row r="88" spans="1:12" ht="16.5" customHeight="1" x14ac:dyDescent="0.5">
      <c r="A88" s="20" t="s">
        <v>58</v>
      </c>
      <c r="D88" s="31"/>
      <c r="E88" s="32"/>
      <c r="F88" s="39">
        <v>1461269</v>
      </c>
      <c r="G88" s="40"/>
      <c r="H88" s="39">
        <v>1002644</v>
      </c>
      <c r="I88" s="58"/>
      <c r="J88" s="39">
        <v>1164440</v>
      </c>
      <c r="K88" s="40"/>
      <c r="L88" s="39">
        <v>843840</v>
      </c>
    </row>
    <row r="89" spans="1:12" ht="16.5" customHeight="1" x14ac:dyDescent="0.5">
      <c r="D89" s="32"/>
      <c r="E89" s="32"/>
    </row>
    <row r="90" spans="1:12" ht="16.5" customHeight="1" x14ac:dyDescent="0.5">
      <c r="A90" s="19" t="s">
        <v>59</v>
      </c>
      <c r="B90" s="19"/>
      <c r="C90" s="19"/>
      <c r="D90" s="31"/>
      <c r="E90" s="32"/>
      <c r="F90" s="24">
        <v>897854831</v>
      </c>
      <c r="H90" s="24">
        <v>990075870</v>
      </c>
      <c r="J90" s="24">
        <v>880108865</v>
      </c>
      <c r="K90" s="21"/>
      <c r="L90" s="24">
        <v>989917066</v>
      </c>
    </row>
    <row r="91" spans="1:12" ht="16.5" customHeight="1" x14ac:dyDescent="0.5">
      <c r="D91" s="31"/>
      <c r="E91" s="32"/>
    </row>
    <row r="92" spans="1:12" ht="16.5" customHeight="1" x14ac:dyDescent="0.5">
      <c r="A92" s="19" t="s">
        <v>60</v>
      </c>
      <c r="B92" s="19"/>
      <c r="C92" s="19"/>
      <c r="D92" s="31"/>
      <c r="E92" s="32"/>
      <c r="F92" s="54">
        <v>3806721974</v>
      </c>
      <c r="G92" s="45"/>
      <c r="H92" s="54">
        <v>3474576760</v>
      </c>
      <c r="I92" s="45"/>
      <c r="J92" s="54">
        <v>3590959590</v>
      </c>
      <c r="K92" s="45"/>
      <c r="L92" s="54">
        <v>3332556317</v>
      </c>
    </row>
    <row r="93" spans="1:12" ht="16.5" customHeight="1" x14ac:dyDescent="0.5">
      <c r="A93" s="19"/>
      <c r="B93" s="19"/>
      <c r="C93" s="19"/>
      <c r="D93" s="31"/>
      <c r="E93" s="32"/>
    </row>
    <row r="94" spans="1:12" ht="16.5" customHeight="1" x14ac:dyDescent="0.5">
      <c r="A94" s="19"/>
      <c r="B94" s="19"/>
      <c r="C94" s="19"/>
      <c r="D94" s="31"/>
      <c r="E94" s="32"/>
    </row>
    <row r="95" spans="1:12" ht="16.5" customHeight="1" x14ac:dyDescent="0.5">
      <c r="A95" s="19"/>
      <c r="B95" s="19"/>
      <c r="C95" s="19"/>
      <c r="D95" s="31"/>
      <c r="E95" s="32"/>
    </row>
    <row r="96" spans="1:12" ht="16.5" customHeight="1" x14ac:dyDescent="0.5">
      <c r="A96" s="19"/>
      <c r="B96" s="19"/>
      <c r="C96" s="19"/>
      <c r="D96" s="31"/>
      <c r="E96" s="32"/>
    </row>
    <row r="97" spans="1:12" ht="16.5" customHeight="1" x14ac:dyDescent="0.5">
      <c r="A97" s="19"/>
      <c r="B97" s="19"/>
      <c r="C97" s="19"/>
      <c r="D97" s="31"/>
      <c r="E97" s="32"/>
    </row>
    <row r="98" spans="1:12" ht="16.5" customHeight="1" x14ac:dyDescent="0.5">
      <c r="A98" s="19"/>
      <c r="B98" s="19"/>
      <c r="C98" s="19"/>
      <c r="D98" s="31"/>
      <c r="E98" s="32"/>
    </row>
    <row r="99" spans="1:12" ht="16.5" customHeight="1" x14ac:dyDescent="0.5">
      <c r="A99" s="19"/>
      <c r="B99" s="19"/>
      <c r="C99" s="19"/>
      <c r="D99" s="31"/>
      <c r="E99" s="32"/>
    </row>
    <row r="100" spans="1:12" ht="16.5" customHeight="1" x14ac:dyDescent="0.5">
      <c r="A100" s="19"/>
      <c r="B100" s="19"/>
      <c r="C100" s="19"/>
      <c r="D100" s="31"/>
      <c r="E100" s="32"/>
    </row>
    <row r="101" spans="1:12" ht="16.5" customHeight="1" x14ac:dyDescent="0.5">
      <c r="A101" s="19"/>
      <c r="B101" s="19"/>
      <c r="C101" s="19"/>
      <c r="D101" s="31"/>
      <c r="E101" s="32"/>
    </row>
    <row r="102" spans="1:12" ht="16.5" customHeight="1" x14ac:dyDescent="0.5">
      <c r="A102" s="19"/>
      <c r="B102" s="19"/>
      <c r="C102" s="19"/>
      <c r="D102" s="31"/>
      <c r="E102" s="32"/>
    </row>
    <row r="103" spans="1:12" ht="10.5" customHeight="1" x14ac:dyDescent="0.5">
      <c r="A103" s="19"/>
      <c r="B103" s="19"/>
      <c r="C103" s="19"/>
      <c r="D103" s="31"/>
      <c r="E103" s="32"/>
    </row>
    <row r="104" spans="1:12" ht="22.15" customHeight="1" x14ac:dyDescent="0.5">
      <c r="A104" s="48" t="str">
        <f>+A52</f>
        <v>The accompanying notes are an integral part of this interim financial information.</v>
      </c>
      <c r="B104" s="48"/>
      <c r="C104" s="48"/>
      <c r="D104" s="48"/>
      <c r="E104" s="48"/>
      <c r="F104" s="48"/>
      <c r="G104" s="48"/>
      <c r="H104" s="24"/>
      <c r="I104" s="24"/>
      <c r="J104" s="24"/>
      <c r="K104" s="23"/>
      <c r="L104" s="24"/>
    </row>
    <row r="105" spans="1:12" s="19" customFormat="1" ht="16.5" customHeight="1" x14ac:dyDescent="0.5">
      <c r="A105" s="19" t="str">
        <f>A53</f>
        <v>P.S.P. Specialties Public Company Limited</v>
      </c>
      <c r="F105" s="49"/>
      <c r="G105" s="49"/>
      <c r="H105" s="49"/>
      <c r="I105" s="49"/>
      <c r="J105" s="49"/>
      <c r="L105" s="49"/>
    </row>
    <row r="106" spans="1:12" s="19" customFormat="1" ht="16.5" customHeight="1" x14ac:dyDescent="0.5">
      <c r="A106" s="19" t="s">
        <v>40</v>
      </c>
      <c r="F106" s="49"/>
      <c r="G106" s="49"/>
      <c r="H106" s="49"/>
      <c r="I106" s="49"/>
      <c r="J106" s="49"/>
      <c r="L106" s="49"/>
    </row>
    <row r="107" spans="1:12" s="19" customFormat="1" ht="16.5" customHeight="1" x14ac:dyDescent="0.5">
      <c r="A107" s="22" t="str">
        <f>A55</f>
        <v>As at 30 June 2025</v>
      </c>
      <c r="B107" s="22"/>
      <c r="C107" s="22"/>
      <c r="D107" s="22"/>
      <c r="E107" s="22"/>
      <c r="F107" s="50"/>
      <c r="G107" s="50"/>
      <c r="H107" s="50"/>
      <c r="I107" s="50"/>
      <c r="J107" s="50"/>
      <c r="K107" s="22"/>
      <c r="L107" s="50"/>
    </row>
    <row r="108" spans="1:12" s="19" customFormat="1" ht="16.5" customHeight="1" x14ac:dyDescent="0.5">
      <c r="F108" s="49"/>
      <c r="G108" s="49"/>
      <c r="H108" s="49"/>
      <c r="I108" s="49"/>
      <c r="J108" s="49"/>
      <c r="L108" s="49"/>
    </row>
    <row r="109" spans="1:12" s="19" customFormat="1" ht="16.5" customHeight="1" x14ac:dyDescent="0.5">
      <c r="F109" s="49"/>
      <c r="G109" s="49"/>
      <c r="H109" s="49"/>
      <c r="I109" s="49"/>
      <c r="J109" s="49"/>
      <c r="L109" s="49"/>
    </row>
    <row r="110" spans="1:12" s="19" customFormat="1" ht="16.5" customHeight="1" x14ac:dyDescent="0.5">
      <c r="F110" s="25" t="s">
        <v>3</v>
      </c>
      <c r="G110" s="25"/>
      <c r="H110" s="25"/>
      <c r="I110" s="21"/>
      <c r="J110" s="25" t="s">
        <v>4</v>
      </c>
      <c r="K110" s="25"/>
      <c r="L110" s="25"/>
    </row>
    <row r="111" spans="1:12" s="19" customFormat="1" ht="16.5" customHeight="1" x14ac:dyDescent="0.5">
      <c r="F111" s="26" t="s">
        <v>5</v>
      </c>
      <c r="G111" s="26"/>
      <c r="H111" s="26"/>
      <c r="I111" s="21"/>
      <c r="J111" s="26" t="s">
        <v>5</v>
      </c>
      <c r="K111" s="26"/>
      <c r="L111" s="26"/>
    </row>
    <row r="112" spans="1:12" ht="16.5" customHeight="1" x14ac:dyDescent="0.5">
      <c r="A112" s="19"/>
      <c r="B112" s="19"/>
      <c r="C112" s="19"/>
      <c r="F112" s="27" t="s">
        <v>6</v>
      </c>
      <c r="G112" s="28"/>
      <c r="H112" s="27" t="s">
        <v>7</v>
      </c>
      <c r="J112" s="27" t="s">
        <v>6</v>
      </c>
      <c r="K112" s="28"/>
      <c r="L112" s="27" t="s">
        <v>7</v>
      </c>
    </row>
    <row r="113" spans="1:12" s="19" customFormat="1" ht="16.5" customHeight="1" x14ac:dyDescent="0.5">
      <c r="F113" s="29" t="s">
        <v>8</v>
      </c>
      <c r="G113" s="30"/>
      <c r="H113" s="29" t="s">
        <v>9</v>
      </c>
      <c r="I113" s="21"/>
      <c r="J113" s="29" t="s">
        <v>8</v>
      </c>
      <c r="K113" s="30"/>
      <c r="L113" s="29" t="s">
        <v>9</v>
      </c>
    </row>
    <row r="114" spans="1:12" s="19" customFormat="1" ht="16.5" customHeight="1" x14ac:dyDescent="0.5">
      <c r="D114" s="51"/>
      <c r="F114" s="29" t="s">
        <v>10</v>
      </c>
      <c r="G114" s="29"/>
      <c r="H114" s="29" t="s">
        <v>11</v>
      </c>
      <c r="I114" s="21"/>
      <c r="J114" s="29" t="s">
        <v>10</v>
      </c>
      <c r="K114" s="29"/>
      <c r="L114" s="29" t="s">
        <v>11</v>
      </c>
    </row>
    <row r="115" spans="1:12" s="19" customFormat="1" ht="16.5" customHeight="1" x14ac:dyDescent="0.5">
      <c r="D115" s="33" t="s">
        <v>101</v>
      </c>
      <c r="F115" s="34" t="s">
        <v>13</v>
      </c>
      <c r="G115" s="27"/>
      <c r="H115" s="34" t="s">
        <v>13</v>
      </c>
      <c r="I115" s="27"/>
      <c r="J115" s="34" t="s">
        <v>13</v>
      </c>
      <c r="K115" s="27"/>
      <c r="L115" s="34" t="s">
        <v>13</v>
      </c>
    </row>
    <row r="116" spans="1:12" s="19" customFormat="1" ht="16.5" customHeight="1" x14ac:dyDescent="0.5">
      <c r="D116" s="51"/>
      <c r="F116" s="21"/>
      <c r="G116" s="21"/>
      <c r="H116" s="21"/>
      <c r="I116" s="21"/>
      <c r="J116" s="21"/>
      <c r="K116" s="20"/>
      <c r="L116" s="21"/>
    </row>
    <row r="117" spans="1:12" ht="16.5" customHeight="1" x14ac:dyDescent="0.5">
      <c r="A117" s="19" t="s">
        <v>61</v>
      </c>
      <c r="B117" s="19"/>
      <c r="C117" s="19"/>
    </row>
    <row r="118" spans="1:12" ht="16.5" customHeight="1" x14ac:dyDescent="0.5">
      <c r="A118" s="19"/>
      <c r="B118" s="19"/>
      <c r="C118" s="19"/>
    </row>
    <row r="119" spans="1:12" ht="16.5" customHeight="1" x14ac:dyDescent="0.5">
      <c r="A119" s="19" t="s">
        <v>62</v>
      </c>
      <c r="B119" s="19"/>
      <c r="C119" s="19"/>
      <c r="D119" s="31"/>
      <c r="E119" s="32"/>
    </row>
    <row r="120" spans="1:12" ht="16.5" customHeight="1" x14ac:dyDescent="0.5">
      <c r="A120" s="19"/>
      <c r="B120" s="19"/>
      <c r="C120" s="19"/>
      <c r="D120" s="31"/>
      <c r="E120" s="32"/>
    </row>
    <row r="121" spans="1:12" ht="16.5" customHeight="1" x14ac:dyDescent="0.5">
      <c r="A121" s="20" t="s">
        <v>63</v>
      </c>
      <c r="D121" s="47"/>
      <c r="E121" s="32"/>
    </row>
    <row r="122" spans="1:12" ht="16.5" customHeight="1" x14ac:dyDescent="0.5">
      <c r="B122" s="20" t="s">
        <v>64</v>
      </c>
      <c r="E122" s="32"/>
    </row>
    <row r="123" spans="1:12" ht="16.5" customHeight="1" x14ac:dyDescent="0.5">
      <c r="C123" s="20" t="s">
        <v>65</v>
      </c>
    </row>
    <row r="124" spans="1:12" ht="16.5" customHeight="1" thickBot="1" x14ac:dyDescent="0.55000000000000004">
      <c r="C124" s="20" t="s">
        <v>66</v>
      </c>
      <c r="D124" s="47"/>
      <c r="E124" s="32"/>
      <c r="F124" s="44">
        <v>1400000000</v>
      </c>
      <c r="G124" s="40"/>
      <c r="H124" s="44">
        <v>1400000000</v>
      </c>
      <c r="I124" s="41"/>
      <c r="J124" s="44">
        <v>1400000000</v>
      </c>
      <c r="K124" s="40"/>
      <c r="L124" s="44">
        <v>1400000000</v>
      </c>
    </row>
    <row r="125" spans="1:12" ht="16.5" customHeight="1" thickTop="1" x14ac:dyDescent="0.5">
      <c r="D125" s="47"/>
      <c r="E125" s="32"/>
      <c r="K125" s="21"/>
    </row>
    <row r="126" spans="1:12" ht="16.5" customHeight="1" x14ac:dyDescent="0.5">
      <c r="B126" s="20" t="s">
        <v>67</v>
      </c>
      <c r="D126" s="47"/>
      <c r="E126" s="32"/>
      <c r="F126" s="45"/>
      <c r="G126" s="45"/>
      <c r="H126" s="45"/>
      <c r="I126" s="45"/>
      <c r="J126" s="45"/>
      <c r="K126" s="45"/>
      <c r="L126" s="45"/>
    </row>
    <row r="127" spans="1:12" ht="16.5" customHeight="1" x14ac:dyDescent="0.5">
      <c r="C127" s="20" t="s">
        <v>68</v>
      </c>
      <c r="D127" s="47"/>
      <c r="E127" s="32"/>
    </row>
    <row r="128" spans="1:12" ht="16.5" customHeight="1" x14ac:dyDescent="0.5">
      <c r="C128" s="20" t="s">
        <v>69</v>
      </c>
      <c r="D128" s="47"/>
      <c r="E128" s="32"/>
      <c r="F128" s="36">
        <v>1400000000</v>
      </c>
      <c r="G128" s="42"/>
      <c r="H128" s="36">
        <v>1400000000</v>
      </c>
      <c r="I128" s="58"/>
      <c r="J128" s="36">
        <v>1400000000</v>
      </c>
      <c r="K128" s="42"/>
      <c r="L128" s="36">
        <v>1400000000</v>
      </c>
    </row>
    <row r="129" spans="1:12" ht="16.5" customHeight="1" x14ac:dyDescent="0.5">
      <c r="A129" s="20" t="s">
        <v>70</v>
      </c>
      <c r="D129" s="47"/>
      <c r="E129" s="32"/>
      <c r="F129" s="45">
        <v>1777084570</v>
      </c>
      <c r="G129" s="42"/>
      <c r="H129" s="45">
        <v>1777084570</v>
      </c>
      <c r="I129" s="58"/>
      <c r="J129" s="45">
        <v>1777084570</v>
      </c>
      <c r="K129" s="42"/>
      <c r="L129" s="45">
        <v>1777084570</v>
      </c>
    </row>
    <row r="130" spans="1:12" ht="16.5" customHeight="1" x14ac:dyDescent="0.5">
      <c r="A130" s="20" t="s">
        <v>71</v>
      </c>
      <c r="D130" s="47"/>
      <c r="E130" s="32"/>
      <c r="F130" s="45"/>
      <c r="G130" s="45"/>
      <c r="H130" s="45"/>
      <c r="I130" s="45"/>
      <c r="J130" s="45"/>
      <c r="K130" s="45"/>
      <c r="L130" s="45"/>
    </row>
    <row r="131" spans="1:12" ht="16.5" customHeight="1" x14ac:dyDescent="0.5">
      <c r="B131" s="20" t="s">
        <v>72</v>
      </c>
      <c r="D131" s="47"/>
      <c r="E131" s="32"/>
      <c r="F131" s="36">
        <v>-1173761396</v>
      </c>
      <c r="G131" s="42"/>
      <c r="H131" s="36">
        <v>-1173761396</v>
      </c>
      <c r="I131" s="58"/>
      <c r="J131" s="40">
        <v>0</v>
      </c>
      <c r="K131" s="52"/>
      <c r="L131" s="40">
        <v>0</v>
      </c>
    </row>
    <row r="132" spans="1:12" ht="16.5" customHeight="1" x14ac:dyDescent="0.5">
      <c r="A132" s="20" t="s">
        <v>73</v>
      </c>
      <c r="D132" s="31"/>
      <c r="E132" s="32"/>
      <c r="F132" s="45"/>
      <c r="G132" s="45"/>
      <c r="H132" s="45"/>
      <c r="I132" s="45"/>
      <c r="J132" s="45"/>
      <c r="K132" s="45"/>
      <c r="L132" s="45"/>
    </row>
    <row r="133" spans="1:12" ht="16.5" customHeight="1" x14ac:dyDescent="0.5">
      <c r="B133" s="20" t="s">
        <v>74</v>
      </c>
      <c r="D133" s="31"/>
      <c r="E133" s="32"/>
      <c r="F133" s="36">
        <v>126300000</v>
      </c>
      <c r="G133" s="40"/>
      <c r="H133" s="36">
        <v>126300000</v>
      </c>
      <c r="I133" s="58"/>
      <c r="J133" s="36">
        <v>126300000</v>
      </c>
      <c r="K133" s="40"/>
      <c r="L133" s="36">
        <v>126300000</v>
      </c>
    </row>
    <row r="134" spans="1:12" ht="16.5" customHeight="1" x14ac:dyDescent="0.5">
      <c r="B134" s="20" t="s">
        <v>75</v>
      </c>
      <c r="D134" s="31"/>
      <c r="E134" s="32"/>
      <c r="F134" s="36">
        <v>1868347295</v>
      </c>
      <c r="G134" s="40"/>
      <c r="H134" s="36">
        <v>1553063333</v>
      </c>
      <c r="I134" s="58"/>
      <c r="J134" s="36">
        <v>1622037719</v>
      </c>
      <c r="K134" s="40"/>
      <c r="L134" s="36">
        <v>1371657720</v>
      </c>
    </row>
    <row r="135" spans="1:12" ht="16.5" customHeight="1" x14ac:dyDescent="0.5">
      <c r="B135" s="20" t="s">
        <v>76</v>
      </c>
      <c r="D135" s="31"/>
      <c r="F135" s="39">
        <v>-24898991</v>
      </c>
      <c r="G135" s="40"/>
      <c r="H135" s="39">
        <v>-21201960</v>
      </c>
      <c r="I135" s="58"/>
      <c r="J135" s="39">
        <v>0</v>
      </c>
      <c r="K135" s="40"/>
      <c r="L135" s="39">
        <v>0</v>
      </c>
    </row>
    <row r="136" spans="1:12" ht="16.5" customHeight="1" x14ac:dyDescent="0.5">
      <c r="D136" s="31"/>
      <c r="F136" s="36"/>
      <c r="G136" s="40"/>
      <c r="H136" s="36"/>
      <c r="I136" s="41"/>
      <c r="J136" s="36"/>
      <c r="K136" s="40"/>
      <c r="L136" s="36"/>
    </row>
    <row r="137" spans="1:12" ht="16.5" customHeight="1" x14ac:dyDescent="0.5">
      <c r="A137" s="20" t="s">
        <v>77</v>
      </c>
      <c r="D137" s="31"/>
      <c r="F137" s="36">
        <v>3973071478</v>
      </c>
      <c r="G137" s="40"/>
      <c r="H137" s="36">
        <v>3661484547</v>
      </c>
      <c r="I137" s="41"/>
      <c r="J137" s="36">
        <v>4925422289</v>
      </c>
      <c r="K137" s="40"/>
      <c r="L137" s="36">
        <v>4675042290</v>
      </c>
    </row>
    <row r="138" spans="1:12" ht="16.5" customHeight="1" x14ac:dyDescent="0.5">
      <c r="A138" s="20" t="s">
        <v>78</v>
      </c>
      <c r="D138" s="31">
        <v>10.1</v>
      </c>
      <c r="F138" s="39">
        <v>224857273</v>
      </c>
      <c r="G138" s="40"/>
      <c r="H138" s="39">
        <v>0</v>
      </c>
      <c r="I138" s="58"/>
      <c r="J138" s="39">
        <v>0</v>
      </c>
      <c r="K138" s="40"/>
      <c r="L138" s="39">
        <v>0</v>
      </c>
    </row>
    <row r="139" spans="1:12" ht="16.5" customHeight="1" x14ac:dyDescent="0.5">
      <c r="D139" s="31"/>
      <c r="F139" s="36"/>
      <c r="G139" s="40"/>
      <c r="H139" s="36"/>
      <c r="I139" s="41"/>
      <c r="J139" s="36"/>
      <c r="K139" s="40"/>
      <c r="L139" s="36"/>
    </row>
    <row r="140" spans="1:12" ht="16.5" customHeight="1" x14ac:dyDescent="0.5">
      <c r="A140" s="19" t="s">
        <v>79</v>
      </c>
      <c r="B140" s="19"/>
      <c r="C140" s="19"/>
      <c r="D140" s="31"/>
      <c r="E140" s="32"/>
      <c r="F140" s="54">
        <v>4197928751</v>
      </c>
      <c r="G140" s="45"/>
      <c r="H140" s="54">
        <v>3661484547</v>
      </c>
      <c r="I140" s="45"/>
      <c r="J140" s="54">
        <v>4925422289</v>
      </c>
      <c r="K140" s="45"/>
      <c r="L140" s="54">
        <v>4675042290</v>
      </c>
    </row>
    <row r="141" spans="1:12" ht="16.5" customHeight="1" x14ac:dyDescent="0.5">
      <c r="A141" s="19"/>
      <c r="B141" s="19"/>
      <c r="C141" s="19"/>
      <c r="D141" s="31"/>
      <c r="E141" s="32"/>
      <c r="F141" s="45"/>
      <c r="G141" s="45"/>
      <c r="H141" s="45"/>
      <c r="I141" s="45"/>
      <c r="J141" s="45"/>
      <c r="K141" s="45"/>
      <c r="L141" s="45"/>
    </row>
    <row r="142" spans="1:12" ht="16.5" customHeight="1" thickBot="1" x14ac:dyDescent="0.55000000000000004">
      <c r="A142" s="19" t="s">
        <v>80</v>
      </c>
      <c r="B142" s="19"/>
      <c r="C142" s="19"/>
      <c r="D142" s="31"/>
      <c r="E142" s="32"/>
      <c r="F142" s="44">
        <v>8004650725</v>
      </c>
      <c r="G142" s="45"/>
      <c r="H142" s="44">
        <v>7136061307</v>
      </c>
      <c r="I142" s="45"/>
      <c r="J142" s="44">
        <v>8516381879</v>
      </c>
      <c r="K142" s="45"/>
      <c r="L142" s="44">
        <v>8007598607</v>
      </c>
    </row>
    <row r="143" spans="1:12" ht="16.5" customHeight="1" thickTop="1" x14ac:dyDescent="0.5">
      <c r="A143" s="19"/>
      <c r="B143" s="19"/>
      <c r="C143" s="19"/>
      <c r="D143" s="31"/>
      <c r="E143" s="32"/>
      <c r="F143" s="45"/>
      <c r="G143" s="45"/>
      <c r="H143" s="45"/>
      <c r="I143" s="45"/>
      <c r="J143" s="45"/>
      <c r="K143" s="45"/>
      <c r="L143" s="45"/>
    </row>
    <row r="144" spans="1:12" ht="16.5" customHeight="1" x14ac:dyDescent="0.5">
      <c r="A144" s="19"/>
      <c r="B144" s="19"/>
      <c r="C144" s="19"/>
      <c r="D144" s="31"/>
      <c r="E144" s="32"/>
      <c r="F144" s="45"/>
      <c r="G144" s="45"/>
      <c r="H144" s="45"/>
      <c r="I144" s="45"/>
      <c r="J144" s="45"/>
      <c r="K144" s="45"/>
      <c r="L144" s="45"/>
    </row>
    <row r="145" spans="1:12" ht="16.5" customHeight="1" x14ac:dyDescent="0.5">
      <c r="A145" s="19"/>
      <c r="B145" s="19"/>
      <c r="C145" s="19"/>
      <c r="D145" s="31"/>
      <c r="E145" s="32"/>
      <c r="F145" s="45"/>
      <c r="G145" s="45"/>
      <c r="H145" s="45"/>
      <c r="I145" s="45"/>
      <c r="J145" s="45"/>
      <c r="K145" s="45"/>
      <c r="L145" s="45"/>
    </row>
    <row r="146" spans="1:12" ht="16.5" customHeight="1" x14ac:dyDescent="0.5">
      <c r="A146" s="19"/>
      <c r="B146" s="19"/>
      <c r="C146" s="19"/>
      <c r="D146" s="31"/>
      <c r="E146" s="32"/>
      <c r="F146" s="45"/>
      <c r="G146" s="45"/>
      <c r="H146" s="45"/>
      <c r="I146" s="45"/>
      <c r="J146" s="45"/>
      <c r="K146" s="45"/>
      <c r="L146" s="45"/>
    </row>
    <row r="147" spans="1:12" ht="16.5" customHeight="1" x14ac:dyDescent="0.5">
      <c r="A147" s="19"/>
      <c r="B147" s="19"/>
      <c r="C147" s="19"/>
      <c r="D147" s="31"/>
      <c r="E147" s="32"/>
      <c r="F147" s="45"/>
      <c r="G147" s="45"/>
      <c r="H147" s="45"/>
      <c r="I147" s="45"/>
      <c r="J147" s="45"/>
      <c r="K147" s="45"/>
      <c r="L147" s="45"/>
    </row>
    <row r="148" spans="1:12" ht="16.5" customHeight="1" x14ac:dyDescent="0.5">
      <c r="A148" s="19"/>
      <c r="B148" s="19"/>
      <c r="C148" s="19"/>
      <c r="D148" s="31"/>
      <c r="E148" s="32"/>
      <c r="F148" s="45"/>
      <c r="G148" s="45"/>
      <c r="H148" s="45"/>
      <c r="I148" s="45"/>
      <c r="J148" s="45"/>
      <c r="K148" s="45"/>
      <c r="L148" s="45"/>
    </row>
    <row r="149" spans="1:12" ht="16.5" customHeight="1" x14ac:dyDescent="0.5">
      <c r="A149" s="19"/>
      <c r="B149" s="19"/>
      <c r="C149" s="19"/>
      <c r="D149" s="31"/>
      <c r="E149" s="32"/>
      <c r="F149" s="45"/>
      <c r="G149" s="45"/>
      <c r="H149" s="45"/>
      <c r="I149" s="45"/>
      <c r="J149" s="45"/>
      <c r="K149" s="45"/>
      <c r="L149" s="45"/>
    </row>
    <row r="150" spans="1:12" ht="16.5" customHeight="1" x14ac:dyDescent="0.5">
      <c r="A150" s="19"/>
      <c r="B150" s="19"/>
      <c r="C150" s="19"/>
      <c r="D150" s="31"/>
      <c r="E150" s="32"/>
      <c r="F150" s="45"/>
      <c r="G150" s="45"/>
      <c r="H150" s="45"/>
      <c r="I150" s="45"/>
      <c r="J150" s="45"/>
      <c r="K150" s="45"/>
      <c r="L150" s="45"/>
    </row>
    <row r="151" spans="1:12" ht="16.5" customHeight="1" x14ac:dyDescent="0.5">
      <c r="A151" s="19"/>
      <c r="B151" s="19"/>
      <c r="C151" s="19"/>
      <c r="D151" s="31"/>
      <c r="E151" s="32"/>
      <c r="F151" s="45"/>
      <c r="G151" s="45"/>
      <c r="H151" s="45"/>
      <c r="I151" s="45"/>
      <c r="J151" s="45"/>
      <c r="K151" s="45"/>
      <c r="L151" s="45"/>
    </row>
    <row r="155" spans="1:12" ht="10.5" customHeight="1" x14ac:dyDescent="0.5"/>
    <row r="156" spans="1:12" ht="22.15" customHeight="1" x14ac:dyDescent="0.5">
      <c r="A156" s="48" t="s">
        <v>39</v>
      </c>
      <c r="B156" s="23"/>
      <c r="C156" s="23"/>
      <c r="D156" s="55"/>
      <c r="E156" s="56"/>
      <c r="F156" s="24"/>
      <c r="G156" s="24"/>
      <c r="H156" s="24"/>
      <c r="I156" s="24"/>
      <c r="J156" s="24"/>
      <c r="K156" s="23"/>
      <c r="L156" s="24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1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3043-0822-4671-B74F-871B255BF26B}">
  <dimension ref="A1:L98"/>
  <sheetViews>
    <sheetView zoomScaleNormal="100" zoomScaleSheetLayoutView="82" workbookViewId="0"/>
  </sheetViews>
  <sheetFormatPr defaultColWidth="9.140625" defaultRowHeight="16.5" customHeight="1" x14ac:dyDescent="0.5"/>
  <cols>
    <col min="1" max="2" width="1.7109375" style="70" customWidth="1"/>
    <col min="3" max="3" width="30.85546875" style="70" customWidth="1"/>
    <col min="4" max="4" width="6.140625" style="71" customWidth="1"/>
    <col min="5" max="5" width="0.7109375" style="70" customWidth="1"/>
    <col min="6" max="6" width="13.7109375" style="72" customWidth="1"/>
    <col min="7" max="7" width="0.7109375" style="73" customWidth="1"/>
    <col min="8" max="8" width="13.7109375" style="72" customWidth="1"/>
    <col min="9" max="9" width="0.7109375" style="70" customWidth="1"/>
    <col min="10" max="10" width="13.7109375" style="72" customWidth="1"/>
    <col min="11" max="11" width="0.7109375" style="73" customWidth="1"/>
    <col min="12" max="12" width="13.7109375" style="72" customWidth="1"/>
    <col min="13" max="16384" width="9.140625" style="70"/>
  </cols>
  <sheetData>
    <row r="1" spans="1:12" s="73" customFormat="1" ht="16.5" customHeight="1" x14ac:dyDescent="0.5">
      <c r="A1" s="69" t="s">
        <v>0</v>
      </c>
      <c r="B1" s="70"/>
      <c r="C1" s="70"/>
      <c r="D1" s="71"/>
      <c r="E1" s="70"/>
      <c r="F1" s="72"/>
      <c r="H1" s="72"/>
      <c r="I1" s="70"/>
      <c r="J1" s="72"/>
      <c r="L1" s="72"/>
    </row>
    <row r="2" spans="1:12" s="73" customFormat="1" ht="16.5" customHeight="1" x14ac:dyDescent="0.5">
      <c r="A2" s="69" t="s">
        <v>81</v>
      </c>
      <c r="B2" s="70"/>
      <c r="C2" s="70"/>
      <c r="D2" s="71"/>
      <c r="E2" s="70"/>
      <c r="F2" s="72"/>
      <c r="H2" s="72"/>
      <c r="I2" s="70"/>
      <c r="J2" s="72"/>
      <c r="L2" s="72"/>
    </row>
    <row r="3" spans="1:12" s="73" customFormat="1" ht="16.5" customHeight="1" x14ac:dyDescent="0.5">
      <c r="A3" s="74" t="s">
        <v>82</v>
      </c>
      <c r="B3" s="75"/>
      <c r="C3" s="75"/>
      <c r="D3" s="76"/>
      <c r="E3" s="75"/>
      <c r="F3" s="77"/>
      <c r="G3" s="78"/>
      <c r="H3" s="77"/>
      <c r="I3" s="75"/>
      <c r="J3" s="77"/>
      <c r="K3" s="78"/>
      <c r="L3" s="77"/>
    </row>
    <row r="6" spans="1:12" s="73" customFormat="1" ht="16.5" customHeight="1" x14ac:dyDescent="0.5">
      <c r="A6" s="70"/>
      <c r="B6" s="70"/>
      <c r="C6" s="70"/>
      <c r="D6" s="71"/>
      <c r="E6" s="70"/>
      <c r="F6" s="25" t="s">
        <v>3</v>
      </c>
      <c r="G6" s="25"/>
      <c r="H6" s="25"/>
      <c r="I6" s="21"/>
      <c r="J6" s="25" t="s">
        <v>4</v>
      </c>
      <c r="K6" s="25"/>
      <c r="L6" s="25"/>
    </row>
    <row r="7" spans="1:12" s="73" customFormat="1" ht="16.5" customHeight="1" x14ac:dyDescent="0.5">
      <c r="A7" s="70"/>
      <c r="B7" s="70"/>
      <c r="C7" s="70"/>
      <c r="D7" s="71"/>
      <c r="E7" s="70"/>
      <c r="F7" s="26" t="s">
        <v>83</v>
      </c>
      <c r="G7" s="26"/>
      <c r="H7" s="26"/>
      <c r="I7" s="21"/>
      <c r="J7" s="26" t="s">
        <v>83</v>
      </c>
      <c r="K7" s="26"/>
      <c r="L7" s="26"/>
    </row>
    <row r="8" spans="1:12" s="73" customFormat="1" ht="16.5" customHeight="1" x14ac:dyDescent="0.5">
      <c r="A8" s="70"/>
      <c r="B8" s="70"/>
      <c r="C8" s="70"/>
      <c r="D8" s="71"/>
      <c r="E8" s="70"/>
      <c r="F8" s="29" t="s">
        <v>8</v>
      </c>
      <c r="G8" s="79"/>
      <c r="H8" s="29" t="s">
        <v>8</v>
      </c>
      <c r="I8" s="30"/>
      <c r="J8" s="29" t="s">
        <v>8</v>
      </c>
      <c r="K8" s="79"/>
      <c r="L8" s="29" t="s">
        <v>8</v>
      </c>
    </row>
    <row r="9" spans="1:12" s="73" customFormat="1" ht="16.5" customHeight="1" x14ac:dyDescent="0.5">
      <c r="A9" s="70"/>
      <c r="B9" s="70"/>
      <c r="C9" s="70"/>
      <c r="D9" s="80"/>
      <c r="E9" s="69"/>
      <c r="F9" s="29" t="s">
        <v>10</v>
      </c>
      <c r="G9" s="29"/>
      <c r="H9" s="29" t="s">
        <v>11</v>
      </c>
      <c r="I9" s="81"/>
      <c r="J9" s="29" t="s">
        <v>10</v>
      </c>
      <c r="K9" s="29"/>
      <c r="L9" s="29" t="s">
        <v>11</v>
      </c>
    </row>
    <row r="10" spans="1:12" s="73" customFormat="1" ht="16.5" customHeight="1" x14ac:dyDescent="0.5">
      <c r="A10" s="70"/>
      <c r="B10" s="70"/>
      <c r="C10" s="70"/>
      <c r="D10" s="80"/>
      <c r="E10" s="69"/>
      <c r="F10" s="34" t="s">
        <v>13</v>
      </c>
      <c r="G10" s="27"/>
      <c r="H10" s="34" t="s">
        <v>13</v>
      </c>
      <c r="I10" s="81"/>
      <c r="J10" s="34" t="s">
        <v>13</v>
      </c>
      <c r="K10" s="27"/>
      <c r="L10" s="34" t="s">
        <v>13</v>
      </c>
    </row>
    <row r="11" spans="1:12" s="73" customFormat="1" ht="16.5" customHeight="1" x14ac:dyDescent="0.5">
      <c r="A11" s="70"/>
      <c r="B11" s="70"/>
      <c r="C11" s="70"/>
      <c r="D11" s="51"/>
      <c r="E11" s="69"/>
      <c r="F11" s="72"/>
      <c r="H11" s="72"/>
      <c r="I11" s="69"/>
      <c r="J11" s="72"/>
      <c r="L11" s="72"/>
    </row>
    <row r="12" spans="1:12" s="73" customFormat="1" ht="16.5" customHeight="1" x14ac:dyDescent="0.5">
      <c r="A12" s="69" t="s">
        <v>84</v>
      </c>
      <c r="B12" s="70"/>
      <c r="C12" s="70"/>
      <c r="D12" s="71"/>
      <c r="E12" s="70"/>
      <c r="F12" s="72"/>
      <c r="H12" s="72"/>
      <c r="I12" s="70"/>
      <c r="J12" s="72"/>
      <c r="L12" s="72"/>
    </row>
    <row r="13" spans="1:12" s="73" customFormat="1" ht="16.5" customHeight="1" x14ac:dyDescent="0.5">
      <c r="A13" s="69"/>
      <c r="B13" s="70"/>
      <c r="C13" s="70"/>
      <c r="D13" s="71"/>
      <c r="E13" s="70"/>
      <c r="F13" s="72"/>
      <c r="H13" s="72"/>
      <c r="I13" s="70"/>
      <c r="J13" s="72"/>
      <c r="L13" s="72"/>
    </row>
    <row r="14" spans="1:12" s="73" customFormat="1" ht="16.5" customHeight="1" x14ac:dyDescent="0.5">
      <c r="A14" s="70" t="s">
        <v>85</v>
      </c>
      <c r="B14" s="70"/>
      <c r="C14" s="70"/>
      <c r="D14" s="71"/>
      <c r="E14" s="70"/>
      <c r="F14" s="82">
        <v>3225396242</v>
      </c>
      <c r="G14" s="83"/>
      <c r="H14" s="82">
        <v>3280774465</v>
      </c>
      <c r="I14" s="21"/>
      <c r="J14" s="1">
        <v>3032562330</v>
      </c>
      <c r="K14" s="70"/>
      <c r="L14" s="1">
        <v>3099225396</v>
      </c>
    </row>
    <row r="15" spans="1:12" s="73" customFormat="1" ht="16.5" customHeight="1" x14ac:dyDescent="0.5">
      <c r="A15" s="70" t="s">
        <v>86</v>
      </c>
      <c r="B15" s="70"/>
      <c r="C15" s="70"/>
      <c r="D15" s="71"/>
      <c r="E15" s="70"/>
      <c r="F15" s="84">
        <v>145588401</v>
      </c>
      <c r="G15" s="83"/>
      <c r="H15" s="84">
        <v>129832005</v>
      </c>
      <c r="I15" s="21"/>
      <c r="J15" s="3">
        <v>104245643</v>
      </c>
      <c r="K15" s="70"/>
      <c r="L15" s="3">
        <v>106823614</v>
      </c>
    </row>
    <row r="16" spans="1:12" ht="16.5" customHeight="1" x14ac:dyDescent="0.5">
      <c r="F16" s="21"/>
      <c r="G16" s="70"/>
      <c r="H16" s="21"/>
      <c r="J16" s="21"/>
      <c r="K16" s="70"/>
      <c r="L16" s="21"/>
    </row>
    <row r="17" spans="1:12" ht="16.5" customHeight="1" x14ac:dyDescent="0.5">
      <c r="A17" s="4" t="s">
        <v>87</v>
      </c>
      <c r="F17" s="24">
        <f>SUM(F14:F16)</f>
        <v>3370984643</v>
      </c>
      <c r="G17" s="21"/>
      <c r="H17" s="24">
        <f>SUM(H14:H16)</f>
        <v>3410606470</v>
      </c>
      <c r="J17" s="24">
        <f>SUM(J14:J16)</f>
        <v>3136807973</v>
      </c>
      <c r="K17" s="21"/>
      <c r="L17" s="24">
        <f>SUM(L14:L16)</f>
        <v>3206049010</v>
      </c>
    </row>
    <row r="18" spans="1:12" ht="16.5" customHeight="1" x14ac:dyDescent="0.5">
      <c r="A18" s="69"/>
    </row>
    <row r="19" spans="1:12" ht="16.5" customHeight="1" x14ac:dyDescent="0.5">
      <c r="A19" s="69" t="s">
        <v>88</v>
      </c>
    </row>
    <row r="20" spans="1:12" ht="16.5" customHeight="1" x14ac:dyDescent="0.5">
      <c r="A20" s="69"/>
    </row>
    <row r="21" spans="1:12" ht="16.5" customHeight="1" x14ac:dyDescent="0.5">
      <c r="A21" s="5" t="s">
        <v>89</v>
      </c>
      <c r="F21" s="82">
        <v>2820336389</v>
      </c>
      <c r="G21" s="85"/>
      <c r="H21" s="82">
        <v>2885382017</v>
      </c>
      <c r="I21" s="85"/>
      <c r="J21" s="1">
        <v>2720914641</v>
      </c>
      <c r="K21" s="85"/>
      <c r="L21" s="1">
        <v>2793720143</v>
      </c>
    </row>
    <row r="22" spans="1:12" ht="16.5" customHeight="1" x14ac:dyDescent="0.5">
      <c r="A22" s="5" t="s">
        <v>90</v>
      </c>
      <c r="F22" s="84">
        <v>89245936</v>
      </c>
      <c r="G22" s="83"/>
      <c r="H22" s="84">
        <v>78791227</v>
      </c>
      <c r="I22" s="21"/>
      <c r="J22" s="3">
        <v>60083396</v>
      </c>
      <c r="K22" s="85"/>
      <c r="L22" s="3">
        <v>59649445</v>
      </c>
    </row>
    <row r="23" spans="1:12" ht="16.5" customHeight="1" x14ac:dyDescent="0.5">
      <c r="F23" s="21"/>
      <c r="G23" s="70"/>
      <c r="H23" s="21"/>
      <c r="J23" s="21"/>
      <c r="K23" s="70"/>
      <c r="L23" s="21"/>
    </row>
    <row r="24" spans="1:12" ht="16.5" customHeight="1" x14ac:dyDescent="0.5">
      <c r="A24" s="4" t="s">
        <v>91</v>
      </c>
      <c r="F24" s="24">
        <f>SUM(F20:F23)</f>
        <v>2909582325</v>
      </c>
      <c r="G24" s="21"/>
      <c r="H24" s="24">
        <f>SUM(H20:H23)</f>
        <v>2964173244</v>
      </c>
      <c r="J24" s="24">
        <f>SUM(J20:J23)</f>
        <v>2780998037</v>
      </c>
      <c r="K24" s="21"/>
      <c r="L24" s="24">
        <f>SUM(L20:L23)</f>
        <v>2853369588</v>
      </c>
    </row>
    <row r="25" spans="1:12" ht="16.5" customHeight="1" x14ac:dyDescent="0.5">
      <c r="A25" s="69"/>
    </row>
    <row r="26" spans="1:12" ht="16.5" customHeight="1" x14ac:dyDescent="0.5">
      <c r="A26" s="69" t="s">
        <v>92</v>
      </c>
      <c r="F26" s="1">
        <v>461402318</v>
      </c>
      <c r="G26" s="85"/>
      <c r="H26" s="1">
        <v>446433226</v>
      </c>
      <c r="I26" s="85"/>
      <c r="J26" s="1">
        <v>355809936</v>
      </c>
      <c r="K26" s="85"/>
      <c r="L26" s="1">
        <v>352679422</v>
      </c>
    </row>
    <row r="27" spans="1:12" s="73" customFormat="1" ht="16.5" customHeight="1" x14ac:dyDescent="0.5">
      <c r="A27" s="70" t="s">
        <v>93</v>
      </c>
      <c r="B27" s="70"/>
      <c r="C27" s="70"/>
      <c r="D27" s="71"/>
      <c r="E27" s="70"/>
      <c r="F27" s="82">
        <v>2884513</v>
      </c>
      <c r="G27" s="83"/>
      <c r="H27" s="82">
        <v>10321389</v>
      </c>
      <c r="I27" s="21"/>
      <c r="J27" s="61">
        <v>164832824</v>
      </c>
      <c r="K27" s="85"/>
      <c r="L27" s="61">
        <v>15890965</v>
      </c>
    </row>
    <row r="28" spans="1:12" s="73" customFormat="1" ht="16.5" customHeight="1" x14ac:dyDescent="0.5">
      <c r="A28" s="70" t="s">
        <v>94</v>
      </c>
      <c r="B28" s="70"/>
      <c r="C28" s="70"/>
      <c r="D28" s="71"/>
      <c r="E28" s="70"/>
      <c r="F28" s="82">
        <v>14788127</v>
      </c>
      <c r="G28" s="83"/>
      <c r="H28" s="82">
        <v>14254354</v>
      </c>
      <c r="I28" s="21"/>
      <c r="J28" s="61">
        <v>6038046</v>
      </c>
      <c r="K28" s="85"/>
      <c r="L28" s="61">
        <v>10772497</v>
      </c>
    </row>
    <row r="29" spans="1:12" ht="16.5" customHeight="1" x14ac:dyDescent="0.5">
      <c r="A29" s="70" t="s">
        <v>207</v>
      </c>
      <c r="F29" s="82">
        <v>-52116442</v>
      </c>
      <c r="G29" s="85"/>
      <c r="H29" s="82">
        <v>-54017374</v>
      </c>
      <c r="I29" s="85"/>
      <c r="J29" s="1">
        <v>-53715772</v>
      </c>
      <c r="K29" s="85"/>
      <c r="L29" s="1">
        <v>-57486835</v>
      </c>
    </row>
    <row r="30" spans="1:12" ht="16.5" customHeight="1" x14ac:dyDescent="0.5">
      <c r="A30" s="70" t="s">
        <v>95</v>
      </c>
      <c r="F30" s="82">
        <v>-156516491</v>
      </c>
      <c r="G30" s="85"/>
      <c r="H30" s="82">
        <v>-134515913</v>
      </c>
      <c r="I30" s="85"/>
      <c r="J30" s="1">
        <v>-141483620</v>
      </c>
      <c r="K30" s="85"/>
      <c r="L30" s="1">
        <v>-132179749</v>
      </c>
    </row>
    <row r="31" spans="1:12" ht="16.5" customHeight="1" x14ac:dyDescent="0.5">
      <c r="A31" s="20" t="s">
        <v>201</v>
      </c>
      <c r="F31" s="82"/>
      <c r="H31" s="82"/>
      <c r="I31" s="85"/>
      <c r="J31" s="86"/>
      <c r="K31" s="85"/>
      <c r="L31" s="86"/>
    </row>
    <row r="32" spans="1:12" ht="16.5" customHeight="1" x14ac:dyDescent="0.5">
      <c r="A32" s="20"/>
      <c r="B32" s="70" t="s">
        <v>202</v>
      </c>
      <c r="F32" s="82"/>
      <c r="H32" s="82"/>
      <c r="I32" s="85"/>
      <c r="J32" s="86"/>
      <c r="K32" s="85"/>
      <c r="L32" s="86"/>
    </row>
    <row r="33" spans="1:12" ht="16.5" customHeight="1" x14ac:dyDescent="0.5">
      <c r="A33" s="20" t="s">
        <v>159</v>
      </c>
      <c r="B33" s="70" t="s">
        <v>203</v>
      </c>
      <c r="F33" s="82">
        <v>64932139</v>
      </c>
      <c r="G33" s="85"/>
      <c r="H33" s="82">
        <v>-5514982</v>
      </c>
      <c r="I33" s="73"/>
      <c r="J33" s="1">
        <v>0</v>
      </c>
      <c r="K33" s="85"/>
      <c r="L33" s="1">
        <v>0</v>
      </c>
    </row>
    <row r="34" spans="1:12" ht="16.5" customHeight="1" x14ac:dyDescent="0.5">
      <c r="A34" s="70" t="s">
        <v>96</v>
      </c>
      <c r="F34" s="84">
        <v>-19599997</v>
      </c>
      <c r="G34" s="85"/>
      <c r="H34" s="84">
        <v>-22267784</v>
      </c>
      <c r="I34" s="85"/>
      <c r="J34" s="3">
        <v>-19515021</v>
      </c>
      <c r="K34" s="85"/>
      <c r="L34" s="3">
        <v>-22267784</v>
      </c>
    </row>
    <row r="35" spans="1:12" ht="16.5" customHeight="1" x14ac:dyDescent="0.5">
      <c r="F35" s="21"/>
      <c r="G35" s="87"/>
      <c r="H35" s="21"/>
      <c r="J35" s="21"/>
      <c r="K35" s="87"/>
      <c r="L35" s="21"/>
    </row>
    <row r="36" spans="1:12" ht="16.5" customHeight="1" x14ac:dyDescent="0.5">
      <c r="A36" s="4" t="s">
        <v>97</v>
      </c>
      <c r="F36" s="21">
        <f>SUM(F25:F35)</f>
        <v>315774167</v>
      </c>
      <c r="G36" s="85"/>
      <c r="H36" s="21">
        <f>SUM(H25:H35)</f>
        <v>254692916</v>
      </c>
      <c r="I36" s="85"/>
      <c r="J36" s="21">
        <f>SUM(J25:J35)</f>
        <v>311966393</v>
      </c>
      <c r="K36" s="85"/>
      <c r="L36" s="21">
        <f>SUM(L25:L35)</f>
        <v>167408516</v>
      </c>
    </row>
    <row r="37" spans="1:12" ht="16.5" customHeight="1" x14ac:dyDescent="0.5">
      <c r="A37" s="70" t="s">
        <v>98</v>
      </c>
      <c r="F37" s="84">
        <v>-50632823</v>
      </c>
      <c r="G37" s="85"/>
      <c r="H37" s="84">
        <v>-53875919</v>
      </c>
      <c r="I37" s="85"/>
      <c r="J37" s="3">
        <v>-30161087</v>
      </c>
      <c r="K37" s="85"/>
      <c r="L37" s="3">
        <v>-34082595</v>
      </c>
    </row>
    <row r="39" spans="1:12" ht="16.5" customHeight="1" thickBot="1" x14ac:dyDescent="0.55000000000000004">
      <c r="A39" s="69" t="s">
        <v>99</v>
      </c>
      <c r="F39" s="88">
        <f>SUM(F36:F38)</f>
        <v>265141344</v>
      </c>
      <c r="G39" s="21"/>
      <c r="H39" s="88">
        <f>SUM(H36:H38)</f>
        <v>200816997</v>
      </c>
      <c r="J39" s="88">
        <f>SUM(J36:J38)</f>
        <v>281805306</v>
      </c>
      <c r="K39" s="21"/>
      <c r="L39" s="88">
        <f>SUM(L36:L38)</f>
        <v>133325921</v>
      </c>
    </row>
    <row r="40" spans="1:12" ht="16.5" customHeight="1" thickTop="1" x14ac:dyDescent="0.5"/>
    <row r="49" spans="1:12" ht="22.35" customHeight="1" x14ac:dyDescent="0.5">
      <c r="A49" s="48" t="s">
        <v>39</v>
      </c>
      <c r="B49" s="75"/>
      <c r="C49" s="75"/>
      <c r="D49" s="76"/>
      <c r="E49" s="75"/>
      <c r="F49" s="77"/>
      <c r="G49" s="78"/>
      <c r="H49" s="77"/>
      <c r="I49" s="75"/>
      <c r="J49" s="77"/>
      <c r="K49" s="78"/>
      <c r="L49" s="77"/>
    </row>
    <row r="50" spans="1:12" s="73" customFormat="1" ht="16.5" customHeight="1" x14ac:dyDescent="0.5">
      <c r="A50" s="69" t="str">
        <f>+A1</f>
        <v>P.S.P. Specialties Public Company Limited</v>
      </c>
      <c r="B50" s="70"/>
      <c r="C50" s="70"/>
      <c r="D50" s="71"/>
      <c r="E50" s="70"/>
      <c r="F50" s="72"/>
      <c r="H50" s="72"/>
      <c r="I50" s="70"/>
      <c r="J50" s="72"/>
      <c r="L50" s="72"/>
    </row>
    <row r="51" spans="1:12" s="73" customFormat="1" ht="16.5" customHeight="1" x14ac:dyDescent="0.5">
      <c r="A51" s="69" t="s">
        <v>100</v>
      </c>
      <c r="B51" s="70"/>
      <c r="C51" s="70"/>
      <c r="D51" s="71"/>
      <c r="E51" s="70"/>
      <c r="F51" s="72"/>
      <c r="H51" s="72"/>
      <c r="I51" s="70"/>
      <c r="J51" s="72"/>
      <c r="L51" s="72"/>
    </row>
    <row r="52" spans="1:12" s="73" customFormat="1" ht="16.5" customHeight="1" x14ac:dyDescent="0.5">
      <c r="A52" s="74" t="str">
        <f>A3</f>
        <v>For the three-month period ended 30 June 2025</v>
      </c>
      <c r="B52" s="75"/>
      <c r="C52" s="75"/>
      <c r="D52" s="76"/>
      <c r="E52" s="75"/>
      <c r="F52" s="77"/>
      <c r="G52" s="78"/>
      <c r="H52" s="77"/>
      <c r="I52" s="75"/>
      <c r="J52" s="77"/>
      <c r="K52" s="78"/>
      <c r="L52" s="77"/>
    </row>
    <row r="55" spans="1:12" s="73" customFormat="1" ht="16.5" customHeight="1" x14ac:dyDescent="0.5">
      <c r="A55" s="70"/>
      <c r="B55" s="70"/>
      <c r="C55" s="70"/>
      <c r="D55" s="71"/>
      <c r="E55" s="70"/>
      <c r="F55" s="25" t="s">
        <v>3</v>
      </c>
      <c r="G55" s="25"/>
      <c r="H55" s="25"/>
      <c r="I55" s="21"/>
      <c r="J55" s="25" t="s">
        <v>4</v>
      </c>
      <c r="K55" s="25"/>
      <c r="L55" s="25"/>
    </row>
    <row r="56" spans="1:12" s="73" customFormat="1" ht="16.5" customHeight="1" x14ac:dyDescent="0.5">
      <c r="A56" s="70"/>
      <c r="B56" s="70"/>
      <c r="C56" s="70"/>
      <c r="D56" s="71"/>
      <c r="E56" s="70"/>
      <c r="F56" s="26" t="s">
        <v>83</v>
      </c>
      <c r="G56" s="26"/>
      <c r="H56" s="26"/>
      <c r="I56" s="21"/>
      <c r="J56" s="26" t="s">
        <v>83</v>
      </c>
      <c r="K56" s="26"/>
      <c r="L56" s="26"/>
    </row>
    <row r="57" spans="1:12" s="73" customFormat="1" ht="16.5" customHeight="1" x14ac:dyDescent="0.5">
      <c r="A57" s="70"/>
      <c r="B57" s="70"/>
      <c r="C57" s="70"/>
      <c r="D57" s="71"/>
      <c r="E57" s="70"/>
      <c r="F57" s="29" t="s">
        <v>8</v>
      </c>
      <c r="G57" s="79"/>
      <c r="H57" s="29" t="s">
        <v>8</v>
      </c>
      <c r="I57" s="30"/>
      <c r="J57" s="29" t="s">
        <v>8</v>
      </c>
      <c r="K57" s="79"/>
      <c r="L57" s="29" t="s">
        <v>8</v>
      </c>
    </row>
    <row r="58" spans="1:12" s="73" customFormat="1" ht="16.5" customHeight="1" x14ac:dyDescent="0.5">
      <c r="A58" s="70"/>
      <c r="B58" s="70"/>
      <c r="C58" s="89"/>
      <c r="D58" s="80"/>
      <c r="E58" s="69"/>
      <c r="F58" s="29" t="s">
        <v>10</v>
      </c>
      <c r="G58" s="29"/>
      <c r="H58" s="29" t="s">
        <v>11</v>
      </c>
      <c r="I58" s="81"/>
      <c r="J58" s="29" t="s">
        <v>10</v>
      </c>
      <c r="K58" s="29"/>
      <c r="L58" s="29" t="s">
        <v>11</v>
      </c>
    </row>
    <row r="59" spans="1:12" s="73" customFormat="1" ht="16.5" customHeight="1" x14ac:dyDescent="0.5">
      <c r="A59" s="70"/>
      <c r="B59" s="70"/>
      <c r="C59" s="70"/>
      <c r="D59" s="90" t="s">
        <v>101</v>
      </c>
      <c r="E59" s="69"/>
      <c r="F59" s="34" t="s">
        <v>13</v>
      </c>
      <c r="G59" s="27"/>
      <c r="H59" s="34" t="s">
        <v>13</v>
      </c>
      <c r="I59" s="81"/>
      <c r="J59" s="34" t="s">
        <v>13</v>
      </c>
      <c r="K59" s="27"/>
      <c r="L59" s="34" t="s">
        <v>13</v>
      </c>
    </row>
    <row r="60" spans="1:12" s="73" customFormat="1" ht="16.5" customHeight="1" x14ac:dyDescent="0.5">
      <c r="A60" s="70"/>
      <c r="B60" s="70"/>
      <c r="C60" s="70"/>
      <c r="D60" s="51"/>
      <c r="E60" s="69"/>
      <c r="F60" s="72"/>
      <c r="H60" s="72"/>
      <c r="I60" s="69"/>
      <c r="J60" s="72"/>
      <c r="L60" s="72"/>
    </row>
    <row r="61" spans="1:12" ht="16.5" customHeight="1" x14ac:dyDescent="0.5">
      <c r="A61" s="19" t="s">
        <v>102</v>
      </c>
      <c r="B61" s="20"/>
      <c r="C61" s="20"/>
      <c r="F61" s="73"/>
      <c r="H61" s="73"/>
      <c r="J61" s="70"/>
      <c r="K61" s="70"/>
      <c r="L61" s="70"/>
    </row>
    <row r="62" spans="1:12" ht="16.5" customHeight="1" x14ac:dyDescent="0.5">
      <c r="A62" s="20" t="s">
        <v>103</v>
      </c>
      <c r="B62" s="20"/>
      <c r="C62" s="20"/>
      <c r="F62" s="73"/>
      <c r="H62" s="73"/>
      <c r="J62" s="70"/>
      <c r="K62" s="70"/>
      <c r="L62" s="70"/>
    </row>
    <row r="63" spans="1:12" ht="16.5" customHeight="1" x14ac:dyDescent="0.5">
      <c r="A63" s="20"/>
      <c r="B63" s="20" t="s">
        <v>104</v>
      </c>
      <c r="C63" s="20"/>
      <c r="J63" s="70"/>
      <c r="K63" s="70"/>
      <c r="L63" s="70"/>
    </row>
    <row r="64" spans="1:12" ht="16.5" customHeight="1" x14ac:dyDescent="0.5">
      <c r="A64" s="20"/>
      <c r="C64" s="70" t="s">
        <v>105</v>
      </c>
      <c r="F64" s="91">
        <v>-2882450</v>
      </c>
      <c r="G64" s="85"/>
      <c r="H64" s="91">
        <v>0</v>
      </c>
      <c r="I64" s="85"/>
      <c r="J64" s="77">
        <v>0</v>
      </c>
      <c r="K64" s="85"/>
      <c r="L64" s="77">
        <v>0</v>
      </c>
    </row>
    <row r="65" spans="1:12" ht="16.5" customHeight="1" x14ac:dyDescent="0.5">
      <c r="A65" s="20"/>
      <c r="B65" s="20"/>
      <c r="C65" s="20"/>
    </row>
    <row r="66" spans="1:12" ht="16.5" customHeight="1" x14ac:dyDescent="0.5">
      <c r="A66" s="19" t="s">
        <v>102</v>
      </c>
      <c r="B66" s="19"/>
      <c r="C66" s="19"/>
      <c r="G66" s="72"/>
      <c r="I66" s="69"/>
      <c r="K66" s="72"/>
    </row>
    <row r="67" spans="1:12" ht="16.5" customHeight="1" x14ac:dyDescent="0.5">
      <c r="B67" s="19" t="s">
        <v>106</v>
      </c>
      <c r="C67" s="19"/>
      <c r="F67" s="77">
        <f>SUM(F62:G64)</f>
        <v>-2882450</v>
      </c>
      <c r="G67" s="72"/>
      <c r="H67" s="77">
        <f>SUM(H62:I64)</f>
        <v>0</v>
      </c>
      <c r="I67" s="72"/>
      <c r="J67" s="77">
        <f>SUM(J62:K64)</f>
        <v>0</v>
      </c>
      <c r="K67" s="72"/>
      <c r="L67" s="77">
        <f>SUM(L62:L64)</f>
        <v>0</v>
      </c>
    </row>
    <row r="68" spans="1:12" ht="16.5" customHeight="1" x14ac:dyDescent="0.5">
      <c r="A68" s="19"/>
      <c r="B68" s="19"/>
      <c r="C68" s="19"/>
    </row>
    <row r="69" spans="1:12" ht="16.5" customHeight="1" x14ac:dyDescent="0.5">
      <c r="A69" s="19" t="s">
        <v>107</v>
      </c>
      <c r="B69" s="19"/>
      <c r="C69" s="20"/>
      <c r="F69" s="73"/>
      <c r="G69" s="70"/>
      <c r="H69" s="73"/>
      <c r="J69" s="73"/>
      <c r="K69" s="70"/>
      <c r="L69" s="73"/>
    </row>
    <row r="70" spans="1:12" ht="16.5" customHeight="1" thickBot="1" x14ac:dyDescent="0.55000000000000004">
      <c r="A70" s="19"/>
      <c r="B70" s="19" t="s">
        <v>108</v>
      </c>
      <c r="C70" s="20"/>
      <c r="F70" s="92">
        <f>F39+F67</f>
        <v>262258894</v>
      </c>
      <c r="G70" s="72"/>
      <c r="H70" s="92">
        <f>H39+H67</f>
        <v>200816997</v>
      </c>
      <c r="J70" s="92">
        <f>J39+J67</f>
        <v>281805306</v>
      </c>
      <c r="K70" s="72"/>
      <c r="L70" s="92">
        <f>L39+L67</f>
        <v>133325921</v>
      </c>
    </row>
    <row r="71" spans="1:12" ht="16.5" customHeight="1" thickTop="1" x14ac:dyDescent="0.5"/>
    <row r="73" spans="1:12" ht="16.5" customHeight="1" x14ac:dyDescent="0.5">
      <c r="A73" s="93" t="s">
        <v>109</v>
      </c>
    </row>
    <row r="74" spans="1:12" ht="16.5" customHeight="1" x14ac:dyDescent="0.5">
      <c r="A74" s="94" t="s">
        <v>110</v>
      </c>
      <c r="F74" s="82">
        <v>260784071</v>
      </c>
      <c r="G74" s="95"/>
      <c r="H74" s="82">
        <v>200816997</v>
      </c>
      <c r="I74" s="95"/>
      <c r="J74" s="86">
        <v>281805306</v>
      </c>
      <c r="K74" s="95"/>
      <c r="L74" s="86">
        <v>133325921</v>
      </c>
    </row>
    <row r="75" spans="1:12" ht="16.5" customHeight="1" x14ac:dyDescent="0.5">
      <c r="A75" s="94" t="s">
        <v>78</v>
      </c>
      <c r="F75" s="84">
        <v>4357273</v>
      </c>
      <c r="G75" s="85"/>
      <c r="H75" s="84">
        <v>0</v>
      </c>
      <c r="I75" s="85"/>
      <c r="J75" s="3">
        <v>0</v>
      </c>
      <c r="K75" s="85"/>
      <c r="L75" s="3">
        <v>0</v>
      </c>
    </row>
    <row r="76" spans="1:12" ht="16.5" customHeight="1" x14ac:dyDescent="0.5">
      <c r="A76" s="94"/>
    </row>
    <row r="77" spans="1:12" ht="16.5" customHeight="1" thickBot="1" x14ac:dyDescent="0.55000000000000004">
      <c r="A77" s="19" t="s">
        <v>99</v>
      </c>
      <c r="F77" s="92">
        <f>SUM(F74:F76)</f>
        <v>265141344</v>
      </c>
      <c r="H77" s="92">
        <f>SUM(H74:H76)</f>
        <v>200816997</v>
      </c>
      <c r="J77" s="92">
        <f>SUM(J74:J76)</f>
        <v>281805306</v>
      </c>
      <c r="L77" s="92">
        <f>SUM(L74:L76)</f>
        <v>133325921</v>
      </c>
    </row>
    <row r="78" spans="1:12" ht="16.5" customHeight="1" thickTop="1" x14ac:dyDescent="0.5"/>
    <row r="79" spans="1:12" ht="16.5" customHeight="1" x14ac:dyDescent="0.5">
      <c r="A79" s="93" t="s">
        <v>109</v>
      </c>
    </row>
    <row r="80" spans="1:12" ht="16.5" customHeight="1" x14ac:dyDescent="0.5">
      <c r="A80" s="94" t="s">
        <v>110</v>
      </c>
      <c r="F80" s="82">
        <v>257901621</v>
      </c>
      <c r="G80" s="95"/>
      <c r="H80" s="82">
        <v>200816997</v>
      </c>
      <c r="I80" s="95"/>
      <c r="J80" s="86">
        <v>281805306</v>
      </c>
      <c r="K80" s="95"/>
      <c r="L80" s="86">
        <v>133325921</v>
      </c>
    </row>
    <row r="81" spans="1:12" ht="16.5" customHeight="1" x14ac:dyDescent="0.5">
      <c r="A81" s="94" t="s">
        <v>78</v>
      </c>
      <c r="F81" s="84">
        <v>4357273</v>
      </c>
      <c r="G81" s="85"/>
      <c r="H81" s="84">
        <v>0</v>
      </c>
      <c r="I81" s="85"/>
      <c r="J81" s="24">
        <v>0</v>
      </c>
      <c r="K81" s="85"/>
      <c r="L81" s="24">
        <v>0</v>
      </c>
    </row>
    <row r="82" spans="1:12" ht="16.5" customHeight="1" x14ac:dyDescent="0.5">
      <c r="A82" s="94"/>
    </row>
    <row r="83" spans="1:12" ht="16.5" customHeight="1" x14ac:dyDescent="0.5">
      <c r="A83" s="93" t="s">
        <v>107</v>
      </c>
      <c r="B83" s="19"/>
      <c r="G83" s="70"/>
      <c r="K83" s="70"/>
    </row>
    <row r="84" spans="1:12" ht="16.5" customHeight="1" thickBot="1" x14ac:dyDescent="0.55000000000000004">
      <c r="B84" s="69" t="s">
        <v>108</v>
      </c>
      <c r="F84" s="92">
        <f>SUM(F80:F83)</f>
        <v>262258894</v>
      </c>
      <c r="H84" s="92">
        <f>SUM(H80:H83)</f>
        <v>200816997</v>
      </c>
      <c r="J84" s="92">
        <f>SUM(J80:J83)</f>
        <v>281805306</v>
      </c>
      <c r="L84" s="92">
        <f>SUM(L80:L83)</f>
        <v>133325921</v>
      </c>
    </row>
    <row r="85" spans="1:12" ht="16.5" customHeight="1" thickTop="1" x14ac:dyDescent="0.5"/>
    <row r="87" spans="1:12" ht="16.5" customHeight="1" x14ac:dyDescent="0.5">
      <c r="A87" s="96" t="s">
        <v>194</v>
      </c>
    </row>
    <row r="88" spans="1:12" ht="16.5" customHeight="1" x14ac:dyDescent="0.5">
      <c r="A88" s="97" t="s">
        <v>112</v>
      </c>
      <c r="D88" s="71">
        <v>17</v>
      </c>
      <c r="F88" s="62">
        <v>0.19</v>
      </c>
      <c r="G88" s="62"/>
      <c r="H88" s="62">
        <v>0.14000000000000001</v>
      </c>
      <c r="I88" s="98"/>
      <c r="J88" s="63">
        <v>0.2</v>
      </c>
      <c r="K88" s="95"/>
      <c r="L88" s="63">
        <v>0.1</v>
      </c>
    </row>
    <row r="89" spans="1:12" ht="16.5" customHeight="1" x14ac:dyDescent="0.5">
      <c r="A89" s="97"/>
      <c r="F89" s="63"/>
      <c r="G89" s="98"/>
      <c r="H89" s="63"/>
      <c r="I89" s="95"/>
      <c r="J89" s="63"/>
      <c r="K89" s="95"/>
      <c r="L89" s="63"/>
    </row>
    <row r="90" spans="1:12" ht="16.5" customHeight="1" x14ac:dyDescent="0.5">
      <c r="A90" s="97"/>
      <c r="F90" s="63"/>
      <c r="G90" s="98"/>
      <c r="H90" s="63"/>
      <c r="I90" s="95"/>
      <c r="J90" s="63"/>
      <c r="K90" s="95"/>
      <c r="L90" s="63"/>
    </row>
    <row r="91" spans="1:12" ht="16.5" customHeight="1" x14ac:dyDescent="0.5">
      <c r="A91" s="97"/>
      <c r="F91" s="63"/>
      <c r="G91" s="98"/>
      <c r="H91" s="63"/>
      <c r="I91" s="95"/>
      <c r="J91" s="63"/>
      <c r="K91" s="95"/>
      <c r="L91" s="63"/>
    </row>
    <row r="92" spans="1:12" ht="16.5" customHeight="1" x14ac:dyDescent="0.5">
      <c r="A92" s="97"/>
      <c r="F92" s="63"/>
      <c r="G92" s="98"/>
      <c r="H92" s="63"/>
      <c r="I92" s="95"/>
      <c r="J92" s="63"/>
      <c r="K92" s="95"/>
      <c r="L92" s="63"/>
    </row>
    <row r="93" spans="1:12" ht="16.5" customHeight="1" x14ac:dyDescent="0.5">
      <c r="A93" s="97"/>
      <c r="F93" s="63"/>
      <c r="G93" s="98"/>
      <c r="H93" s="63"/>
      <c r="I93" s="95"/>
      <c r="J93" s="63"/>
      <c r="K93" s="95"/>
      <c r="L93" s="63"/>
    </row>
    <row r="94" spans="1:12" ht="16.5" customHeight="1" x14ac:dyDescent="0.5">
      <c r="A94" s="97"/>
      <c r="F94" s="63"/>
      <c r="G94" s="98"/>
      <c r="H94" s="63"/>
      <c r="I94" s="95"/>
      <c r="J94" s="63"/>
      <c r="K94" s="95"/>
      <c r="L94" s="63"/>
    </row>
    <row r="95" spans="1:12" ht="16.5" customHeight="1" x14ac:dyDescent="0.5">
      <c r="A95" s="97"/>
      <c r="F95" s="63"/>
      <c r="G95" s="98"/>
      <c r="H95" s="63"/>
      <c r="I95" s="95"/>
      <c r="J95" s="63"/>
      <c r="K95" s="95"/>
      <c r="L95" s="63"/>
    </row>
    <row r="96" spans="1:12" ht="16.5" customHeight="1" x14ac:dyDescent="0.5">
      <c r="A96" s="97"/>
      <c r="F96" s="63"/>
      <c r="G96" s="98"/>
      <c r="H96" s="63"/>
      <c r="I96" s="95"/>
      <c r="J96" s="63"/>
      <c r="K96" s="95"/>
      <c r="L96" s="63"/>
    </row>
    <row r="97" spans="1:12" ht="16.5" customHeight="1" x14ac:dyDescent="0.5">
      <c r="A97" s="97"/>
      <c r="F97" s="63"/>
      <c r="G97" s="98"/>
      <c r="H97" s="63"/>
      <c r="I97" s="95"/>
      <c r="J97" s="63"/>
      <c r="K97" s="95"/>
      <c r="L97" s="63"/>
    </row>
    <row r="98" spans="1:12" s="73" customFormat="1" ht="22.35" customHeight="1" x14ac:dyDescent="0.5">
      <c r="A98" s="48" t="s">
        <v>39</v>
      </c>
      <c r="B98" s="75"/>
      <c r="C98" s="75"/>
      <c r="D98" s="76"/>
      <c r="E98" s="75"/>
      <c r="F98" s="77"/>
      <c r="G98" s="78"/>
      <c r="H98" s="77"/>
      <c r="I98" s="75"/>
      <c r="J98" s="77"/>
      <c r="K98" s="78"/>
      <c r="L98" s="77"/>
    </row>
  </sheetData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7B41F-D14B-4604-96B6-AE65C941861D}">
  <dimension ref="A1:L98"/>
  <sheetViews>
    <sheetView zoomScaleNormal="89" zoomScaleSheetLayoutView="109" workbookViewId="0"/>
  </sheetViews>
  <sheetFormatPr defaultColWidth="9.140625" defaultRowHeight="16.5" customHeight="1" x14ac:dyDescent="0.5"/>
  <cols>
    <col min="1" max="2" width="1.42578125" style="70" customWidth="1"/>
    <col min="3" max="3" width="31.5703125" style="70" customWidth="1"/>
    <col min="4" max="4" width="6" style="71" customWidth="1"/>
    <col min="5" max="5" width="0.7109375" style="70" customWidth="1"/>
    <col min="6" max="6" width="13.7109375" style="72" customWidth="1"/>
    <col min="7" max="7" width="0.7109375" style="73" customWidth="1"/>
    <col min="8" max="8" width="13.7109375" style="72" customWidth="1"/>
    <col min="9" max="9" width="0.7109375" style="70" customWidth="1"/>
    <col min="10" max="10" width="13.7109375" style="72" customWidth="1"/>
    <col min="11" max="11" width="0.7109375" style="73" customWidth="1"/>
    <col min="12" max="12" width="13.7109375" style="72" customWidth="1"/>
    <col min="13" max="16384" width="9.140625" style="70"/>
  </cols>
  <sheetData>
    <row r="1" spans="1:12" s="73" customFormat="1" ht="16.5" customHeight="1" x14ac:dyDescent="0.5">
      <c r="A1" s="69" t="s">
        <v>0</v>
      </c>
      <c r="B1" s="70"/>
      <c r="C1" s="70"/>
      <c r="D1" s="71"/>
      <c r="E1" s="70"/>
      <c r="F1" s="72"/>
      <c r="H1" s="72"/>
      <c r="I1" s="70"/>
      <c r="J1" s="72"/>
      <c r="L1" s="72"/>
    </row>
    <row r="2" spans="1:12" s="73" customFormat="1" ht="16.5" customHeight="1" x14ac:dyDescent="0.5">
      <c r="A2" s="69" t="s">
        <v>81</v>
      </c>
      <c r="B2" s="70"/>
      <c r="C2" s="70"/>
      <c r="D2" s="71"/>
      <c r="E2" s="70"/>
      <c r="F2" s="72"/>
      <c r="H2" s="72"/>
      <c r="I2" s="70"/>
      <c r="J2" s="72"/>
      <c r="L2" s="72"/>
    </row>
    <row r="3" spans="1:12" s="73" customFormat="1" ht="16.5" customHeight="1" x14ac:dyDescent="0.5">
      <c r="A3" s="74" t="s">
        <v>113</v>
      </c>
      <c r="B3" s="75"/>
      <c r="C3" s="75"/>
      <c r="D3" s="76"/>
      <c r="E3" s="75"/>
      <c r="F3" s="77"/>
      <c r="G3" s="78"/>
      <c r="H3" s="77"/>
      <c r="I3" s="75"/>
      <c r="J3" s="77"/>
      <c r="K3" s="78"/>
      <c r="L3" s="77"/>
    </row>
    <row r="6" spans="1:12" s="73" customFormat="1" ht="16.5" customHeight="1" x14ac:dyDescent="0.5">
      <c r="A6" s="70"/>
      <c r="B6" s="70"/>
      <c r="C6" s="70"/>
      <c r="D6" s="71"/>
      <c r="E6" s="70"/>
      <c r="F6" s="25" t="s">
        <v>3</v>
      </c>
      <c r="G6" s="25"/>
      <c r="H6" s="25"/>
      <c r="I6" s="21"/>
      <c r="J6" s="25" t="s">
        <v>4</v>
      </c>
      <c r="K6" s="25"/>
      <c r="L6" s="25"/>
    </row>
    <row r="7" spans="1:12" s="73" customFormat="1" ht="16.5" customHeight="1" x14ac:dyDescent="0.5">
      <c r="A7" s="70"/>
      <c r="B7" s="70"/>
      <c r="C7" s="70"/>
      <c r="D7" s="71"/>
      <c r="E7" s="70"/>
      <c r="F7" s="26" t="s">
        <v>83</v>
      </c>
      <c r="G7" s="26"/>
      <c r="H7" s="26"/>
      <c r="I7" s="21"/>
      <c r="J7" s="26" t="s">
        <v>83</v>
      </c>
      <c r="K7" s="26"/>
      <c r="L7" s="26"/>
    </row>
    <row r="8" spans="1:12" s="73" customFormat="1" ht="16.5" customHeight="1" x14ac:dyDescent="0.5">
      <c r="A8" s="70"/>
      <c r="B8" s="70"/>
      <c r="C8" s="70"/>
      <c r="D8" s="71"/>
      <c r="E8" s="70"/>
      <c r="F8" s="29" t="s">
        <v>8</v>
      </c>
      <c r="G8" s="79"/>
      <c r="H8" s="29" t="s">
        <v>8</v>
      </c>
      <c r="I8" s="30"/>
      <c r="J8" s="29" t="s">
        <v>8</v>
      </c>
      <c r="K8" s="79"/>
      <c r="L8" s="29" t="s">
        <v>8</v>
      </c>
    </row>
    <row r="9" spans="1:12" s="73" customFormat="1" ht="16.5" customHeight="1" x14ac:dyDescent="0.5">
      <c r="A9" s="70"/>
      <c r="B9" s="70"/>
      <c r="C9" s="70"/>
      <c r="D9" s="80" t="s">
        <v>111</v>
      </c>
      <c r="E9" s="69"/>
      <c r="F9" s="29" t="s">
        <v>10</v>
      </c>
      <c r="G9" s="29"/>
      <c r="H9" s="29" t="s">
        <v>11</v>
      </c>
      <c r="I9" s="81"/>
      <c r="J9" s="29" t="s">
        <v>10</v>
      </c>
      <c r="K9" s="29"/>
      <c r="L9" s="29" t="s">
        <v>11</v>
      </c>
    </row>
    <row r="10" spans="1:12" s="73" customFormat="1" ht="16.5" customHeight="1" x14ac:dyDescent="0.5">
      <c r="A10" s="70"/>
      <c r="B10" s="70"/>
      <c r="C10" s="70"/>
      <c r="D10" s="90" t="s">
        <v>12</v>
      </c>
      <c r="E10" s="69"/>
      <c r="F10" s="34" t="s">
        <v>13</v>
      </c>
      <c r="G10" s="27"/>
      <c r="H10" s="34" t="s">
        <v>13</v>
      </c>
      <c r="I10" s="81"/>
      <c r="J10" s="34" t="s">
        <v>13</v>
      </c>
      <c r="K10" s="27"/>
      <c r="L10" s="34" t="s">
        <v>13</v>
      </c>
    </row>
    <row r="11" spans="1:12" s="73" customFormat="1" ht="16.5" customHeight="1" x14ac:dyDescent="0.5">
      <c r="A11" s="70"/>
      <c r="B11" s="70"/>
      <c r="C11" s="70"/>
      <c r="D11" s="51"/>
      <c r="E11" s="69"/>
      <c r="F11" s="72"/>
      <c r="H11" s="72"/>
      <c r="I11" s="69"/>
      <c r="J11" s="72"/>
      <c r="L11" s="72"/>
    </row>
    <row r="12" spans="1:12" s="73" customFormat="1" ht="16.5" customHeight="1" x14ac:dyDescent="0.5">
      <c r="A12" s="69" t="s">
        <v>84</v>
      </c>
      <c r="B12" s="70"/>
      <c r="C12" s="70"/>
      <c r="D12" s="71"/>
      <c r="E12" s="70"/>
      <c r="F12" s="72"/>
      <c r="H12" s="72"/>
      <c r="I12" s="70"/>
      <c r="J12" s="72"/>
      <c r="L12" s="72"/>
    </row>
    <row r="13" spans="1:12" s="73" customFormat="1" ht="16.5" customHeight="1" x14ac:dyDescent="0.5">
      <c r="A13" s="69"/>
      <c r="B13" s="70"/>
      <c r="C13" s="70"/>
      <c r="D13" s="71"/>
      <c r="E13" s="70"/>
      <c r="F13" s="72"/>
      <c r="H13" s="72"/>
      <c r="I13" s="70"/>
      <c r="J13" s="72"/>
      <c r="L13" s="72"/>
    </row>
    <row r="14" spans="1:12" s="73" customFormat="1" ht="16.5" customHeight="1" x14ac:dyDescent="0.5">
      <c r="A14" s="70" t="s">
        <v>85</v>
      </c>
      <c r="B14" s="70"/>
      <c r="C14" s="70"/>
      <c r="D14" s="71">
        <v>6</v>
      </c>
      <c r="E14" s="70"/>
      <c r="F14" s="21">
        <v>6572270069</v>
      </c>
      <c r="G14" s="83"/>
      <c r="H14" s="21">
        <v>6663629587</v>
      </c>
      <c r="I14" s="21"/>
      <c r="J14" s="21">
        <v>6160239625</v>
      </c>
      <c r="K14" s="70"/>
      <c r="L14" s="21">
        <v>6236184716</v>
      </c>
    </row>
    <row r="15" spans="1:12" s="73" customFormat="1" ht="16.5" customHeight="1" x14ac:dyDescent="0.5">
      <c r="A15" s="70" t="s">
        <v>86</v>
      </c>
      <c r="B15" s="70"/>
      <c r="C15" s="70"/>
      <c r="D15" s="71">
        <v>6</v>
      </c>
      <c r="E15" s="70"/>
      <c r="F15" s="24">
        <v>302131897</v>
      </c>
      <c r="G15" s="83"/>
      <c r="H15" s="24">
        <v>251342877</v>
      </c>
      <c r="I15" s="21"/>
      <c r="J15" s="24">
        <v>213695079</v>
      </c>
      <c r="K15" s="70"/>
      <c r="L15" s="24">
        <v>211863543</v>
      </c>
    </row>
    <row r="16" spans="1:12" ht="16.5" customHeight="1" x14ac:dyDescent="0.5">
      <c r="F16" s="21"/>
      <c r="G16" s="70"/>
      <c r="H16" s="21"/>
      <c r="J16" s="21"/>
      <c r="K16" s="70"/>
      <c r="L16" s="21"/>
    </row>
    <row r="17" spans="1:12" ht="16.5" customHeight="1" x14ac:dyDescent="0.5">
      <c r="A17" s="4" t="s">
        <v>87</v>
      </c>
      <c r="F17" s="24">
        <f>SUM(F14:F16)</f>
        <v>6874401966</v>
      </c>
      <c r="G17" s="21"/>
      <c r="H17" s="24">
        <f>SUM(H14:H16)</f>
        <v>6914972464</v>
      </c>
      <c r="J17" s="24">
        <f>SUM(J14:J16)</f>
        <v>6373934704</v>
      </c>
      <c r="K17" s="21"/>
      <c r="L17" s="24">
        <f>SUM(L14:L16)</f>
        <v>6448048259</v>
      </c>
    </row>
    <row r="18" spans="1:12" ht="16.5" customHeight="1" x14ac:dyDescent="0.5">
      <c r="A18" s="69"/>
    </row>
    <row r="19" spans="1:12" ht="16.5" customHeight="1" x14ac:dyDescent="0.5">
      <c r="A19" s="69" t="s">
        <v>88</v>
      </c>
    </row>
    <row r="20" spans="1:12" ht="16.5" customHeight="1" x14ac:dyDescent="0.5">
      <c r="A20" s="69"/>
    </row>
    <row r="21" spans="1:12" ht="16.5" customHeight="1" x14ac:dyDescent="0.5">
      <c r="A21" s="5" t="s">
        <v>89</v>
      </c>
      <c r="F21" s="82">
        <v>5717761056</v>
      </c>
      <c r="G21" s="85"/>
      <c r="H21" s="82">
        <v>5894613540</v>
      </c>
      <c r="I21" s="85"/>
      <c r="J21" s="1">
        <v>5494836131</v>
      </c>
      <c r="K21" s="85"/>
      <c r="L21" s="1">
        <v>5654933231</v>
      </c>
    </row>
    <row r="22" spans="1:12" ht="16.5" customHeight="1" x14ac:dyDescent="0.5">
      <c r="A22" s="5" t="s">
        <v>90</v>
      </c>
      <c r="F22" s="84">
        <v>185246605</v>
      </c>
      <c r="G22" s="83"/>
      <c r="H22" s="84">
        <v>155656733</v>
      </c>
      <c r="I22" s="21"/>
      <c r="J22" s="3">
        <v>117207192</v>
      </c>
      <c r="K22" s="85"/>
      <c r="L22" s="3">
        <v>123119967</v>
      </c>
    </row>
    <row r="23" spans="1:12" ht="16.5" customHeight="1" x14ac:dyDescent="0.5">
      <c r="F23" s="21"/>
      <c r="G23" s="70"/>
      <c r="H23" s="21"/>
      <c r="J23" s="21"/>
      <c r="K23" s="70"/>
      <c r="L23" s="21"/>
    </row>
    <row r="24" spans="1:12" ht="16.5" customHeight="1" x14ac:dyDescent="0.5">
      <c r="A24" s="4" t="s">
        <v>91</v>
      </c>
      <c r="F24" s="24">
        <f>SUM(F20:F23)</f>
        <v>5903007661</v>
      </c>
      <c r="G24" s="21"/>
      <c r="H24" s="24">
        <f>SUM(H20:H23)</f>
        <v>6050270273</v>
      </c>
      <c r="J24" s="24">
        <f>SUM(J20:J23)</f>
        <v>5612043323</v>
      </c>
      <c r="K24" s="21"/>
      <c r="L24" s="24">
        <f>SUM(L20:L23)</f>
        <v>5778053198</v>
      </c>
    </row>
    <row r="25" spans="1:12" ht="16.5" customHeight="1" x14ac:dyDescent="0.5">
      <c r="A25" s="69"/>
    </row>
    <row r="26" spans="1:12" ht="16.5" customHeight="1" x14ac:dyDescent="0.5">
      <c r="A26" s="69" t="s">
        <v>92</v>
      </c>
      <c r="F26" s="1">
        <v>971394305</v>
      </c>
      <c r="G26" s="85"/>
      <c r="H26" s="1">
        <v>864702191</v>
      </c>
      <c r="I26" s="85"/>
      <c r="J26" s="1">
        <v>761891381</v>
      </c>
      <c r="K26" s="85"/>
      <c r="L26" s="1">
        <v>669995061</v>
      </c>
    </row>
    <row r="27" spans="1:12" s="73" customFormat="1" ht="16.5" customHeight="1" x14ac:dyDescent="0.5">
      <c r="A27" s="70" t="s">
        <v>93</v>
      </c>
      <c r="B27" s="70"/>
      <c r="C27" s="70"/>
      <c r="D27" s="71">
        <v>15</v>
      </c>
      <c r="E27" s="70"/>
      <c r="F27" s="82">
        <v>7651766</v>
      </c>
      <c r="G27" s="83"/>
      <c r="H27" s="82">
        <v>16422472</v>
      </c>
      <c r="I27" s="21"/>
      <c r="J27" s="61">
        <v>180199302</v>
      </c>
      <c r="K27" s="85"/>
      <c r="L27" s="61">
        <v>148446536</v>
      </c>
    </row>
    <row r="28" spans="1:12" s="73" customFormat="1" ht="16.5" customHeight="1" x14ac:dyDescent="0.5">
      <c r="A28" s="70" t="s">
        <v>94</v>
      </c>
      <c r="B28" s="70"/>
      <c r="C28" s="70"/>
      <c r="D28" s="71">
        <v>16</v>
      </c>
      <c r="E28" s="70"/>
      <c r="F28" s="82">
        <v>25661775</v>
      </c>
      <c r="G28" s="83"/>
      <c r="H28" s="82">
        <v>29479250</v>
      </c>
      <c r="I28" s="21"/>
      <c r="J28" s="61">
        <v>15538813</v>
      </c>
      <c r="K28" s="85"/>
      <c r="L28" s="61">
        <v>25257051</v>
      </c>
    </row>
    <row r="29" spans="1:12" ht="16.5" customHeight="1" x14ac:dyDescent="0.5">
      <c r="A29" s="70" t="s">
        <v>207</v>
      </c>
      <c r="F29" s="82">
        <v>-104628747</v>
      </c>
      <c r="G29" s="85"/>
      <c r="H29" s="82">
        <v>-105317717</v>
      </c>
      <c r="I29" s="85"/>
      <c r="J29" s="1">
        <v>-107113032</v>
      </c>
      <c r="K29" s="85"/>
      <c r="L29" s="1">
        <v>-113022837</v>
      </c>
    </row>
    <row r="30" spans="1:12" ht="16.5" customHeight="1" x14ac:dyDescent="0.5">
      <c r="A30" s="70" t="s">
        <v>95</v>
      </c>
      <c r="F30" s="82">
        <v>-295017741</v>
      </c>
      <c r="G30" s="85"/>
      <c r="H30" s="82">
        <v>-264532726</v>
      </c>
      <c r="I30" s="85"/>
      <c r="J30" s="1">
        <v>-277442843</v>
      </c>
      <c r="K30" s="85"/>
      <c r="L30" s="1">
        <v>-254300194</v>
      </c>
    </row>
    <row r="31" spans="1:12" ht="16.5" customHeight="1" x14ac:dyDescent="0.5">
      <c r="A31" s="20" t="s">
        <v>201</v>
      </c>
      <c r="F31" s="82"/>
      <c r="H31" s="82"/>
      <c r="I31" s="85"/>
      <c r="J31" s="86"/>
      <c r="K31" s="85"/>
      <c r="L31" s="86"/>
    </row>
    <row r="32" spans="1:12" ht="16.5" customHeight="1" x14ac:dyDescent="0.5">
      <c r="A32" s="20"/>
      <c r="B32" s="70" t="s">
        <v>202</v>
      </c>
      <c r="F32" s="82"/>
      <c r="H32" s="82"/>
      <c r="I32" s="85"/>
      <c r="J32" s="86"/>
      <c r="K32" s="85"/>
      <c r="L32" s="86"/>
    </row>
    <row r="33" spans="1:12" ht="16.5" customHeight="1" x14ac:dyDescent="0.5">
      <c r="A33" s="20"/>
      <c r="B33" s="70" t="s">
        <v>203</v>
      </c>
      <c r="D33" s="71">
        <v>10</v>
      </c>
      <c r="F33" s="82">
        <v>78414403</v>
      </c>
      <c r="G33" s="85"/>
      <c r="H33" s="82">
        <v>-8987769</v>
      </c>
      <c r="I33" s="73"/>
      <c r="J33" s="1">
        <v>0</v>
      </c>
      <c r="K33" s="85"/>
      <c r="L33" s="1">
        <v>0</v>
      </c>
    </row>
    <row r="34" spans="1:12" ht="16.5" customHeight="1" x14ac:dyDescent="0.5">
      <c r="A34" s="70" t="s">
        <v>96</v>
      </c>
      <c r="F34" s="84">
        <v>-38289822</v>
      </c>
      <c r="G34" s="85"/>
      <c r="H34" s="84">
        <v>-45184738</v>
      </c>
      <c r="I34" s="85"/>
      <c r="J34" s="3">
        <v>-38118644</v>
      </c>
      <c r="K34" s="85"/>
      <c r="L34" s="3">
        <v>-45179784</v>
      </c>
    </row>
    <row r="35" spans="1:12" ht="16.5" customHeight="1" x14ac:dyDescent="0.5">
      <c r="F35" s="21"/>
      <c r="G35" s="87"/>
      <c r="H35" s="21"/>
      <c r="J35" s="21"/>
      <c r="K35" s="87"/>
      <c r="L35" s="21"/>
    </row>
    <row r="36" spans="1:12" ht="16.5" customHeight="1" x14ac:dyDescent="0.5">
      <c r="A36" s="4" t="s">
        <v>97</v>
      </c>
      <c r="F36" s="21">
        <f>SUM(F25:F35)</f>
        <v>645185939</v>
      </c>
      <c r="G36" s="85"/>
      <c r="H36" s="21">
        <f>SUM(H25:H35)</f>
        <v>486580963</v>
      </c>
      <c r="I36" s="85"/>
      <c r="J36" s="21">
        <f>SUM(J25:J35)</f>
        <v>534954977</v>
      </c>
      <c r="K36" s="85"/>
      <c r="L36" s="21">
        <f>SUM(L25:L35)</f>
        <v>431195833</v>
      </c>
    </row>
    <row r="37" spans="1:12" ht="16.5" customHeight="1" x14ac:dyDescent="0.5">
      <c r="A37" s="70" t="s">
        <v>98</v>
      </c>
      <c r="D37" s="71">
        <v>18</v>
      </c>
      <c r="F37" s="84">
        <v>-115544704</v>
      </c>
      <c r="G37" s="85"/>
      <c r="H37" s="84">
        <v>-101233720</v>
      </c>
      <c r="I37" s="85"/>
      <c r="J37" s="3">
        <v>-74574978</v>
      </c>
      <c r="K37" s="85"/>
      <c r="L37" s="3">
        <v>-61659951</v>
      </c>
    </row>
    <row r="39" spans="1:12" ht="16.5" customHeight="1" thickBot="1" x14ac:dyDescent="0.55000000000000004">
      <c r="A39" s="69" t="s">
        <v>99</v>
      </c>
      <c r="F39" s="88">
        <f>SUM(F36:F38)</f>
        <v>529641235</v>
      </c>
      <c r="G39" s="21"/>
      <c r="H39" s="88">
        <f>SUM(H36:H38)</f>
        <v>385347243</v>
      </c>
      <c r="J39" s="88">
        <f>SUM(J36:J38)</f>
        <v>460379999</v>
      </c>
      <c r="K39" s="21"/>
      <c r="L39" s="88">
        <f>SUM(L36:L38)</f>
        <v>369535882</v>
      </c>
    </row>
    <row r="40" spans="1:12" ht="16.5" customHeight="1" thickTop="1" x14ac:dyDescent="0.5"/>
    <row r="48" spans="1:12" ht="15.75" customHeight="1" x14ac:dyDescent="0.5"/>
    <row r="49" spans="1:12" ht="22.35" customHeight="1" x14ac:dyDescent="0.5">
      <c r="A49" s="48" t="s">
        <v>39</v>
      </c>
      <c r="B49" s="75"/>
      <c r="C49" s="75"/>
      <c r="D49" s="76"/>
      <c r="E49" s="75"/>
      <c r="F49" s="77"/>
      <c r="G49" s="78"/>
      <c r="H49" s="77"/>
      <c r="I49" s="75"/>
      <c r="J49" s="77"/>
      <c r="K49" s="78"/>
      <c r="L49" s="77"/>
    </row>
    <row r="50" spans="1:12" s="73" customFormat="1" ht="16.5" customHeight="1" x14ac:dyDescent="0.5">
      <c r="A50" s="69" t="str">
        <f>+A1</f>
        <v>P.S.P. Specialties Public Company Limited</v>
      </c>
      <c r="B50" s="70"/>
      <c r="C50" s="70"/>
      <c r="D50" s="71"/>
      <c r="E50" s="70"/>
      <c r="F50" s="72"/>
      <c r="H50" s="72"/>
      <c r="I50" s="70"/>
      <c r="J50" s="72"/>
      <c r="L50" s="72"/>
    </row>
    <row r="51" spans="1:12" s="73" customFormat="1" ht="16.5" customHeight="1" x14ac:dyDescent="0.5">
      <c r="A51" s="69" t="s">
        <v>100</v>
      </c>
      <c r="B51" s="70"/>
      <c r="C51" s="70"/>
      <c r="D51" s="71"/>
      <c r="E51" s="70"/>
      <c r="F51" s="72"/>
      <c r="H51" s="72"/>
      <c r="I51" s="70"/>
      <c r="J51" s="72"/>
      <c r="L51" s="72"/>
    </row>
    <row r="52" spans="1:12" s="73" customFormat="1" ht="16.5" customHeight="1" x14ac:dyDescent="0.5">
      <c r="A52" s="74" t="str">
        <f>A3</f>
        <v>For the six-month period ended 30 June 2025</v>
      </c>
      <c r="B52" s="75"/>
      <c r="C52" s="75"/>
      <c r="D52" s="76"/>
      <c r="E52" s="75"/>
      <c r="F52" s="77"/>
      <c r="G52" s="78"/>
      <c r="H52" s="77"/>
      <c r="I52" s="75"/>
      <c r="J52" s="77"/>
      <c r="K52" s="78"/>
      <c r="L52" s="77"/>
    </row>
    <row r="55" spans="1:12" s="73" customFormat="1" ht="16.5" customHeight="1" x14ac:dyDescent="0.5">
      <c r="A55" s="70"/>
      <c r="B55" s="70"/>
      <c r="C55" s="70"/>
      <c r="D55" s="71"/>
      <c r="E55" s="70"/>
      <c r="F55" s="25" t="s">
        <v>3</v>
      </c>
      <c r="G55" s="25"/>
      <c r="H55" s="25"/>
      <c r="I55" s="21"/>
      <c r="J55" s="25" t="s">
        <v>4</v>
      </c>
      <c r="K55" s="25"/>
      <c r="L55" s="25"/>
    </row>
    <row r="56" spans="1:12" s="73" customFormat="1" ht="16.5" customHeight="1" x14ac:dyDescent="0.5">
      <c r="A56" s="70"/>
      <c r="B56" s="70"/>
      <c r="C56" s="70"/>
      <c r="D56" s="71"/>
      <c r="E56" s="70"/>
      <c r="F56" s="26" t="s">
        <v>83</v>
      </c>
      <c r="G56" s="26"/>
      <c r="H56" s="26"/>
      <c r="I56" s="21"/>
      <c r="J56" s="26" t="s">
        <v>83</v>
      </c>
      <c r="K56" s="26"/>
      <c r="L56" s="26"/>
    </row>
    <row r="57" spans="1:12" s="73" customFormat="1" ht="16.5" customHeight="1" x14ac:dyDescent="0.5">
      <c r="A57" s="70"/>
      <c r="B57" s="70"/>
      <c r="C57" s="70"/>
      <c r="D57" s="71"/>
      <c r="E57" s="70"/>
      <c r="F57" s="29" t="s">
        <v>8</v>
      </c>
      <c r="G57" s="79"/>
      <c r="H57" s="29" t="s">
        <v>8</v>
      </c>
      <c r="I57" s="30"/>
      <c r="J57" s="29" t="s">
        <v>8</v>
      </c>
      <c r="K57" s="79"/>
      <c r="L57" s="29" t="s">
        <v>8</v>
      </c>
    </row>
    <row r="58" spans="1:12" s="73" customFormat="1" ht="16.5" customHeight="1" x14ac:dyDescent="0.5">
      <c r="A58" s="70"/>
      <c r="B58" s="70"/>
      <c r="C58" s="89"/>
      <c r="D58" s="80"/>
      <c r="E58" s="69"/>
      <c r="F58" s="29" t="s">
        <v>10</v>
      </c>
      <c r="G58" s="29"/>
      <c r="H58" s="29" t="s">
        <v>11</v>
      </c>
      <c r="I58" s="81"/>
      <c r="J58" s="29" t="s">
        <v>10</v>
      </c>
      <c r="K58" s="29"/>
      <c r="L58" s="29" t="s">
        <v>11</v>
      </c>
    </row>
    <row r="59" spans="1:12" s="73" customFormat="1" ht="16.5" customHeight="1" x14ac:dyDescent="0.5">
      <c r="A59" s="70"/>
      <c r="B59" s="70"/>
      <c r="C59" s="70"/>
      <c r="D59" s="90" t="s">
        <v>101</v>
      </c>
      <c r="E59" s="69"/>
      <c r="F59" s="34" t="s">
        <v>13</v>
      </c>
      <c r="G59" s="27"/>
      <c r="H59" s="34" t="s">
        <v>13</v>
      </c>
      <c r="I59" s="81"/>
      <c r="J59" s="34" t="s">
        <v>13</v>
      </c>
      <c r="K59" s="27"/>
      <c r="L59" s="34" t="s">
        <v>13</v>
      </c>
    </row>
    <row r="60" spans="1:12" s="73" customFormat="1" ht="16.5" customHeight="1" x14ac:dyDescent="0.5">
      <c r="A60" s="70"/>
      <c r="B60" s="70"/>
      <c r="C60" s="70"/>
      <c r="D60" s="51"/>
      <c r="E60" s="69"/>
      <c r="F60" s="72"/>
      <c r="H60" s="72"/>
      <c r="I60" s="69"/>
      <c r="J60" s="72"/>
      <c r="L60" s="72"/>
    </row>
    <row r="61" spans="1:12" ht="16.5" customHeight="1" x14ac:dyDescent="0.5">
      <c r="A61" s="19" t="s">
        <v>102</v>
      </c>
      <c r="B61" s="20"/>
      <c r="C61" s="20"/>
      <c r="F61" s="73"/>
      <c r="H61" s="73"/>
      <c r="J61" s="70"/>
      <c r="K61" s="70"/>
      <c r="L61" s="70"/>
    </row>
    <row r="62" spans="1:12" ht="16.5" customHeight="1" x14ac:dyDescent="0.5">
      <c r="A62" s="20" t="s">
        <v>103</v>
      </c>
      <c r="B62" s="20"/>
      <c r="C62" s="20"/>
      <c r="F62" s="73"/>
      <c r="H62" s="73"/>
      <c r="J62" s="70"/>
      <c r="K62" s="70"/>
      <c r="L62" s="70"/>
    </row>
    <row r="63" spans="1:12" ht="16.5" customHeight="1" x14ac:dyDescent="0.5">
      <c r="A63" s="20"/>
      <c r="B63" s="20" t="s">
        <v>104</v>
      </c>
      <c r="C63" s="20"/>
      <c r="J63" s="70"/>
      <c r="K63" s="70"/>
      <c r="L63" s="70"/>
    </row>
    <row r="64" spans="1:12" ht="16.5" customHeight="1" x14ac:dyDescent="0.5">
      <c r="A64" s="20"/>
      <c r="C64" s="70" t="s">
        <v>105</v>
      </c>
      <c r="F64" s="91">
        <v>-3697031</v>
      </c>
      <c r="G64" s="85"/>
      <c r="H64" s="91">
        <v>0</v>
      </c>
      <c r="I64" s="85"/>
      <c r="J64" s="77">
        <v>0</v>
      </c>
      <c r="K64" s="85"/>
      <c r="L64" s="77">
        <v>0</v>
      </c>
    </row>
    <row r="65" spans="1:12" ht="16.5" customHeight="1" x14ac:dyDescent="0.5">
      <c r="A65" s="20"/>
      <c r="B65" s="20"/>
      <c r="C65" s="20"/>
    </row>
    <row r="66" spans="1:12" ht="16.5" customHeight="1" x14ac:dyDescent="0.5">
      <c r="A66" s="19" t="s">
        <v>102</v>
      </c>
      <c r="B66" s="19"/>
      <c r="C66" s="19"/>
      <c r="G66" s="72"/>
      <c r="I66" s="69"/>
      <c r="K66" s="72"/>
    </row>
    <row r="67" spans="1:12" ht="16.5" customHeight="1" x14ac:dyDescent="0.5">
      <c r="B67" s="19" t="s">
        <v>106</v>
      </c>
      <c r="C67" s="19"/>
      <c r="F67" s="77">
        <f>SUM(F62:G64)</f>
        <v>-3697031</v>
      </c>
      <c r="G67" s="72"/>
      <c r="H67" s="77">
        <f>SUM(H62:I64)</f>
        <v>0</v>
      </c>
      <c r="I67" s="72"/>
      <c r="J67" s="77">
        <f>SUM(J62:K64)</f>
        <v>0</v>
      </c>
      <c r="K67" s="72"/>
      <c r="L67" s="77">
        <f>SUM(L62:L64)</f>
        <v>0</v>
      </c>
    </row>
    <row r="68" spans="1:12" ht="16.5" customHeight="1" x14ac:dyDescent="0.5">
      <c r="A68" s="19"/>
      <c r="B68" s="19"/>
      <c r="C68" s="19"/>
    </row>
    <row r="69" spans="1:12" ht="16.5" customHeight="1" x14ac:dyDescent="0.5">
      <c r="A69" s="19" t="s">
        <v>107</v>
      </c>
      <c r="B69" s="19"/>
      <c r="C69" s="20"/>
      <c r="F69" s="73"/>
      <c r="G69" s="70"/>
      <c r="H69" s="73"/>
      <c r="J69" s="73"/>
      <c r="K69" s="70"/>
      <c r="L69" s="73"/>
    </row>
    <row r="70" spans="1:12" ht="16.5" customHeight="1" thickBot="1" x14ac:dyDescent="0.55000000000000004">
      <c r="A70" s="19"/>
      <c r="B70" s="19" t="s">
        <v>108</v>
      </c>
      <c r="C70" s="20"/>
      <c r="F70" s="92">
        <f>F39+F67</f>
        <v>525944204</v>
      </c>
      <c r="G70" s="72"/>
      <c r="H70" s="92">
        <f>H39+H67</f>
        <v>385347243</v>
      </c>
      <c r="J70" s="92">
        <f>J39+J67</f>
        <v>460379999</v>
      </c>
      <c r="K70" s="72"/>
      <c r="L70" s="92">
        <f>L39+L67</f>
        <v>369535882</v>
      </c>
    </row>
    <row r="71" spans="1:12" ht="16.5" customHeight="1" thickTop="1" x14ac:dyDescent="0.5"/>
    <row r="73" spans="1:12" ht="16.5" customHeight="1" x14ac:dyDescent="0.5">
      <c r="A73" s="93" t="s">
        <v>109</v>
      </c>
    </row>
    <row r="74" spans="1:12" ht="16.5" customHeight="1" x14ac:dyDescent="0.5">
      <c r="A74" s="94" t="s">
        <v>110</v>
      </c>
      <c r="F74" s="82">
        <v>525283962</v>
      </c>
      <c r="G74" s="95"/>
      <c r="H74" s="82">
        <v>385347243</v>
      </c>
      <c r="I74" s="95"/>
      <c r="J74" s="86">
        <v>460379999</v>
      </c>
      <c r="K74" s="95"/>
      <c r="L74" s="86">
        <v>369535882</v>
      </c>
    </row>
    <row r="75" spans="1:12" ht="16.5" customHeight="1" x14ac:dyDescent="0.5">
      <c r="A75" s="94" t="s">
        <v>78</v>
      </c>
      <c r="F75" s="84">
        <v>4357273</v>
      </c>
      <c r="G75" s="85"/>
      <c r="H75" s="84">
        <v>0</v>
      </c>
      <c r="I75" s="85"/>
      <c r="J75" s="3">
        <v>0</v>
      </c>
      <c r="K75" s="85"/>
      <c r="L75" s="3">
        <v>0</v>
      </c>
    </row>
    <row r="76" spans="1:12" ht="16.5" customHeight="1" x14ac:dyDescent="0.5">
      <c r="A76" s="94"/>
    </row>
    <row r="77" spans="1:12" ht="16.5" customHeight="1" thickBot="1" x14ac:dyDescent="0.55000000000000004">
      <c r="A77" s="19" t="s">
        <v>99</v>
      </c>
      <c r="F77" s="92">
        <f>SUM(F74:F76)</f>
        <v>529641235</v>
      </c>
      <c r="H77" s="92">
        <f>SUM(H74:H76)</f>
        <v>385347243</v>
      </c>
      <c r="J77" s="92">
        <f>SUM(J74:J76)</f>
        <v>460379999</v>
      </c>
      <c r="L77" s="92">
        <f>SUM(L74:L76)</f>
        <v>369535882</v>
      </c>
    </row>
    <row r="78" spans="1:12" ht="16.5" customHeight="1" thickTop="1" x14ac:dyDescent="0.5"/>
    <row r="79" spans="1:12" ht="16.5" customHeight="1" x14ac:dyDescent="0.5">
      <c r="A79" s="93" t="s">
        <v>109</v>
      </c>
    </row>
    <row r="80" spans="1:12" ht="16.5" customHeight="1" x14ac:dyDescent="0.5">
      <c r="A80" s="94" t="s">
        <v>110</v>
      </c>
      <c r="F80" s="82">
        <v>521586931</v>
      </c>
      <c r="G80" s="95"/>
      <c r="H80" s="82">
        <v>385347243</v>
      </c>
      <c r="I80" s="95"/>
      <c r="J80" s="86">
        <v>460379999</v>
      </c>
      <c r="K80" s="95"/>
      <c r="L80" s="86">
        <v>369535882</v>
      </c>
    </row>
    <row r="81" spans="1:12" ht="16.5" customHeight="1" x14ac:dyDescent="0.5">
      <c r="A81" s="94" t="s">
        <v>78</v>
      </c>
      <c r="F81" s="84">
        <v>4357273</v>
      </c>
      <c r="G81" s="85"/>
      <c r="H81" s="84">
        <v>0</v>
      </c>
      <c r="I81" s="85"/>
      <c r="J81" s="24">
        <v>0</v>
      </c>
      <c r="K81" s="85"/>
      <c r="L81" s="24">
        <v>0</v>
      </c>
    </row>
    <row r="82" spans="1:12" ht="16.5" customHeight="1" x14ac:dyDescent="0.5">
      <c r="A82" s="94"/>
    </row>
    <row r="83" spans="1:12" ht="16.5" customHeight="1" x14ac:dyDescent="0.5">
      <c r="A83" s="93" t="s">
        <v>107</v>
      </c>
      <c r="B83" s="19"/>
      <c r="G83" s="70"/>
      <c r="K83" s="70"/>
    </row>
    <row r="84" spans="1:12" ht="16.5" customHeight="1" thickBot="1" x14ac:dyDescent="0.55000000000000004">
      <c r="B84" s="69" t="s">
        <v>108</v>
      </c>
      <c r="F84" s="92">
        <f>SUM(F80:F83)</f>
        <v>525944204</v>
      </c>
      <c r="H84" s="92">
        <f>SUM(H80:H83)</f>
        <v>385347243</v>
      </c>
      <c r="J84" s="92">
        <f>SUM(J80:J83)</f>
        <v>460379999</v>
      </c>
      <c r="L84" s="92">
        <f>SUM(L80:L83)</f>
        <v>369535882</v>
      </c>
    </row>
    <row r="85" spans="1:12" ht="16.5" customHeight="1" thickTop="1" x14ac:dyDescent="0.5"/>
    <row r="87" spans="1:12" ht="16.5" customHeight="1" x14ac:dyDescent="0.5">
      <c r="A87" s="96" t="s">
        <v>194</v>
      </c>
    </row>
    <row r="88" spans="1:12" ht="16.5" customHeight="1" x14ac:dyDescent="0.5">
      <c r="A88" s="97" t="s">
        <v>112</v>
      </c>
      <c r="D88" s="71">
        <v>17</v>
      </c>
      <c r="F88" s="62">
        <v>0.38</v>
      </c>
      <c r="G88" s="62"/>
      <c r="H88" s="62">
        <v>0.28000000000000003</v>
      </c>
      <c r="I88" s="98"/>
      <c r="J88" s="63">
        <v>0.33</v>
      </c>
      <c r="K88" s="63"/>
      <c r="L88" s="63">
        <v>0.26</v>
      </c>
    </row>
    <row r="89" spans="1:12" ht="16.5" customHeight="1" x14ac:dyDescent="0.5">
      <c r="A89" s="97"/>
      <c r="F89" s="63"/>
      <c r="G89" s="98"/>
      <c r="H89" s="63"/>
      <c r="I89" s="95"/>
      <c r="J89" s="63"/>
      <c r="K89" s="95"/>
      <c r="L89" s="63"/>
    </row>
    <row r="90" spans="1:12" ht="16.5" customHeight="1" x14ac:dyDescent="0.5">
      <c r="A90" s="97"/>
      <c r="F90" s="63"/>
      <c r="G90" s="98"/>
      <c r="H90" s="63"/>
      <c r="I90" s="95"/>
      <c r="J90" s="63"/>
      <c r="K90" s="95"/>
      <c r="L90" s="63"/>
    </row>
    <row r="91" spans="1:12" ht="16.5" customHeight="1" x14ac:dyDescent="0.5">
      <c r="A91" s="97"/>
      <c r="F91" s="63"/>
      <c r="G91" s="98"/>
      <c r="H91" s="63"/>
      <c r="I91" s="95"/>
      <c r="J91" s="63"/>
      <c r="K91" s="95"/>
      <c r="L91" s="63"/>
    </row>
    <row r="92" spans="1:12" ht="16.5" customHeight="1" x14ac:dyDescent="0.5">
      <c r="A92" s="97"/>
      <c r="F92" s="63"/>
      <c r="G92" s="98"/>
      <c r="H92" s="63"/>
      <c r="I92" s="95"/>
      <c r="J92" s="63"/>
      <c r="K92" s="95"/>
      <c r="L92" s="63"/>
    </row>
    <row r="93" spans="1:12" ht="16.5" customHeight="1" x14ac:dyDescent="0.5">
      <c r="A93" s="97"/>
      <c r="F93" s="63"/>
      <c r="G93" s="98"/>
      <c r="H93" s="63"/>
      <c r="I93" s="95"/>
      <c r="J93" s="63"/>
      <c r="K93" s="95"/>
      <c r="L93" s="63"/>
    </row>
    <row r="94" spans="1:12" ht="16.5" customHeight="1" x14ac:dyDescent="0.5">
      <c r="A94" s="97"/>
      <c r="F94" s="63"/>
      <c r="G94" s="98"/>
      <c r="H94" s="63"/>
      <c r="I94" s="95"/>
      <c r="J94" s="63"/>
      <c r="K94" s="95"/>
      <c r="L94" s="63"/>
    </row>
    <row r="95" spans="1:12" ht="16.5" customHeight="1" x14ac:dyDescent="0.5">
      <c r="A95" s="97"/>
      <c r="F95" s="63"/>
      <c r="G95" s="98"/>
      <c r="H95" s="63"/>
      <c r="I95" s="95"/>
      <c r="J95" s="63"/>
      <c r="K95" s="95"/>
      <c r="L95" s="63"/>
    </row>
    <row r="96" spans="1:12" ht="16.5" customHeight="1" x14ac:dyDescent="0.5">
      <c r="A96" s="97"/>
      <c r="F96" s="63"/>
      <c r="G96" s="98"/>
      <c r="H96" s="63"/>
      <c r="I96" s="95"/>
      <c r="J96" s="63"/>
      <c r="K96" s="95"/>
      <c r="L96" s="63"/>
    </row>
    <row r="97" spans="1:12" ht="15.75" customHeight="1" x14ac:dyDescent="0.5">
      <c r="A97" s="97"/>
      <c r="F97" s="63"/>
      <c r="G97" s="98"/>
      <c r="H97" s="63"/>
      <c r="I97" s="95"/>
      <c r="J97" s="63"/>
      <c r="K97" s="95"/>
      <c r="L97" s="63"/>
    </row>
    <row r="98" spans="1:12" s="73" customFormat="1" ht="22.35" customHeight="1" x14ac:dyDescent="0.5">
      <c r="A98" s="48" t="s">
        <v>39</v>
      </c>
      <c r="B98" s="75"/>
      <c r="C98" s="75"/>
      <c r="D98" s="76"/>
      <c r="E98" s="75"/>
      <c r="F98" s="77"/>
      <c r="G98" s="78"/>
      <c r="H98" s="77"/>
      <c r="I98" s="75"/>
      <c r="J98" s="77"/>
      <c r="K98" s="78"/>
      <c r="L98" s="77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8E4E8-206F-4BC9-8360-AB9019BA5930}">
  <dimension ref="A1:V37"/>
  <sheetViews>
    <sheetView zoomScaleNormal="100" zoomScaleSheetLayoutView="102" workbookViewId="0"/>
  </sheetViews>
  <sheetFormatPr defaultColWidth="9.140625" defaultRowHeight="16.5" customHeight="1" x14ac:dyDescent="0.5"/>
  <cols>
    <col min="1" max="2" width="1.7109375" style="70" customWidth="1"/>
    <col min="3" max="3" width="31.7109375" style="70" customWidth="1"/>
    <col min="4" max="4" width="6.42578125" style="73" customWidth="1"/>
    <col min="5" max="5" width="0.5703125" style="72" customWidth="1"/>
    <col min="6" max="6" width="12.42578125" style="72" customWidth="1"/>
    <col min="7" max="7" width="0.5703125" style="72" customWidth="1"/>
    <col min="8" max="8" width="12.28515625" style="72" customWidth="1"/>
    <col min="9" max="9" width="0.5703125" style="72" customWidth="1"/>
    <col min="10" max="10" width="15.7109375" style="72" customWidth="1"/>
    <col min="11" max="11" width="0.5703125" style="72" customWidth="1"/>
    <col min="12" max="12" width="10.85546875" style="72" bestFit="1" customWidth="1"/>
    <col min="13" max="13" width="0.5703125" style="72" customWidth="1"/>
    <col min="14" max="14" width="13.140625" style="72" customWidth="1"/>
    <col min="15" max="15" width="0.5703125" style="72" customWidth="1"/>
    <col min="16" max="16" width="25.140625" style="72" customWidth="1"/>
    <col min="17" max="17" width="0.5703125" style="72" customWidth="1"/>
    <col min="18" max="18" width="12.85546875" style="72" bestFit="1" customWidth="1"/>
    <col min="19" max="19" width="0.5703125" style="72" customWidth="1"/>
    <col min="20" max="20" width="12.42578125" style="72" customWidth="1"/>
    <col min="21" max="21" width="0.5703125" style="72" customWidth="1"/>
    <col min="22" max="22" width="12.85546875" style="70" bestFit="1" customWidth="1"/>
    <col min="23" max="16384" width="9.140625" style="70"/>
  </cols>
  <sheetData>
    <row r="1" spans="1:22" ht="16.5" customHeight="1" x14ac:dyDescent="0.5">
      <c r="A1" s="69" t="s">
        <v>0</v>
      </c>
    </row>
    <row r="2" spans="1:22" ht="16.5" customHeight="1" x14ac:dyDescent="0.5">
      <c r="A2" s="69" t="s">
        <v>114</v>
      </c>
    </row>
    <row r="3" spans="1:22" ht="16.5" customHeight="1" x14ac:dyDescent="0.5">
      <c r="A3" s="74" t="s">
        <v>113</v>
      </c>
      <c r="B3" s="75"/>
      <c r="C3" s="75"/>
      <c r="D3" s="78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</row>
    <row r="4" spans="1:22" ht="16.5" customHeight="1" x14ac:dyDescent="0.5">
      <c r="A4" s="69"/>
    </row>
    <row r="5" spans="1:22" ht="16.5" customHeight="1" x14ac:dyDescent="0.5">
      <c r="A5" s="69"/>
    </row>
    <row r="6" spans="1:22" ht="16.5" customHeight="1" x14ac:dyDescent="0.5">
      <c r="A6" s="69"/>
      <c r="E6" s="73"/>
      <c r="F6" s="126" t="s">
        <v>115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ht="16.5" customHeight="1" x14ac:dyDescent="0.5">
      <c r="A7" s="69"/>
      <c r="E7" s="73"/>
      <c r="F7" s="127" t="s">
        <v>116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28"/>
      <c r="T7" s="28"/>
      <c r="U7" s="28"/>
    </row>
    <row r="8" spans="1:22" ht="16.5" customHeight="1" x14ac:dyDescent="0.5">
      <c r="D8" s="81"/>
      <c r="E8" s="27"/>
      <c r="G8" s="27"/>
      <c r="H8" s="27"/>
      <c r="I8" s="27"/>
      <c r="J8" s="27" t="s">
        <v>117</v>
      </c>
      <c r="K8" s="27"/>
      <c r="L8" s="27"/>
      <c r="M8" s="27"/>
      <c r="N8" s="70"/>
      <c r="O8" s="70"/>
      <c r="P8" s="105" t="s">
        <v>102</v>
      </c>
      <c r="Q8" s="28"/>
      <c r="R8" s="27"/>
      <c r="S8" s="27"/>
      <c r="T8" s="27"/>
      <c r="U8" s="27"/>
    </row>
    <row r="9" spans="1:22" ht="16.5" customHeight="1" x14ac:dyDescent="0.5">
      <c r="D9" s="81"/>
      <c r="E9" s="81"/>
      <c r="G9" s="81"/>
      <c r="H9" s="81"/>
      <c r="I9" s="81"/>
      <c r="J9" s="27" t="s">
        <v>118</v>
      </c>
      <c r="K9" s="81"/>
      <c r="L9" s="27"/>
      <c r="M9" s="81"/>
      <c r="N9" s="27" t="s">
        <v>75</v>
      </c>
      <c r="O9" s="27"/>
      <c r="P9" s="27"/>
      <c r="Q9" s="27"/>
      <c r="R9" s="27" t="s">
        <v>119</v>
      </c>
      <c r="S9" s="27"/>
      <c r="T9" s="27"/>
      <c r="U9" s="27"/>
      <c r="V9" s="27"/>
    </row>
    <row r="10" spans="1:22" ht="16.5" customHeight="1" x14ac:dyDescent="0.5">
      <c r="D10" s="81"/>
      <c r="E10" s="81"/>
      <c r="F10" s="27" t="s">
        <v>120</v>
      </c>
      <c r="G10" s="81"/>
      <c r="H10" s="27" t="s">
        <v>120</v>
      </c>
      <c r="I10" s="81"/>
      <c r="J10" s="27" t="s">
        <v>121</v>
      </c>
      <c r="K10" s="81"/>
      <c r="L10" s="27" t="s">
        <v>122</v>
      </c>
      <c r="M10" s="81"/>
      <c r="N10" s="27" t="s">
        <v>123</v>
      </c>
      <c r="O10" s="27"/>
      <c r="P10" s="27" t="s">
        <v>124</v>
      </c>
      <c r="Q10" s="27"/>
      <c r="R10" s="27" t="s">
        <v>125</v>
      </c>
      <c r="S10" s="27"/>
      <c r="T10" s="27" t="s">
        <v>187</v>
      </c>
      <c r="U10" s="27"/>
      <c r="V10" s="27"/>
    </row>
    <row r="11" spans="1:22" ht="16.5" customHeight="1" x14ac:dyDescent="0.5">
      <c r="D11" s="81"/>
      <c r="E11" s="81"/>
      <c r="F11" s="27" t="s">
        <v>126</v>
      </c>
      <c r="G11" s="81"/>
      <c r="H11" s="27" t="s">
        <v>127</v>
      </c>
      <c r="I11" s="81"/>
      <c r="J11" s="27" t="s">
        <v>72</v>
      </c>
      <c r="K11" s="81"/>
      <c r="L11" s="27" t="s">
        <v>128</v>
      </c>
      <c r="M11" s="81"/>
      <c r="N11" s="27" t="s">
        <v>129</v>
      </c>
      <c r="O11" s="27"/>
      <c r="P11" s="27" t="s">
        <v>83</v>
      </c>
      <c r="Q11" s="27"/>
      <c r="R11" s="81" t="s">
        <v>130</v>
      </c>
      <c r="S11" s="81"/>
      <c r="T11" s="81" t="s">
        <v>188</v>
      </c>
      <c r="U11" s="81"/>
      <c r="V11" s="81" t="s">
        <v>79</v>
      </c>
    </row>
    <row r="12" spans="1:22" ht="16.5" customHeight="1" x14ac:dyDescent="0.5">
      <c r="D12" s="99" t="s">
        <v>12</v>
      </c>
      <c r="E12" s="81"/>
      <c r="F12" s="34" t="s">
        <v>13</v>
      </c>
      <c r="G12" s="81"/>
      <c r="H12" s="34" t="s">
        <v>13</v>
      </c>
      <c r="I12" s="81"/>
      <c r="J12" s="34" t="s">
        <v>13</v>
      </c>
      <c r="K12" s="81"/>
      <c r="L12" s="34" t="s">
        <v>13</v>
      </c>
      <c r="M12" s="81"/>
      <c r="N12" s="34" t="s">
        <v>13</v>
      </c>
      <c r="O12" s="27"/>
      <c r="P12" s="34" t="s">
        <v>13</v>
      </c>
      <c r="Q12" s="27"/>
      <c r="R12" s="34" t="s">
        <v>13</v>
      </c>
      <c r="S12" s="27"/>
      <c r="T12" s="34" t="s">
        <v>189</v>
      </c>
      <c r="U12" s="27"/>
      <c r="V12" s="34" t="s">
        <v>13</v>
      </c>
    </row>
    <row r="13" spans="1:22" ht="16.5" customHeight="1" x14ac:dyDescent="0.5">
      <c r="D13" s="81"/>
      <c r="E13" s="81"/>
      <c r="F13" s="27"/>
      <c r="G13" s="81"/>
      <c r="H13" s="81"/>
      <c r="I13" s="81"/>
      <c r="J13" s="27"/>
      <c r="K13" s="81"/>
      <c r="L13" s="27"/>
      <c r="M13" s="81"/>
      <c r="N13" s="27"/>
      <c r="O13" s="27"/>
      <c r="P13" s="27"/>
      <c r="Q13" s="27"/>
      <c r="R13" s="27"/>
      <c r="S13" s="27"/>
      <c r="T13" s="27"/>
      <c r="U13" s="27"/>
      <c r="V13" s="71"/>
    </row>
    <row r="14" spans="1:22" ht="16.5" customHeight="1" x14ac:dyDescent="0.5">
      <c r="A14" s="69" t="s">
        <v>131</v>
      </c>
      <c r="D14" s="81"/>
      <c r="E14" s="81"/>
      <c r="F14" s="21">
        <v>1400000000</v>
      </c>
      <c r="G14" s="81"/>
      <c r="H14" s="21">
        <v>1777084570</v>
      </c>
      <c r="I14" s="81"/>
      <c r="J14" s="21">
        <v>-1173761396</v>
      </c>
      <c r="K14" s="81"/>
      <c r="L14" s="21">
        <v>94800000</v>
      </c>
      <c r="M14" s="81"/>
      <c r="N14" s="21">
        <v>1207400903</v>
      </c>
      <c r="O14" s="21"/>
      <c r="P14" s="21">
        <v>-20196232</v>
      </c>
      <c r="Q14" s="21"/>
      <c r="R14" s="21">
        <v>3285327845</v>
      </c>
      <c r="S14" s="21"/>
      <c r="T14" s="21">
        <v>0</v>
      </c>
      <c r="U14" s="21"/>
      <c r="V14" s="72">
        <v>3285327845</v>
      </c>
    </row>
    <row r="15" spans="1:22" ht="16.5" customHeight="1" x14ac:dyDescent="0.5">
      <c r="A15" s="70" t="s">
        <v>132</v>
      </c>
      <c r="D15" s="71"/>
      <c r="E15" s="81"/>
      <c r="F15" s="21">
        <v>0</v>
      </c>
      <c r="G15" s="81"/>
      <c r="H15" s="21">
        <v>0</v>
      </c>
      <c r="I15" s="81"/>
      <c r="J15" s="21">
        <v>0</v>
      </c>
      <c r="K15" s="81"/>
      <c r="L15" s="21">
        <v>0</v>
      </c>
      <c r="M15" s="81"/>
      <c r="N15" s="21">
        <v>-210000000</v>
      </c>
      <c r="O15" s="21"/>
      <c r="P15" s="21">
        <v>0</v>
      </c>
      <c r="Q15" s="21"/>
      <c r="R15" s="21">
        <v>-210000000</v>
      </c>
      <c r="S15" s="21"/>
      <c r="T15" s="21">
        <v>0</v>
      </c>
      <c r="U15" s="21"/>
      <c r="V15" s="72">
        <v>-210000000</v>
      </c>
    </row>
    <row r="16" spans="1:22" ht="16.5" customHeight="1" x14ac:dyDescent="0.5">
      <c r="A16" s="112" t="s">
        <v>133</v>
      </c>
      <c r="D16" s="81"/>
      <c r="E16" s="81"/>
      <c r="F16" s="77">
        <v>0</v>
      </c>
      <c r="G16" s="81"/>
      <c r="H16" s="77">
        <v>0</v>
      </c>
      <c r="I16" s="81"/>
      <c r="J16" s="77">
        <v>0</v>
      </c>
      <c r="K16" s="81"/>
      <c r="L16" s="77">
        <v>0</v>
      </c>
      <c r="M16" s="81"/>
      <c r="N16" s="77">
        <v>385347243</v>
      </c>
      <c r="P16" s="77">
        <v>0</v>
      </c>
      <c r="R16" s="24">
        <v>385347243</v>
      </c>
      <c r="S16" s="21"/>
      <c r="T16" s="24">
        <v>0</v>
      </c>
      <c r="U16" s="21"/>
      <c r="V16" s="77">
        <v>385347243</v>
      </c>
    </row>
    <row r="17" spans="1:22" ht="16.5" customHeight="1" x14ac:dyDescent="0.5">
      <c r="D17" s="81"/>
      <c r="E17" s="81"/>
      <c r="F17" s="109"/>
      <c r="G17" s="81"/>
      <c r="H17" s="109"/>
      <c r="I17" s="81"/>
      <c r="J17" s="109"/>
      <c r="K17" s="81"/>
      <c r="L17" s="109"/>
      <c r="M17" s="81"/>
      <c r="N17" s="109"/>
      <c r="O17" s="109"/>
      <c r="P17" s="113"/>
      <c r="Q17" s="113"/>
      <c r="R17" s="113"/>
      <c r="S17" s="113"/>
      <c r="T17" s="113"/>
      <c r="U17" s="113"/>
      <c r="V17" s="113"/>
    </row>
    <row r="18" spans="1:22" ht="16.5" customHeight="1" thickBot="1" x14ac:dyDescent="0.55000000000000004">
      <c r="A18" s="69" t="s">
        <v>134</v>
      </c>
      <c r="B18" s="111"/>
      <c r="F18" s="92">
        <f>SUM(F14:F16)</f>
        <v>1400000000</v>
      </c>
      <c r="H18" s="92">
        <f>SUM(H14:H16)</f>
        <v>1777084570</v>
      </c>
      <c r="J18" s="92">
        <f>SUM(J14:J16)</f>
        <v>-1173761396</v>
      </c>
      <c r="L18" s="92">
        <f>SUM(L14:L16)</f>
        <v>94800000</v>
      </c>
      <c r="N18" s="92">
        <f>SUM(N14:N16)</f>
        <v>1382748146</v>
      </c>
      <c r="P18" s="92">
        <f>SUM(P14:P16)</f>
        <v>-20196232</v>
      </c>
      <c r="R18" s="92">
        <f>SUM(R14:R16)</f>
        <v>3460675088</v>
      </c>
      <c r="T18" s="92">
        <f>SUM(T14:T16)</f>
        <v>0</v>
      </c>
      <c r="V18" s="92">
        <f>SUM(V14:V16)</f>
        <v>3460675088</v>
      </c>
    </row>
    <row r="19" spans="1:22" ht="16.5" customHeight="1" thickTop="1" x14ac:dyDescent="0.5"/>
    <row r="21" spans="1:22" ht="16.5" customHeight="1" x14ac:dyDescent="0.5">
      <c r="A21" s="69" t="s">
        <v>135</v>
      </c>
      <c r="D21" s="81"/>
      <c r="E21" s="81"/>
      <c r="F21" s="21">
        <v>1400000000</v>
      </c>
      <c r="G21" s="81"/>
      <c r="H21" s="21">
        <v>1777084570</v>
      </c>
      <c r="I21" s="81"/>
      <c r="J21" s="21">
        <v>-1173761396</v>
      </c>
      <c r="K21" s="81"/>
      <c r="L21" s="21">
        <v>126300000</v>
      </c>
      <c r="M21" s="81"/>
      <c r="N21" s="21">
        <v>1553063333</v>
      </c>
      <c r="O21" s="21"/>
      <c r="P21" s="21">
        <v>-21201960</v>
      </c>
      <c r="Q21" s="21"/>
      <c r="R21" s="21">
        <f>SUM(E21:P21)</f>
        <v>3661484547</v>
      </c>
      <c r="S21" s="21"/>
      <c r="T21" s="21">
        <v>0</v>
      </c>
      <c r="U21" s="21"/>
      <c r="V21" s="72">
        <f>SUM(R21:T21)</f>
        <v>3661484547</v>
      </c>
    </row>
    <row r="22" spans="1:22" ht="16.5" customHeight="1" x14ac:dyDescent="0.5">
      <c r="A22" s="70" t="s">
        <v>132</v>
      </c>
      <c r="D22" s="71">
        <v>14</v>
      </c>
      <c r="E22" s="81"/>
      <c r="F22" s="21">
        <v>0</v>
      </c>
      <c r="G22" s="81"/>
      <c r="H22" s="21">
        <v>0</v>
      </c>
      <c r="I22" s="81"/>
      <c r="J22" s="21">
        <v>0</v>
      </c>
      <c r="K22" s="81"/>
      <c r="L22" s="21">
        <v>0</v>
      </c>
      <c r="M22" s="81"/>
      <c r="N22" s="21">
        <v>-210000000</v>
      </c>
      <c r="O22" s="21"/>
      <c r="P22" s="21">
        <v>0</v>
      </c>
      <c r="Q22" s="21"/>
      <c r="R22" s="21">
        <f>SUM(E22:P22)</f>
        <v>-210000000</v>
      </c>
      <c r="S22" s="21"/>
      <c r="T22" s="21">
        <v>0</v>
      </c>
      <c r="U22" s="21"/>
      <c r="V22" s="72">
        <f>SUM(R22:T22)</f>
        <v>-210000000</v>
      </c>
    </row>
    <row r="23" spans="1:22" ht="16.5" customHeight="1" x14ac:dyDescent="0.5">
      <c r="A23" s="70" t="s">
        <v>190</v>
      </c>
      <c r="D23" s="124">
        <v>10.1</v>
      </c>
      <c r="E23" s="81"/>
      <c r="F23" s="21">
        <v>0</v>
      </c>
      <c r="G23" s="81"/>
      <c r="H23" s="21">
        <v>0</v>
      </c>
      <c r="I23" s="81"/>
      <c r="J23" s="21">
        <v>0</v>
      </c>
      <c r="K23" s="81"/>
      <c r="L23" s="21">
        <v>0</v>
      </c>
      <c r="M23" s="81"/>
      <c r="N23" s="21">
        <v>0</v>
      </c>
      <c r="O23" s="21"/>
      <c r="P23" s="21">
        <v>0</v>
      </c>
      <c r="Q23" s="21"/>
      <c r="R23" s="21">
        <v>0</v>
      </c>
      <c r="S23" s="21"/>
      <c r="T23" s="21">
        <v>220500000</v>
      </c>
      <c r="U23" s="21"/>
      <c r="V23" s="72">
        <f>SUM(R23:T23)</f>
        <v>220500000</v>
      </c>
    </row>
    <row r="24" spans="1:22" ht="16.5" customHeight="1" x14ac:dyDescent="0.5">
      <c r="A24" s="112" t="s">
        <v>133</v>
      </c>
      <c r="D24" s="81"/>
      <c r="E24" s="81"/>
      <c r="F24" s="77">
        <v>0</v>
      </c>
      <c r="G24" s="81"/>
      <c r="H24" s="77">
        <v>0</v>
      </c>
      <c r="I24" s="81"/>
      <c r="J24" s="77">
        <v>0</v>
      </c>
      <c r="K24" s="81"/>
      <c r="L24" s="77">
        <v>0</v>
      </c>
      <c r="M24" s="81"/>
      <c r="N24" s="77">
        <v>525283962</v>
      </c>
      <c r="P24" s="77">
        <v>-3697031</v>
      </c>
      <c r="R24" s="24">
        <f>SUM(E24:P24)</f>
        <v>521586931</v>
      </c>
      <c r="S24" s="21"/>
      <c r="T24" s="24">
        <v>4357273</v>
      </c>
      <c r="U24" s="21"/>
      <c r="V24" s="77">
        <f>SUM(R24:T24)</f>
        <v>525944204</v>
      </c>
    </row>
    <row r="25" spans="1:22" ht="16.5" customHeight="1" x14ac:dyDescent="0.5">
      <c r="D25" s="81"/>
      <c r="E25" s="81"/>
      <c r="F25" s="109"/>
      <c r="G25" s="81"/>
      <c r="H25" s="109"/>
      <c r="I25" s="81"/>
      <c r="J25" s="109"/>
      <c r="K25" s="81"/>
      <c r="L25" s="109"/>
      <c r="M25" s="81"/>
      <c r="N25" s="109"/>
      <c r="O25" s="109"/>
      <c r="P25" s="113"/>
      <c r="Q25" s="113"/>
      <c r="R25" s="113"/>
      <c r="S25" s="113"/>
      <c r="T25" s="113"/>
      <c r="U25" s="113"/>
      <c r="V25" s="113"/>
    </row>
    <row r="26" spans="1:22" ht="16.5" customHeight="1" thickBot="1" x14ac:dyDescent="0.55000000000000004">
      <c r="A26" s="69" t="s">
        <v>136</v>
      </c>
      <c r="B26" s="111"/>
      <c r="F26" s="92">
        <f>SUM(F21:F24)</f>
        <v>1400000000</v>
      </c>
      <c r="H26" s="92">
        <f>SUM(H21:H24)</f>
        <v>1777084570</v>
      </c>
      <c r="J26" s="92">
        <f>SUM(J21:J24)</f>
        <v>-1173761396</v>
      </c>
      <c r="L26" s="92">
        <f>SUM(L21:L24)</f>
        <v>126300000</v>
      </c>
      <c r="N26" s="92">
        <f>SUM(N21:N24)</f>
        <v>1868347295</v>
      </c>
      <c r="P26" s="92">
        <f>SUM(P21:P24)</f>
        <v>-24898991</v>
      </c>
      <c r="R26" s="92">
        <f>SUM(R21:R24)</f>
        <v>3973071478</v>
      </c>
      <c r="T26" s="92">
        <f>SUM(T21:T24)</f>
        <v>224857273</v>
      </c>
      <c r="V26" s="92">
        <f>SUM(V21:V24)</f>
        <v>4197928751</v>
      </c>
    </row>
    <row r="27" spans="1:22" ht="16.5" customHeight="1" thickTop="1" x14ac:dyDescent="0.5"/>
    <row r="36" spans="1:22" ht="12" x14ac:dyDescent="0.5"/>
    <row r="37" spans="1:22" ht="22.35" customHeight="1" x14ac:dyDescent="0.5">
      <c r="A37" s="48" t="s">
        <v>39</v>
      </c>
      <c r="B37" s="75"/>
      <c r="C37" s="75"/>
      <c r="D37" s="78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mergeCells count="2">
    <mergeCell ref="F6:V6"/>
    <mergeCell ref="F7:R7"/>
  </mergeCells>
  <pageMargins left="0.3" right="0.3" top="0.5" bottom="0.6" header="0.49" footer="0.4"/>
  <pageSetup paperSize="9" scale="86" firstPageNumber="9" fitToHeight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71B0-B72D-4EFF-94DB-9853A784EEAB}">
  <dimension ref="A1:N33"/>
  <sheetViews>
    <sheetView zoomScale="110" zoomScaleNormal="110" zoomScaleSheetLayoutView="64" workbookViewId="0"/>
  </sheetViews>
  <sheetFormatPr defaultColWidth="9.140625" defaultRowHeight="16.5" customHeight="1" x14ac:dyDescent="0.5"/>
  <cols>
    <col min="1" max="2" width="1.42578125" style="70" customWidth="1"/>
    <col min="3" max="3" width="43.42578125" style="70" customWidth="1"/>
    <col min="4" max="4" width="6.7109375" style="73" customWidth="1"/>
    <col min="5" max="5" width="0.85546875" style="73" customWidth="1"/>
    <col min="6" max="6" width="14.7109375" style="72" customWidth="1"/>
    <col min="7" max="7" width="0.85546875" style="72" customWidth="1"/>
    <col min="8" max="8" width="14.7109375" style="72" customWidth="1"/>
    <col min="9" max="9" width="0.85546875" style="72" customWidth="1"/>
    <col min="10" max="10" width="14.7109375" style="72" customWidth="1"/>
    <col min="11" max="11" width="0.85546875" style="72" customWidth="1"/>
    <col min="12" max="12" width="14.7109375" style="72" customWidth="1"/>
    <col min="13" max="13" width="0.85546875" style="103" customWidth="1"/>
    <col min="14" max="14" width="14.7109375" style="72" customWidth="1"/>
    <col min="15" max="16384" width="9.140625" style="70"/>
  </cols>
  <sheetData>
    <row r="1" spans="1:14" ht="16.5" customHeight="1" x14ac:dyDescent="0.5">
      <c r="A1" s="69" t="s">
        <v>0</v>
      </c>
    </row>
    <row r="2" spans="1:14" ht="16.5" customHeight="1" x14ac:dyDescent="0.5">
      <c r="A2" s="69" t="s">
        <v>114</v>
      </c>
    </row>
    <row r="3" spans="1:14" ht="16.5" customHeight="1" x14ac:dyDescent="0.5">
      <c r="A3" s="74" t="s">
        <v>113</v>
      </c>
      <c r="B3" s="75"/>
      <c r="C3" s="75"/>
      <c r="D3" s="78"/>
      <c r="E3" s="78"/>
      <c r="F3" s="77"/>
      <c r="G3" s="77"/>
      <c r="H3" s="77"/>
      <c r="I3" s="77"/>
      <c r="J3" s="77"/>
      <c r="K3" s="77"/>
      <c r="L3" s="77"/>
      <c r="M3" s="104"/>
      <c r="N3" s="77"/>
    </row>
    <row r="4" spans="1:14" ht="16.5" customHeight="1" x14ac:dyDescent="0.5">
      <c r="A4" s="69"/>
    </row>
    <row r="5" spans="1:14" ht="16.5" customHeight="1" x14ac:dyDescent="0.5">
      <c r="A5" s="69"/>
    </row>
    <row r="6" spans="1:14" ht="16.5" customHeight="1" x14ac:dyDescent="0.5">
      <c r="D6" s="81"/>
      <c r="E6" s="81"/>
      <c r="F6" s="126" t="s">
        <v>137</v>
      </c>
      <c r="G6" s="126"/>
      <c r="H6" s="126"/>
      <c r="I6" s="126"/>
      <c r="J6" s="126"/>
      <c r="K6" s="126"/>
      <c r="L6" s="126"/>
      <c r="M6" s="126"/>
      <c r="N6" s="126"/>
    </row>
    <row r="7" spans="1:14" ht="16.5" customHeight="1" x14ac:dyDescent="0.5">
      <c r="D7" s="81"/>
      <c r="E7" s="81"/>
      <c r="G7" s="27"/>
      <c r="H7" s="27"/>
      <c r="I7" s="27"/>
      <c r="J7" s="27"/>
      <c r="K7" s="27"/>
      <c r="L7" s="27" t="s">
        <v>75</v>
      </c>
    </row>
    <row r="8" spans="1:14" ht="16.5" customHeight="1" x14ac:dyDescent="0.5">
      <c r="D8" s="81"/>
      <c r="E8" s="81"/>
      <c r="F8" s="27" t="s">
        <v>120</v>
      </c>
      <c r="G8" s="27"/>
      <c r="H8" s="27" t="s">
        <v>120</v>
      </c>
      <c r="I8" s="27"/>
      <c r="J8" s="27" t="s">
        <v>122</v>
      </c>
      <c r="K8" s="27"/>
      <c r="L8" s="27" t="s">
        <v>123</v>
      </c>
      <c r="N8" s="70"/>
    </row>
    <row r="9" spans="1:14" ht="16.5" customHeight="1" x14ac:dyDescent="0.5">
      <c r="D9" s="81"/>
      <c r="E9" s="81"/>
      <c r="F9" s="27" t="s">
        <v>126</v>
      </c>
      <c r="G9" s="27"/>
      <c r="H9" s="27" t="s">
        <v>127</v>
      </c>
      <c r="I9" s="27"/>
      <c r="J9" s="27" t="s">
        <v>128</v>
      </c>
      <c r="K9" s="27"/>
      <c r="L9" s="27" t="s">
        <v>129</v>
      </c>
      <c r="N9" s="27" t="s">
        <v>119</v>
      </c>
    </row>
    <row r="10" spans="1:14" ht="16.5" customHeight="1" x14ac:dyDescent="0.5">
      <c r="D10" s="99" t="s">
        <v>101</v>
      </c>
      <c r="E10" s="81"/>
      <c r="F10" s="34" t="s">
        <v>13</v>
      </c>
      <c r="G10" s="27"/>
      <c r="H10" s="34" t="s">
        <v>13</v>
      </c>
      <c r="I10" s="27"/>
      <c r="J10" s="34" t="s">
        <v>13</v>
      </c>
      <c r="K10" s="27"/>
      <c r="L10" s="34" t="s">
        <v>13</v>
      </c>
      <c r="N10" s="34" t="s">
        <v>13</v>
      </c>
    </row>
    <row r="11" spans="1:14" ht="16.5" customHeight="1" x14ac:dyDescent="0.5">
      <c r="D11" s="81"/>
      <c r="E11" s="81"/>
      <c r="F11" s="27"/>
      <c r="G11" s="27"/>
      <c r="H11" s="27"/>
      <c r="I11" s="27"/>
      <c r="J11" s="27"/>
      <c r="K11" s="27"/>
      <c r="L11" s="27"/>
      <c r="N11" s="27"/>
    </row>
    <row r="12" spans="1:14" ht="16.5" customHeight="1" x14ac:dyDescent="0.5">
      <c r="A12" s="69" t="s">
        <v>131</v>
      </c>
      <c r="B12" s="106"/>
      <c r="C12" s="106"/>
      <c r="F12" s="107">
        <v>1400000000</v>
      </c>
      <c r="G12" s="107"/>
      <c r="H12" s="107">
        <v>1777084570</v>
      </c>
      <c r="I12" s="107"/>
      <c r="J12" s="107">
        <v>94800000</v>
      </c>
      <c r="K12" s="107"/>
      <c r="L12" s="107">
        <v>1069536285</v>
      </c>
      <c r="M12" s="107"/>
      <c r="N12" s="72">
        <v>4341420855</v>
      </c>
    </row>
    <row r="13" spans="1:14" ht="16.5" customHeight="1" x14ac:dyDescent="0.5">
      <c r="A13" s="70" t="s">
        <v>138</v>
      </c>
      <c r="B13" s="106"/>
      <c r="C13" s="106"/>
      <c r="D13" s="71"/>
      <c r="F13" s="107">
        <v>0</v>
      </c>
      <c r="G13" s="107"/>
      <c r="H13" s="107">
        <v>0</v>
      </c>
      <c r="I13" s="107"/>
      <c r="J13" s="107">
        <v>0</v>
      </c>
      <c r="K13" s="107"/>
      <c r="L13" s="107">
        <v>-210000000</v>
      </c>
      <c r="M13" s="107"/>
      <c r="N13" s="72">
        <v>-210000000</v>
      </c>
    </row>
    <row r="14" spans="1:14" ht="16.5" customHeight="1" x14ac:dyDescent="0.5">
      <c r="A14" s="70" t="s">
        <v>133</v>
      </c>
      <c r="B14" s="106"/>
      <c r="C14" s="106"/>
      <c r="F14" s="77">
        <v>0</v>
      </c>
      <c r="H14" s="77">
        <v>0</v>
      </c>
      <c r="J14" s="77">
        <v>0</v>
      </c>
      <c r="L14" s="108">
        <v>369535882</v>
      </c>
      <c r="N14" s="77">
        <v>369535882</v>
      </c>
    </row>
    <row r="15" spans="1:14" ht="16.5" customHeight="1" x14ac:dyDescent="0.5">
      <c r="D15" s="109"/>
      <c r="F15" s="110"/>
      <c r="H15" s="110"/>
      <c r="J15" s="110"/>
      <c r="L15" s="110"/>
    </row>
    <row r="16" spans="1:14" ht="16.5" customHeight="1" thickBot="1" x14ac:dyDescent="0.55000000000000004">
      <c r="A16" s="69" t="s">
        <v>134</v>
      </c>
      <c r="B16" s="111"/>
      <c r="D16" s="71"/>
      <c r="F16" s="92">
        <f>SUM(F12:F14)</f>
        <v>1400000000</v>
      </c>
      <c r="H16" s="92">
        <f>SUM(H12:H14)</f>
        <v>1777084570</v>
      </c>
      <c r="J16" s="92">
        <f>SUM(J12:J14)</f>
        <v>94800000</v>
      </c>
      <c r="L16" s="92">
        <f>SUM(L12:L14)</f>
        <v>1229072167</v>
      </c>
      <c r="N16" s="92">
        <f>SUM(N12:N14)</f>
        <v>4500956737</v>
      </c>
    </row>
    <row r="17" spans="1:14" ht="16.5" customHeight="1" thickTop="1" x14ac:dyDescent="0.5">
      <c r="B17" s="111"/>
      <c r="D17" s="71"/>
    </row>
    <row r="18" spans="1:14" ht="16.5" customHeight="1" x14ac:dyDescent="0.5">
      <c r="B18" s="111"/>
      <c r="D18" s="71"/>
    </row>
    <row r="19" spans="1:14" ht="16.5" customHeight="1" x14ac:dyDescent="0.5">
      <c r="A19" s="69" t="s">
        <v>135</v>
      </c>
      <c r="B19" s="106"/>
      <c r="C19" s="106"/>
      <c r="F19" s="107">
        <v>1400000000</v>
      </c>
      <c r="G19" s="107"/>
      <c r="H19" s="107">
        <v>1777084570</v>
      </c>
      <c r="I19" s="107"/>
      <c r="J19" s="107">
        <v>126300000</v>
      </c>
      <c r="K19" s="107"/>
      <c r="L19" s="107">
        <v>1371657720</v>
      </c>
      <c r="M19" s="107"/>
      <c r="N19" s="72">
        <v>4675042290</v>
      </c>
    </row>
    <row r="20" spans="1:14" ht="16.5" customHeight="1" x14ac:dyDescent="0.5">
      <c r="A20" s="70" t="s">
        <v>138</v>
      </c>
      <c r="B20" s="106"/>
      <c r="C20" s="106"/>
      <c r="D20" s="71">
        <v>14</v>
      </c>
      <c r="F20" s="107">
        <v>0</v>
      </c>
      <c r="G20" s="107"/>
      <c r="H20" s="107">
        <v>0</v>
      </c>
      <c r="I20" s="107"/>
      <c r="J20" s="107">
        <v>0</v>
      </c>
      <c r="K20" s="107"/>
      <c r="L20" s="107">
        <v>-210000000</v>
      </c>
      <c r="M20" s="107"/>
      <c r="N20" s="72">
        <v>-210000000</v>
      </c>
    </row>
    <row r="21" spans="1:14" ht="16.5" customHeight="1" x14ac:dyDescent="0.5">
      <c r="A21" s="70" t="s">
        <v>133</v>
      </c>
      <c r="B21" s="106"/>
      <c r="C21" s="106"/>
      <c r="F21" s="77">
        <v>0</v>
      </c>
      <c r="H21" s="77">
        <v>0</v>
      </c>
      <c r="J21" s="77">
        <v>0</v>
      </c>
      <c r="L21" s="108">
        <v>460379999</v>
      </c>
      <c r="N21" s="77">
        <v>460379999</v>
      </c>
    </row>
    <row r="22" spans="1:14" ht="16.5" customHeight="1" x14ac:dyDescent="0.5">
      <c r="D22" s="109"/>
      <c r="F22" s="110"/>
      <c r="H22" s="110"/>
      <c r="J22" s="110"/>
      <c r="L22" s="110"/>
    </row>
    <row r="23" spans="1:14" ht="16.5" customHeight="1" thickBot="1" x14ac:dyDescent="0.55000000000000004">
      <c r="A23" s="69" t="s">
        <v>136</v>
      </c>
      <c r="B23" s="111"/>
      <c r="D23" s="71"/>
      <c r="F23" s="92">
        <f>SUM(F19:F21)</f>
        <v>1400000000</v>
      </c>
      <c r="H23" s="92">
        <f>SUM(H19:H21)</f>
        <v>1777084570</v>
      </c>
      <c r="J23" s="92">
        <f>SUM(J19:J21)</f>
        <v>126300000</v>
      </c>
      <c r="L23" s="92">
        <f>SUM(L19:L21)</f>
        <v>1622037719</v>
      </c>
      <c r="N23" s="92">
        <f>SUM(N19:N21)</f>
        <v>4925422289</v>
      </c>
    </row>
    <row r="24" spans="1:14" ht="16.5" customHeight="1" thickTop="1" x14ac:dyDescent="0.5">
      <c r="B24" s="111"/>
      <c r="D24" s="71"/>
    </row>
    <row r="25" spans="1:14" ht="16.5" customHeight="1" x14ac:dyDescent="0.5">
      <c r="B25" s="111"/>
      <c r="D25" s="71"/>
    </row>
    <row r="26" spans="1:14" ht="16.5" customHeight="1" x14ac:dyDescent="0.5">
      <c r="B26" s="111"/>
      <c r="D26" s="71"/>
    </row>
    <row r="27" spans="1:14" ht="16.5" customHeight="1" x14ac:dyDescent="0.5">
      <c r="B27" s="111"/>
      <c r="D27" s="71"/>
    </row>
    <row r="28" spans="1:14" ht="16.5" customHeight="1" x14ac:dyDescent="0.5">
      <c r="B28" s="111"/>
      <c r="D28" s="71"/>
    </row>
    <row r="29" spans="1:14" ht="16.5" customHeight="1" x14ac:dyDescent="0.5">
      <c r="B29" s="111"/>
      <c r="D29" s="71"/>
    </row>
    <row r="30" spans="1:14" ht="16.5" customHeight="1" x14ac:dyDescent="0.5">
      <c r="B30" s="111"/>
      <c r="D30" s="71"/>
    </row>
    <row r="31" spans="1:14" ht="16.5" customHeight="1" x14ac:dyDescent="0.5">
      <c r="B31" s="111"/>
      <c r="D31" s="71"/>
    </row>
    <row r="32" spans="1:14" ht="15.75" customHeight="1" x14ac:dyDescent="0.5">
      <c r="B32" s="111"/>
      <c r="D32" s="71"/>
    </row>
    <row r="33" spans="1:14" ht="22.15" customHeight="1" x14ac:dyDescent="0.5">
      <c r="A33" s="48" t="s">
        <v>39</v>
      </c>
      <c r="B33" s="75"/>
      <c r="C33" s="75"/>
      <c r="D33" s="78"/>
      <c r="E33" s="78"/>
      <c r="F33" s="77"/>
      <c r="G33" s="77"/>
      <c r="H33" s="77"/>
      <c r="I33" s="77"/>
      <c r="J33" s="77"/>
      <c r="K33" s="77"/>
      <c r="L33" s="77"/>
      <c r="M33" s="104"/>
      <c r="N33" s="77"/>
    </row>
  </sheetData>
  <mergeCells count="1">
    <mergeCell ref="F6:N6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AE054-A15F-408E-9CBE-B4B6975BF058}">
  <dimension ref="A1:M165"/>
  <sheetViews>
    <sheetView tabSelected="1" zoomScaleNormal="100" zoomScaleSheetLayoutView="88" workbookViewId="0"/>
  </sheetViews>
  <sheetFormatPr defaultColWidth="9.140625" defaultRowHeight="16.5" customHeight="1" x14ac:dyDescent="0.5"/>
  <cols>
    <col min="1" max="3" width="1.7109375" style="20" customWidth="1"/>
    <col min="4" max="4" width="41" style="20" customWidth="1"/>
    <col min="5" max="5" width="5.140625" style="47" customWidth="1"/>
    <col min="6" max="6" width="0.7109375" style="20" customWidth="1"/>
    <col min="7" max="7" width="13.7109375" style="7" customWidth="1"/>
    <col min="8" max="8" width="0.7109375" style="72" customWidth="1"/>
    <col min="9" max="9" width="13.7109375" style="7" customWidth="1"/>
    <col min="10" max="10" width="0.7109375" style="72" customWidth="1"/>
    <col min="11" max="11" width="13.7109375" style="72" customWidth="1"/>
    <col min="12" max="12" width="0.7109375" style="72" customWidth="1"/>
    <col min="13" max="13" width="13.7109375" style="72" customWidth="1"/>
    <col min="14" max="139" width="9.140625" style="20"/>
    <col min="140" max="140" width="1.7109375" style="20" customWidth="1"/>
    <col min="141" max="141" width="40.42578125" style="20" customWidth="1"/>
    <col min="142" max="142" width="5.7109375" style="20" customWidth="1"/>
    <col min="143" max="143" width="0.85546875" style="20" customWidth="1"/>
    <col min="144" max="144" width="13" style="20" customWidth="1"/>
    <col min="145" max="145" width="0.85546875" style="20" customWidth="1"/>
    <col min="146" max="146" width="13" style="20" customWidth="1"/>
    <col min="147" max="147" width="0.85546875" style="20" customWidth="1"/>
    <col min="148" max="148" width="13" style="20" customWidth="1"/>
    <col min="149" max="149" width="0.85546875" style="20" customWidth="1"/>
    <col min="150" max="150" width="13" style="20" customWidth="1"/>
    <col min="151" max="151" width="9.140625" style="20"/>
    <col min="152" max="152" width="12.140625" style="20" bestFit="1" customWidth="1"/>
    <col min="153" max="153" width="10.85546875" style="20" bestFit="1" customWidth="1"/>
    <col min="154" max="395" width="9.140625" style="20"/>
    <col min="396" max="396" width="1.7109375" style="20" customWidth="1"/>
    <col min="397" max="397" width="40.42578125" style="20" customWidth="1"/>
    <col min="398" max="398" width="5.7109375" style="20" customWidth="1"/>
    <col min="399" max="399" width="0.85546875" style="20" customWidth="1"/>
    <col min="400" max="400" width="13" style="20" customWidth="1"/>
    <col min="401" max="401" width="0.85546875" style="20" customWidth="1"/>
    <col min="402" max="402" width="13" style="20" customWidth="1"/>
    <col min="403" max="403" width="0.85546875" style="20" customWidth="1"/>
    <col min="404" max="404" width="13" style="20" customWidth="1"/>
    <col min="405" max="405" width="0.85546875" style="20" customWidth="1"/>
    <col min="406" max="406" width="13" style="20" customWidth="1"/>
    <col min="407" max="407" width="9.140625" style="20"/>
    <col min="408" max="408" width="12.140625" style="20" bestFit="1" customWidth="1"/>
    <col min="409" max="409" width="10.85546875" style="20" bestFit="1" customWidth="1"/>
    <col min="410" max="651" width="9.140625" style="20"/>
    <col min="652" max="652" width="1.7109375" style="20" customWidth="1"/>
    <col min="653" max="653" width="40.42578125" style="20" customWidth="1"/>
    <col min="654" max="654" width="5.7109375" style="20" customWidth="1"/>
    <col min="655" max="655" width="0.85546875" style="20" customWidth="1"/>
    <col min="656" max="656" width="13" style="20" customWidth="1"/>
    <col min="657" max="657" width="0.85546875" style="20" customWidth="1"/>
    <col min="658" max="658" width="13" style="20" customWidth="1"/>
    <col min="659" max="659" width="0.85546875" style="20" customWidth="1"/>
    <col min="660" max="660" width="13" style="20" customWidth="1"/>
    <col min="661" max="661" width="0.85546875" style="20" customWidth="1"/>
    <col min="662" max="662" width="13" style="20" customWidth="1"/>
    <col min="663" max="663" width="9.140625" style="20"/>
    <col min="664" max="664" width="12.140625" style="20" bestFit="1" customWidth="1"/>
    <col min="665" max="665" width="10.85546875" style="20" bestFit="1" customWidth="1"/>
    <col min="666" max="907" width="9.140625" style="20"/>
    <col min="908" max="908" width="1.7109375" style="20" customWidth="1"/>
    <col min="909" max="909" width="40.42578125" style="20" customWidth="1"/>
    <col min="910" max="910" width="5.7109375" style="20" customWidth="1"/>
    <col min="911" max="911" width="0.85546875" style="20" customWidth="1"/>
    <col min="912" max="912" width="13" style="20" customWidth="1"/>
    <col min="913" max="913" width="0.85546875" style="20" customWidth="1"/>
    <col min="914" max="914" width="13" style="20" customWidth="1"/>
    <col min="915" max="915" width="0.85546875" style="20" customWidth="1"/>
    <col min="916" max="916" width="13" style="20" customWidth="1"/>
    <col min="917" max="917" width="0.85546875" style="20" customWidth="1"/>
    <col min="918" max="918" width="13" style="20" customWidth="1"/>
    <col min="919" max="919" width="9.140625" style="20"/>
    <col min="920" max="920" width="12.140625" style="20" bestFit="1" customWidth="1"/>
    <col min="921" max="921" width="10.85546875" style="20" bestFit="1" customWidth="1"/>
    <col min="922" max="1163" width="9.140625" style="20"/>
    <col min="1164" max="1164" width="1.7109375" style="20" customWidth="1"/>
    <col min="1165" max="1165" width="40.42578125" style="20" customWidth="1"/>
    <col min="1166" max="1166" width="5.7109375" style="20" customWidth="1"/>
    <col min="1167" max="1167" width="0.85546875" style="20" customWidth="1"/>
    <col min="1168" max="1168" width="13" style="20" customWidth="1"/>
    <col min="1169" max="1169" width="0.85546875" style="20" customWidth="1"/>
    <col min="1170" max="1170" width="13" style="20" customWidth="1"/>
    <col min="1171" max="1171" width="0.85546875" style="20" customWidth="1"/>
    <col min="1172" max="1172" width="13" style="20" customWidth="1"/>
    <col min="1173" max="1173" width="0.85546875" style="20" customWidth="1"/>
    <col min="1174" max="1174" width="13" style="20" customWidth="1"/>
    <col min="1175" max="1175" width="9.140625" style="20"/>
    <col min="1176" max="1176" width="12.140625" style="20" bestFit="1" customWidth="1"/>
    <col min="1177" max="1177" width="10.85546875" style="20" bestFit="1" customWidth="1"/>
    <col min="1178" max="1419" width="9.140625" style="20"/>
    <col min="1420" max="1420" width="1.7109375" style="20" customWidth="1"/>
    <col min="1421" max="1421" width="40.42578125" style="20" customWidth="1"/>
    <col min="1422" max="1422" width="5.7109375" style="20" customWidth="1"/>
    <col min="1423" max="1423" width="0.85546875" style="20" customWidth="1"/>
    <col min="1424" max="1424" width="13" style="20" customWidth="1"/>
    <col min="1425" max="1425" width="0.85546875" style="20" customWidth="1"/>
    <col min="1426" max="1426" width="13" style="20" customWidth="1"/>
    <col min="1427" max="1427" width="0.85546875" style="20" customWidth="1"/>
    <col min="1428" max="1428" width="13" style="20" customWidth="1"/>
    <col min="1429" max="1429" width="0.85546875" style="20" customWidth="1"/>
    <col min="1430" max="1430" width="13" style="20" customWidth="1"/>
    <col min="1431" max="1431" width="9.140625" style="20"/>
    <col min="1432" max="1432" width="12.140625" style="20" bestFit="1" customWidth="1"/>
    <col min="1433" max="1433" width="10.85546875" style="20" bestFit="1" customWidth="1"/>
    <col min="1434" max="1675" width="9.140625" style="20"/>
    <col min="1676" max="1676" width="1.7109375" style="20" customWidth="1"/>
    <col min="1677" max="1677" width="40.42578125" style="20" customWidth="1"/>
    <col min="1678" max="1678" width="5.7109375" style="20" customWidth="1"/>
    <col min="1679" max="1679" width="0.85546875" style="20" customWidth="1"/>
    <col min="1680" max="1680" width="13" style="20" customWidth="1"/>
    <col min="1681" max="1681" width="0.85546875" style="20" customWidth="1"/>
    <col min="1682" max="1682" width="13" style="20" customWidth="1"/>
    <col min="1683" max="1683" width="0.85546875" style="20" customWidth="1"/>
    <col min="1684" max="1684" width="13" style="20" customWidth="1"/>
    <col min="1685" max="1685" width="0.85546875" style="20" customWidth="1"/>
    <col min="1686" max="1686" width="13" style="20" customWidth="1"/>
    <col min="1687" max="1687" width="9.140625" style="20"/>
    <col min="1688" max="1688" width="12.140625" style="20" bestFit="1" customWidth="1"/>
    <col min="1689" max="1689" width="10.85546875" style="20" bestFit="1" customWidth="1"/>
    <col min="1690" max="1931" width="9.140625" style="20"/>
    <col min="1932" max="1932" width="1.7109375" style="20" customWidth="1"/>
    <col min="1933" max="1933" width="40.42578125" style="20" customWidth="1"/>
    <col min="1934" max="1934" width="5.7109375" style="20" customWidth="1"/>
    <col min="1935" max="1935" width="0.85546875" style="20" customWidth="1"/>
    <col min="1936" max="1936" width="13" style="20" customWidth="1"/>
    <col min="1937" max="1937" width="0.85546875" style="20" customWidth="1"/>
    <col min="1938" max="1938" width="13" style="20" customWidth="1"/>
    <col min="1939" max="1939" width="0.85546875" style="20" customWidth="1"/>
    <col min="1940" max="1940" width="13" style="20" customWidth="1"/>
    <col min="1941" max="1941" width="0.85546875" style="20" customWidth="1"/>
    <col min="1942" max="1942" width="13" style="20" customWidth="1"/>
    <col min="1943" max="1943" width="9.140625" style="20"/>
    <col min="1944" max="1944" width="12.140625" style="20" bestFit="1" customWidth="1"/>
    <col min="1945" max="1945" width="10.85546875" style="20" bestFit="1" customWidth="1"/>
    <col min="1946" max="2187" width="9.140625" style="20"/>
    <col min="2188" max="2188" width="1.7109375" style="20" customWidth="1"/>
    <col min="2189" max="2189" width="40.42578125" style="20" customWidth="1"/>
    <col min="2190" max="2190" width="5.7109375" style="20" customWidth="1"/>
    <col min="2191" max="2191" width="0.85546875" style="20" customWidth="1"/>
    <col min="2192" max="2192" width="13" style="20" customWidth="1"/>
    <col min="2193" max="2193" width="0.85546875" style="20" customWidth="1"/>
    <col min="2194" max="2194" width="13" style="20" customWidth="1"/>
    <col min="2195" max="2195" width="0.85546875" style="20" customWidth="1"/>
    <col min="2196" max="2196" width="13" style="20" customWidth="1"/>
    <col min="2197" max="2197" width="0.85546875" style="20" customWidth="1"/>
    <col min="2198" max="2198" width="13" style="20" customWidth="1"/>
    <col min="2199" max="2199" width="9.140625" style="20"/>
    <col min="2200" max="2200" width="12.140625" style="20" bestFit="1" customWidth="1"/>
    <col min="2201" max="2201" width="10.85546875" style="20" bestFit="1" customWidth="1"/>
    <col min="2202" max="2443" width="9.140625" style="20"/>
    <col min="2444" max="2444" width="1.7109375" style="20" customWidth="1"/>
    <col min="2445" max="2445" width="40.42578125" style="20" customWidth="1"/>
    <col min="2446" max="2446" width="5.7109375" style="20" customWidth="1"/>
    <col min="2447" max="2447" width="0.85546875" style="20" customWidth="1"/>
    <col min="2448" max="2448" width="13" style="20" customWidth="1"/>
    <col min="2449" max="2449" width="0.85546875" style="20" customWidth="1"/>
    <col min="2450" max="2450" width="13" style="20" customWidth="1"/>
    <col min="2451" max="2451" width="0.85546875" style="20" customWidth="1"/>
    <col min="2452" max="2452" width="13" style="20" customWidth="1"/>
    <col min="2453" max="2453" width="0.85546875" style="20" customWidth="1"/>
    <col min="2454" max="2454" width="13" style="20" customWidth="1"/>
    <col min="2455" max="2455" width="9.140625" style="20"/>
    <col min="2456" max="2456" width="12.140625" style="20" bestFit="1" customWidth="1"/>
    <col min="2457" max="2457" width="10.85546875" style="20" bestFit="1" customWidth="1"/>
    <col min="2458" max="2699" width="9.140625" style="20"/>
    <col min="2700" max="2700" width="1.7109375" style="20" customWidth="1"/>
    <col min="2701" max="2701" width="40.42578125" style="20" customWidth="1"/>
    <col min="2702" max="2702" width="5.7109375" style="20" customWidth="1"/>
    <col min="2703" max="2703" width="0.85546875" style="20" customWidth="1"/>
    <col min="2704" max="2704" width="13" style="20" customWidth="1"/>
    <col min="2705" max="2705" width="0.85546875" style="20" customWidth="1"/>
    <col min="2706" max="2706" width="13" style="20" customWidth="1"/>
    <col min="2707" max="2707" width="0.85546875" style="20" customWidth="1"/>
    <col min="2708" max="2708" width="13" style="20" customWidth="1"/>
    <col min="2709" max="2709" width="0.85546875" style="20" customWidth="1"/>
    <col min="2710" max="2710" width="13" style="20" customWidth="1"/>
    <col min="2711" max="2711" width="9.140625" style="20"/>
    <col min="2712" max="2712" width="12.140625" style="20" bestFit="1" customWidth="1"/>
    <col min="2713" max="2713" width="10.85546875" style="20" bestFit="1" customWidth="1"/>
    <col min="2714" max="2955" width="9.140625" style="20"/>
    <col min="2956" max="2956" width="1.7109375" style="20" customWidth="1"/>
    <col min="2957" max="2957" width="40.42578125" style="20" customWidth="1"/>
    <col min="2958" max="2958" width="5.7109375" style="20" customWidth="1"/>
    <col min="2959" max="2959" width="0.85546875" style="20" customWidth="1"/>
    <col min="2960" max="2960" width="13" style="20" customWidth="1"/>
    <col min="2961" max="2961" width="0.85546875" style="20" customWidth="1"/>
    <col min="2962" max="2962" width="13" style="20" customWidth="1"/>
    <col min="2963" max="2963" width="0.85546875" style="20" customWidth="1"/>
    <col min="2964" max="2964" width="13" style="20" customWidth="1"/>
    <col min="2965" max="2965" width="0.85546875" style="20" customWidth="1"/>
    <col min="2966" max="2966" width="13" style="20" customWidth="1"/>
    <col min="2967" max="2967" width="9.140625" style="20"/>
    <col min="2968" max="2968" width="12.140625" style="20" bestFit="1" customWidth="1"/>
    <col min="2969" max="2969" width="10.85546875" style="20" bestFit="1" customWidth="1"/>
    <col min="2970" max="3211" width="9.140625" style="20"/>
    <col min="3212" max="3212" width="1.7109375" style="20" customWidth="1"/>
    <col min="3213" max="3213" width="40.42578125" style="20" customWidth="1"/>
    <col min="3214" max="3214" width="5.7109375" style="20" customWidth="1"/>
    <col min="3215" max="3215" width="0.85546875" style="20" customWidth="1"/>
    <col min="3216" max="3216" width="13" style="20" customWidth="1"/>
    <col min="3217" max="3217" width="0.85546875" style="20" customWidth="1"/>
    <col min="3218" max="3218" width="13" style="20" customWidth="1"/>
    <col min="3219" max="3219" width="0.85546875" style="20" customWidth="1"/>
    <col min="3220" max="3220" width="13" style="20" customWidth="1"/>
    <col min="3221" max="3221" width="0.85546875" style="20" customWidth="1"/>
    <col min="3222" max="3222" width="13" style="20" customWidth="1"/>
    <col min="3223" max="3223" width="9.140625" style="20"/>
    <col min="3224" max="3224" width="12.140625" style="20" bestFit="1" customWidth="1"/>
    <col min="3225" max="3225" width="10.85546875" style="20" bestFit="1" customWidth="1"/>
    <col min="3226" max="3467" width="9.140625" style="20"/>
    <col min="3468" max="3468" width="1.7109375" style="20" customWidth="1"/>
    <col min="3469" max="3469" width="40.42578125" style="20" customWidth="1"/>
    <col min="3470" max="3470" width="5.7109375" style="20" customWidth="1"/>
    <col min="3471" max="3471" width="0.85546875" style="20" customWidth="1"/>
    <col min="3472" max="3472" width="13" style="20" customWidth="1"/>
    <col min="3473" max="3473" width="0.85546875" style="20" customWidth="1"/>
    <col min="3474" max="3474" width="13" style="20" customWidth="1"/>
    <col min="3475" max="3475" width="0.85546875" style="20" customWidth="1"/>
    <col min="3476" max="3476" width="13" style="20" customWidth="1"/>
    <col min="3477" max="3477" width="0.85546875" style="20" customWidth="1"/>
    <col min="3478" max="3478" width="13" style="20" customWidth="1"/>
    <col min="3479" max="3479" width="9.140625" style="20"/>
    <col min="3480" max="3480" width="12.140625" style="20" bestFit="1" customWidth="1"/>
    <col min="3481" max="3481" width="10.85546875" style="20" bestFit="1" customWidth="1"/>
    <col min="3482" max="3723" width="9.140625" style="20"/>
    <col min="3724" max="3724" width="1.7109375" style="20" customWidth="1"/>
    <col min="3725" max="3725" width="40.42578125" style="20" customWidth="1"/>
    <col min="3726" max="3726" width="5.7109375" style="20" customWidth="1"/>
    <col min="3727" max="3727" width="0.85546875" style="20" customWidth="1"/>
    <col min="3728" max="3728" width="13" style="20" customWidth="1"/>
    <col min="3729" max="3729" width="0.85546875" style="20" customWidth="1"/>
    <col min="3730" max="3730" width="13" style="20" customWidth="1"/>
    <col min="3731" max="3731" width="0.85546875" style="20" customWidth="1"/>
    <col min="3732" max="3732" width="13" style="20" customWidth="1"/>
    <col min="3733" max="3733" width="0.85546875" style="20" customWidth="1"/>
    <col min="3734" max="3734" width="13" style="20" customWidth="1"/>
    <col min="3735" max="3735" width="9.140625" style="20"/>
    <col min="3736" max="3736" width="12.140625" style="20" bestFit="1" customWidth="1"/>
    <col min="3737" max="3737" width="10.85546875" style="20" bestFit="1" customWidth="1"/>
    <col min="3738" max="3979" width="9.140625" style="20"/>
    <col min="3980" max="3980" width="1.7109375" style="20" customWidth="1"/>
    <col min="3981" max="3981" width="40.42578125" style="20" customWidth="1"/>
    <col min="3982" max="3982" width="5.7109375" style="20" customWidth="1"/>
    <col min="3983" max="3983" width="0.85546875" style="20" customWidth="1"/>
    <col min="3984" max="3984" width="13" style="20" customWidth="1"/>
    <col min="3985" max="3985" width="0.85546875" style="20" customWidth="1"/>
    <col min="3986" max="3986" width="13" style="20" customWidth="1"/>
    <col min="3987" max="3987" width="0.85546875" style="20" customWidth="1"/>
    <col min="3988" max="3988" width="13" style="20" customWidth="1"/>
    <col min="3989" max="3989" width="0.85546875" style="20" customWidth="1"/>
    <col min="3990" max="3990" width="13" style="20" customWidth="1"/>
    <col min="3991" max="3991" width="9.140625" style="20"/>
    <col min="3992" max="3992" width="12.140625" style="20" bestFit="1" customWidth="1"/>
    <col min="3993" max="3993" width="10.85546875" style="20" bestFit="1" customWidth="1"/>
    <col min="3994" max="4235" width="9.140625" style="20"/>
    <col min="4236" max="4236" width="1.7109375" style="20" customWidth="1"/>
    <col min="4237" max="4237" width="40.42578125" style="20" customWidth="1"/>
    <col min="4238" max="4238" width="5.7109375" style="20" customWidth="1"/>
    <col min="4239" max="4239" width="0.85546875" style="20" customWidth="1"/>
    <col min="4240" max="4240" width="13" style="20" customWidth="1"/>
    <col min="4241" max="4241" width="0.85546875" style="20" customWidth="1"/>
    <col min="4242" max="4242" width="13" style="20" customWidth="1"/>
    <col min="4243" max="4243" width="0.85546875" style="20" customWidth="1"/>
    <col min="4244" max="4244" width="13" style="20" customWidth="1"/>
    <col min="4245" max="4245" width="0.85546875" style="20" customWidth="1"/>
    <col min="4246" max="4246" width="13" style="20" customWidth="1"/>
    <col min="4247" max="4247" width="9.140625" style="20"/>
    <col min="4248" max="4248" width="12.140625" style="20" bestFit="1" customWidth="1"/>
    <col min="4249" max="4249" width="10.85546875" style="20" bestFit="1" customWidth="1"/>
    <col min="4250" max="4491" width="9.140625" style="20"/>
    <col min="4492" max="4492" width="1.7109375" style="20" customWidth="1"/>
    <col min="4493" max="4493" width="40.42578125" style="20" customWidth="1"/>
    <col min="4494" max="4494" width="5.7109375" style="20" customWidth="1"/>
    <col min="4495" max="4495" width="0.85546875" style="20" customWidth="1"/>
    <col min="4496" max="4496" width="13" style="20" customWidth="1"/>
    <col min="4497" max="4497" width="0.85546875" style="20" customWidth="1"/>
    <col min="4498" max="4498" width="13" style="20" customWidth="1"/>
    <col min="4499" max="4499" width="0.85546875" style="20" customWidth="1"/>
    <col min="4500" max="4500" width="13" style="20" customWidth="1"/>
    <col min="4501" max="4501" width="0.85546875" style="20" customWidth="1"/>
    <col min="4502" max="4502" width="13" style="20" customWidth="1"/>
    <col min="4503" max="4503" width="9.140625" style="20"/>
    <col min="4504" max="4504" width="12.140625" style="20" bestFit="1" customWidth="1"/>
    <col min="4505" max="4505" width="10.85546875" style="20" bestFit="1" customWidth="1"/>
    <col min="4506" max="4747" width="9.140625" style="20"/>
    <col min="4748" max="4748" width="1.7109375" style="20" customWidth="1"/>
    <col min="4749" max="4749" width="40.42578125" style="20" customWidth="1"/>
    <col min="4750" max="4750" width="5.7109375" style="20" customWidth="1"/>
    <col min="4751" max="4751" width="0.85546875" style="20" customWidth="1"/>
    <col min="4752" max="4752" width="13" style="20" customWidth="1"/>
    <col min="4753" max="4753" width="0.85546875" style="20" customWidth="1"/>
    <col min="4754" max="4754" width="13" style="20" customWidth="1"/>
    <col min="4755" max="4755" width="0.85546875" style="20" customWidth="1"/>
    <col min="4756" max="4756" width="13" style="20" customWidth="1"/>
    <col min="4757" max="4757" width="0.85546875" style="20" customWidth="1"/>
    <col min="4758" max="4758" width="13" style="20" customWidth="1"/>
    <col min="4759" max="4759" width="9.140625" style="20"/>
    <col min="4760" max="4760" width="12.140625" style="20" bestFit="1" customWidth="1"/>
    <col min="4761" max="4761" width="10.85546875" style="20" bestFit="1" customWidth="1"/>
    <col min="4762" max="5003" width="9.140625" style="20"/>
    <col min="5004" max="5004" width="1.7109375" style="20" customWidth="1"/>
    <col min="5005" max="5005" width="40.42578125" style="20" customWidth="1"/>
    <col min="5006" max="5006" width="5.7109375" style="20" customWidth="1"/>
    <col min="5007" max="5007" width="0.85546875" style="20" customWidth="1"/>
    <col min="5008" max="5008" width="13" style="20" customWidth="1"/>
    <col min="5009" max="5009" width="0.85546875" style="20" customWidth="1"/>
    <col min="5010" max="5010" width="13" style="20" customWidth="1"/>
    <col min="5011" max="5011" width="0.85546875" style="20" customWidth="1"/>
    <col min="5012" max="5012" width="13" style="20" customWidth="1"/>
    <col min="5013" max="5013" width="0.85546875" style="20" customWidth="1"/>
    <col min="5014" max="5014" width="13" style="20" customWidth="1"/>
    <col min="5015" max="5015" width="9.140625" style="20"/>
    <col min="5016" max="5016" width="12.140625" style="20" bestFit="1" customWidth="1"/>
    <col min="5017" max="5017" width="10.85546875" style="20" bestFit="1" customWidth="1"/>
    <col min="5018" max="5259" width="9.140625" style="20"/>
    <col min="5260" max="5260" width="1.7109375" style="20" customWidth="1"/>
    <col min="5261" max="5261" width="40.42578125" style="20" customWidth="1"/>
    <col min="5262" max="5262" width="5.7109375" style="20" customWidth="1"/>
    <col min="5263" max="5263" width="0.85546875" style="20" customWidth="1"/>
    <col min="5264" max="5264" width="13" style="20" customWidth="1"/>
    <col min="5265" max="5265" width="0.85546875" style="20" customWidth="1"/>
    <col min="5266" max="5266" width="13" style="20" customWidth="1"/>
    <col min="5267" max="5267" width="0.85546875" style="20" customWidth="1"/>
    <col min="5268" max="5268" width="13" style="20" customWidth="1"/>
    <col min="5269" max="5269" width="0.85546875" style="20" customWidth="1"/>
    <col min="5270" max="5270" width="13" style="20" customWidth="1"/>
    <col min="5271" max="5271" width="9.140625" style="20"/>
    <col min="5272" max="5272" width="12.140625" style="20" bestFit="1" customWidth="1"/>
    <col min="5273" max="5273" width="10.85546875" style="20" bestFit="1" customWidth="1"/>
    <col min="5274" max="5515" width="9.140625" style="20"/>
    <col min="5516" max="5516" width="1.7109375" style="20" customWidth="1"/>
    <col min="5517" max="5517" width="40.42578125" style="20" customWidth="1"/>
    <col min="5518" max="5518" width="5.7109375" style="20" customWidth="1"/>
    <col min="5519" max="5519" width="0.85546875" style="20" customWidth="1"/>
    <col min="5520" max="5520" width="13" style="20" customWidth="1"/>
    <col min="5521" max="5521" width="0.85546875" style="20" customWidth="1"/>
    <col min="5522" max="5522" width="13" style="20" customWidth="1"/>
    <col min="5523" max="5523" width="0.85546875" style="20" customWidth="1"/>
    <col min="5524" max="5524" width="13" style="20" customWidth="1"/>
    <col min="5525" max="5525" width="0.85546875" style="20" customWidth="1"/>
    <col min="5526" max="5526" width="13" style="20" customWidth="1"/>
    <col min="5527" max="5527" width="9.140625" style="20"/>
    <col min="5528" max="5528" width="12.140625" style="20" bestFit="1" customWidth="1"/>
    <col min="5529" max="5529" width="10.85546875" style="20" bestFit="1" customWidth="1"/>
    <col min="5530" max="5771" width="9.140625" style="20"/>
    <col min="5772" max="5772" width="1.7109375" style="20" customWidth="1"/>
    <col min="5773" max="5773" width="40.42578125" style="20" customWidth="1"/>
    <col min="5774" max="5774" width="5.7109375" style="20" customWidth="1"/>
    <col min="5775" max="5775" width="0.85546875" style="20" customWidth="1"/>
    <col min="5776" max="5776" width="13" style="20" customWidth="1"/>
    <col min="5777" max="5777" width="0.85546875" style="20" customWidth="1"/>
    <col min="5778" max="5778" width="13" style="20" customWidth="1"/>
    <col min="5779" max="5779" width="0.85546875" style="20" customWidth="1"/>
    <col min="5780" max="5780" width="13" style="20" customWidth="1"/>
    <col min="5781" max="5781" width="0.85546875" style="20" customWidth="1"/>
    <col min="5782" max="5782" width="13" style="20" customWidth="1"/>
    <col min="5783" max="5783" width="9.140625" style="20"/>
    <col min="5784" max="5784" width="12.140625" style="20" bestFit="1" customWidth="1"/>
    <col min="5785" max="5785" width="10.85546875" style="20" bestFit="1" customWidth="1"/>
    <col min="5786" max="6027" width="9.140625" style="20"/>
    <col min="6028" max="6028" width="1.7109375" style="20" customWidth="1"/>
    <col min="6029" max="6029" width="40.42578125" style="20" customWidth="1"/>
    <col min="6030" max="6030" width="5.7109375" style="20" customWidth="1"/>
    <col min="6031" max="6031" width="0.85546875" style="20" customWidth="1"/>
    <col min="6032" max="6032" width="13" style="20" customWidth="1"/>
    <col min="6033" max="6033" width="0.85546875" style="20" customWidth="1"/>
    <col min="6034" max="6034" width="13" style="20" customWidth="1"/>
    <col min="6035" max="6035" width="0.85546875" style="20" customWidth="1"/>
    <col min="6036" max="6036" width="13" style="20" customWidth="1"/>
    <col min="6037" max="6037" width="0.85546875" style="20" customWidth="1"/>
    <col min="6038" max="6038" width="13" style="20" customWidth="1"/>
    <col min="6039" max="6039" width="9.140625" style="20"/>
    <col min="6040" max="6040" width="12.140625" style="20" bestFit="1" customWidth="1"/>
    <col min="6041" max="6041" width="10.85546875" style="20" bestFit="1" customWidth="1"/>
    <col min="6042" max="6283" width="9.140625" style="20"/>
    <col min="6284" max="6284" width="1.7109375" style="20" customWidth="1"/>
    <col min="6285" max="6285" width="40.42578125" style="20" customWidth="1"/>
    <col min="6286" max="6286" width="5.7109375" style="20" customWidth="1"/>
    <col min="6287" max="6287" width="0.85546875" style="20" customWidth="1"/>
    <col min="6288" max="6288" width="13" style="20" customWidth="1"/>
    <col min="6289" max="6289" width="0.85546875" style="20" customWidth="1"/>
    <col min="6290" max="6290" width="13" style="20" customWidth="1"/>
    <col min="6291" max="6291" width="0.85546875" style="20" customWidth="1"/>
    <col min="6292" max="6292" width="13" style="20" customWidth="1"/>
    <col min="6293" max="6293" width="0.85546875" style="20" customWidth="1"/>
    <col min="6294" max="6294" width="13" style="20" customWidth="1"/>
    <col min="6295" max="6295" width="9.140625" style="20"/>
    <col min="6296" max="6296" width="12.140625" style="20" bestFit="1" customWidth="1"/>
    <col min="6297" max="6297" width="10.85546875" style="20" bestFit="1" customWidth="1"/>
    <col min="6298" max="6539" width="9.140625" style="20"/>
    <col min="6540" max="6540" width="1.7109375" style="20" customWidth="1"/>
    <col min="6541" max="6541" width="40.42578125" style="20" customWidth="1"/>
    <col min="6542" max="6542" width="5.7109375" style="20" customWidth="1"/>
    <col min="6543" max="6543" width="0.85546875" style="20" customWidth="1"/>
    <col min="6544" max="6544" width="13" style="20" customWidth="1"/>
    <col min="6545" max="6545" width="0.85546875" style="20" customWidth="1"/>
    <col min="6546" max="6546" width="13" style="20" customWidth="1"/>
    <col min="6547" max="6547" width="0.85546875" style="20" customWidth="1"/>
    <col min="6548" max="6548" width="13" style="20" customWidth="1"/>
    <col min="6549" max="6549" width="0.85546875" style="20" customWidth="1"/>
    <col min="6550" max="6550" width="13" style="20" customWidth="1"/>
    <col min="6551" max="6551" width="9.140625" style="20"/>
    <col min="6552" max="6552" width="12.140625" style="20" bestFit="1" customWidth="1"/>
    <col min="6553" max="6553" width="10.85546875" style="20" bestFit="1" customWidth="1"/>
    <col min="6554" max="6795" width="9.140625" style="20"/>
    <col min="6796" max="6796" width="1.7109375" style="20" customWidth="1"/>
    <col min="6797" max="6797" width="40.42578125" style="20" customWidth="1"/>
    <col min="6798" max="6798" width="5.7109375" style="20" customWidth="1"/>
    <col min="6799" max="6799" width="0.85546875" style="20" customWidth="1"/>
    <col min="6800" max="6800" width="13" style="20" customWidth="1"/>
    <col min="6801" max="6801" width="0.85546875" style="20" customWidth="1"/>
    <col min="6802" max="6802" width="13" style="20" customWidth="1"/>
    <col min="6803" max="6803" width="0.85546875" style="20" customWidth="1"/>
    <col min="6804" max="6804" width="13" style="20" customWidth="1"/>
    <col min="6805" max="6805" width="0.85546875" style="20" customWidth="1"/>
    <col min="6806" max="6806" width="13" style="20" customWidth="1"/>
    <col min="6807" max="6807" width="9.140625" style="20"/>
    <col min="6808" max="6808" width="12.140625" style="20" bestFit="1" customWidth="1"/>
    <col min="6809" max="6809" width="10.85546875" style="20" bestFit="1" customWidth="1"/>
    <col min="6810" max="7051" width="9.140625" style="20"/>
    <col min="7052" max="7052" width="1.7109375" style="20" customWidth="1"/>
    <col min="7053" max="7053" width="40.42578125" style="20" customWidth="1"/>
    <col min="7054" max="7054" width="5.7109375" style="20" customWidth="1"/>
    <col min="7055" max="7055" width="0.85546875" style="20" customWidth="1"/>
    <col min="7056" max="7056" width="13" style="20" customWidth="1"/>
    <col min="7057" max="7057" width="0.85546875" style="20" customWidth="1"/>
    <col min="7058" max="7058" width="13" style="20" customWidth="1"/>
    <col min="7059" max="7059" width="0.85546875" style="20" customWidth="1"/>
    <col min="7060" max="7060" width="13" style="20" customWidth="1"/>
    <col min="7061" max="7061" width="0.85546875" style="20" customWidth="1"/>
    <col min="7062" max="7062" width="13" style="20" customWidth="1"/>
    <col min="7063" max="7063" width="9.140625" style="20"/>
    <col min="7064" max="7064" width="12.140625" style="20" bestFit="1" customWidth="1"/>
    <col min="7065" max="7065" width="10.85546875" style="20" bestFit="1" customWidth="1"/>
    <col min="7066" max="7307" width="9.140625" style="20"/>
    <col min="7308" max="7308" width="1.7109375" style="20" customWidth="1"/>
    <col min="7309" max="7309" width="40.42578125" style="20" customWidth="1"/>
    <col min="7310" max="7310" width="5.7109375" style="20" customWidth="1"/>
    <col min="7311" max="7311" width="0.85546875" style="20" customWidth="1"/>
    <col min="7312" max="7312" width="13" style="20" customWidth="1"/>
    <col min="7313" max="7313" width="0.85546875" style="20" customWidth="1"/>
    <col min="7314" max="7314" width="13" style="20" customWidth="1"/>
    <col min="7315" max="7315" width="0.85546875" style="20" customWidth="1"/>
    <col min="7316" max="7316" width="13" style="20" customWidth="1"/>
    <col min="7317" max="7317" width="0.85546875" style="20" customWidth="1"/>
    <col min="7318" max="7318" width="13" style="20" customWidth="1"/>
    <col min="7319" max="7319" width="9.140625" style="20"/>
    <col min="7320" max="7320" width="12.140625" style="20" bestFit="1" customWidth="1"/>
    <col min="7321" max="7321" width="10.85546875" style="20" bestFit="1" customWidth="1"/>
    <col min="7322" max="7563" width="9.140625" style="20"/>
    <col min="7564" max="7564" width="1.7109375" style="20" customWidth="1"/>
    <col min="7565" max="7565" width="40.42578125" style="20" customWidth="1"/>
    <col min="7566" max="7566" width="5.7109375" style="20" customWidth="1"/>
    <col min="7567" max="7567" width="0.85546875" style="20" customWidth="1"/>
    <col min="7568" max="7568" width="13" style="20" customWidth="1"/>
    <col min="7569" max="7569" width="0.85546875" style="20" customWidth="1"/>
    <col min="7570" max="7570" width="13" style="20" customWidth="1"/>
    <col min="7571" max="7571" width="0.85546875" style="20" customWidth="1"/>
    <col min="7572" max="7572" width="13" style="20" customWidth="1"/>
    <col min="7573" max="7573" width="0.85546875" style="20" customWidth="1"/>
    <col min="7574" max="7574" width="13" style="20" customWidth="1"/>
    <col min="7575" max="7575" width="9.140625" style="20"/>
    <col min="7576" max="7576" width="12.140625" style="20" bestFit="1" customWidth="1"/>
    <col min="7577" max="7577" width="10.85546875" style="20" bestFit="1" customWidth="1"/>
    <col min="7578" max="7819" width="9.140625" style="20"/>
    <col min="7820" max="7820" width="1.7109375" style="20" customWidth="1"/>
    <col min="7821" max="7821" width="40.42578125" style="20" customWidth="1"/>
    <col min="7822" max="7822" width="5.7109375" style="20" customWidth="1"/>
    <col min="7823" max="7823" width="0.85546875" style="20" customWidth="1"/>
    <col min="7824" max="7824" width="13" style="20" customWidth="1"/>
    <col min="7825" max="7825" width="0.85546875" style="20" customWidth="1"/>
    <col min="7826" max="7826" width="13" style="20" customWidth="1"/>
    <col min="7827" max="7827" width="0.85546875" style="20" customWidth="1"/>
    <col min="7828" max="7828" width="13" style="20" customWidth="1"/>
    <col min="7829" max="7829" width="0.85546875" style="20" customWidth="1"/>
    <col min="7830" max="7830" width="13" style="20" customWidth="1"/>
    <col min="7831" max="7831" width="9.140625" style="20"/>
    <col min="7832" max="7832" width="12.140625" style="20" bestFit="1" customWidth="1"/>
    <col min="7833" max="7833" width="10.85546875" style="20" bestFit="1" customWidth="1"/>
    <col min="7834" max="8075" width="9.140625" style="20"/>
    <col min="8076" max="8076" width="1.7109375" style="20" customWidth="1"/>
    <col min="8077" max="8077" width="40.42578125" style="20" customWidth="1"/>
    <col min="8078" max="8078" width="5.7109375" style="20" customWidth="1"/>
    <col min="8079" max="8079" width="0.85546875" style="20" customWidth="1"/>
    <col min="8080" max="8080" width="13" style="20" customWidth="1"/>
    <col min="8081" max="8081" width="0.85546875" style="20" customWidth="1"/>
    <col min="8082" max="8082" width="13" style="20" customWidth="1"/>
    <col min="8083" max="8083" width="0.85546875" style="20" customWidth="1"/>
    <col min="8084" max="8084" width="13" style="20" customWidth="1"/>
    <col min="8085" max="8085" width="0.85546875" style="20" customWidth="1"/>
    <col min="8086" max="8086" width="13" style="20" customWidth="1"/>
    <col min="8087" max="8087" width="9.140625" style="20"/>
    <col min="8088" max="8088" width="12.140625" style="20" bestFit="1" customWidth="1"/>
    <col min="8089" max="8089" width="10.85546875" style="20" bestFit="1" customWidth="1"/>
    <col min="8090" max="8331" width="9.140625" style="20"/>
    <col min="8332" max="8332" width="1.7109375" style="20" customWidth="1"/>
    <col min="8333" max="8333" width="40.42578125" style="20" customWidth="1"/>
    <col min="8334" max="8334" width="5.7109375" style="20" customWidth="1"/>
    <col min="8335" max="8335" width="0.85546875" style="20" customWidth="1"/>
    <col min="8336" max="8336" width="13" style="20" customWidth="1"/>
    <col min="8337" max="8337" width="0.85546875" style="20" customWidth="1"/>
    <col min="8338" max="8338" width="13" style="20" customWidth="1"/>
    <col min="8339" max="8339" width="0.85546875" style="20" customWidth="1"/>
    <col min="8340" max="8340" width="13" style="20" customWidth="1"/>
    <col min="8341" max="8341" width="0.85546875" style="20" customWidth="1"/>
    <col min="8342" max="8342" width="13" style="20" customWidth="1"/>
    <col min="8343" max="8343" width="9.140625" style="20"/>
    <col min="8344" max="8344" width="12.140625" style="20" bestFit="1" customWidth="1"/>
    <col min="8345" max="8345" width="10.85546875" style="20" bestFit="1" customWidth="1"/>
    <col min="8346" max="8587" width="9.140625" style="20"/>
    <col min="8588" max="8588" width="1.7109375" style="20" customWidth="1"/>
    <col min="8589" max="8589" width="40.42578125" style="20" customWidth="1"/>
    <col min="8590" max="8590" width="5.7109375" style="20" customWidth="1"/>
    <col min="8591" max="8591" width="0.85546875" style="20" customWidth="1"/>
    <col min="8592" max="8592" width="13" style="20" customWidth="1"/>
    <col min="8593" max="8593" width="0.85546875" style="20" customWidth="1"/>
    <col min="8594" max="8594" width="13" style="20" customWidth="1"/>
    <col min="8595" max="8595" width="0.85546875" style="20" customWidth="1"/>
    <col min="8596" max="8596" width="13" style="20" customWidth="1"/>
    <col min="8597" max="8597" width="0.85546875" style="20" customWidth="1"/>
    <col min="8598" max="8598" width="13" style="20" customWidth="1"/>
    <col min="8599" max="8599" width="9.140625" style="20"/>
    <col min="8600" max="8600" width="12.140625" style="20" bestFit="1" customWidth="1"/>
    <col min="8601" max="8601" width="10.85546875" style="20" bestFit="1" customWidth="1"/>
    <col min="8602" max="8843" width="9.140625" style="20"/>
    <col min="8844" max="8844" width="1.7109375" style="20" customWidth="1"/>
    <col min="8845" max="8845" width="40.42578125" style="20" customWidth="1"/>
    <col min="8846" max="8846" width="5.7109375" style="20" customWidth="1"/>
    <col min="8847" max="8847" width="0.85546875" style="20" customWidth="1"/>
    <col min="8848" max="8848" width="13" style="20" customWidth="1"/>
    <col min="8849" max="8849" width="0.85546875" style="20" customWidth="1"/>
    <col min="8850" max="8850" width="13" style="20" customWidth="1"/>
    <col min="8851" max="8851" width="0.85546875" style="20" customWidth="1"/>
    <col min="8852" max="8852" width="13" style="20" customWidth="1"/>
    <col min="8853" max="8853" width="0.85546875" style="20" customWidth="1"/>
    <col min="8854" max="8854" width="13" style="20" customWidth="1"/>
    <col min="8855" max="8855" width="9.140625" style="20"/>
    <col min="8856" max="8856" width="12.140625" style="20" bestFit="1" customWidth="1"/>
    <col min="8857" max="8857" width="10.85546875" style="20" bestFit="1" customWidth="1"/>
    <col min="8858" max="9099" width="9.140625" style="20"/>
    <col min="9100" max="9100" width="1.7109375" style="20" customWidth="1"/>
    <col min="9101" max="9101" width="40.42578125" style="20" customWidth="1"/>
    <col min="9102" max="9102" width="5.7109375" style="20" customWidth="1"/>
    <col min="9103" max="9103" width="0.85546875" style="20" customWidth="1"/>
    <col min="9104" max="9104" width="13" style="20" customWidth="1"/>
    <col min="9105" max="9105" width="0.85546875" style="20" customWidth="1"/>
    <col min="9106" max="9106" width="13" style="20" customWidth="1"/>
    <col min="9107" max="9107" width="0.85546875" style="20" customWidth="1"/>
    <col min="9108" max="9108" width="13" style="20" customWidth="1"/>
    <col min="9109" max="9109" width="0.85546875" style="20" customWidth="1"/>
    <col min="9110" max="9110" width="13" style="20" customWidth="1"/>
    <col min="9111" max="9111" width="9.140625" style="20"/>
    <col min="9112" max="9112" width="12.140625" style="20" bestFit="1" customWidth="1"/>
    <col min="9113" max="9113" width="10.85546875" style="20" bestFit="1" customWidth="1"/>
    <col min="9114" max="9355" width="9.140625" style="20"/>
    <col min="9356" max="9356" width="1.7109375" style="20" customWidth="1"/>
    <col min="9357" max="9357" width="40.42578125" style="20" customWidth="1"/>
    <col min="9358" max="9358" width="5.7109375" style="20" customWidth="1"/>
    <col min="9359" max="9359" width="0.85546875" style="20" customWidth="1"/>
    <col min="9360" max="9360" width="13" style="20" customWidth="1"/>
    <col min="9361" max="9361" width="0.85546875" style="20" customWidth="1"/>
    <col min="9362" max="9362" width="13" style="20" customWidth="1"/>
    <col min="9363" max="9363" width="0.85546875" style="20" customWidth="1"/>
    <col min="9364" max="9364" width="13" style="20" customWidth="1"/>
    <col min="9365" max="9365" width="0.85546875" style="20" customWidth="1"/>
    <col min="9366" max="9366" width="13" style="20" customWidth="1"/>
    <col min="9367" max="9367" width="9.140625" style="20"/>
    <col min="9368" max="9368" width="12.140625" style="20" bestFit="1" customWidth="1"/>
    <col min="9369" max="9369" width="10.85546875" style="20" bestFit="1" customWidth="1"/>
    <col min="9370" max="9611" width="9.140625" style="20"/>
    <col min="9612" max="9612" width="1.7109375" style="20" customWidth="1"/>
    <col min="9613" max="9613" width="40.42578125" style="20" customWidth="1"/>
    <col min="9614" max="9614" width="5.7109375" style="20" customWidth="1"/>
    <col min="9615" max="9615" width="0.85546875" style="20" customWidth="1"/>
    <col min="9616" max="9616" width="13" style="20" customWidth="1"/>
    <col min="9617" max="9617" width="0.85546875" style="20" customWidth="1"/>
    <col min="9618" max="9618" width="13" style="20" customWidth="1"/>
    <col min="9619" max="9619" width="0.85546875" style="20" customWidth="1"/>
    <col min="9620" max="9620" width="13" style="20" customWidth="1"/>
    <col min="9621" max="9621" width="0.85546875" style="20" customWidth="1"/>
    <col min="9622" max="9622" width="13" style="20" customWidth="1"/>
    <col min="9623" max="9623" width="9.140625" style="20"/>
    <col min="9624" max="9624" width="12.140625" style="20" bestFit="1" customWidth="1"/>
    <col min="9625" max="9625" width="10.85546875" style="20" bestFit="1" customWidth="1"/>
    <col min="9626" max="9867" width="9.140625" style="20"/>
    <col min="9868" max="9868" width="1.7109375" style="20" customWidth="1"/>
    <col min="9869" max="9869" width="40.42578125" style="20" customWidth="1"/>
    <col min="9870" max="9870" width="5.7109375" style="20" customWidth="1"/>
    <col min="9871" max="9871" width="0.85546875" style="20" customWidth="1"/>
    <col min="9872" max="9872" width="13" style="20" customWidth="1"/>
    <col min="9873" max="9873" width="0.85546875" style="20" customWidth="1"/>
    <col min="9874" max="9874" width="13" style="20" customWidth="1"/>
    <col min="9875" max="9875" width="0.85546875" style="20" customWidth="1"/>
    <col min="9876" max="9876" width="13" style="20" customWidth="1"/>
    <col min="9877" max="9877" width="0.85546875" style="20" customWidth="1"/>
    <col min="9878" max="9878" width="13" style="20" customWidth="1"/>
    <col min="9879" max="9879" width="9.140625" style="20"/>
    <col min="9880" max="9880" width="12.140625" style="20" bestFit="1" customWidth="1"/>
    <col min="9881" max="9881" width="10.85546875" style="20" bestFit="1" customWidth="1"/>
    <col min="9882" max="10123" width="9.140625" style="20"/>
    <col min="10124" max="10124" width="1.7109375" style="20" customWidth="1"/>
    <col min="10125" max="10125" width="40.42578125" style="20" customWidth="1"/>
    <col min="10126" max="10126" width="5.7109375" style="20" customWidth="1"/>
    <col min="10127" max="10127" width="0.85546875" style="20" customWidth="1"/>
    <col min="10128" max="10128" width="13" style="20" customWidth="1"/>
    <col min="10129" max="10129" width="0.85546875" style="20" customWidth="1"/>
    <col min="10130" max="10130" width="13" style="20" customWidth="1"/>
    <col min="10131" max="10131" width="0.85546875" style="20" customWidth="1"/>
    <col min="10132" max="10132" width="13" style="20" customWidth="1"/>
    <col min="10133" max="10133" width="0.85546875" style="20" customWidth="1"/>
    <col min="10134" max="10134" width="13" style="20" customWidth="1"/>
    <col min="10135" max="10135" width="9.140625" style="20"/>
    <col min="10136" max="10136" width="12.140625" style="20" bestFit="1" customWidth="1"/>
    <col min="10137" max="10137" width="10.85546875" style="20" bestFit="1" customWidth="1"/>
    <col min="10138" max="10379" width="9.140625" style="20"/>
    <col min="10380" max="10380" width="1.7109375" style="20" customWidth="1"/>
    <col min="10381" max="10381" width="40.42578125" style="20" customWidth="1"/>
    <col min="10382" max="10382" width="5.7109375" style="20" customWidth="1"/>
    <col min="10383" max="10383" width="0.85546875" style="20" customWidth="1"/>
    <col min="10384" max="10384" width="13" style="20" customWidth="1"/>
    <col min="10385" max="10385" width="0.85546875" style="20" customWidth="1"/>
    <col min="10386" max="10386" width="13" style="20" customWidth="1"/>
    <col min="10387" max="10387" width="0.85546875" style="20" customWidth="1"/>
    <col min="10388" max="10388" width="13" style="20" customWidth="1"/>
    <col min="10389" max="10389" width="0.85546875" style="20" customWidth="1"/>
    <col min="10390" max="10390" width="13" style="20" customWidth="1"/>
    <col min="10391" max="10391" width="9.140625" style="20"/>
    <col min="10392" max="10392" width="12.140625" style="20" bestFit="1" customWidth="1"/>
    <col min="10393" max="10393" width="10.85546875" style="20" bestFit="1" customWidth="1"/>
    <col min="10394" max="10635" width="9.140625" style="20"/>
    <col min="10636" max="10636" width="1.7109375" style="20" customWidth="1"/>
    <col min="10637" max="10637" width="40.42578125" style="20" customWidth="1"/>
    <col min="10638" max="10638" width="5.7109375" style="20" customWidth="1"/>
    <col min="10639" max="10639" width="0.85546875" style="20" customWidth="1"/>
    <col min="10640" max="10640" width="13" style="20" customWidth="1"/>
    <col min="10641" max="10641" width="0.85546875" style="20" customWidth="1"/>
    <col min="10642" max="10642" width="13" style="20" customWidth="1"/>
    <col min="10643" max="10643" width="0.85546875" style="20" customWidth="1"/>
    <col min="10644" max="10644" width="13" style="20" customWidth="1"/>
    <col min="10645" max="10645" width="0.85546875" style="20" customWidth="1"/>
    <col min="10646" max="10646" width="13" style="20" customWidth="1"/>
    <col min="10647" max="10647" width="9.140625" style="20"/>
    <col min="10648" max="10648" width="12.140625" style="20" bestFit="1" customWidth="1"/>
    <col min="10649" max="10649" width="10.85546875" style="20" bestFit="1" customWidth="1"/>
    <col min="10650" max="10891" width="9.140625" style="20"/>
    <col min="10892" max="10892" width="1.7109375" style="20" customWidth="1"/>
    <col min="10893" max="10893" width="40.42578125" style="20" customWidth="1"/>
    <col min="10894" max="10894" width="5.7109375" style="20" customWidth="1"/>
    <col min="10895" max="10895" width="0.85546875" style="20" customWidth="1"/>
    <col min="10896" max="10896" width="13" style="20" customWidth="1"/>
    <col min="10897" max="10897" width="0.85546875" style="20" customWidth="1"/>
    <col min="10898" max="10898" width="13" style="20" customWidth="1"/>
    <col min="10899" max="10899" width="0.85546875" style="20" customWidth="1"/>
    <col min="10900" max="10900" width="13" style="20" customWidth="1"/>
    <col min="10901" max="10901" width="0.85546875" style="20" customWidth="1"/>
    <col min="10902" max="10902" width="13" style="20" customWidth="1"/>
    <col min="10903" max="10903" width="9.140625" style="20"/>
    <col min="10904" max="10904" width="12.140625" style="20" bestFit="1" customWidth="1"/>
    <col min="10905" max="10905" width="10.85546875" style="20" bestFit="1" customWidth="1"/>
    <col min="10906" max="11147" width="9.140625" style="20"/>
    <col min="11148" max="11148" width="1.7109375" style="20" customWidth="1"/>
    <col min="11149" max="11149" width="40.42578125" style="20" customWidth="1"/>
    <col min="11150" max="11150" width="5.7109375" style="20" customWidth="1"/>
    <col min="11151" max="11151" width="0.85546875" style="20" customWidth="1"/>
    <col min="11152" max="11152" width="13" style="20" customWidth="1"/>
    <col min="11153" max="11153" width="0.85546875" style="20" customWidth="1"/>
    <col min="11154" max="11154" width="13" style="20" customWidth="1"/>
    <col min="11155" max="11155" width="0.85546875" style="20" customWidth="1"/>
    <col min="11156" max="11156" width="13" style="20" customWidth="1"/>
    <col min="11157" max="11157" width="0.85546875" style="20" customWidth="1"/>
    <col min="11158" max="11158" width="13" style="20" customWidth="1"/>
    <col min="11159" max="11159" width="9.140625" style="20"/>
    <col min="11160" max="11160" width="12.140625" style="20" bestFit="1" customWidth="1"/>
    <col min="11161" max="11161" width="10.85546875" style="20" bestFit="1" customWidth="1"/>
    <col min="11162" max="11403" width="9.140625" style="20"/>
    <col min="11404" max="11404" width="1.7109375" style="20" customWidth="1"/>
    <col min="11405" max="11405" width="40.42578125" style="20" customWidth="1"/>
    <col min="11406" max="11406" width="5.7109375" style="20" customWidth="1"/>
    <col min="11407" max="11407" width="0.85546875" style="20" customWidth="1"/>
    <col min="11408" max="11408" width="13" style="20" customWidth="1"/>
    <col min="11409" max="11409" width="0.85546875" style="20" customWidth="1"/>
    <col min="11410" max="11410" width="13" style="20" customWidth="1"/>
    <col min="11411" max="11411" width="0.85546875" style="20" customWidth="1"/>
    <col min="11412" max="11412" width="13" style="20" customWidth="1"/>
    <col min="11413" max="11413" width="0.85546875" style="20" customWidth="1"/>
    <col min="11414" max="11414" width="13" style="20" customWidth="1"/>
    <col min="11415" max="11415" width="9.140625" style="20"/>
    <col min="11416" max="11416" width="12.140625" style="20" bestFit="1" customWidth="1"/>
    <col min="11417" max="11417" width="10.85546875" style="20" bestFit="1" customWidth="1"/>
    <col min="11418" max="11659" width="9.140625" style="20"/>
    <col min="11660" max="11660" width="1.7109375" style="20" customWidth="1"/>
    <col min="11661" max="11661" width="40.42578125" style="20" customWidth="1"/>
    <col min="11662" max="11662" width="5.7109375" style="20" customWidth="1"/>
    <col min="11663" max="11663" width="0.85546875" style="20" customWidth="1"/>
    <col min="11664" max="11664" width="13" style="20" customWidth="1"/>
    <col min="11665" max="11665" width="0.85546875" style="20" customWidth="1"/>
    <col min="11666" max="11666" width="13" style="20" customWidth="1"/>
    <col min="11667" max="11667" width="0.85546875" style="20" customWidth="1"/>
    <col min="11668" max="11668" width="13" style="20" customWidth="1"/>
    <col min="11669" max="11669" width="0.85546875" style="20" customWidth="1"/>
    <col min="11670" max="11670" width="13" style="20" customWidth="1"/>
    <col min="11671" max="11671" width="9.140625" style="20"/>
    <col min="11672" max="11672" width="12.140625" style="20" bestFit="1" customWidth="1"/>
    <col min="11673" max="11673" width="10.85546875" style="20" bestFit="1" customWidth="1"/>
    <col min="11674" max="11915" width="9.140625" style="20"/>
    <col min="11916" max="11916" width="1.7109375" style="20" customWidth="1"/>
    <col min="11917" max="11917" width="40.42578125" style="20" customWidth="1"/>
    <col min="11918" max="11918" width="5.7109375" style="20" customWidth="1"/>
    <col min="11919" max="11919" width="0.85546875" style="20" customWidth="1"/>
    <col min="11920" max="11920" width="13" style="20" customWidth="1"/>
    <col min="11921" max="11921" width="0.85546875" style="20" customWidth="1"/>
    <col min="11922" max="11922" width="13" style="20" customWidth="1"/>
    <col min="11923" max="11923" width="0.85546875" style="20" customWidth="1"/>
    <col min="11924" max="11924" width="13" style="20" customWidth="1"/>
    <col min="11925" max="11925" width="0.85546875" style="20" customWidth="1"/>
    <col min="11926" max="11926" width="13" style="20" customWidth="1"/>
    <col min="11927" max="11927" width="9.140625" style="20"/>
    <col min="11928" max="11928" width="12.140625" style="20" bestFit="1" customWidth="1"/>
    <col min="11929" max="11929" width="10.85546875" style="20" bestFit="1" customWidth="1"/>
    <col min="11930" max="12171" width="9.140625" style="20"/>
    <col min="12172" max="12172" width="1.7109375" style="20" customWidth="1"/>
    <col min="12173" max="12173" width="40.42578125" style="20" customWidth="1"/>
    <col min="12174" max="12174" width="5.7109375" style="20" customWidth="1"/>
    <col min="12175" max="12175" width="0.85546875" style="20" customWidth="1"/>
    <col min="12176" max="12176" width="13" style="20" customWidth="1"/>
    <col min="12177" max="12177" width="0.85546875" style="20" customWidth="1"/>
    <col min="12178" max="12178" width="13" style="20" customWidth="1"/>
    <col min="12179" max="12179" width="0.85546875" style="20" customWidth="1"/>
    <col min="12180" max="12180" width="13" style="20" customWidth="1"/>
    <col min="12181" max="12181" width="0.85546875" style="20" customWidth="1"/>
    <col min="12182" max="12182" width="13" style="20" customWidth="1"/>
    <col min="12183" max="12183" width="9.140625" style="20"/>
    <col min="12184" max="12184" width="12.140625" style="20" bestFit="1" customWidth="1"/>
    <col min="12185" max="12185" width="10.85546875" style="20" bestFit="1" customWidth="1"/>
    <col min="12186" max="12427" width="9.140625" style="20"/>
    <col min="12428" max="12428" width="1.7109375" style="20" customWidth="1"/>
    <col min="12429" max="12429" width="40.42578125" style="20" customWidth="1"/>
    <col min="12430" max="12430" width="5.7109375" style="20" customWidth="1"/>
    <col min="12431" max="12431" width="0.85546875" style="20" customWidth="1"/>
    <col min="12432" max="12432" width="13" style="20" customWidth="1"/>
    <col min="12433" max="12433" width="0.85546875" style="20" customWidth="1"/>
    <col min="12434" max="12434" width="13" style="20" customWidth="1"/>
    <col min="12435" max="12435" width="0.85546875" style="20" customWidth="1"/>
    <col min="12436" max="12436" width="13" style="20" customWidth="1"/>
    <col min="12437" max="12437" width="0.85546875" style="20" customWidth="1"/>
    <col min="12438" max="12438" width="13" style="20" customWidth="1"/>
    <col min="12439" max="12439" width="9.140625" style="20"/>
    <col min="12440" max="12440" width="12.140625" style="20" bestFit="1" customWidth="1"/>
    <col min="12441" max="12441" width="10.85546875" style="20" bestFit="1" customWidth="1"/>
    <col min="12442" max="12683" width="9.140625" style="20"/>
    <col min="12684" max="12684" width="1.7109375" style="20" customWidth="1"/>
    <col min="12685" max="12685" width="40.42578125" style="20" customWidth="1"/>
    <col min="12686" max="12686" width="5.7109375" style="20" customWidth="1"/>
    <col min="12687" max="12687" width="0.85546875" style="20" customWidth="1"/>
    <col min="12688" max="12688" width="13" style="20" customWidth="1"/>
    <col min="12689" max="12689" width="0.85546875" style="20" customWidth="1"/>
    <col min="12690" max="12690" width="13" style="20" customWidth="1"/>
    <col min="12691" max="12691" width="0.85546875" style="20" customWidth="1"/>
    <col min="12692" max="12692" width="13" style="20" customWidth="1"/>
    <col min="12693" max="12693" width="0.85546875" style="20" customWidth="1"/>
    <col min="12694" max="12694" width="13" style="20" customWidth="1"/>
    <col min="12695" max="12695" width="9.140625" style="20"/>
    <col min="12696" max="12696" width="12.140625" style="20" bestFit="1" customWidth="1"/>
    <col min="12697" max="12697" width="10.85546875" style="20" bestFit="1" customWidth="1"/>
    <col min="12698" max="12939" width="9.140625" style="20"/>
    <col min="12940" max="12940" width="1.7109375" style="20" customWidth="1"/>
    <col min="12941" max="12941" width="40.42578125" style="20" customWidth="1"/>
    <col min="12942" max="12942" width="5.7109375" style="20" customWidth="1"/>
    <col min="12943" max="12943" width="0.85546875" style="20" customWidth="1"/>
    <col min="12944" max="12944" width="13" style="20" customWidth="1"/>
    <col min="12945" max="12945" width="0.85546875" style="20" customWidth="1"/>
    <col min="12946" max="12946" width="13" style="20" customWidth="1"/>
    <col min="12947" max="12947" width="0.85546875" style="20" customWidth="1"/>
    <col min="12948" max="12948" width="13" style="20" customWidth="1"/>
    <col min="12949" max="12949" width="0.85546875" style="20" customWidth="1"/>
    <col min="12950" max="12950" width="13" style="20" customWidth="1"/>
    <col min="12951" max="12951" width="9.140625" style="20"/>
    <col min="12952" max="12952" width="12.140625" style="20" bestFit="1" customWidth="1"/>
    <col min="12953" max="12953" width="10.85546875" style="20" bestFit="1" customWidth="1"/>
    <col min="12954" max="13195" width="9.140625" style="20"/>
    <col min="13196" max="13196" width="1.7109375" style="20" customWidth="1"/>
    <col min="13197" max="13197" width="40.42578125" style="20" customWidth="1"/>
    <col min="13198" max="13198" width="5.7109375" style="20" customWidth="1"/>
    <col min="13199" max="13199" width="0.85546875" style="20" customWidth="1"/>
    <col min="13200" max="13200" width="13" style="20" customWidth="1"/>
    <col min="13201" max="13201" width="0.85546875" style="20" customWidth="1"/>
    <col min="13202" max="13202" width="13" style="20" customWidth="1"/>
    <col min="13203" max="13203" width="0.85546875" style="20" customWidth="1"/>
    <col min="13204" max="13204" width="13" style="20" customWidth="1"/>
    <col min="13205" max="13205" width="0.85546875" style="20" customWidth="1"/>
    <col min="13206" max="13206" width="13" style="20" customWidth="1"/>
    <col min="13207" max="13207" width="9.140625" style="20"/>
    <col min="13208" max="13208" width="12.140625" style="20" bestFit="1" customWidth="1"/>
    <col min="13209" max="13209" width="10.85546875" style="20" bestFit="1" customWidth="1"/>
    <col min="13210" max="13451" width="9.140625" style="20"/>
    <col min="13452" max="13452" width="1.7109375" style="20" customWidth="1"/>
    <col min="13453" max="13453" width="40.42578125" style="20" customWidth="1"/>
    <col min="13454" max="13454" width="5.7109375" style="20" customWidth="1"/>
    <col min="13455" max="13455" width="0.85546875" style="20" customWidth="1"/>
    <col min="13456" max="13456" width="13" style="20" customWidth="1"/>
    <col min="13457" max="13457" width="0.85546875" style="20" customWidth="1"/>
    <col min="13458" max="13458" width="13" style="20" customWidth="1"/>
    <col min="13459" max="13459" width="0.85546875" style="20" customWidth="1"/>
    <col min="13460" max="13460" width="13" style="20" customWidth="1"/>
    <col min="13461" max="13461" width="0.85546875" style="20" customWidth="1"/>
    <col min="13462" max="13462" width="13" style="20" customWidth="1"/>
    <col min="13463" max="13463" width="9.140625" style="20"/>
    <col min="13464" max="13464" width="12.140625" style="20" bestFit="1" customWidth="1"/>
    <col min="13465" max="13465" width="10.85546875" style="20" bestFit="1" customWidth="1"/>
    <col min="13466" max="13707" width="9.140625" style="20"/>
    <col min="13708" max="13708" width="1.7109375" style="20" customWidth="1"/>
    <col min="13709" max="13709" width="40.42578125" style="20" customWidth="1"/>
    <col min="13710" max="13710" width="5.7109375" style="20" customWidth="1"/>
    <col min="13711" max="13711" width="0.85546875" style="20" customWidth="1"/>
    <col min="13712" max="13712" width="13" style="20" customWidth="1"/>
    <col min="13713" max="13713" width="0.85546875" style="20" customWidth="1"/>
    <col min="13714" max="13714" width="13" style="20" customWidth="1"/>
    <col min="13715" max="13715" width="0.85546875" style="20" customWidth="1"/>
    <col min="13716" max="13716" width="13" style="20" customWidth="1"/>
    <col min="13717" max="13717" width="0.85546875" style="20" customWidth="1"/>
    <col min="13718" max="13718" width="13" style="20" customWidth="1"/>
    <col min="13719" max="13719" width="9.140625" style="20"/>
    <col min="13720" max="13720" width="12.140625" style="20" bestFit="1" customWidth="1"/>
    <col min="13721" max="13721" width="10.85546875" style="20" bestFit="1" customWidth="1"/>
    <col min="13722" max="13963" width="9.140625" style="20"/>
    <col min="13964" max="13964" width="1.7109375" style="20" customWidth="1"/>
    <col min="13965" max="13965" width="40.42578125" style="20" customWidth="1"/>
    <col min="13966" max="13966" width="5.7109375" style="20" customWidth="1"/>
    <col min="13967" max="13967" width="0.85546875" style="20" customWidth="1"/>
    <col min="13968" max="13968" width="13" style="20" customWidth="1"/>
    <col min="13969" max="13969" width="0.85546875" style="20" customWidth="1"/>
    <col min="13970" max="13970" width="13" style="20" customWidth="1"/>
    <col min="13971" max="13971" width="0.85546875" style="20" customWidth="1"/>
    <col min="13972" max="13972" width="13" style="20" customWidth="1"/>
    <col min="13973" max="13973" width="0.85546875" style="20" customWidth="1"/>
    <col min="13974" max="13974" width="13" style="20" customWidth="1"/>
    <col min="13975" max="13975" width="9.140625" style="20"/>
    <col min="13976" max="13976" width="12.140625" style="20" bestFit="1" customWidth="1"/>
    <col min="13977" max="13977" width="10.85546875" style="20" bestFit="1" customWidth="1"/>
    <col min="13978" max="14219" width="9.140625" style="20"/>
    <col min="14220" max="14220" width="1.7109375" style="20" customWidth="1"/>
    <col min="14221" max="14221" width="40.42578125" style="20" customWidth="1"/>
    <col min="14222" max="14222" width="5.7109375" style="20" customWidth="1"/>
    <col min="14223" max="14223" width="0.85546875" style="20" customWidth="1"/>
    <col min="14224" max="14224" width="13" style="20" customWidth="1"/>
    <col min="14225" max="14225" width="0.85546875" style="20" customWidth="1"/>
    <col min="14226" max="14226" width="13" style="20" customWidth="1"/>
    <col min="14227" max="14227" width="0.85546875" style="20" customWidth="1"/>
    <col min="14228" max="14228" width="13" style="20" customWidth="1"/>
    <col min="14229" max="14229" width="0.85546875" style="20" customWidth="1"/>
    <col min="14230" max="14230" width="13" style="20" customWidth="1"/>
    <col min="14231" max="14231" width="9.140625" style="20"/>
    <col min="14232" max="14232" width="12.140625" style="20" bestFit="1" customWidth="1"/>
    <col min="14233" max="14233" width="10.85546875" style="20" bestFit="1" customWidth="1"/>
    <col min="14234" max="14475" width="9.140625" style="20"/>
    <col min="14476" max="14476" width="1.7109375" style="20" customWidth="1"/>
    <col min="14477" max="14477" width="40.42578125" style="20" customWidth="1"/>
    <col min="14478" max="14478" width="5.7109375" style="20" customWidth="1"/>
    <col min="14479" max="14479" width="0.85546875" style="20" customWidth="1"/>
    <col min="14480" max="14480" width="13" style="20" customWidth="1"/>
    <col min="14481" max="14481" width="0.85546875" style="20" customWidth="1"/>
    <col min="14482" max="14482" width="13" style="20" customWidth="1"/>
    <col min="14483" max="14483" width="0.85546875" style="20" customWidth="1"/>
    <col min="14484" max="14484" width="13" style="20" customWidth="1"/>
    <col min="14485" max="14485" width="0.85546875" style="20" customWidth="1"/>
    <col min="14486" max="14486" width="13" style="20" customWidth="1"/>
    <col min="14487" max="14487" width="9.140625" style="20"/>
    <col min="14488" max="14488" width="12.140625" style="20" bestFit="1" customWidth="1"/>
    <col min="14489" max="14489" width="10.85546875" style="20" bestFit="1" customWidth="1"/>
    <col min="14490" max="14731" width="9.140625" style="20"/>
    <col min="14732" max="14732" width="1.7109375" style="20" customWidth="1"/>
    <col min="14733" max="14733" width="40.42578125" style="20" customWidth="1"/>
    <col min="14734" max="14734" width="5.7109375" style="20" customWidth="1"/>
    <col min="14735" max="14735" width="0.85546875" style="20" customWidth="1"/>
    <col min="14736" max="14736" width="13" style="20" customWidth="1"/>
    <col min="14737" max="14737" width="0.85546875" style="20" customWidth="1"/>
    <col min="14738" max="14738" width="13" style="20" customWidth="1"/>
    <col min="14739" max="14739" width="0.85546875" style="20" customWidth="1"/>
    <col min="14740" max="14740" width="13" style="20" customWidth="1"/>
    <col min="14741" max="14741" width="0.85546875" style="20" customWidth="1"/>
    <col min="14742" max="14742" width="13" style="20" customWidth="1"/>
    <col min="14743" max="14743" width="9.140625" style="20"/>
    <col min="14744" max="14744" width="12.140625" style="20" bestFit="1" customWidth="1"/>
    <col min="14745" max="14745" width="10.85546875" style="20" bestFit="1" customWidth="1"/>
    <col min="14746" max="14987" width="9.140625" style="20"/>
    <col min="14988" max="14988" width="1.7109375" style="20" customWidth="1"/>
    <col min="14989" max="14989" width="40.42578125" style="20" customWidth="1"/>
    <col min="14990" max="14990" width="5.7109375" style="20" customWidth="1"/>
    <col min="14991" max="14991" width="0.85546875" style="20" customWidth="1"/>
    <col min="14992" max="14992" width="13" style="20" customWidth="1"/>
    <col min="14993" max="14993" width="0.85546875" style="20" customWidth="1"/>
    <col min="14994" max="14994" width="13" style="20" customWidth="1"/>
    <col min="14995" max="14995" width="0.85546875" style="20" customWidth="1"/>
    <col min="14996" max="14996" width="13" style="20" customWidth="1"/>
    <col min="14997" max="14997" width="0.85546875" style="20" customWidth="1"/>
    <col min="14998" max="14998" width="13" style="20" customWidth="1"/>
    <col min="14999" max="14999" width="9.140625" style="20"/>
    <col min="15000" max="15000" width="12.140625" style="20" bestFit="1" customWidth="1"/>
    <col min="15001" max="15001" width="10.85546875" style="20" bestFit="1" customWidth="1"/>
    <col min="15002" max="15243" width="9.140625" style="20"/>
    <col min="15244" max="15244" width="1.7109375" style="20" customWidth="1"/>
    <col min="15245" max="15245" width="40.42578125" style="20" customWidth="1"/>
    <col min="15246" max="15246" width="5.7109375" style="20" customWidth="1"/>
    <col min="15247" max="15247" width="0.85546875" style="20" customWidth="1"/>
    <col min="15248" max="15248" width="13" style="20" customWidth="1"/>
    <col min="15249" max="15249" width="0.85546875" style="20" customWidth="1"/>
    <col min="15250" max="15250" width="13" style="20" customWidth="1"/>
    <col min="15251" max="15251" width="0.85546875" style="20" customWidth="1"/>
    <col min="15252" max="15252" width="13" style="20" customWidth="1"/>
    <col min="15253" max="15253" width="0.85546875" style="20" customWidth="1"/>
    <col min="15254" max="15254" width="13" style="20" customWidth="1"/>
    <col min="15255" max="15255" width="9.140625" style="20"/>
    <col min="15256" max="15256" width="12.140625" style="20" bestFit="1" customWidth="1"/>
    <col min="15257" max="15257" width="10.85546875" style="20" bestFit="1" customWidth="1"/>
    <col min="15258" max="15499" width="9.140625" style="20"/>
    <col min="15500" max="15500" width="1.7109375" style="20" customWidth="1"/>
    <col min="15501" max="15501" width="40.42578125" style="20" customWidth="1"/>
    <col min="15502" max="15502" width="5.7109375" style="20" customWidth="1"/>
    <col min="15503" max="15503" width="0.85546875" style="20" customWidth="1"/>
    <col min="15504" max="15504" width="13" style="20" customWidth="1"/>
    <col min="15505" max="15505" width="0.85546875" style="20" customWidth="1"/>
    <col min="15506" max="15506" width="13" style="20" customWidth="1"/>
    <col min="15507" max="15507" width="0.85546875" style="20" customWidth="1"/>
    <col min="15508" max="15508" width="13" style="20" customWidth="1"/>
    <col min="15509" max="15509" width="0.85546875" style="20" customWidth="1"/>
    <col min="15510" max="15510" width="13" style="20" customWidth="1"/>
    <col min="15511" max="15511" width="9.140625" style="20"/>
    <col min="15512" max="15512" width="12.140625" style="20" bestFit="1" customWidth="1"/>
    <col min="15513" max="15513" width="10.85546875" style="20" bestFit="1" customWidth="1"/>
    <col min="15514" max="15755" width="9.140625" style="20"/>
    <col min="15756" max="15756" width="1.7109375" style="20" customWidth="1"/>
    <col min="15757" max="15757" width="40.42578125" style="20" customWidth="1"/>
    <col min="15758" max="15758" width="5.7109375" style="20" customWidth="1"/>
    <col min="15759" max="15759" width="0.85546875" style="20" customWidth="1"/>
    <col min="15760" max="15760" width="13" style="20" customWidth="1"/>
    <col min="15761" max="15761" width="0.85546875" style="20" customWidth="1"/>
    <col min="15762" max="15762" width="13" style="20" customWidth="1"/>
    <col min="15763" max="15763" width="0.85546875" style="20" customWidth="1"/>
    <col min="15764" max="15764" width="13" style="20" customWidth="1"/>
    <col min="15765" max="15765" width="0.85546875" style="20" customWidth="1"/>
    <col min="15766" max="15766" width="13" style="20" customWidth="1"/>
    <col min="15767" max="15767" width="9.140625" style="20"/>
    <col min="15768" max="15768" width="12.140625" style="20" bestFit="1" customWidth="1"/>
    <col min="15769" max="15769" width="10.85546875" style="20" bestFit="1" customWidth="1"/>
    <col min="15770" max="16011" width="9.140625" style="20"/>
    <col min="16012" max="16012" width="1.7109375" style="20" customWidth="1"/>
    <col min="16013" max="16013" width="40.42578125" style="20" customWidth="1"/>
    <col min="16014" max="16014" width="5.7109375" style="20" customWidth="1"/>
    <col min="16015" max="16015" width="0.85546875" style="20" customWidth="1"/>
    <col min="16016" max="16016" width="13" style="20" customWidth="1"/>
    <col min="16017" max="16017" width="0.85546875" style="20" customWidth="1"/>
    <col min="16018" max="16018" width="13" style="20" customWidth="1"/>
    <col min="16019" max="16019" width="0.85546875" style="20" customWidth="1"/>
    <col min="16020" max="16020" width="13" style="20" customWidth="1"/>
    <col min="16021" max="16021" width="0.85546875" style="20" customWidth="1"/>
    <col min="16022" max="16022" width="13" style="20" customWidth="1"/>
    <col min="16023" max="16023" width="9.140625" style="20"/>
    <col min="16024" max="16024" width="12.140625" style="20" bestFit="1" customWidth="1"/>
    <col min="16025" max="16025" width="10.85546875" style="20" bestFit="1" customWidth="1"/>
    <col min="16026" max="16384" width="9.140625" style="20"/>
  </cols>
  <sheetData>
    <row r="1" spans="1:13" ht="16.5" customHeight="1" x14ac:dyDescent="0.5">
      <c r="A1" s="114" t="str">
        <f>+'EQ-EN-10'!A1</f>
        <v>P.S.P. Specialties Public Company Limited</v>
      </c>
      <c r="B1" s="114"/>
      <c r="C1" s="114"/>
    </row>
    <row r="2" spans="1:13" ht="16.5" customHeight="1" x14ac:dyDescent="0.5">
      <c r="A2" s="114" t="s">
        <v>139</v>
      </c>
      <c r="B2" s="114"/>
      <c r="C2" s="114"/>
    </row>
    <row r="3" spans="1:13" ht="16.5" customHeight="1" x14ac:dyDescent="0.5">
      <c r="A3" s="74" t="str">
        <f>+'EQ-EN-10'!A3</f>
        <v>For the six-month period ended 30 June 2025</v>
      </c>
      <c r="B3" s="115"/>
      <c r="C3" s="115"/>
      <c r="D3" s="23"/>
      <c r="E3" s="116"/>
      <c r="F3" s="23"/>
      <c r="G3" s="64"/>
      <c r="H3" s="77"/>
      <c r="I3" s="64"/>
      <c r="J3" s="77"/>
      <c r="K3" s="77"/>
      <c r="L3" s="77"/>
      <c r="M3" s="77"/>
    </row>
    <row r="4" spans="1:13" ht="16.5" customHeight="1" x14ac:dyDescent="0.5">
      <c r="G4" s="65"/>
      <c r="I4" s="65"/>
    </row>
    <row r="5" spans="1:13" ht="16.5" customHeight="1" x14ac:dyDescent="0.5">
      <c r="G5" s="65"/>
      <c r="I5" s="65"/>
    </row>
    <row r="6" spans="1:13" ht="16.5" customHeight="1" x14ac:dyDescent="0.5">
      <c r="G6" s="25" t="s">
        <v>3</v>
      </c>
      <c r="H6" s="25"/>
      <c r="I6" s="25"/>
      <c r="J6" s="21"/>
      <c r="K6" s="25" t="s">
        <v>4</v>
      </c>
      <c r="L6" s="25"/>
      <c r="M6" s="25"/>
    </row>
    <row r="7" spans="1:13" ht="16.5" customHeight="1" x14ac:dyDescent="0.5">
      <c r="E7" s="20"/>
      <c r="G7" s="26" t="s">
        <v>83</v>
      </c>
      <c r="H7" s="26"/>
      <c r="I7" s="26"/>
      <c r="J7" s="21"/>
      <c r="K7" s="26" t="s">
        <v>83</v>
      </c>
      <c r="L7" s="26"/>
      <c r="M7" s="26"/>
    </row>
    <row r="8" spans="1:13" ht="16.5" customHeight="1" x14ac:dyDescent="0.5">
      <c r="E8" s="20"/>
      <c r="G8" s="29" t="s">
        <v>8</v>
      </c>
      <c r="H8" s="79"/>
      <c r="I8" s="29" t="s">
        <v>8</v>
      </c>
      <c r="J8" s="30"/>
      <c r="K8" s="29" t="s">
        <v>8</v>
      </c>
      <c r="L8" s="79"/>
      <c r="M8" s="29" t="s">
        <v>8</v>
      </c>
    </row>
    <row r="9" spans="1:13" ht="16.5" customHeight="1" x14ac:dyDescent="0.5">
      <c r="E9" s="20"/>
      <c r="G9" s="29" t="s">
        <v>10</v>
      </c>
      <c r="H9" s="29"/>
      <c r="I9" s="29" t="s">
        <v>11</v>
      </c>
      <c r="J9" s="81"/>
      <c r="K9" s="29" t="s">
        <v>10</v>
      </c>
      <c r="L9" s="29"/>
      <c r="M9" s="29" t="s">
        <v>11</v>
      </c>
    </row>
    <row r="10" spans="1:13" ht="16.5" customHeight="1" x14ac:dyDescent="0.5">
      <c r="E10" s="99" t="s">
        <v>12</v>
      </c>
      <c r="G10" s="8" t="s">
        <v>13</v>
      </c>
      <c r="H10" s="27"/>
      <c r="I10" s="8" t="s">
        <v>13</v>
      </c>
      <c r="J10" s="18"/>
      <c r="K10" s="8" t="s">
        <v>13</v>
      </c>
      <c r="L10" s="27"/>
      <c r="M10" s="8" t="s">
        <v>13</v>
      </c>
    </row>
    <row r="11" spans="1:13" ht="16.5" customHeight="1" x14ac:dyDescent="0.5">
      <c r="E11" s="51"/>
      <c r="G11" s="18"/>
      <c r="H11" s="27"/>
      <c r="I11" s="18"/>
      <c r="J11" s="18"/>
      <c r="K11" s="27"/>
      <c r="L11" s="27"/>
      <c r="M11" s="27"/>
    </row>
    <row r="12" spans="1:13" ht="16.5" customHeight="1" x14ac:dyDescent="0.5">
      <c r="A12" s="93" t="s">
        <v>140</v>
      </c>
      <c r="B12" s="93"/>
      <c r="C12" s="93"/>
    </row>
    <row r="13" spans="1:13" ht="16.5" customHeight="1" x14ac:dyDescent="0.5">
      <c r="A13" s="20" t="s">
        <v>141</v>
      </c>
      <c r="G13" s="9">
        <v>645185939</v>
      </c>
      <c r="H13" s="117"/>
      <c r="I13" s="9">
        <v>486580963</v>
      </c>
      <c r="J13" s="9"/>
      <c r="K13" s="9">
        <v>534954977</v>
      </c>
      <c r="L13" s="65"/>
      <c r="M13" s="9">
        <v>431195833</v>
      </c>
    </row>
    <row r="14" spans="1:13" ht="16.5" customHeight="1" x14ac:dyDescent="0.5">
      <c r="A14" s="20" t="s">
        <v>142</v>
      </c>
      <c r="E14" s="51"/>
      <c r="G14" s="100"/>
      <c r="H14" s="12"/>
      <c r="I14" s="100"/>
      <c r="K14" s="100"/>
      <c r="L14" s="65"/>
      <c r="M14" s="100"/>
    </row>
    <row r="15" spans="1:13" ht="16.5" customHeight="1" x14ac:dyDescent="0.5">
      <c r="B15" s="20" t="s">
        <v>191</v>
      </c>
      <c r="G15" s="9">
        <v>82930790</v>
      </c>
      <c r="H15" s="117"/>
      <c r="I15" s="9">
        <v>75181670</v>
      </c>
      <c r="K15" s="65">
        <v>76259478</v>
      </c>
      <c r="L15" s="65"/>
      <c r="M15" s="65">
        <v>73228519</v>
      </c>
    </row>
    <row r="16" spans="1:13" ht="16.5" customHeight="1" x14ac:dyDescent="0.5">
      <c r="B16" s="20" t="s">
        <v>192</v>
      </c>
      <c r="G16" s="9">
        <v>10215129</v>
      </c>
      <c r="H16" s="117"/>
      <c r="I16" s="9">
        <v>5910490</v>
      </c>
      <c r="K16" s="65">
        <v>10006609</v>
      </c>
      <c r="L16" s="65"/>
      <c r="M16" s="65">
        <v>5758723</v>
      </c>
    </row>
    <row r="17" spans="2:13" ht="16.5" customHeight="1" x14ac:dyDescent="0.5">
      <c r="B17" s="20" t="s">
        <v>210</v>
      </c>
      <c r="G17" s="100"/>
      <c r="H17" s="13"/>
      <c r="I17" s="100"/>
      <c r="J17" s="65"/>
      <c r="K17" s="100"/>
      <c r="L17" s="65"/>
      <c r="M17" s="100"/>
    </row>
    <row r="18" spans="2:13" ht="16.5" customHeight="1" x14ac:dyDescent="0.5">
      <c r="C18" s="20" t="s">
        <v>211</v>
      </c>
      <c r="E18" s="47">
        <v>10</v>
      </c>
      <c r="G18" s="9">
        <v>-78414403</v>
      </c>
      <c r="H18" s="117"/>
      <c r="I18" s="9">
        <v>8987769</v>
      </c>
      <c r="K18" s="65">
        <v>0</v>
      </c>
      <c r="M18" s="65">
        <v>0</v>
      </c>
    </row>
    <row r="19" spans="2:13" ht="16.5" customHeight="1" x14ac:dyDescent="0.5">
      <c r="B19" s="20" t="s">
        <v>143</v>
      </c>
      <c r="E19" s="47">
        <v>16</v>
      </c>
      <c r="G19" s="9">
        <v>-29339</v>
      </c>
      <c r="H19" s="117"/>
      <c r="I19" s="9">
        <v>-2192846</v>
      </c>
      <c r="K19" s="65">
        <v>-54236</v>
      </c>
      <c r="M19" s="65">
        <v>-2192846</v>
      </c>
    </row>
    <row r="20" spans="2:13" ht="16.5" customHeight="1" x14ac:dyDescent="0.5">
      <c r="B20" s="20" t="s">
        <v>212</v>
      </c>
      <c r="E20" s="47">
        <v>11</v>
      </c>
      <c r="G20" s="9">
        <v>10469</v>
      </c>
      <c r="H20" s="117"/>
      <c r="I20" s="9">
        <v>14836</v>
      </c>
      <c r="K20" s="65">
        <v>10465</v>
      </c>
      <c r="M20" s="65">
        <v>14836</v>
      </c>
    </row>
    <row r="21" spans="2:13" ht="16.5" customHeight="1" x14ac:dyDescent="0.5">
      <c r="B21" s="20" t="s">
        <v>144</v>
      </c>
      <c r="E21" s="51"/>
      <c r="G21" s="9">
        <v>4668562</v>
      </c>
      <c r="H21" s="117"/>
      <c r="I21" s="9">
        <v>770683</v>
      </c>
      <c r="K21" s="7">
        <v>-90462</v>
      </c>
      <c r="M21" s="7">
        <v>-55436</v>
      </c>
    </row>
    <row r="22" spans="2:13" ht="16.5" customHeight="1" x14ac:dyDescent="0.5">
      <c r="B22" s="20" t="s">
        <v>195</v>
      </c>
      <c r="E22" s="51"/>
      <c r="G22" s="9">
        <v>4073966</v>
      </c>
      <c r="H22" s="117"/>
      <c r="I22" s="9">
        <v>-436421</v>
      </c>
      <c r="K22" s="7">
        <v>327720</v>
      </c>
      <c r="M22" s="7">
        <v>-434588</v>
      </c>
    </row>
    <row r="23" spans="2:13" ht="16.5" customHeight="1" x14ac:dyDescent="0.5">
      <c r="B23" s="20" t="s">
        <v>145</v>
      </c>
      <c r="G23" s="9">
        <v>9708955</v>
      </c>
      <c r="H23" s="117"/>
      <c r="I23" s="9">
        <v>8104362</v>
      </c>
      <c r="K23" s="65">
        <v>9233217</v>
      </c>
      <c r="M23" s="65">
        <v>8104362</v>
      </c>
    </row>
    <row r="24" spans="2:13" ht="16.5" customHeight="1" x14ac:dyDescent="0.5">
      <c r="B24" s="20" t="s">
        <v>208</v>
      </c>
      <c r="G24" s="9">
        <v>3827511</v>
      </c>
      <c r="H24" s="117"/>
      <c r="I24" s="9">
        <v>-1158752</v>
      </c>
      <c r="K24" s="65">
        <v>3169923</v>
      </c>
      <c r="M24" s="65">
        <v>-4190224</v>
      </c>
    </row>
    <row r="25" spans="2:13" ht="16.5" customHeight="1" x14ac:dyDescent="0.5">
      <c r="B25" s="20" t="s">
        <v>146</v>
      </c>
      <c r="G25" s="100"/>
      <c r="H25" s="118"/>
      <c r="I25" s="100"/>
      <c r="K25" s="118"/>
      <c r="L25" s="65"/>
      <c r="M25" s="118"/>
    </row>
    <row r="26" spans="2:13" ht="16.5" customHeight="1" x14ac:dyDescent="0.5">
      <c r="C26" s="20" t="s">
        <v>147</v>
      </c>
      <c r="E26" s="47">
        <v>16</v>
      </c>
      <c r="G26" s="9">
        <v>-2990981</v>
      </c>
      <c r="H26" s="117"/>
      <c r="I26" s="9">
        <v>-9079420</v>
      </c>
      <c r="K26" s="9">
        <v>-1323562</v>
      </c>
      <c r="M26" s="9">
        <v>-3603239</v>
      </c>
    </row>
    <row r="27" spans="2:13" ht="16.5" customHeight="1" x14ac:dyDescent="0.5">
      <c r="B27" s="119" t="s">
        <v>148</v>
      </c>
      <c r="E27" s="47">
        <v>15</v>
      </c>
      <c r="G27" s="9">
        <v>-1089567</v>
      </c>
      <c r="H27" s="117"/>
      <c r="I27" s="9">
        <v>-1642481</v>
      </c>
      <c r="K27" s="9">
        <v>-668917</v>
      </c>
      <c r="M27" s="9">
        <v>-1248543</v>
      </c>
    </row>
    <row r="28" spans="2:13" ht="16.5" customHeight="1" x14ac:dyDescent="0.5">
      <c r="B28" s="119" t="s">
        <v>149</v>
      </c>
      <c r="E28" s="47">
        <v>15</v>
      </c>
      <c r="G28" s="9">
        <v>-235000</v>
      </c>
      <c r="H28" s="117"/>
      <c r="I28" s="9">
        <v>0</v>
      </c>
      <c r="K28" s="9">
        <v>-154999700</v>
      </c>
      <c r="M28" s="9">
        <v>-119999760</v>
      </c>
    </row>
    <row r="29" spans="2:13" ht="16.5" customHeight="1" x14ac:dyDescent="0.5">
      <c r="B29" s="119" t="s">
        <v>204</v>
      </c>
      <c r="E29" s="47">
        <v>10</v>
      </c>
      <c r="G29" s="9">
        <v>-2170572</v>
      </c>
      <c r="H29" s="117"/>
      <c r="I29" s="9">
        <v>0</v>
      </c>
      <c r="K29" s="9">
        <v>0</v>
      </c>
      <c r="M29" s="9">
        <v>0</v>
      </c>
    </row>
    <row r="30" spans="2:13" ht="16.5" customHeight="1" x14ac:dyDescent="0.5">
      <c r="B30" s="20" t="s">
        <v>150</v>
      </c>
      <c r="G30" s="11">
        <v>38289823</v>
      </c>
      <c r="H30" s="117"/>
      <c r="I30" s="11">
        <v>45184738</v>
      </c>
      <c r="K30" s="66">
        <v>38118645</v>
      </c>
      <c r="M30" s="66">
        <v>45179784</v>
      </c>
    </row>
    <row r="31" spans="2:13" ht="16.5" customHeight="1" x14ac:dyDescent="0.5">
      <c r="G31" s="65"/>
      <c r="I31" s="65"/>
      <c r="K31" s="65"/>
      <c r="L31" s="65"/>
      <c r="M31" s="65"/>
    </row>
    <row r="32" spans="2:13" ht="16.5" customHeight="1" x14ac:dyDescent="0.5">
      <c r="G32" s="65">
        <f>SUM(G13:G30)</f>
        <v>713981282</v>
      </c>
      <c r="I32" s="65">
        <f>SUM(I13:I30)</f>
        <v>616225591</v>
      </c>
      <c r="K32" s="65">
        <f>SUM(K13:K30)</f>
        <v>514944157</v>
      </c>
      <c r="L32" s="65"/>
      <c r="M32" s="65">
        <f>SUM(M13:M30)</f>
        <v>431757421</v>
      </c>
    </row>
    <row r="33" spans="1:13" ht="16.5" customHeight="1" x14ac:dyDescent="0.5">
      <c r="A33" s="120" t="s">
        <v>151</v>
      </c>
      <c r="B33" s="120"/>
      <c r="C33" s="120"/>
      <c r="G33" s="100"/>
      <c r="I33" s="100"/>
      <c r="K33" s="65"/>
      <c r="L33" s="65"/>
      <c r="M33" s="65"/>
    </row>
    <row r="34" spans="1:13" ht="16.5" customHeight="1" x14ac:dyDescent="0.5">
      <c r="B34" s="20" t="s">
        <v>19</v>
      </c>
      <c r="G34" s="9">
        <v>-344331420</v>
      </c>
      <c r="H34" s="117"/>
      <c r="I34" s="9">
        <v>-154312279</v>
      </c>
      <c r="K34" s="65">
        <v>-327350178</v>
      </c>
      <c r="M34" s="65">
        <v>-88726414</v>
      </c>
    </row>
    <row r="35" spans="1:13" ht="16.5" customHeight="1" x14ac:dyDescent="0.5">
      <c r="B35" s="20" t="s">
        <v>20</v>
      </c>
      <c r="G35" s="9">
        <v>40718353</v>
      </c>
      <c r="H35" s="117"/>
      <c r="I35" s="9">
        <v>-31855690</v>
      </c>
      <c r="K35" s="65">
        <v>96726675</v>
      </c>
      <c r="M35" s="65">
        <v>-22557362</v>
      </c>
    </row>
    <row r="36" spans="1:13" ht="16.5" customHeight="1" x14ac:dyDescent="0.5">
      <c r="B36" s="20" t="s">
        <v>21</v>
      </c>
      <c r="G36" s="9">
        <v>-38459368</v>
      </c>
      <c r="H36" s="117"/>
      <c r="I36" s="9">
        <v>-16303961</v>
      </c>
      <c r="K36" s="65">
        <v>-36972678</v>
      </c>
      <c r="M36" s="65">
        <v>-13691604</v>
      </c>
    </row>
    <row r="37" spans="1:13" ht="16.5" customHeight="1" x14ac:dyDescent="0.5">
      <c r="B37" s="20" t="s">
        <v>33</v>
      </c>
      <c r="G37" s="9">
        <v>5567438</v>
      </c>
      <c r="H37" s="117"/>
      <c r="I37" s="9">
        <v>-10647401</v>
      </c>
      <c r="K37" s="65">
        <v>3936750</v>
      </c>
      <c r="M37" s="65">
        <v>-9200240</v>
      </c>
    </row>
    <row r="38" spans="1:13" ht="16.5" customHeight="1" x14ac:dyDescent="0.5">
      <c r="B38" s="20" t="s">
        <v>46</v>
      </c>
      <c r="G38" s="9">
        <v>79605715</v>
      </c>
      <c r="H38" s="117"/>
      <c r="I38" s="9">
        <v>232134110</v>
      </c>
      <c r="K38" s="65">
        <v>57497584</v>
      </c>
      <c r="M38" s="65">
        <v>270368973</v>
      </c>
    </row>
    <row r="39" spans="1:13" ht="16.5" customHeight="1" x14ac:dyDescent="0.5">
      <c r="B39" s="20" t="s">
        <v>51</v>
      </c>
      <c r="G39" s="9">
        <v>564257</v>
      </c>
      <c r="H39" s="117"/>
      <c r="I39" s="9">
        <v>3741721</v>
      </c>
      <c r="K39" s="65">
        <v>616703</v>
      </c>
      <c r="M39" s="65">
        <v>4944930</v>
      </c>
    </row>
    <row r="40" spans="1:13" ht="16.5" customHeight="1" x14ac:dyDescent="0.5">
      <c r="B40" s="20" t="s">
        <v>49</v>
      </c>
      <c r="G40" s="9">
        <v>-58726835</v>
      </c>
      <c r="H40" s="117"/>
      <c r="I40" s="9">
        <v>-113381598</v>
      </c>
      <c r="K40" s="65">
        <v>-56547901</v>
      </c>
      <c r="M40" s="65">
        <v>-113021646</v>
      </c>
    </row>
    <row r="41" spans="1:13" ht="16.5" customHeight="1" x14ac:dyDescent="0.5">
      <c r="B41" s="20" t="s">
        <v>152</v>
      </c>
      <c r="G41" s="9">
        <v>-5317459</v>
      </c>
      <c r="H41" s="117"/>
      <c r="I41" s="9">
        <v>-6598431</v>
      </c>
      <c r="K41" s="65">
        <v>-5317460</v>
      </c>
      <c r="M41" s="65">
        <v>-6598431</v>
      </c>
    </row>
    <row r="42" spans="1:13" ht="16.5" customHeight="1" x14ac:dyDescent="0.5">
      <c r="B42" s="20" t="s">
        <v>58</v>
      </c>
      <c r="G42" s="101">
        <v>458625</v>
      </c>
      <c r="H42" s="117"/>
      <c r="I42" s="101">
        <v>-12604</v>
      </c>
      <c r="K42" s="67">
        <v>320600</v>
      </c>
      <c r="M42" s="67">
        <v>-12604</v>
      </c>
    </row>
    <row r="43" spans="1:13" ht="16.5" customHeight="1" x14ac:dyDescent="0.5">
      <c r="G43" s="65"/>
      <c r="I43" s="65"/>
      <c r="K43" s="65"/>
      <c r="L43" s="65"/>
      <c r="M43" s="65"/>
    </row>
    <row r="44" spans="1:13" ht="16.5" customHeight="1" x14ac:dyDescent="0.5">
      <c r="A44" s="20" t="s">
        <v>153</v>
      </c>
      <c r="G44" s="65">
        <f>SUM(G32:G42)</f>
        <v>394060588</v>
      </c>
      <c r="I44" s="65">
        <f>SUM(I32:I42)</f>
        <v>518989458</v>
      </c>
      <c r="K44" s="65">
        <f>SUM(K32:K42)</f>
        <v>247854252</v>
      </c>
      <c r="L44" s="65"/>
      <c r="M44" s="65">
        <f>SUM(M32:M42)</f>
        <v>453263023</v>
      </c>
    </row>
    <row r="45" spans="1:13" ht="16.5" customHeight="1" x14ac:dyDescent="0.5">
      <c r="A45" s="121" t="s">
        <v>154</v>
      </c>
      <c r="D45" s="20" t="s">
        <v>155</v>
      </c>
      <c r="G45" s="9">
        <v>-81876690</v>
      </c>
      <c r="H45" s="117"/>
      <c r="I45" s="9">
        <v>-43945995</v>
      </c>
      <c r="K45" s="9">
        <v>-41274987</v>
      </c>
      <c r="M45" s="9">
        <v>-19232684</v>
      </c>
    </row>
    <row r="46" spans="1:13" ht="16.5" customHeight="1" x14ac:dyDescent="0.5">
      <c r="D46" s="20" t="s">
        <v>156</v>
      </c>
      <c r="G46" s="101">
        <v>-36052753</v>
      </c>
      <c r="H46" s="117"/>
      <c r="I46" s="101">
        <v>-42919695</v>
      </c>
      <c r="K46" s="66">
        <v>-35881575</v>
      </c>
      <c r="M46" s="66">
        <v>-42914742</v>
      </c>
    </row>
    <row r="47" spans="1:13" ht="16.5" customHeight="1" x14ac:dyDescent="0.5">
      <c r="G47" s="65"/>
      <c r="I47" s="65"/>
      <c r="K47" s="65"/>
      <c r="L47" s="65"/>
      <c r="M47" s="65"/>
    </row>
    <row r="48" spans="1:13" ht="16.5" customHeight="1" x14ac:dyDescent="0.5">
      <c r="A48" s="20" t="s">
        <v>157</v>
      </c>
      <c r="G48" s="67">
        <f>SUM(G44:G46)</f>
        <v>276131145</v>
      </c>
      <c r="I48" s="67">
        <f>SUM(I44:I46)</f>
        <v>432123768</v>
      </c>
      <c r="K48" s="67">
        <f>SUM(K44:K46)</f>
        <v>170697690</v>
      </c>
      <c r="L48" s="65"/>
      <c r="M48" s="67">
        <f>SUM(M44:M46)</f>
        <v>391115597</v>
      </c>
    </row>
    <row r="49" spans="1:13" ht="16.5" customHeight="1" x14ac:dyDescent="0.5">
      <c r="G49" s="65"/>
      <c r="I49" s="65"/>
      <c r="K49" s="65"/>
      <c r="L49" s="65"/>
      <c r="M49" s="65"/>
    </row>
    <row r="50" spans="1:13" ht="16.5" customHeight="1" x14ac:dyDescent="0.5">
      <c r="G50" s="65"/>
      <c r="I50" s="65"/>
      <c r="K50" s="65"/>
      <c r="L50" s="65"/>
      <c r="M50" s="65"/>
    </row>
    <row r="51" spans="1:13" ht="16.5" customHeight="1" x14ac:dyDescent="0.5">
      <c r="G51" s="65"/>
      <c r="I51" s="65"/>
      <c r="K51" s="65"/>
      <c r="L51" s="65"/>
      <c r="M51" s="65"/>
    </row>
    <row r="52" spans="1:13" ht="16.5" customHeight="1" x14ac:dyDescent="0.5">
      <c r="G52" s="65"/>
      <c r="I52" s="65"/>
      <c r="K52" s="65"/>
      <c r="L52" s="65"/>
      <c r="M52" s="65"/>
    </row>
    <row r="53" spans="1:13" ht="16.5" customHeight="1" x14ac:dyDescent="0.5">
      <c r="G53" s="65"/>
      <c r="I53" s="65"/>
      <c r="K53" s="65"/>
      <c r="L53" s="65"/>
      <c r="M53" s="65"/>
    </row>
    <row r="54" spans="1:13" ht="8.25" customHeight="1" x14ac:dyDescent="0.5">
      <c r="G54" s="65"/>
      <c r="I54" s="65"/>
      <c r="K54" s="65"/>
      <c r="L54" s="65"/>
      <c r="M54" s="65"/>
    </row>
    <row r="55" spans="1:13" ht="22.35" customHeight="1" x14ac:dyDescent="0.5">
      <c r="A55" s="128" t="s">
        <v>39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</row>
    <row r="56" spans="1:13" ht="16.5" customHeight="1" x14ac:dyDescent="0.5">
      <c r="A56" s="114" t="str">
        <f>A1</f>
        <v>P.S.P. Specialties Public Company Limited</v>
      </c>
      <c r="B56" s="114"/>
      <c r="C56" s="114"/>
    </row>
    <row r="57" spans="1:13" ht="16.5" customHeight="1" x14ac:dyDescent="0.5">
      <c r="A57" s="114" t="s">
        <v>158</v>
      </c>
      <c r="B57" s="114"/>
      <c r="C57" s="114"/>
    </row>
    <row r="58" spans="1:13" ht="16.5" customHeight="1" x14ac:dyDescent="0.5">
      <c r="A58" s="115" t="str">
        <f>A3</f>
        <v>For the six-month period ended 30 June 2025</v>
      </c>
      <c r="B58" s="115"/>
      <c r="C58" s="115"/>
      <c r="D58" s="23"/>
      <c r="E58" s="116"/>
      <c r="F58" s="23"/>
      <c r="G58" s="64"/>
      <c r="H58" s="77"/>
      <c r="I58" s="64"/>
      <c r="J58" s="77"/>
      <c r="K58" s="77"/>
      <c r="L58" s="77"/>
      <c r="M58" s="77"/>
    </row>
    <row r="59" spans="1:13" ht="16.350000000000001" customHeight="1" x14ac:dyDescent="0.5">
      <c r="G59" s="65"/>
      <c r="I59" s="65"/>
    </row>
    <row r="60" spans="1:13" ht="16.350000000000001" customHeight="1" x14ac:dyDescent="0.5">
      <c r="G60" s="65"/>
      <c r="I60" s="65"/>
    </row>
    <row r="61" spans="1:13" ht="16.350000000000001" customHeight="1" x14ac:dyDescent="0.5">
      <c r="G61" s="25" t="s">
        <v>3</v>
      </c>
      <c r="H61" s="25"/>
      <c r="I61" s="25"/>
      <c r="J61" s="21"/>
      <c r="K61" s="25" t="s">
        <v>4</v>
      </c>
      <c r="L61" s="25"/>
      <c r="M61" s="25"/>
    </row>
    <row r="62" spans="1:13" ht="16.350000000000001" customHeight="1" x14ac:dyDescent="0.5">
      <c r="G62" s="26" t="s">
        <v>83</v>
      </c>
      <c r="H62" s="26"/>
      <c r="I62" s="26"/>
      <c r="J62" s="21"/>
      <c r="K62" s="26" t="s">
        <v>83</v>
      </c>
      <c r="L62" s="26"/>
      <c r="M62" s="26"/>
    </row>
    <row r="63" spans="1:13" ht="16.350000000000001" customHeight="1" x14ac:dyDescent="0.5">
      <c r="E63" s="20"/>
      <c r="G63" s="29" t="s">
        <v>8</v>
      </c>
      <c r="H63" s="79"/>
      <c r="I63" s="29" t="s">
        <v>8</v>
      </c>
      <c r="J63" s="30"/>
      <c r="K63" s="29" t="s">
        <v>8</v>
      </c>
      <c r="L63" s="79"/>
      <c r="M63" s="29" t="s">
        <v>8</v>
      </c>
    </row>
    <row r="64" spans="1:13" ht="16.350000000000001" customHeight="1" x14ac:dyDescent="0.5">
      <c r="F64" s="21"/>
      <c r="G64" s="29" t="s">
        <v>10</v>
      </c>
      <c r="H64" s="29"/>
      <c r="I64" s="29" t="s">
        <v>11</v>
      </c>
      <c r="J64" s="81"/>
      <c r="K64" s="29" t="s">
        <v>10</v>
      </c>
      <c r="L64" s="29"/>
      <c r="M64" s="29" t="s">
        <v>11</v>
      </c>
    </row>
    <row r="65" spans="1:13" ht="16.350000000000001" customHeight="1" x14ac:dyDescent="0.5">
      <c r="E65" s="99" t="s">
        <v>12</v>
      </c>
      <c r="G65" s="8" t="s">
        <v>13</v>
      </c>
      <c r="H65" s="27"/>
      <c r="I65" s="8" t="s">
        <v>13</v>
      </c>
      <c r="J65" s="18"/>
      <c r="K65" s="34" t="s">
        <v>13</v>
      </c>
      <c r="L65" s="27"/>
      <c r="M65" s="34" t="s">
        <v>13</v>
      </c>
    </row>
    <row r="66" spans="1:13" ht="16.350000000000001" customHeight="1" x14ac:dyDescent="0.5">
      <c r="D66" s="20" t="s">
        <v>159</v>
      </c>
      <c r="G66" s="65"/>
      <c r="H66" s="65"/>
      <c r="I66" s="65"/>
      <c r="K66" s="65"/>
      <c r="L66" s="65"/>
      <c r="M66" s="65"/>
    </row>
    <row r="67" spans="1:13" ht="16.350000000000001" customHeight="1" x14ac:dyDescent="0.5">
      <c r="A67" s="19" t="s">
        <v>160</v>
      </c>
      <c r="B67" s="19"/>
      <c r="C67" s="19"/>
      <c r="G67" s="65"/>
      <c r="I67" s="65"/>
    </row>
    <row r="68" spans="1:13" ht="16.350000000000001" customHeight="1" x14ac:dyDescent="0.5">
      <c r="A68" s="19"/>
      <c r="B68" s="20" t="s">
        <v>24</v>
      </c>
      <c r="C68" s="19"/>
      <c r="G68" s="65">
        <v>-343313</v>
      </c>
      <c r="I68" s="65">
        <v>-341020</v>
      </c>
      <c r="K68" s="65">
        <v>-343313</v>
      </c>
      <c r="M68" s="65">
        <v>-341020</v>
      </c>
    </row>
    <row r="69" spans="1:13" ht="16.350000000000001" customHeight="1" x14ac:dyDescent="0.5">
      <c r="A69" s="19"/>
      <c r="B69" s="20" t="s">
        <v>197</v>
      </c>
      <c r="C69" s="19"/>
      <c r="G69" s="65"/>
      <c r="I69" s="65"/>
      <c r="K69" s="65"/>
      <c r="M69" s="65"/>
    </row>
    <row r="70" spans="1:13" ht="16.350000000000001" customHeight="1" x14ac:dyDescent="0.5">
      <c r="C70" s="20" t="s">
        <v>198</v>
      </c>
      <c r="E70" s="47">
        <v>10.1</v>
      </c>
      <c r="G70" s="9">
        <v>-192542642</v>
      </c>
      <c r="H70" s="122"/>
      <c r="I70" s="9">
        <v>0</v>
      </c>
      <c r="J70" s="65"/>
      <c r="K70" s="9">
        <v>-234500000</v>
      </c>
      <c r="M70" s="9">
        <v>-125000000</v>
      </c>
    </row>
    <row r="71" spans="1:13" ht="16.350000000000001" customHeight="1" x14ac:dyDescent="0.5">
      <c r="B71" s="20" t="s">
        <v>161</v>
      </c>
      <c r="G71" s="9">
        <v>0</v>
      </c>
      <c r="H71" s="122"/>
      <c r="I71" s="9">
        <v>-128000000</v>
      </c>
      <c r="J71" s="122"/>
      <c r="K71" s="9">
        <v>0</v>
      </c>
      <c r="L71" s="122"/>
      <c r="M71" s="9">
        <v>-3000000</v>
      </c>
    </row>
    <row r="72" spans="1:13" ht="16.350000000000001" customHeight="1" x14ac:dyDescent="0.5">
      <c r="B72" s="20" t="s">
        <v>162</v>
      </c>
      <c r="E72" s="20"/>
      <c r="G72" s="100"/>
      <c r="H72" s="65"/>
      <c r="I72" s="100"/>
      <c r="K72" s="100"/>
      <c r="L72" s="65"/>
      <c r="M72" s="100"/>
    </row>
    <row r="73" spans="1:13" ht="16.350000000000001" customHeight="1" x14ac:dyDescent="0.5">
      <c r="C73" s="20" t="s">
        <v>163</v>
      </c>
      <c r="E73" s="47">
        <v>7</v>
      </c>
      <c r="G73" s="9">
        <v>-3969000000</v>
      </c>
      <c r="H73" s="14"/>
      <c r="I73" s="9">
        <v>-3526500000</v>
      </c>
      <c r="J73" s="65"/>
      <c r="K73" s="9">
        <v>-3559000000</v>
      </c>
      <c r="M73" s="9">
        <v>-3361200000</v>
      </c>
    </row>
    <row r="74" spans="1:13" ht="16.350000000000001" customHeight="1" x14ac:dyDescent="0.5">
      <c r="B74" s="20" t="s">
        <v>164</v>
      </c>
      <c r="G74" s="100"/>
      <c r="H74" s="65"/>
      <c r="I74" s="100"/>
      <c r="K74" s="100"/>
      <c r="L74" s="65"/>
      <c r="M74" s="100"/>
    </row>
    <row r="75" spans="1:13" ht="16.350000000000001" customHeight="1" x14ac:dyDescent="0.5">
      <c r="C75" s="20" t="s">
        <v>165</v>
      </c>
      <c r="G75" s="9">
        <v>3995762499</v>
      </c>
      <c r="H75" s="14"/>
      <c r="I75" s="9">
        <v>3453900000</v>
      </c>
      <c r="J75" s="65"/>
      <c r="K75" s="9">
        <v>3505600000</v>
      </c>
      <c r="M75" s="9">
        <v>3243900001</v>
      </c>
    </row>
    <row r="76" spans="1:13" ht="16.350000000000001" customHeight="1" x14ac:dyDescent="0.5">
      <c r="B76" s="20" t="s">
        <v>166</v>
      </c>
      <c r="G76" s="9">
        <v>-95976877</v>
      </c>
      <c r="H76" s="14"/>
      <c r="I76" s="9">
        <v>-93695407</v>
      </c>
      <c r="J76" s="65"/>
      <c r="K76" s="9">
        <v>-91102414</v>
      </c>
      <c r="M76" s="9">
        <v>-93566302</v>
      </c>
    </row>
    <row r="77" spans="1:13" ht="16.350000000000001" customHeight="1" x14ac:dyDescent="0.5">
      <c r="B77" s="20" t="s">
        <v>167</v>
      </c>
      <c r="G77" s="9">
        <v>-899800</v>
      </c>
      <c r="H77" s="14"/>
      <c r="I77" s="9">
        <v>-2239650</v>
      </c>
      <c r="J77" s="65"/>
      <c r="K77" s="9">
        <v>-899800</v>
      </c>
      <c r="M77" s="9">
        <v>-2239650</v>
      </c>
    </row>
    <row r="78" spans="1:13" ht="16.350000000000001" customHeight="1" x14ac:dyDescent="0.5">
      <c r="B78" s="20" t="s">
        <v>168</v>
      </c>
      <c r="E78" s="20"/>
      <c r="G78" s="9"/>
      <c r="H78" s="14"/>
      <c r="I78" s="9"/>
      <c r="J78" s="14"/>
      <c r="K78" s="9"/>
      <c r="L78" s="14"/>
      <c r="M78" s="9"/>
    </row>
    <row r="79" spans="1:13" ht="16.350000000000001" customHeight="1" x14ac:dyDescent="0.5">
      <c r="C79" s="20" t="s">
        <v>169</v>
      </c>
      <c r="E79" s="20"/>
      <c r="G79" s="9">
        <v>282747</v>
      </c>
      <c r="H79" s="14"/>
      <c r="I79" s="9">
        <v>2213141</v>
      </c>
      <c r="J79" s="65"/>
      <c r="K79" s="65">
        <v>261788</v>
      </c>
      <c r="M79" s="65">
        <v>2213141</v>
      </c>
    </row>
    <row r="80" spans="1:13" ht="16.350000000000001" customHeight="1" x14ac:dyDescent="0.5">
      <c r="B80" s="20" t="s">
        <v>170</v>
      </c>
      <c r="G80" s="9">
        <v>-13598356</v>
      </c>
      <c r="H80" s="14"/>
      <c r="I80" s="9">
        <v>-21967004</v>
      </c>
      <c r="J80" s="10"/>
      <c r="K80" s="9">
        <v>-13598356</v>
      </c>
      <c r="L80" s="20"/>
      <c r="M80" s="9">
        <v>-21967004</v>
      </c>
    </row>
    <row r="81" spans="1:13" ht="16.350000000000001" customHeight="1" x14ac:dyDescent="0.5">
      <c r="B81" s="20" t="s">
        <v>171</v>
      </c>
      <c r="G81" s="9">
        <v>5235000</v>
      </c>
      <c r="H81" s="14"/>
      <c r="I81" s="9">
        <v>0</v>
      </c>
      <c r="J81" s="10"/>
      <c r="K81" s="9">
        <v>154999700</v>
      </c>
      <c r="L81" s="20"/>
      <c r="M81" s="9">
        <v>119999760</v>
      </c>
    </row>
    <row r="82" spans="1:13" ht="16.350000000000001" customHeight="1" x14ac:dyDescent="0.5">
      <c r="B82" s="20" t="s">
        <v>172</v>
      </c>
      <c r="G82" s="11">
        <v>894567</v>
      </c>
      <c r="H82" s="14"/>
      <c r="I82" s="11">
        <v>1642481</v>
      </c>
      <c r="J82" s="65"/>
      <c r="K82" s="11">
        <v>668917</v>
      </c>
      <c r="L82" s="20"/>
      <c r="M82" s="11">
        <v>1248543</v>
      </c>
    </row>
    <row r="83" spans="1:13" ht="16.350000000000001" customHeight="1" x14ac:dyDescent="0.5">
      <c r="G83" s="65"/>
      <c r="H83" s="65"/>
      <c r="I83" s="65"/>
      <c r="J83" s="65"/>
      <c r="K83" s="65"/>
      <c r="L83" s="65"/>
      <c r="M83" s="65"/>
    </row>
    <row r="84" spans="1:13" ht="16.350000000000001" customHeight="1" x14ac:dyDescent="0.5">
      <c r="A84" s="20" t="s">
        <v>196</v>
      </c>
      <c r="G84" s="64">
        <f>SUM(G68:G83)</f>
        <v>-270186175</v>
      </c>
      <c r="H84" s="7"/>
      <c r="I84" s="64">
        <f>SUM(I68:I83)</f>
        <v>-314987459</v>
      </c>
      <c r="J84" s="7"/>
      <c r="K84" s="64">
        <f>SUM(K68:K83)</f>
        <v>-237913478</v>
      </c>
      <c r="L84" s="7"/>
      <c r="M84" s="64">
        <f>SUM(M68:M83)</f>
        <v>-239952531</v>
      </c>
    </row>
    <row r="85" spans="1:13" ht="16.350000000000001" customHeight="1" x14ac:dyDescent="0.5">
      <c r="K85" s="65"/>
      <c r="L85" s="65"/>
      <c r="M85" s="65"/>
    </row>
    <row r="86" spans="1:13" ht="16.350000000000001" customHeight="1" x14ac:dyDescent="0.5">
      <c r="A86" s="19" t="s">
        <v>173</v>
      </c>
      <c r="B86" s="19"/>
      <c r="C86" s="19"/>
      <c r="K86" s="7"/>
      <c r="L86" s="65"/>
      <c r="M86" s="7"/>
    </row>
    <row r="87" spans="1:13" ht="16.350000000000001" customHeight="1" x14ac:dyDescent="0.5">
      <c r="A87" s="19"/>
      <c r="B87" s="20" t="s">
        <v>174</v>
      </c>
      <c r="K87" s="7"/>
      <c r="L87" s="65"/>
      <c r="M87" s="7"/>
    </row>
    <row r="88" spans="1:13" ht="16.350000000000001" customHeight="1" x14ac:dyDescent="0.5">
      <c r="A88" s="19"/>
      <c r="C88" s="20" t="s">
        <v>44</v>
      </c>
      <c r="G88" s="16">
        <v>1658477799</v>
      </c>
      <c r="H88" s="15"/>
      <c r="I88" s="16">
        <v>753554897</v>
      </c>
      <c r="J88" s="15"/>
      <c r="K88" s="16">
        <v>1650477799</v>
      </c>
      <c r="L88" s="15"/>
      <c r="M88" s="16">
        <v>753554897</v>
      </c>
    </row>
    <row r="89" spans="1:13" ht="16.350000000000001" customHeight="1" x14ac:dyDescent="0.5">
      <c r="A89" s="19"/>
      <c r="B89" s="20" t="s">
        <v>175</v>
      </c>
      <c r="K89" s="7"/>
      <c r="L89" s="65"/>
      <c r="M89" s="7"/>
    </row>
    <row r="90" spans="1:13" ht="16.350000000000001" customHeight="1" x14ac:dyDescent="0.5">
      <c r="A90" s="19"/>
      <c r="C90" s="20" t="s">
        <v>176</v>
      </c>
      <c r="G90" s="16">
        <v>-1406680866</v>
      </c>
      <c r="H90" s="15"/>
      <c r="I90" s="16">
        <v>-874071337</v>
      </c>
      <c r="J90" s="15"/>
      <c r="K90" s="16">
        <v>-1398680866</v>
      </c>
      <c r="L90" s="15"/>
      <c r="M90" s="16">
        <v>-869071337</v>
      </c>
    </row>
    <row r="91" spans="1:13" ht="16.350000000000001" customHeight="1" x14ac:dyDescent="0.5">
      <c r="A91" s="19"/>
      <c r="B91" s="20" t="s">
        <v>193</v>
      </c>
      <c r="G91" s="16"/>
      <c r="H91" s="15"/>
      <c r="I91" s="16"/>
      <c r="J91" s="15"/>
      <c r="K91" s="16"/>
      <c r="L91" s="15"/>
      <c r="M91" s="16"/>
    </row>
    <row r="92" spans="1:13" ht="16.350000000000001" customHeight="1" x14ac:dyDescent="0.5">
      <c r="A92" s="19"/>
      <c r="C92" s="20" t="s">
        <v>44</v>
      </c>
      <c r="E92" s="47">
        <v>12</v>
      </c>
      <c r="G92" s="16">
        <v>234500000</v>
      </c>
      <c r="H92" s="15"/>
      <c r="I92" s="16">
        <v>0</v>
      </c>
      <c r="J92" s="15"/>
      <c r="K92" s="16">
        <v>234500000</v>
      </c>
      <c r="L92" s="15"/>
      <c r="M92" s="16">
        <v>0</v>
      </c>
    </row>
    <row r="93" spans="1:13" ht="16.350000000000001" customHeight="1" x14ac:dyDescent="0.5">
      <c r="A93" s="19"/>
      <c r="B93" s="20" t="s">
        <v>177</v>
      </c>
      <c r="K93" s="7"/>
      <c r="L93" s="65"/>
      <c r="M93" s="7"/>
    </row>
    <row r="94" spans="1:13" ht="16.350000000000001" customHeight="1" x14ac:dyDescent="0.5">
      <c r="A94" s="19"/>
      <c r="C94" s="20" t="s">
        <v>176</v>
      </c>
      <c r="E94" s="47">
        <v>12</v>
      </c>
      <c r="G94" s="16">
        <v>-271787400</v>
      </c>
      <c r="H94" s="15"/>
      <c r="I94" s="16">
        <v>-223080000</v>
      </c>
      <c r="J94" s="15"/>
      <c r="K94" s="16">
        <v>-271787400</v>
      </c>
      <c r="L94" s="15"/>
      <c r="M94" s="16">
        <v>-223080000</v>
      </c>
    </row>
    <row r="95" spans="1:13" ht="16.350000000000001" customHeight="1" x14ac:dyDescent="0.5">
      <c r="A95" s="19"/>
      <c r="B95" s="20" t="s">
        <v>178</v>
      </c>
      <c r="C95" s="19"/>
      <c r="G95" s="9">
        <v>-5034023</v>
      </c>
      <c r="H95" s="14"/>
      <c r="I95" s="9">
        <v>-2579686</v>
      </c>
      <c r="J95" s="15"/>
      <c r="K95" s="16">
        <v>-5034023</v>
      </c>
      <c r="L95" s="15"/>
      <c r="M95" s="16">
        <v>-2579686</v>
      </c>
    </row>
    <row r="96" spans="1:13" ht="16.350000000000001" customHeight="1" x14ac:dyDescent="0.5">
      <c r="A96" s="19"/>
      <c r="B96" s="20" t="s">
        <v>179</v>
      </c>
      <c r="C96" s="19"/>
      <c r="G96" s="11">
        <v>-209768783</v>
      </c>
      <c r="H96" s="14"/>
      <c r="I96" s="11">
        <v>-209958859</v>
      </c>
      <c r="J96" s="15"/>
      <c r="K96" s="11">
        <v>-209768783</v>
      </c>
      <c r="L96" s="15"/>
      <c r="M96" s="11">
        <v>-209958859</v>
      </c>
    </row>
    <row r="97" spans="1:13" ht="16.350000000000001" customHeight="1" x14ac:dyDescent="0.5">
      <c r="B97" s="123"/>
      <c r="C97" s="123"/>
      <c r="G97" s="65"/>
      <c r="H97" s="65"/>
      <c r="I97" s="65"/>
      <c r="J97" s="65"/>
      <c r="K97" s="65"/>
      <c r="L97" s="65"/>
      <c r="M97" s="65"/>
    </row>
    <row r="98" spans="1:13" ht="16.350000000000001" customHeight="1" x14ac:dyDescent="0.5">
      <c r="A98" s="20" t="s">
        <v>200</v>
      </c>
      <c r="G98" s="67">
        <f>SUM(G87:G96)</f>
        <v>-293273</v>
      </c>
      <c r="H98" s="65"/>
      <c r="I98" s="67">
        <f>SUM(I87:I96)</f>
        <v>-556134985</v>
      </c>
      <c r="K98" s="67">
        <f>SUM(K87:K96)</f>
        <v>-293273</v>
      </c>
      <c r="L98" s="65"/>
      <c r="M98" s="67">
        <f>SUM(M87:M96)</f>
        <v>-551134985</v>
      </c>
    </row>
    <row r="99" spans="1:13" ht="16.350000000000001" customHeight="1" x14ac:dyDescent="0.5">
      <c r="G99" s="65"/>
      <c r="H99" s="65"/>
      <c r="I99" s="65"/>
      <c r="K99" s="65"/>
      <c r="L99" s="65"/>
      <c r="M99" s="65"/>
    </row>
    <row r="100" spans="1:13" ht="16.350000000000001" customHeight="1" x14ac:dyDescent="0.5">
      <c r="G100" s="65"/>
      <c r="H100" s="65"/>
      <c r="I100" s="65"/>
      <c r="K100" s="65"/>
      <c r="L100" s="65"/>
      <c r="M100" s="65"/>
    </row>
    <row r="101" spans="1:13" ht="16.350000000000001" customHeight="1" x14ac:dyDescent="0.5">
      <c r="G101" s="65"/>
      <c r="H101" s="65"/>
      <c r="I101" s="65"/>
      <c r="K101" s="65"/>
      <c r="L101" s="65"/>
      <c r="M101" s="65"/>
    </row>
    <row r="102" spans="1:13" ht="16.350000000000001" customHeight="1" x14ac:dyDescent="0.5">
      <c r="G102" s="65"/>
      <c r="H102" s="65"/>
      <c r="I102" s="65"/>
      <c r="K102" s="65"/>
      <c r="L102" s="65"/>
      <c r="M102" s="65"/>
    </row>
    <row r="103" spans="1:13" ht="16.350000000000001" customHeight="1" x14ac:dyDescent="0.5">
      <c r="G103" s="65"/>
      <c r="H103" s="65"/>
      <c r="I103" s="65"/>
      <c r="K103" s="65"/>
      <c r="L103" s="65"/>
      <c r="M103" s="65"/>
    </row>
    <row r="104" spans="1:13" ht="16.350000000000001" customHeight="1" x14ac:dyDescent="0.5">
      <c r="G104" s="65"/>
      <c r="H104" s="65"/>
      <c r="I104" s="65"/>
      <c r="K104" s="65"/>
      <c r="L104" s="65"/>
      <c r="M104" s="65"/>
    </row>
    <row r="105" spans="1:13" ht="16.350000000000001" customHeight="1" x14ac:dyDescent="0.5">
      <c r="G105" s="65"/>
      <c r="H105" s="65"/>
      <c r="I105" s="65"/>
      <c r="K105" s="65"/>
      <c r="L105" s="65"/>
      <c r="M105" s="65"/>
    </row>
    <row r="106" spans="1:13" ht="16.350000000000001" customHeight="1" x14ac:dyDescent="0.5">
      <c r="G106" s="65"/>
      <c r="H106" s="65"/>
      <c r="I106" s="65"/>
      <c r="K106" s="65"/>
      <c r="L106" s="65"/>
      <c r="M106" s="65"/>
    </row>
    <row r="107" spans="1:13" ht="16.350000000000001" customHeight="1" x14ac:dyDescent="0.5">
      <c r="G107" s="65"/>
      <c r="H107" s="65"/>
      <c r="I107" s="65"/>
      <c r="K107" s="65"/>
      <c r="L107" s="65"/>
      <c r="M107" s="65"/>
    </row>
    <row r="108" spans="1:13" ht="16.5" customHeight="1" x14ac:dyDescent="0.5">
      <c r="G108" s="65"/>
      <c r="H108" s="65"/>
      <c r="I108" s="65"/>
      <c r="K108" s="65"/>
      <c r="L108" s="65"/>
      <c r="M108" s="65"/>
    </row>
    <row r="109" spans="1:13" ht="15" customHeight="1" x14ac:dyDescent="0.5">
      <c r="G109" s="65"/>
      <c r="H109" s="65"/>
      <c r="I109" s="65"/>
      <c r="K109" s="65"/>
      <c r="L109" s="65"/>
      <c r="M109" s="65"/>
    </row>
    <row r="110" spans="1:13" ht="22.35" customHeight="1" x14ac:dyDescent="0.5">
      <c r="A110" s="23" t="s">
        <v>39</v>
      </c>
      <c r="B110" s="23"/>
      <c r="C110" s="23"/>
      <c r="D110" s="23"/>
      <c r="E110" s="116"/>
      <c r="F110" s="23"/>
      <c r="G110" s="64"/>
      <c r="H110" s="64"/>
      <c r="I110" s="64"/>
      <c r="J110" s="77"/>
      <c r="K110" s="64"/>
      <c r="L110" s="64"/>
      <c r="M110" s="64"/>
    </row>
    <row r="111" spans="1:13" ht="16.5" customHeight="1" x14ac:dyDescent="0.5">
      <c r="A111" s="114" t="s">
        <v>0</v>
      </c>
      <c r="B111" s="114"/>
      <c r="C111" s="114"/>
    </row>
    <row r="112" spans="1:13" ht="16.5" customHeight="1" x14ac:dyDescent="0.5">
      <c r="A112" s="114" t="s">
        <v>158</v>
      </c>
      <c r="B112" s="114"/>
      <c r="C112" s="114"/>
    </row>
    <row r="113" spans="1:13" ht="16.5" customHeight="1" x14ac:dyDescent="0.5">
      <c r="A113" s="115" t="str">
        <f>A58</f>
        <v>For the six-month period ended 30 June 2025</v>
      </c>
      <c r="B113" s="115"/>
      <c r="C113" s="115"/>
      <c r="D113" s="23"/>
      <c r="E113" s="116"/>
      <c r="F113" s="23"/>
      <c r="G113" s="64"/>
      <c r="H113" s="77"/>
      <c r="I113" s="64"/>
      <c r="J113" s="77"/>
      <c r="K113" s="77"/>
      <c r="L113" s="77"/>
      <c r="M113" s="77"/>
    </row>
    <row r="114" spans="1:13" ht="16.350000000000001" customHeight="1" x14ac:dyDescent="0.5">
      <c r="G114" s="65"/>
      <c r="I114" s="65"/>
    </row>
    <row r="115" spans="1:13" ht="16.350000000000001" customHeight="1" x14ac:dyDescent="0.5">
      <c r="G115" s="65"/>
      <c r="I115" s="65"/>
    </row>
    <row r="116" spans="1:13" ht="16.350000000000001" customHeight="1" x14ac:dyDescent="0.5">
      <c r="G116" s="25" t="s">
        <v>3</v>
      </c>
      <c r="H116" s="25"/>
      <c r="I116" s="25"/>
      <c r="J116" s="21"/>
      <c r="K116" s="25" t="s">
        <v>4</v>
      </c>
      <c r="L116" s="25"/>
      <c r="M116" s="25"/>
    </row>
    <row r="117" spans="1:13" ht="16.350000000000001" customHeight="1" x14ac:dyDescent="0.5">
      <c r="G117" s="26" t="s">
        <v>83</v>
      </c>
      <c r="H117" s="26"/>
      <c r="I117" s="26"/>
      <c r="J117" s="21"/>
      <c r="K117" s="26" t="s">
        <v>83</v>
      </c>
      <c r="L117" s="26"/>
      <c r="M117" s="26"/>
    </row>
    <row r="118" spans="1:13" ht="16.350000000000001" customHeight="1" x14ac:dyDescent="0.5">
      <c r="E118" s="20"/>
      <c r="G118" s="29" t="s">
        <v>8</v>
      </c>
      <c r="H118" s="79"/>
      <c r="I118" s="29" t="s">
        <v>8</v>
      </c>
      <c r="J118" s="30"/>
      <c r="K118" s="29" t="s">
        <v>8</v>
      </c>
      <c r="L118" s="79"/>
      <c r="M118" s="29" t="s">
        <v>8</v>
      </c>
    </row>
    <row r="119" spans="1:13" ht="16.350000000000001" customHeight="1" x14ac:dyDescent="0.5">
      <c r="F119" s="21"/>
      <c r="G119" s="29" t="s">
        <v>10</v>
      </c>
      <c r="H119" s="29"/>
      <c r="I119" s="29" t="s">
        <v>11</v>
      </c>
      <c r="J119" s="81"/>
      <c r="K119" s="29" t="s">
        <v>10</v>
      </c>
      <c r="L119" s="29"/>
      <c r="M119" s="29" t="s">
        <v>11</v>
      </c>
    </row>
    <row r="120" spans="1:13" ht="16.350000000000001" customHeight="1" x14ac:dyDescent="0.5">
      <c r="E120" s="99" t="s">
        <v>101</v>
      </c>
      <c r="G120" s="8" t="s">
        <v>13</v>
      </c>
      <c r="H120" s="27"/>
      <c r="I120" s="8" t="s">
        <v>13</v>
      </c>
      <c r="J120" s="18"/>
      <c r="K120" s="34" t="s">
        <v>13</v>
      </c>
      <c r="L120" s="27"/>
      <c r="M120" s="34" t="s">
        <v>13</v>
      </c>
    </row>
    <row r="122" spans="1:13" ht="16.350000000000001" customHeight="1" x14ac:dyDescent="0.5">
      <c r="A122" s="19" t="s">
        <v>213</v>
      </c>
      <c r="G122" s="65"/>
      <c r="H122" s="65"/>
      <c r="I122" s="65"/>
      <c r="K122" s="65"/>
      <c r="L122" s="65"/>
      <c r="M122" s="65"/>
    </row>
    <row r="123" spans="1:13" ht="16.350000000000001" customHeight="1" x14ac:dyDescent="0.5">
      <c r="B123" s="19" t="s">
        <v>214</v>
      </c>
      <c r="C123" s="19"/>
      <c r="G123" s="9">
        <f>SUM(G98,G84,G48)</f>
        <v>5651697</v>
      </c>
      <c r="H123" s="14"/>
      <c r="I123" s="9">
        <f>SUM(I98,I84,I48)</f>
        <v>-438998676</v>
      </c>
      <c r="J123" s="14"/>
      <c r="K123" s="9">
        <v>-67509061</v>
      </c>
      <c r="L123" s="14"/>
      <c r="M123" s="9">
        <f>SUM(M98,M84,M48)</f>
        <v>-399971919</v>
      </c>
    </row>
    <row r="124" spans="1:13" ht="16.350000000000001" customHeight="1" x14ac:dyDescent="0.5">
      <c r="A124" s="20" t="s">
        <v>180</v>
      </c>
      <c r="B124" s="19"/>
      <c r="C124" s="19"/>
      <c r="G124" s="9">
        <v>378820680</v>
      </c>
      <c r="H124" s="14"/>
      <c r="I124" s="9">
        <v>640375275</v>
      </c>
      <c r="J124" s="14"/>
      <c r="K124" s="9">
        <v>296324573</v>
      </c>
      <c r="L124" s="14"/>
      <c r="M124" s="9">
        <v>509551769</v>
      </c>
    </row>
    <row r="125" spans="1:13" ht="16.350000000000001" customHeight="1" x14ac:dyDescent="0.5">
      <c r="A125" s="20" t="s">
        <v>209</v>
      </c>
      <c r="G125" s="11">
        <v>-632291</v>
      </c>
      <c r="H125" s="14"/>
      <c r="I125" s="11">
        <v>1792838</v>
      </c>
      <c r="J125" s="14"/>
      <c r="K125" s="11">
        <v>-498487</v>
      </c>
      <c r="L125" s="14"/>
      <c r="M125" s="11">
        <v>1800699</v>
      </c>
    </row>
    <row r="126" spans="1:13" ht="16.350000000000001" customHeight="1" x14ac:dyDescent="0.5">
      <c r="G126" s="65"/>
      <c r="H126" s="65"/>
      <c r="I126" s="65"/>
      <c r="J126" s="65"/>
      <c r="K126" s="65"/>
      <c r="L126" s="65"/>
      <c r="M126" s="65"/>
    </row>
    <row r="127" spans="1:13" ht="16.350000000000001" customHeight="1" thickBot="1" x14ac:dyDescent="0.55000000000000004">
      <c r="A127" s="19" t="s">
        <v>181</v>
      </c>
      <c r="B127" s="19"/>
      <c r="C127" s="19"/>
      <c r="G127" s="68">
        <f>SUM(G123:G125)</f>
        <v>383840086</v>
      </c>
      <c r="H127" s="65"/>
      <c r="I127" s="68">
        <f>SUM(I123:I125)</f>
        <v>203169437</v>
      </c>
      <c r="J127" s="65"/>
      <c r="K127" s="68">
        <f>SUM(K123:K125)</f>
        <v>228317025</v>
      </c>
      <c r="L127" s="65"/>
      <c r="M127" s="68">
        <f>SUM(M123:M125)</f>
        <v>111380549</v>
      </c>
    </row>
    <row r="128" spans="1:13" ht="16.350000000000001" customHeight="1" thickTop="1" x14ac:dyDescent="0.5">
      <c r="G128" s="6"/>
      <c r="I128" s="6"/>
      <c r="K128" s="102"/>
      <c r="M128" s="102"/>
    </row>
    <row r="129" spans="1:13" ht="16.350000000000001" customHeight="1" x14ac:dyDescent="0.5">
      <c r="G129" s="65"/>
      <c r="I129" s="65"/>
    </row>
    <row r="130" spans="1:13" ht="16.350000000000001" customHeight="1" x14ac:dyDescent="0.5">
      <c r="A130" s="19" t="s">
        <v>182</v>
      </c>
      <c r="G130" s="65"/>
      <c r="I130" s="65"/>
    </row>
    <row r="131" spans="1:13" ht="16.350000000000001" customHeight="1" x14ac:dyDescent="0.5">
      <c r="A131" s="20" t="s">
        <v>183</v>
      </c>
      <c r="G131" s="9">
        <v>6716575</v>
      </c>
      <c r="H131" s="14"/>
      <c r="I131" s="9">
        <v>21272969</v>
      </c>
      <c r="J131" s="14"/>
      <c r="K131" s="9">
        <v>6716575</v>
      </c>
      <c r="L131" s="14"/>
      <c r="M131" s="9">
        <v>21272969</v>
      </c>
    </row>
    <row r="132" spans="1:13" ht="16.350000000000001" customHeight="1" x14ac:dyDescent="0.5">
      <c r="A132" s="20" t="s">
        <v>184</v>
      </c>
      <c r="G132" s="9"/>
      <c r="H132" s="14"/>
      <c r="I132" s="9"/>
      <c r="J132" s="14"/>
      <c r="K132" s="9"/>
      <c r="L132" s="14"/>
      <c r="M132" s="9"/>
    </row>
    <row r="133" spans="1:13" ht="16.350000000000001" customHeight="1" x14ac:dyDescent="0.5">
      <c r="B133" s="20" t="s">
        <v>185</v>
      </c>
      <c r="G133" s="9">
        <v>10648678</v>
      </c>
      <c r="H133" s="14"/>
      <c r="I133" s="9">
        <v>15335209</v>
      </c>
      <c r="J133" s="14"/>
      <c r="K133" s="9">
        <v>10617862</v>
      </c>
      <c r="L133" s="14"/>
      <c r="M133" s="9">
        <v>15335209</v>
      </c>
    </row>
    <row r="134" spans="1:13" ht="16.350000000000001" customHeight="1" x14ac:dyDescent="0.5">
      <c r="A134" s="20" t="s">
        <v>205</v>
      </c>
      <c r="G134" s="7">
        <v>354630</v>
      </c>
      <c r="I134" s="7">
        <v>41141</v>
      </c>
      <c r="K134" s="72">
        <v>354630</v>
      </c>
      <c r="M134" s="72">
        <v>41141</v>
      </c>
    </row>
    <row r="135" spans="1:13" ht="16.350000000000001" customHeight="1" x14ac:dyDescent="0.5">
      <c r="A135" s="20" t="s">
        <v>206</v>
      </c>
      <c r="E135" s="47">
        <v>10.199999999999999</v>
      </c>
      <c r="G135" s="7">
        <v>175000000</v>
      </c>
      <c r="I135" s="7">
        <v>0</v>
      </c>
      <c r="K135" s="72">
        <v>167500000</v>
      </c>
      <c r="M135" s="72">
        <v>0</v>
      </c>
    </row>
    <row r="136" spans="1:13" ht="16.350000000000001" customHeight="1" x14ac:dyDescent="0.5"/>
    <row r="137" spans="1:13" ht="16.350000000000001" customHeight="1" x14ac:dyDescent="0.5"/>
    <row r="138" spans="1:13" ht="16.350000000000001" customHeight="1" x14ac:dyDescent="0.5"/>
    <row r="139" spans="1:13" ht="16.350000000000001" customHeight="1" x14ac:dyDescent="0.5"/>
    <row r="140" spans="1:13" ht="16.350000000000001" customHeight="1" x14ac:dyDescent="0.5"/>
    <row r="141" spans="1:13" ht="16.350000000000001" customHeight="1" x14ac:dyDescent="0.5"/>
    <row r="142" spans="1:13" ht="16.350000000000001" customHeight="1" x14ac:dyDescent="0.5"/>
    <row r="143" spans="1:13" ht="16.350000000000001" customHeight="1" x14ac:dyDescent="0.5"/>
    <row r="144" spans="1:13" ht="16.350000000000001" customHeight="1" x14ac:dyDescent="0.5"/>
    <row r="145" spans="4:4" ht="16.350000000000001" customHeight="1" x14ac:dyDescent="0.5"/>
    <row r="146" spans="4:4" ht="16.350000000000001" customHeight="1" x14ac:dyDescent="0.5"/>
    <row r="147" spans="4:4" ht="16.350000000000001" customHeight="1" x14ac:dyDescent="0.5"/>
    <row r="148" spans="4:4" ht="16.350000000000001" customHeight="1" x14ac:dyDescent="0.5"/>
    <row r="149" spans="4:4" ht="16.350000000000001" customHeight="1" x14ac:dyDescent="0.5"/>
    <row r="150" spans="4:4" ht="16.350000000000001" customHeight="1" x14ac:dyDescent="0.5"/>
    <row r="151" spans="4:4" ht="16.350000000000001" customHeight="1" x14ac:dyDescent="0.5"/>
    <row r="152" spans="4:4" ht="16.350000000000001" customHeight="1" x14ac:dyDescent="0.5"/>
    <row r="153" spans="4:4" ht="16.350000000000001" customHeight="1" x14ac:dyDescent="0.5"/>
    <row r="154" spans="4:4" ht="16.350000000000001" customHeight="1" x14ac:dyDescent="0.5"/>
    <row r="155" spans="4:4" ht="16.350000000000001" customHeight="1" x14ac:dyDescent="0.5"/>
    <row r="156" spans="4:4" ht="16.350000000000001" customHeight="1" x14ac:dyDescent="0.5"/>
    <row r="157" spans="4:4" ht="16.350000000000001" customHeight="1" x14ac:dyDescent="0.5">
      <c r="D157" s="125"/>
    </row>
    <row r="158" spans="4:4" ht="16.350000000000001" customHeight="1" x14ac:dyDescent="0.5"/>
    <row r="159" spans="4:4" ht="16.350000000000001" customHeight="1" x14ac:dyDescent="0.5"/>
    <row r="160" spans="4:4" ht="16.350000000000001" customHeight="1" x14ac:dyDescent="0.5"/>
    <row r="161" spans="1:13" ht="16.350000000000001" customHeight="1" x14ac:dyDescent="0.5"/>
    <row r="162" spans="1:13" ht="16.350000000000001" customHeight="1" x14ac:dyDescent="0.5"/>
    <row r="163" spans="1:13" ht="16.350000000000001" customHeight="1" x14ac:dyDescent="0.5"/>
    <row r="164" spans="1:13" ht="15" customHeight="1" x14ac:dyDescent="0.5"/>
    <row r="165" spans="1:13" ht="22.35" customHeight="1" x14ac:dyDescent="0.5">
      <c r="A165" s="128" t="s">
        <v>39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</row>
  </sheetData>
  <mergeCells count="2">
    <mergeCell ref="A55:M55"/>
    <mergeCell ref="A165:M16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(6M) </vt:lpstr>
      <vt:lpstr>EQ-EN-9</vt:lpstr>
      <vt:lpstr>EQ-EN-10</vt:lpstr>
      <vt:lpstr>11-13</vt:lpstr>
      <vt:lpstr>'11-13'!Print_Area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2025-08-11T10:16:10Z</cp:lastPrinted>
  <dcterms:created xsi:type="dcterms:W3CDTF">2023-08-04T08:25:06Z</dcterms:created>
  <dcterms:modified xsi:type="dcterms:W3CDTF">2025-08-11T10:17:03Z</dcterms:modified>
  <cp:category/>
  <cp:contentStatus/>
</cp:coreProperties>
</file>