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5\1954b68_Q2\A1\"/>
    </mc:Choice>
  </mc:AlternateContent>
  <xr:revisionPtr revIDLastSave="0" documentId="13_ncr:1_{45E2C3AD-EF6B-41EA-9F57-26C53336216B}" xr6:coauthVersionLast="47" xr6:coauthVersionMax="47" xr10:uidLastSave="{00000000-0000-0000-0000-000000000000}"/>
  <bookViews>
    <workbookView xWindow="-108" yWindow="-108" windowWidth="23256" windowHeight="13896" activeTab="4" xr2:uid="{370C30FA-AAEB-467B-BF72-22CB6136EDAD}"/>
  </bookViews>
  <sheets>
    <sheet name="SFP" sheetId="1" r:id="rId1"/>
    <sheet name="SI" sheetId="2" r:id="rId2"/>
    <sheet name="CH-E" sheetId="3" r:id="rId3"/>
    <sheet name="CH-T" sheetId="4" r:id="rId4"/>
    <sheet name="CF" sheetId="5" r:id="rId5"/>
  </sheets>
  <definedNames>
    <definedName name="_xlnm.Print_Area" localSheetId="4">CF!$A$1:$L$80</definedName>
    <definedName name="_xlnm.Print_Area" localSheetId="2">'CH-E'!$A$1:$P$15</definedName>
    <definedName name="_xlnm.Print_Area" localSheetId="3">'CH-T'!$A$1:$P$21</definedName>
    <definedName name="_xlnm.Print_Area" localSheetId="0">SFP!$A$1:$N$78</definedName>
    <definedName name="_xlnm.Print_Area" localSheetId="1">SI!$A$1:$L$59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5" l="1"/>
  <c r="M82" i="5"/>
  <c r="L69" i="5"/>
  <c r="J69" i="5"/>
  <c r="J61" i="5"/>
  <c r="H61" i="5"/>
  <c r="L61" i="5"/>
  <c r="H74" i="4"/>
  <c r="L21" i="4"/>
  <c r="J21" i="4"/>
  <c r="H21" i="4"/>
  <c r="P20" i="4"/>
  <c r="P17" i="4"/>
  <c r="N16" i="4"/>
  <c r="L16" i="4"/>
  <c r="J16" i="4"/>
  <c r="H16" i="4"/>
  <c r="P16" i="4" s="1"/>
  <c r="L14" i="4"/>
  <c r="J14" i="4"/>
  <c r="H14" i="4"/>
  <c r="P13" i="4"/>
  <c r="P10" i="4"/>
  <c r="P14" i="3"/>
  <c r="P11" i="3"/>
  <c r="N10" i="3"/>
  <c r="J10" i="3"/>
  <c r="J15" i="3" s="1"/>
  <c r="H10" i="3"/>
  <c r="H15" i="3" s="1"/>
  <c r="J44" i="2"/>
  <c r="J48" i="2" s="1"/>
  <c r="J51" i="2" s="1"/>
  <c r="J53" i="2" s="1"/>
  <c r="H44" i="2"/>
  <c r="H48" i="2" s="1"/>
  <c r="H51" i="2" s="1"/>
  <c r="H53" i="2" s="1"/>
  <c r="L44" i="2"/>
  <c r="L48" i="2" s="1"/>
  <c r="L51" i="2" s="1"/>
  <c r="L53" i="2" s="1"/>
  <c r="L14" i="2"/>
  <c r="H14" i="2"/>
  <c r="H18" i="2" s="1"/>
  <c r="H21" i="2" s="1"/>
  <c r="H23" i="2" s="1"/>
  <c r="F10" i="2"/>
  <c r="F40" i="2" s="1"/>
  <c r="N77" i="1"/>
  <c r="L77" i="1"/>
  <c r="L10" i="3"/>
  <c r="L15" i="3" s="1"/>
  <c r="N64" i="1"/>
  <c r="J64" i="1"/>
  <c r="L64" i="1"/>
  <c r="H64" i="1"/>
  <c r="N56" i="1"/>
  <c r="N65" i="1" s="1"/>
  <c r="J56" i="1"/>
  <c r="J65" i="1" s="1"/>
  <c r="L56" i="1"/>
  <c r="H56" i="1"/>
  <c r="N31" i="1"/>
  <c r="L31" i="1"/>
  <c r="J31" i="1"/>
  <c r="P35" i="1"/>
  <c r="N19" i="1"/>
  <c r="L19" i="1"/>
  <c r="J19" i="1"/>
  <c r="H68" i="3"/>
  <c r="H19" i="1"/>
  <c r="N78" i="1" l="1"/>
  <c r="H65" i="1"/>
  <c r="L65" i="1"/>
  <c r="L78" i="1" s="1"/>
  <c r="L80" i="1" s="1"/>
  <c r="N32" i="1"/>
  <c r="N80" i="1" s="1"/>
  <c r="L32" i="1"/>
  <c r="J32" i="1"/>
  <c r="H29" i="2"/>
  <c r="H26" i="2"/>
  <c r="L18" i="2"/>
  <c r="L21" i="2" s="1"/>
  <c r="L23" i="2" s="1"/>
  <c r="L59" i="2"/>
  <c r="L56" i="2"/>
  <c r="P10" i="3"/>
  <c r="H59" i="2"/>
  <c r="H30" i="5"/>
  <c r="H41" i="5" s="1"/>
  <c r="H43" i="5" s="1"/>
  <c r="H71" i="5" s="1"/>
  <c r="H73" i="5" s="1"/>
  <c r="H82" i="5" s="1"/>
  <c r="H56" i="2"/>
  <c r="J59" i="2"/>
  <c r="J30" i="5"/>
  <c r="J41" i="5" s="1"/>
  <c r="J43" i="5" s="1"/>
  <c r="J71" i="5" s="1"/>
  <c r="J73" i="5" s="1"/>
  <c r="J82" i="5" s="1"/>
  <c r="J56" i="2"/>
  <c r="J77" i="1"/>
  <c r="J78" i="1" s="1"/>
  <c r="J80" i="1" s="1"/>
  <c r="J14" i="2"/>
  <c r="J18" i="2" s="1"/>
  <c r="J21" i="2" s="1"/>
  <c r="J23" i="2" s="1"/>
  <c r="H31" i="1"/>
  <c r="H32" i="1" s="1"/>
  <c r="H77" i="1"/>
  <c r="H78" i="1" l="1"/>
  <c r="H80" i="1" s="1"/>
  <c r="J29" i="2"/>
  <c r="J26" i="2"/>
  <c r="P12" i="4"/>
  <c r="P14" i="4" s="1"/>
  <c r="L30" i="5"/>
  <c r="L41" i="5" s="1"/>
  <c r="L43" i="5" s="1"/>
  <c r="L71" i="5" s="1"/>
  <c r="L73" i="5" s="1"/>
  <c r="L82" i="5" s="1"/>
  <c r="N15" i="3"/>
  <c r="P13" i="3"/>
  <c r="P15" i="3" s="1"/>
  <c r="L29" i="2"/>
  <c r="L26" i="2"/>
  <c r="N21" i="4"/>
  <c r="P19" i="4"/>
  <c r="P21" i="4" s="1"/>
  <c r="R21" i="4" l="1"/>
  <c r="R15" i="3"/>
</calcChain>
</file>

<file path=xl/sharedStrings.xml><?xml version="1.0" encoding="utf-8"?>
<sst xmlns="http://schemas.openxmlformats.org/spreadsheetml/2006/main" count="269" uniqueCount="157">
  <si>
    <t>1</t>
  </si>
  <si>
    <t>บริษัท ไทยพาร์เซิล จำกัด (มหาชน)</t>
  </si>
  <si>
    <t>งบฐานะการเงิน</t>
  </si>
  <si>
    <t>ณ วันที่ 30 มิถุนายน 2568</t>
  </si>
  <si>
    <t>หน่วย : พันบาท</t>
  </si>
  <si>
    <t>งบการเงินที่แสดง</t>
  </si>
  <si>
    <t>เงินลงทุนตามวิธีส่วนได้เสีย</t>
  </si>
  <si>
    <t>งบเฉพาะกิจการ</t>
  </si>
  <si>
    <t>สอบทานแล้ว/</t>
  </si>
  <si>
    <t>ไม่ได้ตรวจสอบ</t>
  </si>
  <si>
    <t>ตรวจสอบแล้ว</t>
  </si>
  <si>
    <t>หมายเหตุ</t>
  </si>
  <si>
    <t>30 มิถุนายน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</si>
  <si>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</si>
  <si>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</si>
  <si>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</si>
  <si>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</si>
  <si>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</si>
  <si>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5, 9</t>
  </si>
  <si>
    <t>สินทรัพย์ที่เกิดจากสัญญา-หมุนเวียน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</si>
  <si>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</si>
  <si>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</si>
  <si>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</si>
  <si>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</si>
  <si>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</si>
  <si>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</si>
  <si>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</si>
  <si>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</si>
  <si>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</si>
  <si>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</si>
  <si>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</si>
  <si>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</si>
  <si>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</si>
  <si>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</si>
  <si>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2567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</si>
  <si>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</si>
  <si>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</si>
  <si>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</si>
  <si>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</si>
  <si>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</si>
  <si>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</si>
  <si>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</si>
  <si>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</si>
  <si>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</si>
  <si>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</si>
  <si>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</si>
  <si>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</si>
  <si>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</si>
  <si>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</si>
  <si>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</si>
  <si>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</si>
  <si>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</si>
  <si>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</si>
  <si>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</si>
  <si>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</si>
  <si>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</si>
  <si>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</si>
  <si>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524,000,000 หุ้น มูลค่าหุ้นละ 0.50 บาท </t>
  </si>
  <si>
    <t>ทุนที่ออกและชำระแล้ว</t>
  </si>
  <si>
    <t>หุ้นสามัญ 524,000,000 หุ้น มูลค่าหุ้นละ 0.50 บาท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</si>
  <si>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</si>
  <si>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</si>
  <si>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</si>
  <si>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</si>
  <si>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</si>
  <si>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</si>
  <si>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</si>
  <si>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 (สอบทานแล้ว/ไม่ได้ตรวจสอบ)</t>
  </si>
  <si>
    <t>เงินลงทุนตาม</t>
  </si>
  <si>
    <t>วิธีส่วนได้เสีย</t>
  </si>
  <si>
    <t>2568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</si>
  <si>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</si>
  <si>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</si>
  <si>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</si>
  <si>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</si>
  <si>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</si>
  <si>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</si>
  <si>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</si>
  <si>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</si>
  <si>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</si>
  <si>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</si>
  <si>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</si>
  <si>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</si>
  <si>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กำไรขาดทุนเบ็ดเสร็จอื่นสำหรับสำหรับงวด</t>
  </si>
  <si>
    <t>กำไร(ขาดทุน)เบ็ดเสร็จรวมสำหรับงวด</t>
  </si>
  <si>
    <t>กำไร(ขาดทุน)ต่อหุ้นขั้นพื้นฐาน (บาท)</t>
  </si>
  <si>
    <t>กำไร(ขาดทุน)ต่อหุ้นขั้นพื้นฐาน</t>
  </si>
  <si>
    <t>สำหรับงวดหกเดือนสิ้นสุดวันที่ 30 มิถุนายน 2568 (สอบทานแล้ว/ไม่ได้ตรวจสอบ)</t>
  </si>
  <si>
    <t>กำไรจากกิจกรรมดำเนินงาน</t>
  </si>
  <si>
    <t>งบเปลี่ยนแปลงส่วนของผู้ถือหุ้น (งบการเงินที่แสดงเงินลงทุนตามวิธีส่วนได้เสีย)</t>
  </si>
  <si>
    <t>ทุนที่ออกและ</t>
  </si>
  <si>
    <t>ส่วนเกิน</t>
  </si>
  <si>
    <t>สำรอง</t>
  </si>
  <si>
    <t>ยังไม่ได้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</si>
  <si>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</si>
  <si>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</si>
  <si>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</si>
  <si>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</si>
  <si>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</si>
  <si>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ยอดคงเหลือ ณ วันที่ 1 มกราคม 2568</t>
  </si>
  <si>
    <t>สำรองตามกฎหมาย จากกำไรปี 2567</t>
  </si>
  <si>
    <t>กำไรเบ็ดเสร็จรวมสำหรับงวด</t>
  </si>
  <si>
    <t>กำไรขาดทุนเบ็ดเสร็จอื่น</t>
  </si>
  <si>
    <t>ยอดคงเหลือ ณ วันที่ 30 มิถุนายน 2568</t>
  </si>
  <si>
    <t>งบเปลี่ยนแปลงส่วนของผู้ถือหุ้น (งบการเงินเฉพาะกิจการ)</t>
  </si>
  <si>
    <t>หน่วย :พันบาท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</si>
  <si>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</si>
  <si>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</si>
  <si>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</si>
  <si>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</si>
  <si>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</si>
  <si>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ค่าเสื่อมราคา อาคารและอุปกรณ์</t>
  </si>
  <si>
    <t>ค่าเสื่อมราคา สินทรัพย์สิทธิการใช้</t>
  </si>
  <si>
    <t>ค่าตัดจำหน่ายสินทรัพย์ไม่มีตัวตน</t>
  </si>
  <si>
    <t>ขาดทุนด้านเครดิตที่คาดว่าจะเกิดขึ้น</t>
  </si>
  <si>
    <t>ขาดทุนด้านเครดิตของเงินขอคืนภาษี</t>
  </si>
  <si>
    <t>ค่าเผื่อความเสียหายจากคดีความ</t>
  </si>
  <si>
    <t>(กลับรายการ)ค่าเผื่อผลขาดทุนจากการถูกเรียกร้องค่าเสียหาย</t>
  </si>
  <si>
    <t>กำไรจากการจำหน่ายทรัพย์สินถาวร</t>
  </si>
  <si>
    <t>ขาดทุนจากการตัดจำหน่ายทรัพย์สินถาวร</t>
  </si>
  <si>
    <t>6.2</t>
  </si>
  <si>
    <t>ค่าใช้จ่ายผลประโยชน์พนักงาน</t>
  </si>
  <si>
    <t>กำไรจากการเปลี่ยนแปลงสัญญาเช่า</t>
  </si>
  <si>
    <t>รายได้ดอกเบี้ยรับ</t>
  </si>
  <si>
    <t>ค่าใช้จ่ายดอกเบี้ย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</si>
  <si>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</si>
  <si>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</si>
  <si>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จ่ายผลประโยชน์พนักงาน</t>
  </si>
  <si>
    <t>เงินสดรับจากการดำเนินงาน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</si>
  <si>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</si>
  <si>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</si>
  <si>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</si>
  <si>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ซื้อทรัพย์สินถาวร</t>
  </si>
  <si>
    <t>ซื้อสินทรัพย์ไม่มีตัวตน</t>
  </si>
  <si>
    <t>เงินสดรับจากการจำหน่ายทรัพย์สินถาวร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</si>
  <si>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</si>
  <si>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</si>
  <si>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</si>
  <si>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</si>
  <si>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</si>
  <si>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</si>
  <si>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</si>
  <si>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</si>
  <si>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</si>
  <si>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</si>
  <si>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</si>
  <si>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</si>
  <si>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</si>
  <si>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</si>
  <si>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</si>
  <si>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</si>
  <si>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</si>
  <si>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</si>
  <si>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ห</t>
  </si>
  <si>
    <t>ขาดทุนสำหรับงวด</t>
  </si>
  <si>
    <t>กำไรสำหรับงวด</t>
  </si>
  <si>
    <t>เงินฝากธนาคารที่ติดภาระค้ำประกันเพิ่มขึ้น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</si>
</sst>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#,##0;[Black]\(#,##0\)"/>
    <numFmt numFmtId="165" formatCode="_(* #,##0_);_(* \(#,##0\);_(* &quot;-&quot;??_);_(@_)"/>
    <numFmt numFmtId="166" formatCode="[$-1070000]d/m/yy;@"/>
    <numFmt numFmtId="167" formatCode="#,##0.00;[Black]\(#,##0.00\)"/>
    <numFmt numFmtId="168" formatCode="#,##0_);[Black]\(#,##0\)"/>
    <numFmt numFmtId="169" formatCode="_-* #,##0.0000_-;\-* #,##0.0000_-;_-* &quot;-&quot;??_-;_-@_-"/>
    <numFmt numFmtId="170" formatCode="#,##0.00_);[Black]\(#,##0.00\)"/>
    <numFmt numFmtId="171" formatCode="#,##0.0000_);[Black]\(#,##0.0000\)"/>
    <numFmt numFmtId="172" formatCode="_-* #,##0_-;\-* #,##0_-;_-* &quot;-&quot;??_-;_-@_-"/>
    <numFmt numFmtId="173" formatCode="#,##0.00000_);[Black]\(#,##0.00000\)"/>
    <numFmt numFmtId="174" formatCode="_(* #,##0_);_(* \(#,##0\);_(* &quot;-&quot;_);_(@_)"/>
    <numFmt numFmtId="175" formatCode="_(* #,##0_);_(* \(#,##0\);_(* &quot; -&quot;??_);_(@_)"/>
    <numFmt numFmtId="176" formatCode="#,##0.0;[Black]\(#,##0.0\)"/>
    <numFmt numFmtId="177" formatCode="_-* #,##0.0_-;\-* #,##0.0_-;_-* &quot;-&quot;??_-;_-@_-"/>
    <numFmt numFmtId="178" formatCode="#,##0.000;[Black]\(#,##0.000\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i/>
      <sz val="15"/>
      <name val="AngsanaUPC"/>
      <family val="1"/>
    </font>
    <font>
      <sz val="15"/>
      <color rgb="FFFF0000"/>
      <name val="Angsana New"/>
      <family val="1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</cellStyleXfs>
  <cellXfs count="100">
    <xf numFmtId="0" fontId="0" fillId="0" borderId="0" xfId="0"/>
    <xf numFmtId="164" fontId="3" fillId="0" borderId="0" xfId="0" applyNumberFormat="1" applyFont="1" applyAlignment="1">
      <alignment vertical="top"/>
    </xf>
    <xf numFmtId="43" fontId="3" fillId="0" borderId="0" xfId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top"/>
    </xf>
    <xf numFmtId="43" fontId="9" fillId="0" borderId="0" xfId="1" applyFont="1" applyFill="1" applyAlignment="1">
      <alignment vertical="top"/>
    </xf>
    <xf numFmtId="168" fontId="3" fillId="0" borderId="0" xfId="0" applyNumberFormat="1" applyFont="1" applyAlignment="1">
      <alignment vertical="top"/>
    </xf>
    <xf numFmtId="170" fontId="9" fillId="0" borderId="0" xfId="1" applyNumberFormat="1" applyFont="1" applyFill="1" applyAlignment="1">
      <alignment horizontal="center" vertical="top"/>
    </xf>
    <xf numFmtId="170" fontId="9" fillId="0" borderId="0" xfId="1" applyNumberFormat="1" applyFont="1" applyFill="1" applyAlignment="1">
      <alignment vertical="top"/>
    </xf>
    <xf numFmtId="168" fontId="2" fillId="0" borderId="0" xfId="0" applyNumberFormat="1" applyFont="1" applyAlignment="1">
      <alignment vertical="top"/>
    </xf>
    <xf numFmtId="170" fontId="3" fillId="0" borderId="0" xfId="1" applyNumberFormat="1" applyFont="1" applyFill="1" applyAlignment="1">
      <alignment vertical="top"/>
    </xf>
    <xf numFmtId="172" fontId="3" fillId="0" borderId="0" xfId="1" applyNumberFormat="1" applyFont="1" applyFill="1" applyAlignment="1">
      <alignment vertical="top"/>
    </xf>
    <xf numFmtId="171" fontId="9" fillId="0" borderId="0" xfId="1" applyNumberFormat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4" fontId="3" fillId="0" borderId="0" xfId="0" quotePrefix="1" applyNumberFormat="1" applyFont="1" applyAlignment="1">
      <alignment horizontal="center" vertical="top"/>
    </xf>
    <xf numFmtId="170" fontId="3" fillId="0" borderId="0" xfId="0" applyNumberFormat="1" applyFont="1" applyAlignment="1">
      <alignment vertical="top"/>
    </xf>
    <xf numFmtId="178" fontId="3" fillId="0" borderId="0" xfId="0" applyNumberFormat="1" applyFont="1" applyAlignment="1">
      <alignment vertical="top"/>
    </xf>
    <xf numFmtId="41" fontId="3" fillId="0" borderId="0" xfId="1" applyNumberFormat="1" applyFont="1" applyFill="1" applyAlignment="1">
      <alignment vertical="top"/>
    </xf>
    <xf numFmtId="164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43" fontId="3" fillId="0" borderId="1" xfId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76" fontId="2" fillId="0" borderId="0" xfId="0" quotePrefix="1" applyNumberFormat="1" applyFont="1" applyFill="1" applyAlignment="1">
      <alignment horizontal="right" vertical="top"/>
    </xf>
    <xf numFmtId="168" fontId="2" fillId="0" borderId="5" xfId="0" applyNumberFormat="1" applyFont="1" applyFill="1" applyBorder="1" applyAlignment="1">
      <alignment vertical="top"/>
    </xf>
    <xf numFmtId="168" fontId="2" fillId="0" borderId="0" xfId="0" applyNumberFormat="1" applyFont="1" applyFill="1" applyAlignment="1">
      <alignment vertical="top"/>
    </xf>
    <xf numFmtId="172" fontId="2" fillId="0" borderId="5" xfId="1" applyNumberFormat="1" applyFont="1" applyFill="1" applyBorder="1" applyAlignment="1">
      <alignment vertical="top"/>
    </xf>
    <xf numFmtId="170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168" fontId="2" fillId="0" borderId="3" xfId="0" applyNumberFormat="1" applyFont="1" applyFill="1" applyBorder="1" applyAlignment="1">
      <alignment vertical="top"/>
    </xf>
    <xf numFmtId="41" fontId="2" fillId="0" borderId="3" xfId="1" applyNumberFormat="1" applyFont="1" applyFill="1" applyBorder="1" applyAlignment="1">
      <alignment vertical="top"/>
    </xf>
    <xf numFmtId="170" fontId="2" fillId="0" borderId="0" xfId="0" applyNumberFormat="1" applyFont="1" applyFill="1" applyAlignment="1">
      <alignment vertical="top"/>
    </xf>
    <xf numFmtId="172" fontId="2" fillId="0" borderId="0" xfId="1" applyNumberFormat="1" applyFont="1" applyFill="1" applyBorder="1" applyAlignment="1">
      <alignment vertical="top"/>
    </xf>
    <xf numFmtId="172" fontId="3" fillId="0" borderId="0" xfId="0" applyNumberFormat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43" fontId="2" fillId="0" borderId="1" xfId="1" applyFont="1" applyFill="1" applyBorder="1" applyAlignment="1">
      <alignment horizontal="center" vertical="top"/>
    </xf>
    <xf numFmtId="43" fontId="2" fillId="0" borderId="1" xfId="1" applyFont="1" applyFill="1" applyBorder="1" applyAlignment="1">
      <alignment horizontal="center" vertical="top"/>
    </xf>
    <xf numFmtId="164" fontId="3" fillId="0" borderId="1" xfId="0" quotePrefix="1" applyNumberFormat="1" applyFont="1" applyFill="1" applyBorder="1" applyAlignment="1">
      <alignment horizontal="center" vertical="top"/>
    </xf>
    <xf numFmtId="164" fontId="4" fillId="0" borderId="0" xfId="0" quotePrefix="1" applyNumberFormat="1" applyFont="1" applyFill="1" applyAlignment="1">
      <alignment horizontal="center" vertical="top"/>
    </xf>
    <xf numFmtId="164" fontId="4" fillId="0" borderId="0" xfId="5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177" fontId="4" fillId="0" borderId="0" xfId="1" quotePrefix="1" applyNumberFormat="1" applyFont="1" applyFill="1" applyAlignment="1">
      <alignment horizontal="center" vertical="top"/>
    </xf>
    <xf numFmtId="168" fontId="3" fillId="0" borderId="1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8" fontId="3" fillId="0" borderId="5" xfId="0" applyNumberFormat="1" applyFont="1" applyFill="1" applyBorder="1" applyAlignment="1">
      <alignment vertical="top"/>
    </xf>
    <xf numFmtId="168" fontId="2" fillId="0" borderId="2" xfId="0" applyNumberFormat="1" applyFont="1" applyFill="1" applyBorder="1" applyAlignment="1">
      <alignment vertical="top"/>
    </xf>
    <xf numFmtId="172" fontId="3" fillId="0" borderId="0" xfId="1" applyNumberFormat="1" applyFont="1" applyFill="1" applyAlignment="1">
      <alignment horizontal="right" vertical="top"/>
    </xf>
    <xf numFmtId="178" fontId="3" fillId="0" borderId="0" xfId="0" applyNumberFormat="1" applyFont="1" applyFill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43" fontId="2" fillId="0" borderId="0" xfId="1" applyFont="1" applyFill="1" applyBorder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7" fillId="0" borderId="1" xfId="3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2" fontId="7" fillId="0" borderId="0" xfId="3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69" fontId="4" fillId="0" borderId="0" xfId="1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center" vertical="top"/>
    </xf>
    <xf numFmtId="167" fontId="3" fillId="0" borderId="0" xfId="0" quotePrefix="1" applyNumberFormat="1" applyFont="1" applyFill="1" applyAlignment="1">
      <alignment horizontal="center" vertical="top"/>
    </xf>
    <xf numFmtId="172" fontId="4" fillId="0" borderId="0" xfId="1" applyNumberFormat="1" applyFont="1" applyFill="1" applyAlignment="1">
      <alignment horizontal="right" vertical="top"/>
    </xf>
    <xf numFmtId="172" fontId="4" fillId="0" borderId="0" xfId="1" quotePrefix="1" applyNumberFormat="1" applyFont="1" applyFill="1" applyAlignment="1">
      <alignment horizontal="right" vertical="top"/>
    </xf>
    <xf numFmtId="172" fontId="3" fillId="0" borderId="0" xfId="1" quotePrefix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vertical="top"/>
    </xf>
    <xf numFmtId="168" fontId="2" fillId="0" borderId="2" xfId="1" applyNumberFormat="1" applyFont="1" applyFill="1" applyBorder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168" fontId="2" fillId="0" borderId="0" xfId="1" applyNumberFormat="1" applyFont="1" applyFill="1" applyBorder="1" applyAlignment="1">
      <alignment vertical="top"/>
    </xf>
    <xf numFmtId="172" fontId="4" fillId="0" borderId="0" xfId="1" applyNumberFormat="1" applyFont="1" applyFill="1" applyAlignment="1">
      <alignment horizontal="center" vertical="top"/>
    </xf>
    <xf numFmtId="168" fontId="3" fillId="0" borderId="4" xfId="0" applyNumberFormat="1" applyFont="1" applyFill="1" applyBorder="1" applyAlignment="1">
      <alignment vertical="top"/>
    </xf>
    <xf numFmtId="173" fontId="9" fillId="0" borderId="0" xfId="0" applyNumberFormat="1" applyFont="1" applyFill="1" applyAlignment="1">
      <alignment vertical="top"/>
    </xf>
    <xf numFmtId="164" fontId="2" fillId="0" borderId="0" xfId="0" quotePrefix="1" applyNumberFormat="1" applyFont="1" applyFill="1" applyAlignment="1">
      <alignment horizontal="center"/>
    </xf>
    <xf numFmtId="174" fontId="5" fillId="0" borderId="1" xfId="0" applyNumberFormat="1" applyFont="1" applyFill="1" applyBorder="1" applyAlignment="1">
      <alignment horizontal="right" vertical="center"/>
    </xf>
    <xf numFmtId="174" fontId="3" fillId="0" borderId="0" xfId="0" quotePrefix="1" applyNumberFormat="1" applyFont="1" applyFill="1" applyAlignment="1">
      <alignment horizontal="center" vertical="top"/>
    </xf>
    <xf numFmtId="168" fontId="2" fillId="0" borderId="2" xfId="0" quotePrefix="1" applyNumberFormat="1" applyFont="1" applyFill="1" applyBorder="1" applyAlignment="1">
      <alignment vertical="top"/>
    </xf>
    <xf numFmtId="168" fontId="3" fillId="0" borderId="0" xfId="0" quotePrefix="1" applyNumberFormat="1" applyFont="1" applyFill="1" applyAlignment="1">
      <alignment vertical="top"/>
    </xf>
    <xf numFmtId="175" fontId="3" fillId="0" borderId="0" xfId="1" applyNumberFormat="1" applyFont="1" applyFill="1" applyAlignment="1">
      <alignment vertical="top"/>
    </xf>
    <xf numFmtId="174" fontId="10" fillId="0" borderId="3" xfId="0" applyNumberFormat="1" applyFont="1" applyFill="1" applyBorder="1" applyAlignment="1">
      <alignment horizontal="right" vertical="center"/>
    </xf>
    <xf numFmtId="168" fontId="2" fillId="0" borderId="4" xfId="0" quotePrefix="1" applyNumberFormat="1" applyFont="1" applyFill="1" applyBorder="1" applyAlignment="1">
      <alignment vertical="top"/>
    </xf>
    <xf numFmtId="171" fontId="3" fillId="0" borderId="4" xfId="0" applyNumberFormat="1" applyFont="1" applyFill="1" applyBorder="1" applyAlignment="1">
      <alignment vertical="top"/>
    </xf>
    <xf numFmtId="0" fontId="3" fillId="0" borderId="0" xfId="1" applyNumberFormat="1" applyFont="1" applyFill="1" applyAlignment="1">
      <alignment horizontal="center" vertical="top"/>
    </xf>
    <xf numFmtId="171" fontId="3" fillId="0" borderId="0" xfId="0" applyNumberFormat="1" applyFont="1" applyFill="1" applyAlignment="1">
      <alignment vertical="top"/>
    </xf>
    <xf numFmtId="164" fontId="9" fillId="0" borderId="0" xfId="0" applyNumberFormat="1" applyFont="1" applyFill="1" applyAlignment="1">
      <alignment vertical="top"/>
    </xf>
    <xf numFmtId="164" fontId="2" fillId="0" borderId="0" xfId="2" quotePrefix="1" applyNumberFormat="1" applyFont="1" applyFill="1" applyAlignment="1">
      <alignment horizontal="center" vertical="top"/>
    </xf>
  </cellXfs>
  <cellStyles count="6">
    <cellStyle name="Normal 13" xfId="2" xr:uid="{71FCEBF1-313E-443E-B191-C44F7D44B10B}"/>
    <cellStyle name="Normal 17" xfId="5" xr:uid="{F02D474A-5EB3-4196-96C0-33F944BC8F33}"/>
    <cellStyle name="Normal 6 6" xfId="3" xr:uid="{B7243535-6DD4-4BCE-B8FB-64E65555D209}"/>
    <cellStyle name="Normal 70 2" xfId="4" xr:uid="{349CD0A8-5667-462E-8AC6-CD7FC82EFCDB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F47E2-E173-43E9-86AF-9DC2E8A7EEEF}">
  <dimension ref="A1:IC83"/>
  <sheetViews>
    <sheetView topLeftCell="A28" zoomScale="73" zoomScaleNormal="73" workbookViewId="0">
      <selection activeCell="X54" sqref="X54"/>
    </sheetView>
  </sheetViews>
  <sheetFormatPr defaultColWidth="9.125" defaultRowHeight="21" customHeight="1" x14ac:dyDescent="0.6"/>
  <cols>
    <col min="1" max="4" width="1.75" style="31" customWidth="1"/>
    <col min="5" max="5" width="36.375" style="31" customWidth="1"/>
    <col min="6" max="6" width="8.5" style="55" customWidth="1"/>
    <col min="7" max="7" width="1.875" style="55" customWidth="1"/>
    <col min="8" max="8" width="16.25" style="55" customWidth="1"/>
    <col min="9" max="9" width="1.5" style="28" customWidth="1"/>
    <col min="10" max="10" width="16.25" style="28" customWidth="1"/>
    <col min="11" max="11" width="1" style="28" customWidth="1"/>
    <col min="12" max="12" width="16.25" style="31" customWidth="1"/>
    <col min="13" max="13" width="1.125" style="31" customWidth="1"/>
    <col min="14" max="14" width="16.25" style="31" customWidth="1"/>
    <col min="15" max="15" width="1.75" style="31" customWidth="1"/>
    <col min="16" max="16" width="10.75" style="31" bestFit="1" customWidth="1"/>
    <col min="17" max="16384" width="9.125" style="1"/>
  </cols>
  <sheetData>
    <row r="1" spans="1:16" ht="21" customHeight="1" x14ac:dyDescent="0.6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8.1" customHeight="1" x14ac:dyDescent="0.6">
      <c r="A2" s="28"/>
      <c r="B2" s="28"/>
      <c r="C2" s="28"/>
      <c r="D2" s="28"/>
      <c r="E2" s="28"/>
      <c r="L2" s="28"/>
      <c r="M2" s="28"/>
      <c r="N2" s="28"/>
      <c r="O2" s="28"/>
    </row>
    <row r="3" spans="1:16" ht="21" customHeight="1" x14ac:dyDescent="0.6">
      <c r="A3" s="25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99"/>
    </row>
    <row r="4" spans="1:16" ht="21" customHeight="1" x14ac:dyDescent="0.6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ht="21" customHeight="1" x14ac:dyDescent="0.6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ht="21" customHeight="1" x14ac:dyDescent="0.6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7"/>
    </row>
    <row r="7" spans="1:16" ht="21" customHeight="1" x14ac:dyDescent="0.6">
      <c r="A7" s="20"/>
      <c r="B7" s="20"/>
      <c r="C7" s="20"/>
      <c r="D7" s="20"/>
      <c r="E7" s="20"/>
      <c r="F7" s="63"/>
      <c r="H7" s="64" t="s">
        <v>5</v>
      </c>
      <c r="I7" s="64"/>
      <c r="J7" s="64"/>
      <c r="K7" s="20"/>
      <c r="L7" s="7"/>
      <c r="M7" s="7"/>
      <c r="N7" s="7"/>
      <c r="O7" s="7"/>
    </row>
    <row r="8" spans="1:16" ht="21" customHeight="1" x14ac:dyDescent="0.6">
      <c r="A8" s="20"/>
      <c r="B8" s="20"/>
      <c r="C8" s="20"/>
      <c r="D8" s="20"/>
      <c r="E8" s="20"/>
      <c r="F8" s="63"/>
      <c r="H8" s="51" t="s">
        <v>6</v>
      </c>
      <c r="I8" s="51"/>
      <c r="J8" s="51"/>
      <c r="K8" s="20"/>
      <c r="L8" s="51" t="s">
        <v>7</v>
      </c>
      <c r="M8" s="51"/>
      <c r="N8" s="51"/>
      <c r="O8" s="7"/>
    </row>
    <row r="9" spans="1:16" ht="21" customHeight="1" x14ac:dyDescent="0.6">
      <c r="A9" s="20"/>
      <c r="B9" s="20"/>
      <c r="C9" s="20"/>
      <c r="D9" s="20"/>
      <c r="E9" s="20"/>
      <c r="F9" s="63"/>
      <c r="H9" s="65" t="s">
        <v>8</v>
      </c>
      <c r="I9" s="65"/>
      <c r="J9" s="65"/>
      <c r="K9" s="66"/>
      <c r="L9" s="65" t="s">
        <v>8</v>
      </c>
      <c r="M9" s="65"/>
      <c r="N9" s="65"/>
      <c r="O9" s="7"/>
    </row>
    <row r="10" spans="1:16" ht="21" customHeight="1" x14ac:dyDescent="0.6">
      <c r="A10" s="20"/>
      <c r="B10" s="20"/>
      <c r="C10" s="20"/>
      <c r="D10" s="20"/>
      <c r="E10" s="20"/>
      <c r="F10" s="63"/>
      <c r="H10" s="65" t="s">
        <v>9</v>
      </c>
      <c r="I10" s="65"/>
      <c r="J10" s="65" t="s">
        <v>10</v>
      </c>
      <c r="K10" s="66"/>
      <c r="L10" s="65" t="s">
        <v>9</v>
      </c>
      <c r="M10" s="65"/>
      <c r="N10" s="65" t="s">
        <v>10</v>
      </c>
      <c r="O10" s="7"/>
    </row>
    <row r="11" spans="1:16" ht="21" customHeight="1" x14ac:dyDescent="0.55000000000000004">
      <c r="F11" s="34" t="s">
        <v>11</v>
      </c>
      <c r="G11" s="28"/>
      <c r="H11" s="67" t="s">
        <v>12</v>
      </c>
      <c r="I11" s="68"/>
      <c r="J11" s="67" t="s">
        <v>13</v>
      </c>
      <c r="K11" s="69"/>
      <c r="L11" s="67" t="s">
        <v>12</v>
      </c>
      <c r="M11" s="68"/>
      <c r="N11" s="67" t="s">
        <v>13</v>
      </c>
      <c r="O11" s="27"/>
    </row>
    <row r="12" spans="1:16" ht="21" customHeight="1" x14ac:dyDescent="0.6">
      <c r="L12" s="27"/>
      <c r="M12" s="27"/>
      <c r="N12" s="53"/>
      <c r="O12" s="27"/>
    </row>
    <row r="13" spans="1:16" ht="21" customHeight="1" x14ac:dyDescent="0.6">
      <c r="A13" s="36" t="s">
        <v>14</v>
      </c>
      <c r="M13" s="27"/>
      <c r="N13" s="27"/>
      <c r="O13" s="27"/>
    </row>
    <row r="14" spans="1:16" ht="21" customHeight="1" x14ac:dyDescent="0.6">
      <c r="A14" s="36" t="s">
        <v>15</v>
      </c>
      <c r="J14" s="70"/>
      <c r="L14" s="70"/>
      <c r="M14" s="70"/>
      <c r="N14" s="71"/>
      <c r="O14" s="70"/>
    </row>
    <row r="15" spans="1:16" ht="21" customHeight="1" x14ac:dyDescent="0.6">
      <c r="A15" s="31" t="s">
        <v>16</v>
      </c>
      <c r="F15" s="72">
        <v>4</v>
      </c>
      <c r="G15" s="72"/>
      <c r="H15" s="42">
        <v>242401</v>
      </c>
      <c r="I15" s="72"/>
      <c r="J15" s="42">
        <v>243275</v>
      </c>
      <c r="K15" s="72"/>
      <c r="L15" s="42">
        <v>242401</v>
      </c>
      <c r="M15" s="42"/>
      <c r="N15" s="42">
        <v>243275</v>
      </c>
      <c r="O15" s="42"/>
    </row>
    <row r="16" spans="1:16" ht="21.6" x14ac:dyDescent="0.6">
      <c r="A16" s="31" t="s">
        <v>17</v>
      </c>
      <c r="F16" s="72" t="s">
        <v>18</v>
      </c>
      <c r="G16" s="72"/>
      <c r="H16" s="42">
        <v>127227</v>
      </c>
      <c r="I16" s="72"/>
      <c r="J16" s="42">
        <v>45536</v>
      </c>
      <c r="K16" s="72"/>
      <c r="L16" s="42">
        <v>127227</v>
      </c>
      <c r="M16" s="42"/>
      <c r="N16" s="42">
        <v>45536</v>
      </c>
      <c r="O16" s="42"/>
    </row>
    <row r="17" spans="1:15" ht="21" customHeight="1" x14ac:dyDescent="0.6">
      <c r="A17" s="31" t="s">
        <v>19</v>
      </c>
      <c r="F17" s="72">
        <v>5</v>
      </c>
      <c r="G17" s="72"/>
      <c r="H17" s="42">
        <v>30417</v>
      </c>
      <c r="I17" s="73"/>
      <c r="J17" s="42">
        <v>31728</v>
      </c>
      <c r="K17" s="73"/>
      <c r="L17" s="42">
        <v>30417</v>
      </c>
      <c r="M17" s="42"/>
      <c r="N17" s="42">
        <v>31728</v>
      </c>
      <c r="O17" s="42"/>
    </row>
    <row r="18" spans="1:15" ht="21" customHeight="1" x14ac:dyDescent="0.6">
      <c r="A18" s="31" t="s">
        <v>20</v>
      </c>
      <c r="F18" s="72"/>
      <c r="G18" s="72"/>
      <c r="H18" s="42">
        <v>193</v>
      </c>
      <c r="I18" s="73"/>
      <c r="J18" s="42">
        <v>109</v>
      </c>
      <c r="K18" s="73"/>
      <c r="L18" s="74">
        <v>193</v>
      </c>
      <c r="M18" s="42"/>
      <c r="N18" s="42">
        <v>109</v>
      </c>
      <c r="O18" s="42"/>
    </row>
    <row r="19" spans="1:15" ht="22.2" x14ac:dyDescent="0.6">
      <c r="A19" s="36" t="s">
        <v>21</v>
      </c>
      <c r="F19" s="73"/>
      <c r="G19" s="73"/>
      <c r="H19" s="60">
        <f>SUM(H15:H18)</f>
        <v>400238</v>
      </c>
      <c r="I19" s="73"/>
      <c r="J19" s="60">
        <f>SUM(J15:J18)</f>
        <v>320648</v>
      </c>
      <c r="K19" s="73"/>
      <c r="L19" s="60">
        <f>SUM(L15:L18)</f>
        <v>400238</v>
      </c>
      <c r="M19" s="39"/>
      <c r="N19" s="60">
        <f>SUM(N15:N18)</f>
        <v>320648</v>
      </c>
      <c r="O19" s="39"/>
    </row>
    <row r="20" spans="1:15" ht="6.6" customHeight="1" x14ac:dyDescent="0.6">
      <c r="A20" s="36"/>
      <c r="F20" s="73"/>
      <c r="G20" s="73"/>
      <c r="H20" s="73"/>
      <c r="I20" s="73"/>
      <c r="J20" s="39"/>
      <c r="K20" s="73"/>
      <c r="L20" s="39"/>
      <c r="M20" s="39"/>
      <c r="N20" s="39"/>
      <c r="O20" s="39"/>
    </row>
    <row r="21" spans="1:15" ht="21" customHeight="1" x14ac:dyDescent="0.6">
      <c r="A21" s="36" t="s">
        <v>22</v>
      </c>
      <c r="F21" s="73"/>
      <c r="G21" s="73"/>
      <c r="H21" s="73"/>
      <c r="I21" s="73"/>
      <c r="J21" s="41"/>
      <c r="K21" s="73"/>
      <c r="L21" s="41"/>
      <c r="M21" s="41"/>
      <c r="N21" s="41"/>
      <c r="O21" s="41"/>
    </row>
    <row r="22" spans="1:15" ht="21" customHeight="1" x14ac:dyDescent="0.6">
      <c r="A22" s="31" t="s">
        <v>23</v>
      </c>
      <c r="F22" s="72">
        <v>19</v>
      </c>
      <c r="G22" s="72"/>
      <c r="H22" s="42">
        <v>1879</v>
      </c>
      <c r="I22" s="72"/>
      <c r="J22" s="42">
        <v>1879</v>
      </c>
      <c r="K22" s="72"/>
      <c r="L22" s="42">
        <v>1879</v>
      </c>
      <c r="M22" s="42"/>
      <c r="N22" s="42">
        <v>1879</v>
      </c>
      <c r="O22" s="42"/>
    </row>
    <row r="23" spans="1:15" ht="21" customHeight="1" x14ac:dyDescent="0.6">
      <c r="A23" s="31" t="s">
        <v>24</v>
      </c>
      <c r="F23" s="72">
        <v>6</v>
      </c>
      <c r="G23" s="72"/>
      <c r="H23" s="42">
        <v>39769</v>
      </c>
      <c r="I23" s="72"/>
      <c r="J23" s="42">
        <v>43210</v>
      </c>
      <c r="K23" s="72"/>
      <c r="L23" s="42">
        <v>45000</v>
      </c>
      <c r="M23" s="42"/>
      <c r="N23" s="42">
        <v>45000</v>
      </c>
      <c r="O23" s="42"/>
    </row>
    <row r="24" spans="1:15" ht="21" customHeight="1" x14ac:dyDescent="0.6">
      <c r="A24" s="31" t="s">
        <v>25</v>
      </c>
      <c r="F24" s="72">
        <v>7</v>
      </c>
      <c r="G24" s="72"/>
      <c r="H24" s="42">
        <v>466450</v>
      </c>
      <c r="I24" s="72"/>
      <c r="J24" s="42">
        <v>478616</v>
      </c>
      <c r="K24" s="72"/>
      <c r="L24" s="42">
        <v>466450</v>
      </c>
      <c r="M24" s="42"/>
      <c r="N24" s="42">
        <v>478616</v>
      </c>
      <c r="O24" s="42"/>
    </row>
    <row r="25" spans="1:15" ht="21" customHeight="1" x14ac:dyDescent="0.6">
      <c r="A25" s="31" t="s">
        <v>26</v>
      </c>
      <c r="F25" s="72">
        <v>8</v>
      </c>
      <c r="G25" s="72"/>
      <c r="H25" s="42">
        <v>59927</v>
      </c>
      <c r="I25" s="72"/>
      <c r="J25" s="42">
        <v>48026</v>
      </c>
      <c r="K25" s="72"/>
      <c r="L25" s="42">
        <v>59927</v>
      </c>
      <c r="M25" s="42"/>
      <c r="N25" s="42">
        <v>48026</v>
      </c>
      <c r="O25" s="42"/>
    </row>
    <row r="26" spans="1:15" ht="21" customHeight="1" x14ac:dyDescent="0.6">
      <c r="A26" s="31" t="s">
        <v>27</v>
      </c>
      <c r="F26" s="72"/>
      <c r="G26" s="72"/>
      <c r="H26" s="42">
        <v>3504</v>
      </c>
      <c r="I26" s="72"/>
      <c r="J26" s="42">
        <v>3668</v>
      </c>
      <c r="K26" s="72"/>
      <c r="L26" s="42">
        <v>3504</v>
      </c>
      <c r="M26" s="42"/>
      <c r="N26" s="42">
        <v>3668</v>
      </c>
      <c r="O26" s="42"/>
    </row>
    <row r="27" spans="1:15" ht="21" customHeight="1" x14ac:dyDescent="0.6">
      <c r="A27" s="31" t="s">
        <v>28</v>
      </c>
      <c r="F27" s="72"/>
      <c r="G27" s="72"/>
      <c r="H27" s="42">
        <v>3077</v>
      </c>
      <c r="I27" s="72"/>
      <c r="J27" s="42">
        <v>4561</v>
      </c>
      <c r="K27" s="72"/>
      <c r="L27" s="42">
        <v>3077</v>
      </c>
      <c r="M27" s="42"/>
      <c r="N27" s="42">
        <v>4561</v>
      </c>
      <c r="O27" s="42"/>
    </row>
    <row r="28" spans="1:15" ht="21" customHeight="1" x14ac:dyDescent="0.6">
      <c r="A28" s="31" t="s">
        <v>29</v>
      </c>
      <c r="F28" s="72">
        <v>9</v>
      </c>
      <c r="G28" s="72"/>
      <c r="H28" s="42">
        <v>1974</v>
      </c>
      <c r="I28" s="72"/>
      <c r="J28" s="42">
        <v>82521</v>
      </c>
      <c r="K28" s="72"/>
      <c r="L28" s="42">
        <v>1974</v>
      </c>
      <c r="M28" s="42"/>
      <c r="N28" s="42">
        <v>82521</v>
      </c>
      <c r="O28" s="42"/>
    </row>
    <row r="29" spans="1:15" ht="21" customHeight="1" x14ac:dyDescent="0.6">
      <c r="A29" s="31" t="s">
        <v>30</v>
      </c>
      <c r="F29" s="72"/>
      <c r="G29" s="72"/>
      <c r="H29" s="42">
        <v>12550</v>
      </c>
      <c r="I29" s="72"/>
      <c r="J29" s="42">
        <v>12798</v>
      </c>
      <c r="K29" s="72"/>
      <c r="L29" s="42">
        <v>12550</v>
      </c>
      <c r="M29" s="42"/>
      <c r="N29" s="42">
        <v>12798</v>
      </c>
      <c r="O29" s="42"/>
    </row>
    <row r="30" spans="1:15" ht="21" customHeight="1" x14ac:dyDescent="0.6">
      <c r="A30" s="31" t="s">
        <v>31</v>
      </c>
      <c r="F30" s="72"/>
      <c r="G30" s="72"/>
      <c r="H30" s="74">
        <v>0</v>
      </c>
      <c r="I30" s="72"/>
      <c r="J30" s="42">
        <v>1101</v>
      </c>
      <c r="K30" s="72"/>
      <c r="L30" s="74">
        <v>0</v>
      </c>
      <c r="M30" s="42"/>
      <c r="N30" s="42">
        <v>1101</v>
      </c>
      <c r="O30" s="42"/>
    </row>
    <row r="31" spans="1:15" ht="21" customHeight="1" x14ac:dyDescent="0.6">
      <c r="A31" s="36" t="s">
        <v>32</v>
      </c>
      <c r="F31" s="75"/>
      <c r="G31" s="75"/>
      <c r="H31" s="60">
        <f>SUM(H22:H30)</f>
        <v>589130</v>
      </c>
      <c r="I31" s="75"/>
      <c r="J31" s="60">
        <f>SUM(J22:J30)</f>
        <v>676380</v>
      </c>
      <c r="K31" s="75"/>
      <c r="L31" s="60">
        <f>SUM(L22:L30)</f>
        <v>594361</v>
      </c>
      <c r="M31" s="39"/>
      <c r="N31" s="60">
        <f>SUM(N22:N30)</f>
        <v>678170</v>
      </c>
      <c r="O31" s="39"/>
    </row>
    <row r="32" spans="1:15" ht="21" customHeight="1" thickBot="1" x14ac:dyDescent="0.65">
      <c r="A32" s="36" t="s">
        <v>33</v>
      </c>
      <c r="H32" s="44">
        <f>SUM(H19,H31)</f>
        <v>989368</v>
      </c>
      <c r="J32" s="44">
        <f>SUM(J19,J31)</f>
        <v>997028</v>
      </c>
      <c r="L32" s="44">
        <f>SUM(L19,L31)</f>
        <v>994599</v>
      </c>
      <c r="M32" s="39"/>
      <c r="N32" s="44">
        <f>SUM(N19,N31)</f>
        <v>998818</v>
      </c>
      <c r="O32" s="39"/>
    </row>
    <row r="33" spans="1:237" ht="21" customHeight="1" thickTop="1" x14ac:dyDescent="0.6">
      <c r="L33" s="17"/>
      <c r="M33" s="17"/>
      <c r="N33" s="17"/>
      <c r="O33" s="17"/>
    </row>
    <row r="34" spans="1:237" s="31" customFormat="1" ht="22.2" x14ac:dyDescent="0.6">
      <c r="A34" s="26">
        <v>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36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</row>
    <row r="35" spans="1:237" s="31" customFormat="1" ht="4.2" customHeight="1" x14ac:dyDescent="0.6">
      <c r="A35" s="28"/>
      <c r="B35" s="28"/>
      <c r="C35" s="28"/>
      <c r="D35" s="28"/>
      <c r="E35" s="28"/>
      <c r="F35" s="55"/>
      <c r="G35" s="55"/>
      <c r="H35" s="55"/>
      <c r="I35" s="28"/>
      <c r="J35" s="28"/>
      <c r="K35" s="28"/>
      <c r="L35" s="28"/>
      <c r="M35" s="28"/>
      <c r="N35" s="28"/>
      <c r="O35" s="28"/>
      <c r="P35" s="31">
        <f>+H23-J23</f>
        <v>-3441</v>
      </c>
    </row>
    <row r="36" spans="1:237" s="31" customFormat="1" ht="21" customHeight="1" x14ac:dyDescent="0.6">
      <c r="A36" s="26" t="s">
        <v>1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237" s="31" customFormat="1" ht="21" customHeight="1" x14ac:dyDescent="0.6">
      <c r="A37" s="26" t="s">
        <v>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237" s="31" customFormat="1" ht="21" customHeight="1" x14ac:dyDescent="0.6">
      <c r="A38" s="26" t="s">
        <v>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237" s="31" customFormat="1" ht="21" customHeight="1" x14ac:dyDescent="0.6">
      <c r="A39" s="49" t="s">
        <v>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7"/>
    </row>
    <row r="40" spans="1:237" s="31" customFormat="1" ht="21" customHeight="1" x14ac:dyDescent="0.6">
      <c r="A40" s="20"/>
      <c r="B40" s="20"/>
      <c r="C40" s="20"/>
      <c r="D40" s="20"/>
      <c r="E40" s="20"/>
      <c r="F40" s="63"/>
      <c r="G40" s="63"/>
      <c r="H40" s="64" t="s">
        <v>5</v>
      </c>
      <c r="I40" s="64"/>
      <c r="J40" s="64"/>
      <c r="K40" s="20"/>
      <c r="L40" s="7"/>
      <c r="M40" s="7"/>
      <c r="N40" s="7"/>
      <c r="O40" s="7"/>
    </row>
    <row r="41" spans="1:237" s="31" customFormat="1" ht="21" customHeight="1" x14ac:dyDescent="0.6">
      <c r="A41" s="20"/>
      <c r="B41" s="20"/>
      <c r="C41" s="20"/>
      <c r="D41" s="20"/>
      <c r="E41" s="20"/>
      <c r="F41" s="63"/>
      <c r="G41" s="63"/>
      <c r="H41" s="51" t="s">
        <v>6</v>
      </c>
      <c r="I41" s="51"/>
      <c r="J41" s="51"/>
      <c r="K41" s="20"/>
      <c r="L41" s="51" t="s">
        <v>7</v>
      </c>
      <c r="M41" s="51"/>
      <c r="N41" s="51"/>
      <c r="O41" s="7"/>
    </row>
    <row r="42" spans="1:237" s="31" customFormat="1" ht="21" customHeight="1" x14ac:dyDescent="0.6">
      <c r="A42" s="20"/>
      <c r="B42" s="20"/>
      <c r="C42" s="20"/>
      <c r="D42" s="20"/>
      <c r="E42" s="20"/>
      <c r="F42" s="63"/>
      <c r="G42" s="63"/>
      <c r="H42" s="65" t="s">
        <v>8</v>
      </c>
      <c r="I42" s="65"/>
      <c r="J42" s="65"/>
      <c r="K42" s="66"/>
      <c r="L42" s="65" t="s">
        <v>8</v>
      </c>
      <c r="M42" s="65"/>
      <c r="N42" s="65"/>
      <c r="O42" s="7"/>
    </row>
    <row r="43" spans="1:237" ht="21" customHeight="1" x14ac:dyDescent="0.6">
      <c r="A43" s="20"/>
      <c r="B43" s="20"/>
      <c r="C43" s="20"/>
      <c r="D43" s="20"/>
      <c r="E43" s="20"/>
      <c r="F43" s="63"/>
      <c r="G43" s="63"/>
      <c r="H43" s="65" t="s">
        <v>9</v>
      </c>
      <c r="I43" s="65"/>
      <c r="J43" s="65" t="s">
        <v>10</v>
      </c>
      <c r="K43" s="66"/>
      <c r="L43" s="65" t="s">
        <v>9</v>
      </c>
      <c r="M43" s="65"/>
      <c r="N43" s="65" t="s">
        <v>10</v>
      </c>
      <c r="O43" s="7"/>
    </row>
    <row r="44" spans="1:237" ht="21" customHeight="1" x14ac:dyDescent="0.55000000000000004">
      <c r="F44" s="34" t="s">
        <v>11</v>
      </c>
      <c r="G44" s="28"/>
      <c r="H44" s="67" t="s">
        <v>12</v>
      </c>
      <c r="I44" s="68"/>
      <c r="J44" s="67" t="s">
        <v>13</v>
      </c>
      <c r="K44" s="69"/>
      <c r="L44" s="67" t="s">
        <v>12</v>
      </c>
      <c r="M44" s="68"/>
      <c r="N44" s="67" t="s">
        <v>13</v>
      </c>
      <c r="O44" s="27"/>
    </row>
    <row r="45" spans="1:237" ht="21" customHeight="1" x14ac:dyDescent="0.6">
      <c r="F45" s="53"/>
      <c r="G45" s="53"/>
      <c r="H45" s="53"/>
      <c r="I45" s="27"/>
      <c r="J45" s="27"/>
      <c r="K45" s="27"/>
      <c r="L45" s="27"/>
      <c r="M45" s="27"/>
      <c r="N45" s="53"/>
      <c r="O45" s="27"/>
    </row>
    <row r="46" spans="1:237" ht="21" customHeight="1" x14ac:dyDescent="0.6">
      <c r="A46" s="36" t="s">
        <v>35</v>
      </c>
      <c r="F46" s="53"/>
      <c r="G46" s="53"/>
      <c r="H46" s="53"/>
      <c r="I46" s="27"/>
      <c r="J46" s="27"/>
      <c r="K46" s="27"/>
      <c r="L46" s="76"/>
      <c r="M46" s="76"/>
      <c r="N46" s="76"/>
      <c r="O46" s="76"/>
    </row>
    <row r="47" spans="1:237" ht="21" customHeight="1" x14ac:dyDescent="0.6">
      <c r="A47" s="36" t="s">
        <v>36</v>
      </c>
      <c r="L47" s="71"/>
      <c r="M47" s="71"/>
      <c r="N47" s="71"/>
      <c r="O47" s="71"/>
    </row>
    <row r="48" spans="1:237" ht="21" customHeight="1" x14ac:dyDescent="0.6">
      <c r="A48" s="31" t="s">
        <v>37</v>
      </c>
      <c r="L48" s="71"/>
      <c r="M48" s="71"/>
      <c r="N48" s="71"/>
      <c r="O48" s="71"/>
    </row>
    <row r="49" spans="1:15" ht="21" customHeight="1" x14ac:dyDescent="0.6">
      <c r="B49" s="31" t="s">
        <v>38</v>
      </c>
      <c r="F49" s="72">
        <v>10</v>
      </c>
      <c r="G49" s="72"/>
      <c r="H49" s="42">
        <v>33198</v>
      </c>
      <c r="I49" s="72"/>
      <c r="J49" s="42">
        <v>31694</v>
      </c>
      <c r="K49" s="72"/>
      <c r="L49" s="42">
        <v>33198</v>
      </c>
      <c r="M49" s="42"/>
      <c r="N49" s="42">
        <v>31694</v>
      </c>
      <c r="O49" s="42"/>
    </row>
    <row r="50" spans="1:15" ht="21" customHeight="1" x14ac:dyDescent="0.6">
      <c r="A50" s="31" t="s">
        <v>39</v>
      </c>
      <c r="F50" s="72">
        <v>11</v>
      </c>
      <c r="G50" s="72"/>
      <c r="H50" s="42">
        <v>40637</v>
      </c>
      <c r="I50" s="72"/>
      <c r="J50" s="24">
        <v>46996</v>
      </c>
      <c r="K50" s="24"/>
      <c r="L50" s="42">
        <v>40637</v>
      </c>
      <c r="M50" s="42"/>
      <c r="N50" s="24">
        <v>46996</v>
      </c>
      <c r="O50" s="42"/>
    </row>
    <row r="51" spans="1:15" ht="21" customHeight="1" x14ac:dyDescent="0.6">
      <c r="A51" s="31" t="s">
        <v>40</v>
      </c>
      <c r="F51" s="72"/>
      <c r="G51" s="72"/>
      <c r="H51" s="42"/>
      <c r="I51" s="72"/>
      <c r="J51" s="24"/>
      <c r="K51" s="24"/>
      <c r="L51" s="42"/>
      <c r="M51" s="42"/>
      <c r="N51" s="24"/>
      <c r="O51" s="42"/>
    </row>
    <row r="52" spans="1:15" ht="21" customHeight="1" x14ac:dyDescent="0.6">
      <c r="B52" s="31" t="s">
        <v>41</v>
      </c>
      <c r="F52" s="72">
        <v>12</v>
      </c>
      <c r="G52" s="72"/>
      <c r="H52" s="42">
        <v>14832</v>
      </c>
      <c r="I52" s="72"/>
      <c r="J52" s="24">
        <v>17102</v>
      </c>
      <c r="K52" s="24"/>
      <c r="L52" s="42">
        <v>14832</v>
      </c>
      <c r="M52" s="42"/>
      <c r="N52" s="24">
        <v>17102</v>
      </c>
      <c r="O52" s="42"/>
    </row>
    <row r="53" spans="1:15" ht="21" customHeight="1" x14ac:dyDescent="0.6">
      <c r="A53" s="31" t="s">
        <v>42</v>
      </c>
      <c r="F53" s="72"/>
      <c r="G53" s="72"/>
      <c r="H53" s="42"/>
      <c r="I53" s="72"/>
      <c r="J53" s="5"/>
      <c r="K53" s="72"/>
      <c r="L53" s="42"/>
      <c r="M53" s="42"/>
      <c r="N53" s="42"/>
      <c r="O53" s="42"/>
    </row>
    <row r="54" spans="1:15" ht="21" customHeight="1" x14ac:dyDescent="0.6">
      <c r="B54" s="31" t="s">
        <v>43</v>
      </c>
      <c r="F54" s="72">
        <v>13</v>
      </c>
      <c r="G54" s="72"/>
      <c r="H54" s="42">
        <v>18262</v>
      </c>
      <c r="I54" s="72"/>
      <c r="J54" s="42">
        <v>18390</v>
      </c>
      <c r="K54" s="72"/>
      <c r="L54" s="74">
        <v>18262</v>
      </c>
      <c r="M54" s="42"/>
      <c r="N54" s="42">
        <v>18390</v>
      </c>
      <c r="O54" s="42"/>
    </row>
    <row r="55" spans="1:15" ht="21.6" x14ac:dyDescent="0.6">
      <c r="A55" s="31" t="s">
        <v>44</v>
      </c>
      <c r="F55" s="77"/>
      <c r="G55" s="77"/>
      <c r="H55" s="42">
        <v>143</v>
      </c>
      <c r="I55" s="61"/>
      <c r="J55" s="42">
        <v>657</v>
      </c>
      <c r="K55" s="61"/>
      <c r="L55" s="42">
        <v>143</v>
      </c>
      <c r="M55" s="42"/>
      <c r="N55" s="42">
        <v>657</v>
      </c>
      <c r="O55" s="42"/>
    </row>
    <row r="56" spans="1:15" ht="21" customHeight="1" x14ac:dyDescent="0.6">
      <c r="A56" s="36" t="s">
        <v>45</v>
      </c>
      <c r="F56" s="77"/>
      <c r="G56" s="77"/>
      <c r="H56" s="60">
        <f>SUM(H49:H55)</f>
        <v>107072</v>
      </c>
      <c r="I56" s="61"/>
      <c r="J56" s="60">
        <f>SUM(J49:J55)</f>
        <v>114839</v>
      </c>
      <c r="K56" s="61"/>
      <c r="L56" s="60">
        <f>SUM(L49:L55)</f>
        <v>107072</v>
      </c>
      <c r="M56" s="39"/>
      <c r="N56" s="60">
        <f>SUM(N49:N55)</f>
        <v>114839</v>
      </c>
      <c r="O56" s="39"/>
    </row>
    <row r="57" spans="1:15" ht="6.6" customHeight="1" x14ac:dyDescent="0.6">
      <c r="A57" s="36"/>
      <c r="F57" s="77"/>
      <c r="G57" s="77"/>
      <c r="H57" s="77"/>
      <c r="I57" s="61"/>
      <c r="J57" s="39"/>
      <c r="K57" s="61"/>
      <c r="L57" s="39"/>
      <c r="M57" s="39"/>
      <c r="N57" s="39"/>
      <c r="O57" s="39"/>
    </row>
    <row r="58" spans="1:15" ht="21" customHeight="1" x14ac:dyDescent="0.6">
      <c r="A58" s="36" t="s">
        <v>46</v>
      </c>
      <c r="F58" s="78"/>
      <c r="G58" s="78"/>
      <c r="H58" s="78"/>
      <c r="I58" s="79"/>
      <c r="J58" s="15"/>
      <c r="K58" s="79"/>
      <c r="L58" s="15"/>
      <c r="M58" s="80"/>
      <c r="N58" s="15"/>
      <c r="O58" s="80"/>
    </row>
    <row r="59" spans="1:15" ht="21" customHeight="1" x14ac:dyDescent="0.6">
      <c r="A59" s="31" t="s">
        <v>47</v>
      </c>
      <c r="F59" s="72">
        <v>12</v>
      </c>
      <c r="G59" s="72"/>
      <c r="H59" s="42">
        <v>26302</v>
      </c>
      <c r="I59" s="72"/>
      <c r="J59" s="42">
        <v>33442</v>
      </c>
      <c r="K59" s="72"/>
      <c r="L59" s="42">
        <v>26302</v>
      </c>
      <c r="M59" s="42"/>
      <c r="N59" s="42">
        <v>33442</v>
      </c>
      <c r="O59" s="42"/>
    </row>
    <row r="60" spans="1:15" ht="21" customHeight="1" x14ac:dyDescent="0.6">
      <c r="A60" s="31" t="s">
        <v>48</v>
      </c>
      <c r="F60" s="72">
        <v>13</v>
      </c>
      <c r="G60" s="72"/>
      <c r="H60" s="42">
        <v>27709</v>
      </c>
      <c r="I60" s="72"/>
      <c r="J60" s="42">
        <v>18192</v>
      </c>
      <c r="K60" s="72"/>
      <c r="L60" s="42">
        <v>27709</v>
      </c>
      <c r="M60" s="42"/>
      <c r="N60" s="42">
        <v>18192</v>
      </c>
      <c r="O60" s="42"/>
    </row>
    <row r="61" spans="1:15" ht="21" customHeight="1" x14ac:dyDescent="0.6">
      <c r="A61" s="31" t="s">
        <v>49</v>
      </c>
      <c r="F61" s="72"/>
      <c r="G61" s="72"/>
      <c r="H61" s="42"/>
      <c r="I61" s="72"/>
      <c r="J61" s="5"/>
      <c r="K61" s="72"/>
      <c r="L61" s="42"/>
      <c r="M61" s="42"/>
      <c r="N61" s="42"/>
      <c r="O61" s="42"/>
    </row>
    <row r="62" spans="1:15" ht="21" customHeight="1" x14ac:dyDescent="0.6">
      <c r="B62" s="31" t="s">
        <v>50</v>
      </c>
      <c r="F62" s="72"/>
      <c r="G62" s="72"/>
      <c r="H62" s="42">
        <v>3162</v>
      </c>
      <c r="I62" s="72"/>
      <c r="J62" s="42">
        <v>2758</v>
      </c>
      <c r="K62" s="72"/>
      <c r="L62" s="42">
        <v>3162</v>
      </c>
      <c r="M62" s="42"/>
      <c r="N62" s="42">
        <v>2758</v>
      </c>
      <c r="O62" s="42"/>
    </row>
    <row r="63" spans="1:15" ht="21" customHeight="1" x14ac:dyDescent="0.6">
      <c r="A63" s="31" t="s">
        <v>51</v>
      </c>
      <c r="F63" s="72"/>
      <c r="G63" s="72"/>
      <c r="H63" s="42">
        <v>9437</v>
      </c>
      <c r="I63" s="61"/>
      <c r="J63" s="42">
        <v>9664</v>
      </c>
      <c r="K63" s="61"/>
      <c r="L63" s="42">
        <v>9437</v>
      </c>
      <c r="M63" s="42"/>
      <c r="N63" s="42">
        <v>9664</v>
      </c>
      <c r="O63" s="42"/>
    </row>
    <row r="64" spans="1:15" ht="22.2" x14ac:dyDescent="0.6">
      <c r="A64" s="36" t="s">
        <v>52</v>
      </c>
      <c r="F64" s="77"/>
      <c r="G64" s="77"/>
      <c r="H64" s="60">
        <f>SUM(H59:H63)</f>
        <v>66610</v>
      </c>
      <c r="I64" s="61"/>
      <c r="J64" s="60">
        <f>SUM(J59:J63)</f>
        <v>64056</v>
      </c>
      <c r="K64" s="61"/>
      <c r="L64" s="60">
        <f>SUM(L59:L63)</f>
        <v>66610</v>
      </c>
      <c r="M64" s="42"/>
      <c r="N64" s="60">
        <f>SUM(N59:N63)</f>
        <v>64056</v>
      </c>
      <c r="O64" s="42"/>
    </row>
    <row r="65" spans="1:15" ht="21" customHeight="1" x14ac:dyDescent="0.6">
      <c r="A65" s="36" t="s">
        <v>53</v>
      </c>
      <c r="F65" s="77"/>
      <c r="G65" s="77"/>
      <c r="H65" s="81">
        <f>SUM(H56,H64)</f>
        <v>173682</v>
      </c>
      <c r="I65" s="61"/>
      <c r="J65" s="81">
        <f>SUM(J56,J64)</f>
        <v>178895</v>
      </c>
      <c r="K65" s="61"/>
      <c r="L65" s="81">
        <f>SUM(L56,L64)</f>
        <v>173682</v>
      </c>
      <c r="M65" s="82"/>
      <c r="N65" s="81">
        <f>SUM(N56,N64)</f>
        <v>178895</v>
      </c>
      <c r="O65" s="82"/>
    </row>
    <row r="66" spans="1:15" ht="5.4" customHeight="1" x14ac:dyDescent="0.6">
      <c r="A66" s="36"/>
      <c r="F66" s="77"/>
      <c r="G66" s="77"/>
      <c r="H66" s="77"/>
      <c r="I66" s="61"/>
      <c r="J66" s="83"/>
      <c r="K66" s="61"/>
      <c r="L66" s="83"/>
      <c r="M66" s="82"/>
      <c r="N66" s="83"/>
      <c r="O66" s="82"/>
    </row>
    <row r="67" spans="1:15" ht="21" customHeight="1" x14ac:dyDescent="0.6">
      <c r="A67" s="36" t="s">
        <v>54</v>
      </c>
      <c r="F67" s="77"/>
      <c r="G67" s="77"/>
      <c r="H67" s="77"/>
      <c r="I67" s="61"/>
      <c r="J67" s="15"/>
      <c r="K67" s="61"/>
      <c r="L67" s="15"/>
      <c r="M67" s="80"/>
      <c r="N67" s="15"/>
      <c r="O67" s="80"/>
    </row>
    <row r="68" spans="1:15" ht="21" customHeight="1" x14ac:dyDescent="0.6">
      <c r="A68" s="31" t="s">
        <v>55</v>
      </c>
      <c r="I68" s="72"/>
      <c r="J68" s="15"/>
      <c r="K68" s="72"/>
      <c r="L68" s="15"/>
      <c r="M68" s="80"/>
      <c r="N68" s="15"/>
      <c r="O68" s="80"/>
    </row>
    <row r="69" spans="1:15" ht="21.6" x14ac:dyDescent="0.6">
      <c r="B69" s="31" t="s">
        <v>56</v>
      </c>
      <c r="F69" s="72"/>
      <c r="G69" s="72"/>
      <c r="H69" s="72"/>
      <c r="I69" s="72"/>
      <c r="J69" s="15"/>
      <c r="K69" s="72"/>
      <c r="L69" s="15"/>
      <c r="M69" s="80"/>
      <c r="N69" s="15"/>
      <c r="O69" s="80"/>
    </row>
    <row r="70" spans="1:15" ht="21" customHeight="1" thickBot="1" x14ac:dyDescent="0.65">
      <c r="C70" s="31" t="s">
        <v>57</v>
      </c>
      <c r="F70" s="84"/>
      <c r="G70" s="77"/>
      <c r="H70" s="85">
        <v>262000</v>
      </c>
      <c r="I70" s="61"/>
      <c r="J70" s="85">
        <v>262000</v>
      </c>
      <c r="K70" s="61"/>
      <c r="L70" s="85">
        <v>262000</v>
      </c>
      <c r="M70" s="15"/>
      <c r="N70" s="85">
        <v>262000</v>
      </c>
      <c r="O70" s="15"/>
    </row>
    <row r="71" spans="1:15" ht="21" customHeight="1" thickTop="1" x14ac:dyDescent="0.6">
      <c r="B71" s="31" t="s">
        <v>58</v>
      </c>
      <c r="F71" s="77"/>
      <c r="G71" s="77"/>
      <c r="H71" s="31"/>
      <c r="I71" s="61"/>
      <c r="J71" s="31"/>
      <c r="K71" s="61"/>
      <c r="M71" s="82"/>
      <c r="O71" s="82"/>
    </row>
    <row r="72" spans="1:15" ht="21" customHeight="1" x14ac:dyDescent="0.6">
      <c r="C72" s="31" t="s">
        <v>59</v>
      </c>
      <c r="F72" s="72"/>
      <c r="G72" s="72"/>
      <c r="H72" s="42">
        <v>262000</v>
      </c>
      <c r="I72" s="61"/>
      <c r="J72" s="42">
        <v>262000</v>
      </c>
      <c r="K72" s="61"/>
      <c r="L72" s="42">
        <v>262000</v>
      </c>
      <c r="M72" s="15"/>
      <c r="N72" s="42">
        <v>262000</v>
      </c>
      <c r="O72" s="15"/>
    </row>
    <row r="73" spans="1:15" ht="21" customHeight="1" x14ac:dyDescent="0.6">
      <c r="A73" s="31" t="s">
        <v>60</v>
      </c>
      <c r="F73" s="72"/>
      <c r="G73" s="72"/>
      <c r="H73" s="42">
        <v>494718</v>
      </c>
      <c r="I73" s="61"/>
      <c r="J73" s="42">
        <v>494718</v>
      </c>
      <c r="K73" s="61"/>
      <c r="L73" s="42">
        <v>494718</v>
      </c>
      <c r="M73" s="15"/>
      <c r="N73" s="42">
        <v>494718</v>
      </c>
      <c r="O73" s="15"/>
    </row>
    <row r="74" spans="1:15" ht="21" customHeight="1" x14ac:dyDescent="0.6">
      <c r="A74" s="31" t="s">
        <v>61</v>
      </c>
      <c r="F74" s="77"/>
      <c r="G74" s="77"/>
      <c r="H74" s="77"/>
      <c r="I74" s="61"/>
      <c r="J74" s="42"/>
      <c r="K74" s="61"/>
      <c r="L74" s="42"/>
      <c r="M74" s="15"/>
      <c r="N74" s="42"/>
      <c r="O74" s="15"/>
    </row>
    <row r="75" spans="1:15" ht="21" customHeight="1" x14ac:dyDescent="0.6">
      <c r="B75" s="31" t="s">
        <v>62</v>
      </c>
      <c r="F75" s="72"/>
      <c r="G75" s="72"/>
      <c r="H75" s="42">
        <v>15750</v>
      </c>
      <c r="I75" s="61"/>
      <c r="J75" s="42">
        <v>15500</v>
      </c>
      <c r="K75" s="61"/>
      <c r="L75" s="42">
        <v>15750</v>
      </c>
      <c r="M75" s="15"/>
      <c r="N75" s="42">
        <v>15500</v>
      </c>
      <c r="O75" s="15"/>
    </row>
    <row r="76" spans="1:15" ht="21" customHeight="1" x14ac:dyDescent="0.6">
      <c r="B76" s="31" t="s">
        <v>63</v>
      </c>
      <c r="F76" s="77"/>
      <c r="G76" s="77"/>
      <c r="H76" s="42">
        <v>43218</v>
      </c>
      <c r="I76" s="61"/>
      <c r="J76" s="42">
        <v>45915</v>
      </c>
      <c r="K76" s="61"/>
      <c r="L76" s="42">
        <v>48449</v>
      </c>
      <c r="M76" s="42"/>
      <c r="N76" s="42">
        <v>47705</v>
      </c>
      <c r="O76" s="42"/>
    </row>
    <row r="77" spans="1:15" ht="22.2" x14ac:dyDescent="0.6">
      <c r="A77" s="36" t="s">
        <v>64</v>
      </c>
      <c r="F77" s="77"/>
      <c r="G77" s="77"/>
      <c r="H77" s="60">
        <f>SUM(H72:H76)</f>
        <v>815686</v>
      </c>
      <c r="I77" s="61"/>
      <c r="J77" s="60">
        <f>SUM(J72:J76)</f>
        <v>818133</v>
      </c>
      <c r="K77" s="61"/>
      <c r="L77" s="60">
        <f>SUM(L72:L76)</f>
        <v>820917</v>
      </c>
      <c r="M77" s="42"/>
      <c r="N77" s="60">
        <f>SUM(N72:N76)</f>
        <v>819923</v>
      </c>
      <c r="O77" s="42"/>
    </row>
    <row r="78" spans="1:15" ht="21" customHeight="1" thickBot="1" x14ac:dyDescent="0.65">
      <c r="A78" s="36" t="s">
        <v>65</v>
      </c>
      <c r="F78" s="77"/>
      <c r="G78" s="77"/>
      <c r="H78" s="44">
        <f>SUM(H77,H65)</f>
        <v>989368</v>
      </c>
      <c r="I78" s="61"/>
      <c r="J78" s="44">
        <f>SUM(J77,J65)</f>
        <v>997028</v>
      </c>
      <c r="K78" s="61"/>
      <c r="L78" s="44">
        <f>SUM(L77,L65)</f>
        <v>994599</v>
      </c>
      <c r="M78" s="42"/>
      <c r="N78" s="44">
        <f>SUM(N77,N65)</f>
        <v>998818</v>
      </c>
      <c r="O78" s="42"/>
    </row>
    <row r="79" spans="1:15" ht="21" customHeight="1" thickTop="1" x14ac:dyDescent="0.6">
      <c r="L79" s="86"/>
      <c r="M79" s="86"/>
      <c r="N79" s="86"/>
      <c r="O79" s="86"/>
    </row>
    <row r="80" spans="1:15" ht="21" customHeight="1" x14ac:dyDescent="0.6">
      <c r="H80" s="5">
        <f>H32-H78</f>
        <v>0</v>
      </c>
      <c r="I80" s="6"/>
      <c r="J80" s="5">
        <f>J32-J78</f>
        <v>0</v>
      </c>
      <c r="K80" s="6"/>
      <c r="L80" s="5">
        <f>L32-L78</f>
        <v>0</v>
      </c>
      <c r="M80" s="7"/>
      <c r="N80" s="5">
        <f>N32-N78</f>
        <v>0</v>
      </c>
      <c r="O80" s="8"/>
    </row>
    <row r="81" spans="8:15" ht="21" customHeight="1" x14ac:dyDescent="0.6">
      <c r="L81" s="9"/>
      <c r="M81" s="8"/>
      <c r="N81" s="9"/>
      <c r="O81" s="8"/>
    </row>
    <row r="83" spans="8:15" ht="21" customHeight="1" x14ac:dyDescent="0.6">
      <c r="H83" s="28"/>
    </row>
  </sheetData>
  <mergeCells count="16">
    <mergeCell ref="A38:O38"/>
    <mergeCell ref="A39:N39"/>
    <mergeCell ref="H40:J40"/>
    <mergeCell ref="H41:J41"/>
    <mergeCell ref="L41:N41"/>
    <mergeCell ref="H7:J7"/>
    <mergeCell ref="H8:J8"/>
    <mergeCell ref="L8:N8"/>
    <mergeCell ref="A34:O34"/>
    <mergeCell ref="A36:O36"/>
    <mergeCell ref="A37:O37"/>
    <mergeCell ref="A1:O1"/>
    <mergeCell ref="A3:O3"/>
    <mergeCell ref="A4:O4"/>
    <mergeCell ref="A5:O5"/>
    <mergeCell ref="A6:N6"/>
  </mergeCells>
  <pageMargins left="0.74803149606299213" right="0.43307086614173229" top="0.6692913385826772" bottom="0.62992125984251968" header="0.31496062992125984" footer="0.23622047244094491"/>
  <pageSetup paperSize="9" scale="80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3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DB76-45A3-4F3D-9939-5F958B6BF994}">
  <dimension ref="A1:O76"/>
  <sheetViews>
    <sheetView zoomScale="83" zoomScaleNormal="83" zoomScaleSheetLayoutView="88" workbookViewId="0">
      <selection activeCell="X54" sqref="X54"/>
    </sheetView>
  </sheetViews>
  <sheetFormatPr defaultColWidth="9.125" defaultRowHeight="21" customHeight="1" x14ac:dyDescent="0.6"/>
  <cols>
    <col min="1" max="4" width="1.75" style="31" customWidth="1"/>
    <col min="5" max="5" width="48.5" style="31" customWidth="1"/>
    <col min="6" max="6" width="9.125" style="28" customWidth="1"/>
    <col min="7" max="7" width="1.625" style="28" customWidth="1"/>
    <col min="8" max="8" width="17.375" style="28" bestFit="1" customWidth="1"/>
    <col min="9" max="9" width="1.75" style="28" customWidth="1"/>
    <col min="10" max="10" width="17.375" style="31" customWidth="1"/>
    <col min="11" max="11" width="1.625" style="31" customWidth="1"/>
    <col min="12" max="12" width="17.25" style="31" customWidth="1"/>
    <col min="13" max="14" width="5.375" style="98" customWidth="1"/>
    <col min="15" max="16384" width="9.125" style="1"/>
  </cols>
  <sheetData>
    <row r="1" spans="1:15" ht="25.8" customHeight="1" x14ac:dyDescent="0.6">
      <c r="A1" s="87">
        <v>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O1" s="31"/>
    </row>
    <row r="2" spans="1:15" ht="8.1" customHeight="1" x14ac:dyDescent="0.6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O2" s="31"/>
    </row>
    <row r="3" spans="1:15" ht="21" customHeight="1" x14ac:dyDescent="0.6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O3" s="31"/>
    </row>
    <row r="4" spans="1:15" ht="21" customHeight="1" x14ac:dyDescent="0.6">
      <c r="A4" s="26" t="s">
        <v>66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O4" s="31"/>
    </row>
    <row r="5" spans="1:15" ht="21" customHeight="1" x14ac:dyDescent="0.6">
      <c r="A5" s="26" t="s">
        <v>67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O5" s="31"/>
    </row>
    <row r="6" spans="1:15" ht="21" customHeight="1" x14ac:dyDescent="0.6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O6" s="31"/>
    </row>
    <row r="7" spans="1:15" ht="21" customHeight="1" x14ac:dyDescent="0.6">
      <c r="A7" s="20"/>
      <c r="B7" s="20"/>
      <c r="C7" s="20"/>
      <c r="D7" s="20"/>
      <c r="E7" s="20"/>
      <c r="F7" s="20"/>
      <c r="G7" s="20"/>
      <c r="H7" s="18" t="s">
        <v>5</v>
      </c>
      <c r="I7" s="20"/>
      <c r="J7" s="7"/>
      <c r="K7" s="7"/>
      <c r="L7" s="7"/>
      <c r="M7" s="7"/>
      <c r="N7" s="7"/>
    </row>
    <row r="8" spans="1:15" ht="21" customHeight="1" x14ac:dyDescent="0.6">
      <c r="A8" s="20"/>
      <c r="B8" s="20"/>
      <c r="C8" s="20"/>
      <c r="D8" s="20"/>
      <c r="E8" s="20"/>
      <c r="F8" s="20"/>
      <c r="G8" s="20"/>
      <c r="H8" s="18" t="s">
        <v>68</v>
      </c>
      <c r="I8" s="20"/>
      <c r="J8" s="7"/>
      <c r="K8" s="7"/>
      <c r="L8" s="7"/>
      <c r="M8" s="7"/>
      <c r="N8" s="7"/>
    </row>
    <row r="9" spans="1:15" ht="21" customHeight="1" x14ac:dyDescent="0.6">
      <c r="A9" s="20"/>
      <c r="B9" s="20"/>
      <c r="C9" s="20"/>
      <c r="D9" s="20"/>
      <c r="E9" s="20"/>
      <c r="F9" s="20"/>
      <c r="G9" s="20"/>
      <c r="H9" s="50" t="s">
        <v>69</v>
      </c>
      <c r="I9" s="20"/>
      <c r="J9" s="51" t="s">
        <v>7</v>
      </c>
      <c r="K9" s="51"/>
      <c r="L9" s="51"/>
      <c r="M9" s="7"/>
      <c r="N9" s="7"/>
    </row>
    <row r="10" spans="1:15" ht="21" customHeight="1" x14ac:dyDescent="0.6">
      <c r="F10" s="52" t="str">
        <f>SFP!F11</f>
        <v>หมายเหตุ</v>
      </c>
      <c r="G10" s="27"/>
      <c r="H10" s="52" t="s">
        <v>70</v>
      </c>
      <c r="I10" s="27"/>
      <c r="J10" s="52" t="s">
        <v>70</v>
      </c>
      <c r="K10" s="27"/>
      <c r="L10" s="52" t="s">
        <v>34</v>
      </c>
    </row>
    <row r="11" spans="1:15" ht="21.75" customHeight="1" x14ac:dyDescent="0.6">
      <c r="F11" s="27"/>
      <c r="G11" s="27"/>
      <c r="H11" s="27"/>
      <c r="I11" s="27"/>
      <c r="J11" s="27"/>
      <c r="K11" s="27"/>
      <c r="L11" s="53"/>
      <c r="M11" s="10"/>
      <c r="N11" s="10"/>
    </row>
    <row r="12" spans="1:15" ht="21" customHeight="1" x14ac:dyDescent="0.6">
      <c r="A12" s="31" t="s">
        <v>71</v>
      </c>
      <c r="F12" s="27"/>
      <c r="G12" s="27"/>
      <c r="H12" s="42">
        <v>120334</v>
      </c>
      <c r="I12" s="27"/>
      <c r="J12" s="42">
        <v>120334</v>
      </c>
      <c r="K12" s="42"/>
      <c r="L12" s="42">
        <v>117295</v>
      </c>
      <c r="M12" s="10"/>
      <c r="N12" s="10"/>
    </row>
    <row r="13" spans="1:15" ht="21" customHeight="1" x14ac:dyDescent="0.6">
      <c r="A13" s="31" t="s">
        <v>72</v>
      </c>
      <c r="H13" s="57">
        <v>-100108</v>
      </c>
      <c r="J13" s="57">
        <v>-100108</v>
      </c>
      <c r="K13" s="42"/>
      <c r="L13" s="57">
        <v>-105105</v>
      </c>
      <c r="M13" s="31"/>
      <c r="N13" s="31"/>
    </row>
    <row r="14" spans="1:15" ht="21" customHeight="1" x14ac:dyDescent="0.6">
      <c r="A14" s="36" t="s">
        <v>73</v>
      </c>
      <c r="H14" s="39">
        <f>SUM(H12:H13)</f>
        <v>20226</v>
      </c>
      <c r="J14" s="39">
        <f>SUM(J12:J13)</f>
        <v>20226</v>
      </c>
      <c r="K14" s="42"/>
      <c r="L14" s="39">
        <f>SUM(L12:L13)</f>
        <v>12190</v>
      </c>
      <c r="M14" s="31"/>
      <c r="N14" s="31"/>
    </row>
    <row r="15" spans="1:15" ht="21" customHeight="1" x14ac:dyDescent="0.6">
      <c r="A15" s="31" t="s">
        <v>74</v>
      </c>
      <c r="H15" s="42">
        <v>529</v>
      </c>
      <c r="J15" s="42">
        <v>529</v>
      </c>
      <c r="K15" s="42"/>
      <c r="L15" s="42">
        <v>2004</v>
      </c>
      <c r="M15" s="31"/>
      <c r="N15" s="31"/>
    </row>
    <row r="16" spans="1:15" ht="21" customHeight="1" x14ac:dyDescent="0.6">
      <c r="A16" s="31" t="s">
        <v>75</v>
      </c>
      <c r="H16" s="42">
        <v>-1135</v>
      </c>
      <c r="J16" s="42">
        <v>-1135</v>
      </c>
      <c r="K16" s="42"/>
      <c r="L16" s="42">
        <v>-1051</v>
      </c>
      <c r="M16" s="31"/>
      <c r="N16" s="31"/>
    </row>
    <row r="17" spans="1:14" ht="21" customHeight="1" x14ac:dyDescent="0.6">
      <c r="A17" s="31" t="s">
        <v>76</v>
      </c>
      <c r="H17" s="57">
        <v>-16002</v>
      </c>
      <c r="J17" s="57">
        <v>-16002</v>
      </c>
      <c r="K17" s="42"/>
      <c r="L17" s="57">
        <v>-16277</v>
      </c>
      <c r="M17" s="31"/>
      <c r="N17" s="31"/>
    </row>
    <row r="18" spans="1:14" ht="21" customHeight="1" x14ac:dyDescent="0.6">
      <c r="A18" s="36" t="s">
        <v>77</v>
      </c>
      <c r="H18" s="39">
        <f>SUM(H14:H17)</f>
        <v>3618</v>
      </c>
      <c r="J18" s="39">
        <f>SUM(J14:J17)</f>
        <v>3618</v>
      </c>
      <c r="K18" s="42"/>
      <c r="L18" s="39">
        <f>SUM(L14:L17)</f>
        <v>-3134</v>
      </c>
      <c r="M18" s="31"/>
      <c r="N18" s="31"/>
    </row>
    <row r="19" spans="1:14" ht="21" customHeight="1" x14ac:dyDescent="0.6">
      <c r="A19" s="31" t="s">
        <v>78</v>
      </c>
      <c r="H19" s="42">
        <v>-1333</v>
      </c>
      <c r="J19" s="42">
        <v>-1333</v>
      </c>
      <c r="K19" s="42"/>
      <c r="L19" s="42">
        <v>-1435</v>
      </c>
    </row>
    <row r="20" spans="1:14" ht="21" customHeight="1" x14ac:dyDescent="0.6">
      <c r="A20" s="31" t="s">
        <v>79</v>
      </c>
      <c r="F20" s="72"/>
      <c r="H20" s="57">
        <v>-1612</v>
      </c>
      <c r="J20" s="88">
        <v>0</v>
      </c>
      <c r="K20" s="89"/>
      <c r="L20" s="88">
        <v>0</v>
      </c>
    </row>
    <row r="21" spans="1:14" ht="21" customHeight="1" x14ac:dyDescent="0.6">
      <c r="A21" s="36" t="s">
        <v>80</v>
      </c>
      <c r="H21" s="39">
        <f>SUM(H18:H20)</f>
        <v>673</v>
      </c>
      <c r="J21" s="39">
        <f>SUM(J18:J20)</f>
        <v>2285</v>
      </c>
      <c r="K21" s="42"/>
      <c r="L21" s="39">
        <f>SUM(L18:L20)</f>
        <v>-4569</v>
      </c>
      <c r="M21" s="31"/>
      <c r="N21" s="31"/>
    </row>
    <row r="22" spans="1:14" ht="21" customHeight="1" x14ac:dyDescent="0.6">
      <c r="A22" s="31" t="s">
        <v>81</v>
      </c>
      <c r="F22" s="72">
        <v>15</v>
      </c>
      <c r="G22" s="72"/>
      <c r="H22" s="57">
        <v>-810</v>
      </c>
      <c r="J22" s="57">
        <v>-810</v>
      </c>
      <c r="K22" s="42"/>
      <c r="L22" s="57">
        <v>630</v>
      </c>
      <c r="M22" s="31"/>
      <c r="N22" s="31"/>
    </row>
    <row r="23" spans="1:14" ht="21" customHeight="1" x14ac:dyDescent="0.6">
      <c r="A23" s="36" t="s">
        <v>82</v>
      </c>
      <c r="H23" s="90">
        <f>SUM(H21:H22)</f>
        <v>-137</v>
      </c>
      <c r="J23" s="90">
        <f>SUM(J21:J22)</f>
        <v>1475</v>
      </c>
      <c r="K23" s="91"/>
      <c r="L23" s="90">
        <f>SUM(L21:L22)</f>
        <v>-3939</v>
      </c>
      <c r="M23" s="31"/>
      <c r="N23" s="31"/>
    </row>
    <row r="24" spans="1:14" ht="21" customHeight="1" x14ac:dyDescent="0.6">
      <c r="A24" s="36"/>
      <c r="F24" s="27"/>
      <c r="G24" s="27"/>
      <c r="H24" s="92"/>
      <c r="I24" s="27"/>
      <c r="J24" s="41"/>
      <c r="K24" s="41"/>
      <c r="L24" s="41"/>
      <c r="M24" s="31"/>
      <c r="N24" s="31"/>
    </row>
    <row r="25" spans="1:14" ht="21" customHeight="1" x14ac:dyDescent="0.6">
      <c r="A25" s="36" t="s">
        <v>83</v>
      </c>
      <c r="F25" s="27"/>
      <c r="G25" s="27"/>
      <c r="H25" s="88">
        <v>0</v>
      </c>
      <c r="I25" s="89"/>
      <c r="J25" s="88">
        <v>0</v>
      </c>
      <c r="K25" s="89"/>
      <c r="L25" s="88">
        <v>0</v>
      </c>
      <c r="M25" s="31"/>
      <c r="N25" s="31"/>
    </row>
    <row r="26" spans="1:14" ht="21" customHeight="1" thickBot="1" x14ac:dyDescent="0.65">
      <c r="A26" s="36" t="s">
        <v>84</v>
      </c>
      <c r="F26" s="27"/>
      <c r="G26" s="27"/>
      <c r="H26" s="93">
        <f>H23+H25</f>
        <v>-137</v>
      </c>
      <c r="I26" s="27"/>
      <c r="J26" s="94">
        <f>J23+J25</f>
        <v>1475</v>
      </c>
      <c r="K26" s="41"/>
      <c r="L26" s="94">
        <f>L23+L25</f>
        <v>-3939</v>
      </c>
      <c r="M26" s="31"/>
      <c r="N26" s="31"/>
    </row>
    <row r="27" spans="1:14" ht="21" customHeight="1" thickTop="1" x14ac:dyDescent="0.6">
      <c r="A27" s="36"/>
      <c r="F27" s="27"/>
      <c r="G27" s="27"/>
      <c r="H27" s="41"/>
      <c r="I27" s="27"/>
      <c r="J27" s="41"/>
      <c r="K27" s="41"/>
      <c r="L27" s="41"/>
      <c r="M27" s="31"/>
      <c r="N27" s="31"/>
    </row>
    <row r="28" spans="1:14" ht="21" customHeight="1" x14ac:dyDescent="0.6">
      <c r="A28" s="36" t="s">
        <v>85</v>
      </c>
      <c r="H28" s="41"/>
      <c r="J28" s="41"/>
      <c r="K28" s="41"/>
      <c r="L28" s="41"/>
      <c r="M28" s="31"/>
      <c r="N28" s="31"/>
    </row>
    <row r="29" spans="1:14" ht="21" customHeight="1" thickBot="1" x14ac:dyDescent="0.65">
      <c r="A29" s="31" t="s">
        <v>86</v>
      </c>
      <c r="F29" s="72">
        <v>17</v>
      </c>
      <c r="G29" s="72"/>
      <c r="H29" s="95">
        <f>+H23/524000</f>
        <v>-2.6145038167938931E-4</v>
      </c>
      <c r="I29" s="96"/>
      <c r="J29" s="95">
        <f>+J23/524000</f>
        <v>2.8148854961832061E-3</v>
      </c>
      <c r="K29" s="97"/>
      <c r="L29" s="95">
        <f>+L23/524000</f>
        <v>-7.5171755725190843E-3</v>
      </c>
      <c r="M29" s="31"/>
      <c r="N29" s="31"/>
    </row>
    <row r="30" spans="1:14" ht="21" customHeight="1" thickTop="1" x14ac:dyDescent="0.6">
      <c r="J30" s="41"/>
      <c r="K30" s="41"/>
      <c r="L30" s="41"/>
    </row>
    <row r="31" spans="1:14" ht="25.8" customHeight="1" x14ac:dyDescent="0.6">
      <c r="A31" s="87">
        <v>4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</row>
    <row r="32" spans="1:14" ht="8.1" customHeight="1" x14ac:dyDescent="0.6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4" ht="21" customHeight="1" x14ac:dyDescent="0.6">
      <c r="A33" s="26" t="s">
        <v>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4" ht="21" customHeight="1" x14ac:dyDescent="0.6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4" ht="21" customHeight="1" x14ac:dyDescent="0.6">
      <c r="A35" s="26" t="s">
        <v>87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4" ht="21" customHeight="1" x14ac:dyDescent="0.6">
      <c r="A36" s="49" t="s">
        <v>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4" ht="21" customHeight="1" x14ac:dyDescent="0.6">
      <c r="A37" s="20"/>
      <c r="B37" s="20"/>
      <c r="C37" s="20"/>
      <c r="D37" s="20"/>
      <c r="E37" s="20"/>
      <c r="F37" s="20"/>
      <c r="G37" s="20"/>
      <c r="H37" s="18" t="s">
        <v>5</v>
      </c>
      <c r="I37" s="20"/>
      <c r="J37" s="7"/>
      <c r="K37" s="7"/>
      <c r="L37" s="7"/>
      <c r="M37" s="7"/>
      <c r="N37" s="7"/>
    </row>
    <row r="38" spans="1:14" ht="21" customHeight="1" x14ac:dyDescent="0.6">
      <c r="A38" s="20"/>
      <c r="B38" s="20"/>
      <c r="C38" s="20"/>
      <c r="D38" s="20"/>
      <c r="E38" s="20"/>
      <c r="F38" s="20"/>
      <c r="G38" s="20"/>
      <c r="H38" s="18" t="s">
        <v>68</v>
      </c>
      <c r="I38" s="20"/>
      <c r="J38" s="7"/>
      <c r="K38" s="7"/>
      <c r="L38" s="7"/>
      <c r="M38" s="7"/>
      <c r="N38" s="7"/>
    </row>
    <row r="39" spans="1:14" ht="21" customHeight="1" x14ac:dyDescent="0.6">
      <c r="A39" s="20"/>
      <c r="B39" s="20"/>
      <c r="C39" s="20"/>
      <c r="D39" s="20"/>
      <c r="E39" s="20"/>
      <c r="F39" s="20"/>
      <c r="G39" s="20"/>
      <c r="H39" s="50" t="s">
        <v>69</v>
      </c>
      <c r="I39" s="20"/>
      <c r="J39" s="51" t="s">
        <v>7</v>
      </c>
      <c r="K39" s="51"/>
      <c r="L39" s="51"/>
      <c r="M39" s="7"/>
      <c r="N39" s="7"/>
    </row>
    <row r="40" spans="1:14" ht="21" customHeight="1" x14ac:dyDescent="0.6">
      <c r="F40" s="52" t="str">
        <f>+F10</f>
        <v>หมายเหตุ</v>
      </c>
      <c r="G40" s="27"/>
      <c r="H40" s="52" t="s">
        <v>70</v>
      </c>
      <c r="I40" s="27"/>
      <c r="J40" s="52" t="s">
        <v>70</v>
      </c>
      <c r="K40" s="27"/>
      <c r="L40" s="52" t="s">
        <v>34</v>
      </c>
    </row>
    <row r="41" spans="1:14" ht="21.75" customHeight="1" x14ac:dyDescent="0.6">
      <c r="F41" s="27"/>
      <c r="G41" s="27"/>
      <c r="H41" s="27"/>
      <c r="I41" s="27"/>
      <c r="J41" s="27"/>
      <c r="K41" s="27"/>
      <c r="L41" s="53"/>
      <c r="M41" s="10"/>
      <c r="N41" s="10"/>
    </row>
    <row r="42" spans="1:14" ht="21" customHeight="1" x14ac:dyDescent="0.6">
      <c r="A42" s="31" t="s">
        <v>71</v>
      </c>
      <c r="F42" s="27"/>
      <c r="G42" s="27"/>
      <c r="H42" s="42">
        <v>241320</v>
      </c>
      <c r="I42" s="27"/>
      <c r="J42" s="42">
        <v>241320</v>
      </c>
      <c r="K42" s="42"/>
      <c r="L42" s="42">
        <v>250353</v>
      </c>
      <c r="M42" s="10"/>
      <c r="N42" s="10"/>
    </row>
    <row r="43" spans="1:14" ht="21" customHeight="1" x14ac:dyDescent="0.6">
      <c r="A43" s="31" t="s">
        <v>72</v>
      </c>
      <c r="H43" s="57">
        <v>-200843</v>
      </c>
      <c r="J43" s="57">
        <v>-200843</v>
      </c>
      <c r="K43" s="42"/>
      <c r="L43" s="57">
        <v>-216344</v>
      </c>
      <c r="M43" s="31"/>
      <c r="N43" s="31"/>
    </row>
    <row r="44" spans="1:14" ht="21" customHeight="1" x14ac:dyDescent="0.6">
      <c r="A44" s="36" t="s">
        <v>73</v>
      </c>
      <c r="H44" s="39">
        <f>SUM(H42:H43)</f>
        <v>40477</v>
      </c>
      <c r="J44" s="39">
        <f>SUM(J42:J43)</f>
        <v>40477</v>
      </c>
      <c r="K44" s="42"/>
      <c r="L44" s="39">
        <f>SUM(L42:L43)</f>
        <v>34009</v>
      </c>
      <c r="M44" s="31"/>
      <c r="N44" s="31"/>
    </row>
    <row r="45" spans="1:14" ht="21" customHeight="1" x14ac:dyDescent="0.6">
      <c r="A45" s="31" t="s">
        <v>74</v>
      </c>
      <c r="H45" s="42">
        <v>1192</v>
      </c>
      <c r="J45" s="42">
        <v>1192</v>
      </c>
      <c r="K45" s="42"/>
      <c r="L45" s="42">
        <v>2086</v>
      </c>
      <c r="M45" s="31"/>
      <c r="N45" s="31"/>
    </row>
    <row r="46" spans="1:14" ht="21" customHeight="1" x14ac:dyDescent="0.6">
      <c r="A46" s="31" t="s">
        <v>75</v>
      </c>
      <c r="H46" s="42">
        <v>-1963</v>
      </c>
      <c r="J46" s="42">
        <v>-1963</v>
      </c>
      <c r="K46" s="42"/>
      <c r="L46" s="42">
        <v>-2316</v>
      </c>
      <c r="M46" s="31"/>
      <c r="N46" s="31"/>
    </row>
    <row r="47" spans="1:14" ht="21" customHeight="1" x14ac:dyDescent="0.6">
      <c r="A47" s="31" t="s">
        <v>76</v>
      </c>
      <c r="H47" s="57">
        <v>-34821</v>
      </c>
      <c r="J47" s="57">
        <v>-34821</v>
      </c>
      <c r="K47" s="42"/>
      <c r="L47" s="57">
        <v>-32021</v>
      </c>
      <c r="M47" s="31"/>
      <c r="N47" s="31"/>
    </row>
    <row r="48" spans="1:14" ht="21" customHeight="1" x14ac:dyDescent="0.6">
      <c r="A48" s="36" t="s">
        <v>88</v>
      </c>
      <c r="H48" s="39">
        <f>SUM(H44:H47)</f>
        <v>4885</v>
      </c>
      <c r="J48" s="39">
        <f>SUM(J44:J47)</f>
        <v>4885</v>
      </c>
      <c r="K48" s="42"/>
      <c r="L48" s="39">
        <f>SUM(L44:L47)</f>
        <v>1758</v>
      </c>
      <c r="M48" s="31"/>
      <c r="N48" s="31"/>
    </row>
    <row r="49" spans="1:14" ht="21" customHeight="1" x14ac:dyDescent="0.6">
      <c r="A49" s="31" t="s">
        <v>78</v>
      </c>
      <c r="H49" s="42">
        <v>-2407</v>
      </c>
      <c r="J49" s="42">
        <v>-2407</v>
      </c>
      <c r="K49" s="42"/>
      <c r="L49" s="42">
        <v>-2899</v>
      </c>
    </row>
    <row r="50" spans="1:14" ht="21" customHeight="1" x14ac:dyDescent="0.6">
      <c r="A50" s="31" t="s">
        <v>79</v>
      </c>
      <c r="F50" s="72">
        <v>6.2</v>
      </c>
      <c r="H50" s="57">
        <v>-3441</v>
      </c>
      <c r="J50" s="88">
        <v>0</v>
      </c>
      <c r="K50" s="88"/>
      <c r="L50" s="88">
        <v>0</v>
      </c>
    </row>
    <row r="51" spans="1:14" ht="21" customHeight="1" x14ac:dyDescent="0.6">
      <c r="A51" s="36" t="s">
        <v>80</v>
      </c>
      <c r="H51" s="39">
        <f>SUM(H48:H50)</f>
        <v>-963</v>
      </c>
      <c r="J51" s="39">
        <f>SUM(J48:J50)</f>
        <v>2478</v>
      </c>
      <c r="K51" s="42"/>
      <c r="L51" s="39">
        <f>SUM(L48:L50)</f>
        <v>-1141</v>
      </c>
      <c r="M51" s="31"/>
      <c r="N51" s="31"/>
    </row>
    <row r="52" spans="1:14" ht="21" customHeight="1" x14ac:dyDescent="0.6">
      <c r="A52" s="31" t="s">
        <v>125</v>
      </c>
      <c r="F52" s="72">
        <v>15</v>
      </c>
      <c r="G52" s="72"/>
      <c r="H52" s="57">
        <v>-1484</v>
      </c>
      <c r="J52" s="57">
        <v>-1484</v>
      </c>
      <c r="K52" s="42"/>
      <c r="L52" s="57">
        <v>-661</v>
      </c>
      <c r="N52" s="31"/>
    </row>
    <row r="53" spans="1:14" ht="21" customHeight="1" x14ac:dyDescent="0.6">
      <c r="A53" s="36" t="s">
        <v>82</v>
      </c>
      <c r="H53" s="90">
        <f>SUM(H51:H52)</f>
        <v>-2447</v>
      </c>
      <c r="J53" s="90">
        <f>SUM(J51:J52)</f>
        <v>994</v>
      </c>
      <c r="K53" s="91"/>
      <c r="L53" s="90">
        <f>SUM(L51:L52)</f>
        <v>-1802</v>
      </c>
      <c r="M53" s="31"/>
      <c r="N53" s="31"/>
    </row>
    <row r="54" spans="1:14" ht="21" customHeight="1" x14ac:dyDescent="0.6">
      <c r="A54" s="36"/>
      <c r="F54" s="27"/>
      <c r="G54" s="27"/>
      <c r="H54" s="92"/>
      <c r="I54" s="27"/>
      <c r="J54" s="41"/>
      <c r="K54" s="41"/>
      <c r="L54" s="41"/>
      <c r="M54" s="31"/>
      <c r="N54" s="31"/>
    </row>
    <row r="55" spans="1:14" ht="21" customHeight="1" x14ac:dyDescent="0.6">
      <c r="A55" s="36" t="s">
        <v>83</v>
      </c>
      <c r="F55" s="27"/>
      <c r="G55" s="27"/>
      <c r="H55" s="88">
        <v>0</v>
      </c>
      <c r="I55" s="89"/>
      <c r="J55" s="88">
        <v>0</v>
      </c>
      <c r="K55" s="89"/>
      <c r="L55" s="88">
        <v>0</v>
      </c>
      <c r="M55" s="31"/>
      <c r="N55" s="31"/>
    </row>
    <row r="56" spans="1:14" ht="21" customHeight="1" thickBot="1" x14ac:dyDescent="0.65">
      <c r="A56" s="36" t="s">
        <v>84</v>
      </c>
      <c r="F56" s="27"/>
      <c r="G56" s="27"/>
      <c r="H56" s="93">
        <f>H53+H55</f>
        <v>-2447</v>
      </c>
      <c r="I56" s="27"/>
      <c r="J56" s="94">
        <f>J53+J55</f>
        <v>994</v>
      </c>
      <c r="K56" s="41"/>
      <c r="L56" s="94">
        <f>L53+L55</f>
        <v>-1802</v>
      </c>
      <c r="M56" s="31"/>
      <c r="N56" s="31"/>
    </row>
    <row r="57" spans="1:14" ht="21" customHeight="1" thickTop="1" x14ac:dyDescent="0.6">
      <c r="A57" s="36"/>
      <c r="F57" s="27"/>
      <c r="G57" s="27"/>
      <c r="H57" s="41"/>
      <c r="I57" s="27"/>
      <c r="J57" s="41"/>
      <c r="K57" s="41"/>
      <c r="L57" s="41"/>
      <c r="M57" s="31"/>
      <c r="N57" s="31"/>
    </row>
    <row r="58" spans="1:14" ht="21" customHeight="1" x14ac:dyDescent="0.6">
      <c r="A58" s="36" t="s">
        <v>85</v>
      </c>
      <c r="H58" s="41"/>
      <c r="J58" s="41"/>
      <c r="K58" s="41"/>
      <c r="L58" s="41"/>
      <c r="M58" s="31"/>
      <c r="N58" s="31"/>
    </row>
    <row r="59" spans="1:14" ht="21" customHeight="1" thickBot="1" x14ac:dyDescent="0.65">
      <c r="A59" s="31" t="s">
        <v>86</v>
      </c>
      <c r="F59" s="72">
        <v>17</v>
      </c>
      <c r="G59" s="72"/>
      <c r="H59" s="95">
        <f>+H53/524000</f>
        <v>-4.6698473282442751E-3</v>
      </c>
      <c r="I59" s="96"/>
      <c r="J59" s="95">
        <f>+J53/524000</f>
        <v>1.8969465648854963E-3</v>
      </c>
      <c r="K59" s="97"/>
      <c r="L59" s="95">
        <f>+L53/524000</f>
        <v>-3.4389312977099237E-3</v>
      </c>
      <c r="M59" s="31"/>
      <c r="N59" s="31"/>
    </row>
    <row r="60" spans="1:14" ht="21" customHeight="1" thickTop="1" x14ac:dyDescent="0.6">
      <c r="J60" s="41"/>
      <c r="K60" s="41"/>
      <c r="L60" s="41"/>
    </row>
    <row r="61" spans="1:14" ht="21" customHeight="1" x14ac:dyDescent="0.6">
      <c r="F61" s="31"/>
      <c r="G61" s="31"/>
      <c r="H61" s="31"/>
      <c r="I61" s="31"/>
    </row>
    <row r="62" spans="1:14" ht="21" customHeight="1" x14ac:dyDescent="0.6">
      <c r="F62" s="31"/>
      <c r="G62" s="31"/>
      <c r="H62" s="31"/>
      <c r="I62" s="31"/>
    </row>
    <row r="63" spans="1:14" ht="21" customHeight="1" x14ac:dyDescent="0.6">
      <c r="F63" s="31"/>
      <c r="G63" s="31"/>
      <c r="H63" s="31"/>
      <c r="I63" s="31"/>
    </row>
    <row r="64" spans="1:14" ht="21" customHeight="1" x14ac:dyDescent="0.6">
      <c r="F64" s="31"/>
      <c r="G64" s="31"/>
      <c r="H64" s="31"/>
      <c r="I64" s="31"/>
    </row>
    <row r="65" spans="6:14" ht="21" customHeight="1" x14ac:dyDescent="0.6">
      <c r="F65" s="31"/>
      <c r="G65" s="31"/>
      <c r="H65" s="31"/>
      <c r="I65" s="31"/>
    </row>
    <row r="66" spans="6:14" ht="21" customHeight="1" x14ac:dyDescent="0.6">
      <c r="F66" s="31"/>
      <c r="G66" s="31"/>
      <c r="H66" s="31"/>
      <c r="I66" s="31"/>
    </row>
    <row r="67" spans="6:14" ht="21" customHeight="1" x14ac:dyDescent="0.6">
      <c r="F67" s="31"/>
      <c r="G67" s="31"/>
      <c r="H67" s="31"/>
      <c r="I67" s="31"/>
    </row>
    <row r="68" spans="6:14" ht="21" customHeight="1" x14ac:dyDescent="0.6">
      <c r="F68" s="31"/>
      <c r="G68" s="31"/>
      <c r="H68" s="31"/>
      <c r="I68" s="31"/>
    </row>
    <row r="69" spans="6:14" ht="21" customHeight="1" x14ac:dyDescent="0.6">
      <c r="F69" s="31"/>
      <c r="G69" s="31"/>
      <c r="H69" s="31"/>
      <c r="I69" s="31"/>
    </row>
    <row r="70" spans="6:14" ht="21" customHeight="1" x14ac:dyDescent="0.6">
      <c r="F70" s="31"/>
      <c r="G70" s="31"/>
      <c r="H70" s="31"/>
      <c r="I70" s="31"/>
    </row>
    <row r="71" spans="6:14" ht="21" customHeight="1" x14ac:dyDescent="0.6">
      <c r="F71" s="31"/>
      <c r="G71" s="31"/>
      <c r="H71" s="31"/>
      <c r="I71" s="31"/>
      <c r="M71" s="31"/>
      <c r="N71" s="31"/>
    </row>
    <row r="72" spans="6:14" ht="21" customHeight="1" x14ac:dyDescent="0.6">
      <c r="F72" s="31"/>
      <c r="G72" s="31"/>
      <c r="H72" s="31"/>
      <c r="I72" s="31"/>
      <c r="M72" s="31"/>
      <c r="N72" s="31"/>
    </row>
    <row r="73" spans="6:14" ht="21" customHeight="1" x14ac:dyDescent="0.6">
      <c r="F73" s="31"/>
      <c r="G73" s="31"/>
      <c r="H73" s="31"/>
      <c r="I73" s="31"/>
      <c r="M73" s="31"/>
      <c r="N73" s="31"/>
    </row>
    <row r="74" spans="6:14" ht="21" customHeight="1" x14ac:dyDescent="0.6">
      <c r="F74" s="31"/>
      <c r="G74" s="31"/>
      <c r="H74" s="31"/>
      <c r="I74" s="31"/>
      <c r="M74" s="31"/>
      <c r="N74" s="31"/>
    </row>
    <row r="75" spans="6:14" ht="21" customHeight="1" x14ac:dyDescent="0.6">
      <c r="F75" s="31"/>
      <c r="G75" s="31"/>
      <c r="H75" s="31"/>
      <c r="I75" s="31"/>
      <c r="M75" s="31"/>
      <c r="N75" s="31"/>
    </row>
    <row r="76" spans="6:14" ht="21" customHeight="1" x14ac:dyDescent="0.6">
      <c r="F76" s="31"/>
      <c r="G76" s="31"/>
      <c r="H76" s="31"/>
      <c r="I76" s="31"/>
    </row>
  </sheetData>
  <mergeCells count="12">
    <mergeCell ref="A31:L31"/>
    <mergeCell ref="A33:L33"/>
    <mergeCell ref="A34:L34"/>
    <mergeCell ref="A35:L35"/>
    <mergeCell ref="A36:L36"/>
    <mergeCell ref="J39:L39"/>
    <mergeCell ref="A1:L1"/>
    <mergeCell ref="A3:L3"/>
    <mergeCell ref="A4:L4"/>
    <mergeCell ref="A5:L5"/>
    <mergeCell ref="A6:L6"/>
    <mergeCell ref="J9:L9"/>
  </mergeCells>
  <pageMargins left="0.74803149606299213" right="0.43307086614173229" top="0.6692913385826772" bottom="0.62992125984251968" header="0.31496062992125984" footer="0.23622047244094491"/>
  <pageSetup paperSize="9" scale="80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0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59D92-FD35-4674-816A-73697E0F3B98}">
  <dimension ref="A1:R68"/>
  <sheetViews>
    <sheetView view="pageBreakPreview" zoomScale="73" zoomScaleNormal="117" zoomScaleSheetLayoutView="73" workbookViewId="0">
      <selection activeCell="W17" sqref="W17"/>
    </sheetView>
  </sheetViews>
  <sheetFormatPr defaultColWidth="9.125" defaultRowHeight="20.100000000000001" customHeight="1" x14ac:dyDescent="0.6"/>
  <cols>
    <col min="1" max="4" width="1.75" style="31" customWidth="1"/>
    <col min="5" max="5" width="47.125" style="31" customWidth="1"/>
    <col min="6" max="6" width="9.125" style="28" customWidth="1"/>
    <col min="7" max="7" width="2.125" style="28" customWidth="1"/>
    <col min="8" max="8" width="18.5" style="31" customWidth="1"/>
    <col min="9" max="9" width="2" style="31" customWidth="1"/>
    <col min="10" max="10" width="18.5" style="31" customWidth="1"/>
    <col min="11" max="11" width="2.125" style="31" customWidth="1"/>
    <col min="12" max="12" width="18.5" style="31" customWidth="1"/>
    <col min="13" max="13" width="2.125" style="31" customWidth="1"/>
    <col min="14" max="14" width="18.5" style="31" customWidth="1"/>
    <col min="15" max="15" width="2.125" style="31" customWidth="1"/>
    <col min="16" max="16" width="18.5" style="31" customWidth="1"/>
    <col min="17" max="17" width="2.375" style="15" customWidth="1"/>
    <col min="18" max="18" width="18" style="1" customWidth="1"/>
    <col min="19" max="19" width="9.125" style="1" customWidth="1"/>
    <col min="20" max="20" width="10.125" style="1" customWidth="1"/>
    <col min="21" max="21" width="9.125" style="1" customWidth="1"/>
    <col min="22" max="22" width="9.875" style="1" bestFit="1" customWidth="1"/>
    <col min="23" max="23" width="9.125" style="1"/>
    <col min="24" max="24" width="10.875" style="1" bestFit="1" customWidth="1"/>
    <col min="25" max="25" width="9.125" style="1"/>
    <col min="26" max="26" width="10.875" style="1" bestFit="1" customWidth="1"/>
    <col min="27" max="29" width="9.125" style="1"/>
    <col min="30" max="30" width="11" style="1" bestFit="1" customWidth="1"/>
    <col min="31" max="31" width="9.125" style="1"/>
    <col min="32" max="32" width="11" style="1" bestFit="1" customWidth="1"/>
    <col min="33" max="16384" width="9.125" style="1"/>
  </cols>
  <sheetData>
    <row r="1" spans="1:18" ht="20.100000000000001" customHeight="1" x14ac:dyDescent="0.6">
      <c r="A1" s="25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12"/>
      <c r="R1" s="4"/>
    </row>
    <row r="2" spans="1:18" ht="8.1" customHeight="1" x14ac:dyDescent="0.6">
      <c r="A2" s="27"/>
      <c r="B2" s="28"/>
      <c r="C2" s="28"/>
      <c r="D2" s="28"/>
      <c r="E2" s="28"/>
      <c r="H2" s="28"/>
      <c r="I2" s="28"/>
      <c r="J2" s="28"/>
      <c r="K2" s="28"/>
      <c r="L2" s="28"/>
      <c r="M2" s="28"/>
      <c r="N2" s="28"/>
      <c r="O2" s="28"/>
      <c r="P2" s="28"/>
      <c r="Q2" s="12"/>
      <c r="R2" s="4"/>
    </row>
    <row r="3" spans="1:18" ht="20.100000000000001" customHeight="1" x14ac:dyDescent="0.6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13"/>
    </row>
    <row r="4" spans="1:18" ht="20.100000000000001" customHeight="1" x14ac:dyDescent="0.6">
      <c r="A4" s="26" t="s">
        <v>89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13"/>
    </row>
    <row r="5" spans="1:18" ht="20.100000000000001" customHeight="1" x14ac:dyDescent="0.6">
      <c r="A5" s="26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13"/>
    </row>
    <row r="6" spans="1:18" ht="20.100000000000001" customHeight="1" x14ac:dyDescent="0.6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13"/>
    </row>
    <row r="7" spans="1:18" ht="20.100000000000001" customHeight="1" x14ac:dyDescent="0.6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30" t="s">
        <v>61</v>
      </c>
      <c r="M7" s="30"/>
      <c r="N7" s="30"/>
      <c r="O7" s="19"/>
      <c r="P7" s="19"/>
      <c r="Q7" s="13"/>
    </row>
    <row r="8" spans="1:18" ht="20.100000000000001" customHeight="1" x14ac:dyDescent="0.6">
      <c r="F8" s="32"/>
      <c r="G8" s="32"/>
      <c r="H8" s="28" t="s">
        <v>90</v>
      </c>
      <c r="I8" s="28"/>
      <c r="J8" s="28" t="s">
        <v>91</v>
      </c>
      <c r="L8" s="28" t="s">
        <v>92</v>
      </c>
      <c r="N8" s="33" t="s">
        <v>93</v>
      </c>
      <c r="P8" s="28"/>
      <c r="Q8" s="13"/>
    </row>
    <row r="9" spans="1:18" ht="22.2" x14ac:dyDescent="0.6">
      <c r="F9" s="34" t="s">
        <v>11</v>
      </c>
      <c r="G9" s="32"/>
      <c r="H9" s="34" t="s">
        <v>94</v>
      </c>
      <c r="I9" s="28"/>
      <c r="J9" s="34" t="s">
        <v>95</v>
      </c>
      <c r="L9" s="34" t="s">
        <v>96</v>
      </c>
      <c r="N9" s="34" t="s">
        <v>97</v>
      </c>
      <c r="P9" s="34" t="s">
        <v>98</v>
      </c>
      <c r="Q9" s="13"/>
    </row>
    <row r="10" spans="1:18" ht="20.100000000000001" customHeight="1" x14ac:dyDescent="0.6">
      <c r="A10" s="36" t="s">
        <v>99</v>
      </c>
      <c r="B10" s="36"/>
      <c r="C10" s="36"/>
      <c r="D10" s="36"/>
      <c r="E10" s="36"/>
      <c r="F10" s="37"/>
      <c r="G10" s="32"/>
      <c r="H10" s="39">
        <f>+SFP!J72</f>
        <v>262000</v>
      </c>
      <c r="I10" s="39"/>
      <c r="J10" s="39">
        <f>+SFP!J73</f>
        <v>494718</v>
      </c>
      <c r="K10" s="46"/>
      <c r="L10" s="39">
        <f>+SFP!J75</f>
        <v>15500</v>
      </c>
      <c r="M10" s="46"/>
      <c r="N10" s="39">
        <f>+SFP!J76</f>
        <v>45915</v>
      </c>
      <c r="O10" s="39"/>
      <c r="P10" s="47">
        <f>SUM(H9:N10)</f>
        <v>818133</v>
      </c>
      <c r="Q10" s="13"/>
    </row>
    <row r="11" spans="1:18" ht="20.100000000000001" customHeight="1" x14ac:dyDescent="0.6">
      <c r="A11" s="31" t="s">
        <v>100</v>
      </c>
      <c r="H11" s="24">
        <v>0</v>
      </c>
      <c r="I11" s="24"/>
      <c r="J11" s="24">
        <v>0</v>
      </c>
      <c r="K11" s="24"/>
      <c r="L11" s="24">
        <v>250</v>
      </c>
      <c r="M11" s="41"/>
      <c r="N11" s="43">
        <v>-250</v>
      </c>
      <c r="O11" s="24"/>
      <c r="P11" s="24">
        <f>SUM(H11,J11,L11,N11)</f>
        <v>0</v>
      </c>
      <c r="Q11" s="13"/>
    </row>
    <row r="12" spans="1:18" ht="20.100000000000001" customHeight="1" x14ac:dyDescent="0.6">
      <c r="A12" s="31" t="s">
        <v>101</v>
      </c>
      <c r="H12" s="7"/>
      <c r="I12" s="7"/>
      <c r="J12" s="7"/>
      <c r="K12" s="41"/>
      <c r="L12" s="41"/>
      <c r="M12" s="41"/>
      <c r="N12" s="42"/>
      <c r="O12" s="42"/>
      <c r="P12" s="42"/>
      <c r="Q12" s="13"/>
    </row>
    <row r="13" spans="1:18" ht="20.100000000000001" customHeight="1" x14ac:dyDescent="0.6">
      <c r="B13" s="31" t="s">
        <v>154</v>
      </c>
      <c r="H13" s="24">
        <v>0</v>
      </c>
      <c r="I13" s="24"/>
      <c r="J13" s="24">
        <v>0</v>
      </c>
      <c r="K13" s="24"/>
      <c r="L13" s="24">
        <v>0</v>
      </c>
      <c r="M13" s="41"/>
      <c r="N13" s="43">
        <v>-2447</v>
      </c>
      <c r="O13" s="43"/>
      <c r="P13" s="43">
        <f>SUM(H13,J13,L13,N13)</f>
        <v>-2447</v>
      </c>
      <c r="Q13" s="13"/>
    </row>
    <row r="14" spans="1:18" ht="20.100000000000001" customHeight="1" x14ac:dyDescent="0.6">
      <c r="B14" s="31" t="s">
        <v>102</v>
      </c>
      <c r="H14" s="24">
        <v>0</v>
      </c>
      <c r="I14" s="24"/>
      <c r="J14" s="24">
        <v>0</v>
      </c>
      <c r="K14" s="24"/>
      <c r="L14" s="24">
        <v>0</v>
      </c>
      <c r="M14" s="41"/>
      <c r="N14" s="24">
        <v>0</v>
      </c>
      <c r="O14" s="24"/>
      <c r="P14" s="24">
        <f>SUM(H14,J14,L14,N14)</f>
        <v>0</v>
      </c>
      <c r="Q14" s="13"/>
    </row>
    <row r="15" spans="1:18" ht="20.100000000000001" customHeight="1" thickBot="1" x14ac:dyDescent="0.65">
      <c r="A15" s="36" t="s">
        <v>103</v>
      </c>
      <c r="B15" s="36"/>
      <c r="C15" s="36"/>
      <c r="D15" s="36"/>
      <c r="E15" s="36"/>
      <c r="F15" s="32"/>
      <c r="G15" s="32"/>
      <c r="H15" s="44">
        <f>SUM(H10:I14)</f>
        <v>262000</v>
      </c>
      <c r="I15" s="39"/>
      <c r="J15" s="44">
        <f>SUM(J10:K14)</f>
        <v>494718</v>
      </c>
      <c r="K15" s="39"/>
      <c r="L15" s="44">
        <f>SUM(L10:M14)</f>
        <v>15750</v>
      </c>
      <c r="M15" s="39"/>
      <c r="N15" s="44">
        <f>SUM(N10:O14)</f>
        <v>43218</v>
      </c>
      <c r="O15" s="39"/>
      <c r="P15" s="44">
        <f>SUM(P10:P14)</f>
        <v>815686</v>
      </c>
      <c r="Q15" s="14"/>
      <c r="R15" s="1">
        <f>+SFP!H77-P15</f>
        <v>0</v>
      </c>
    </row>
    <row r="16" spans="1:18" ht="20.100000000000001" customHeight="1" thickTop="1" x14ac:dyDescent="0.6"/>
    <row r="17" spans="8:17" ht="20.100000000000001" customHeight="1" x14ac:dyDescent="0.6">
      <c r="H17" s="16"/>
      <c r="I17" s="16"/>
      <c r="J17" s="16"/>
      <c r="K17" s="16"/>
      <c r="L17" s="16"/>
      <c r="M17" s="48"/>
      <c r="N17" s="16"/>
      <c r="O17" s="16"/>
      <c r="P17" s="16"/>
      <c r="Q17" s="16"/>
    </row>
    <row r="68" spans="8:8" ht="20.100000000000001" customHeight="1" x14ac:dyDescent="0.6">
      <c r="H68" s="31">
        <f>H60-SFP!L15</f>
        <v>-242401</v>
      </c>
    </row>
  </sheetData>
  <mergeCells count="6">
    <mergeCell ref="A1:P1"/>
    <mergeCell ref="A3:P3"/>
    <mergeCell ref="A4:P4"/>
    <mergeCell ref="A5:P5"/>
    <mergeCell ref="A6:P6"/>
    <mergeCell ref="L7:N7"/>
  </mergeCells>
  <pageMargins left="0.74803149606299213" right="0.43307086614173229" top="0.6692913385826772" bottom="0.62992125984251968" header="0.31496062992125984" footer="0.23622047244094491"/>
  <pageSetup paperSize="9" scale="85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2B32-9048-46F1-8A46-DBBEF94A2BAF}">
  <dimension ref="A1:R74"/>
  <sheetViews>
    <sheetView view="pageBreakPreview" zoomScale="60" zoomScaleNormal="81" workbookViewId="0">
      <selection activeCell="W17" sqref="W17"/>
    </sheetView>
  </sheetViews>
  <sheetFormatPr defaultColWidth="9.125" defaultRowHeight="20.100000000000001" customHeight="1" x14ac:dyDescent="0.6"/>
  <cols>
    <col min="1" max="4" width="1.75" style="31" customWidth="1"/>
    <col min="5" max="5" width="48.75" style="31" customWidth="1"/>
    <col min="6" max="6" width="9.125" style="28" customWidth="1"/>
    <col min="7" max="7" width="2.125" style="28" customWidth="1"/>
    <col min="8" max="8" width="17.875" style="31" customWidth="1"/>
    <col min="9" max="9" width="2" style="31" customWidth="1"/>
    <col min="10" max="10" width="17.875" style="31" customWidth="1"/>
    <col min="11" max="11" width="2.125" style="31" customWidth="1"/>
    <col min="12" max="12" width="17.875" style="31" customWidth="1"/>
    <col min="13" max="13" width="2.125" style="31" customWidth="1"/>
    <col min="14" max="14" width="17.875" style="31" customWidth="1"/>
    <col min="15" max="15" width="2.125" style="31" customWidth="1"/>
    <col min="16" max="16" width="17.875" style="31" customWidth="1"/>
    <col min="17" max="17" width="2.375" style="15" customWidth="1"/>
    <col min="18" max="18" width="18" style="1" customWidth="1"/>
    <col min="19" max="19" width="9.125" style="1" customWidth="1"/>
    <col min="20" max="20" width="10.125" style="1" customWidth="1"/>
    <col min="21" max="21" width="9.125" style="1" customWidth="1"/>
    <col min="22" max="22" width="9.875" style="1" bestFit="1" customWidth="1"/>
    <col min="23" max="23" width="9.125" style="1"/>
    <col min="24" max="24" width="10.875" style="1" bestFit="1" customWidth="1"/>
    <col min="25" max="25" width="9.125" style="1"/>
    <col min="26" max="26" width="10.875" style="1" bestFit="1" customWidth="1"/>
    <col min="27" max="29" width="9.125" style="1"/>
    <col min="30" max="30" width="11" style="1" bestFit="1" customWidth="1"/>
    <col min="31" max="31" width="9.125" style="1"/>
    <col min="32" max="32" width="11" style="1" bestFit="1" customWidth="1"/>
    <col min="33" max="16384" width="9.125" style="1"/>
  </cols>
  <sheetData>
    <row r="1" spans="1:18" ht="20.100000000000001" customHeight="1" x14ac:dyDescent="0.6">
      <c r="A1" s="25">
        <v>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12"/>
      <c r="R1" s="4"/>
    </row>
    <row r="2" spans="1:18" ht="8.1" customHeight="1" x14ac:dyDescent="0.6">
      <c r="A2" s="27"/>
      <c r="B2" s="28"/>
      <c r="C2" s="28"/>
      <c r="D2" s="28"/>
      <c r="E2" s="28"/>
      <c r="H2" s="28"/>
      <c r="I2" s="28"/>
      <c r="J2" s="28"/>
      <c r="K2" s="28"/>
      <c r="L2" s="28"/>
      <c r="M2" s="28"/>
      <c r="N2" s="28"/>
      <c r="O2" s="28"/>
      <c r="P2" s="28"/>
      <c r="Q2" s="12"/>
      <c r="R2" s="4"/>
    </row>
    <row r="3" spans="1:18" ht="20.100000000000001" customHeight="1" x14ac:dyDescent="0.6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13"/>
    </row>
    <row r="4" spans="1:18" ht="20.100000000000001" customHeight="1" x14ac:dyDescent="0.6">
      <c r="A4" s="26" t="s">
        <v>104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13"/>
    </row>
    <row r="5" spans="1:18" ht="20.100000000000001" customHeight="1" x14ac:dyDescent="0.6">
      <c r="A5" s="26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13"/>
    </row>
    <row r="6" spans="1:18" ht="20.100000000000001" customHeight="1" x14ac:dyDescent="0.6">
      <c r="A6" s="29" t="s">
        <v>105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13"/>
    </row>
    <row r="7" spans="1:18" ht="20.100000000000001" customHeight="1" x14ac:dyDescent="0.6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30" t="s">
        <v>61</v>
      </c>
      <c r="M7" s="30"/>
      <c r="N7" s="30"/>
      <c r="O7" s="19"/>
      <c r="P7" s="19"/>
      <c r="Q7" s="13"/>
    </row>
    <row r="8" spans="1:18" ht="20.100000000000001" customHeight="1" x14ac:dyDescent="0.6">
      <c r="F8" s="32"/>
      <c r="G8" s="32"/>
      <c r="H8" s="28" t="s">
        <v>90</v>
      </c>
      <c r="I8" s="28"/>
      <c r="J8" s="28" t="s">
        <v>91</v>
      </c>
      <c r="L8" s="28" t="s">
        <v>92</v>
      </c>
      <c r="N8" s="33" t="s">
        <v>93</v>
      </c>
      <c r="P8" s="28"/>
      <c r="Q8" s="13"/>
    </row>
    <row r="9" spans="1:18" ht="22.2" x14ac:dyDescent="0.6">
      <c r="F9" s="34" t="s">
        <v>11</v>
      </c>
      <c r="G9" s="32"/>
      <c r="H9" s="34" t="s">
        <v>94</v>
      </c>
      <c r="I9" s="28"/>
      <c r="J9" s="34" t="s">
        <v>95</v>
      </c>
      <c r="L9" s="34" t="s">
        <v>96</v>
      </c>
      <c r="N9" s="34" t="s">
        <v>97</v>
      </c>
      <c r="P9" s="34" t="s">
        <v>98</v>
      </c>
      <c r="Q9" s="13"/>
    </row>
    <row r="10" spans="1:18" ht="20.100000000000001" customHeight="1" x14ac:dyDescent="0.6">
      <c r="A10" s="35" t="s">
        <v>106</v>
      </c>
      <c r="B10" s="36"/>
      <c r="C10" s="36"/>
      <c r="D10" s="36"/>
      <c r="E10" s="36"/>
      <c r="F10" s="37"/>
      <c r="G10" s="32"/>
      <c r="H10" s="38">
        <v>262000</v>
      </c>
      <c r="I10" s="39"/>
      <c r="J10" s="40">
        <v>494718</v>
      </c>
      <c r="K10" s="41"/>
      <c r="L10" s="38">
        <v>15500</v>
      </c>
      <c r="M10" s="41"/>
      <c r="N10" s="38">
        <v>41538</v>
      </c>
      <c r="O10" s="42"/>
      <c r="P10" s="38">
        <f>SUM(H10:N10)</f>
        <v>813756</v>
      </c>
      <c r="Q10" s="13"/>
    </row>
    <row r="11" spans="1:18" ht="20.100000000000001" customHeight="1" x14ac:dyDescent="0.6">
      <c r="A11" s="31" t="s">
        <v>101</v>
      </c>
      <c r="D11" s="36"/>
      <c r="E11" s="36"/>
      <c r="F11" s="37"/>
      <c r="G11" s="32"/>
      <c r="H11" s="7"/>
      <c r="I11" s="7"/>
      <c r="J11" s="7"/>
      <c r="K11" s="41"/>
      <c r="L11" s="41"/>
      <c r="M11" s="41"/>
      <c r="N11" s="42"/>
      <c r="O11" s="42"/>
      <c r="P11" s="42"/>
      <c r="Q11" s="13"/>
    </row>
    <row r="12" spans="1:18" ht="20.100000000000001" customHeight="1" x14ac:dyDescent="0.6">
      <c r="B12" s="31" t="s">
        <v>154</v>
      </c>
      <c r="D12" s="36"/>
      <c r="E12" s="36"/>
      <c r="F12" s="37"/>
      <c r="G12" s="32"/>
      <c r="H12" s="24">
        <v>0</v>
      </c>
      <c r="I12" s="24"/>
      <c r="J12" s="24">
        <v>0</v>
      </c>
      <c r="K12" s="24"/>
      <c r="L12" s="24">
        <v>0</v>
      </c>
      <c r="M12" s="43"/>
      <c r="N12" s="43">
        <v>-1802</v>
      </c>
      <c r="O12" s="43"/>
      <c r="P12" s="43">
        <f>SUM(H12,J12,L12,N12)</f>
        <v>-1802</v>
      </c>
      <c r="Q12" s="13"/>
    </row>
    <row r="13" spans="1:18" ht="20.100000000000001" customHeight="1" x14ac:dyDescent="0.6">
      <c r="B13" s="31" t="s">
        <v>102</v>
      </c>
      <c r="H13" s="24">
        <v>0</v>
      </c>
      <c r="I13" s="24"/>
      <c r="J13" s="24">
        <v>0</v>
      </c>
      <c r="K13" s="24"/>
      <c r="L13" s="24">
        <v>0</v>
      </c>
      <c r="M13" s="41"/>
      <c r="N13" s="24">
        <v>0</v>
      </c>
      <c r="O13" s="24"/>
      <c r="P13" s="24">
        <f>SUM(H13,J13,L13,N13)</f>
        <v>0</v>
      </c>
      <c r="Q13" s="13"/>
    </row>
    <row r="14" spans="1:18" ht="20.100000000000001" customHeight="1" thickBot="1" x14ac:dyDescent="0.65">
      <c r="A14" s="36" t="s">
        <v>107</v>
      </c>
      <c r="B14" s="36"/>
      <c r="C14" s="36"/>
      <c r="D14" s="36"/>
      <c r="E14" s="36"/>
      <c r="F14" s="32"/>
      <c r="G14" s="32"/>
      <c r="H14" s="44">
        <f>SUM(H10:H13)</f>
        <v>262000</v>
      </c>
      <c r="I14" s="39"/>
      <c r="J14" s="44">
        <f t="shared" ref="J14" si="0">SUM(J10:J13)</f>
        <v>494718</v>
      </c>
      <c r="K14" s="39"/>
      <c r="L14" s="44">
        <f t="shared" ref="L14" si="1">SUM(L10:L13)</f>
        <v>15500</v>
      </c>
      <c r="M14" s="39"/>
      <c r="N14" s="45">
        <v>0</v>
      </c>
      <c r="O14" s="39"/>
      <c r="P14" s="44">
        <f t="shared" ref="P14" si="2">SUM(P10:P13)</f>
        <v>811954</v>
      </c>
      <c r="Q14" s="17"/>
    </row>
    <row r="15" spans="1:18" ht="20.100000000000001" customHeight="1" thickTop="1" x14ac:dyDescent="0.6">
      <c r="H15" s="41"/>
      <c r="I15" s="41"/>
      <c r="J15" s="41"/>
      <c r="K15" s="41"/>
      <c r="L15" s="41"/>
      <c r="M15" s="41"/>
      <c r="N15" s="41"/>
      <c r="O15" s="41"/>
      <c r="P15" s="41"/>
      <c r="Q15" s="13"/>
    </row>
    <row r="16" spans="1:18" ht="20.100000000000001" customHeight="1" x14ac:dyDescent="0.6">
      <c r="A16" s="36" t="s">
        <v>99</v>
      </c>
      <c r="B16" s="36"/>
      <c r="C16" s="36"/>
      <c r="D16" s="36"/>
      <c r="E16" s="36"/>
      <c r="F16" s="37"/>
      <c r="G16" s="32"/>
      <c r="H16" s="39">
        <f>+SFP!N72</f>
        <v>262000</v>
      </c>
      <c r="I16" s="39"/>
      <c r="J16" s="39">
        <f>+SFP!N73</f>
        <v>494718</v>
      </c>
      <c r="K16" s="46"/>
      <c r="L16" s="39">
        <f>+SFP!N75</f>
        <v>15500</v>
      </c>
      <c r="M16" s="46"/>
      <c r="N16" s="39">
        <f>+SFP!N76</f>
        <v>47705</v>
      </c>
      <c r="O16" s="39"/>
      <c r="P16" s="47">
        <f>SUM(H16:N16)</f>
        <v>819923</v>
      </c>
      <c r="Q16" s="13"/>
    </row>
    <row r="17" spans="1:18" ht="20.100000000000001" customHeight="1" x14ac:dyDescent="0.6">
      <c r="A17" s="31" t="s">
        <v>100</v>
      </c>
      <c r="H17" s="24">
        <v>0</v>
      </c>
      <c r="I17" s="24"/>
      <c r="J17" s="24">
        <v>0</v>
      </c>
      <c r="K17" s="5"/>
      <c r="L17" s="43">
        <v>250</v>
      </c>
      <c r="M17" s="43"/>
      <c r="N17" s="43">
        <v>-250</v>
      </c>
      <c r="O17" s="43"/>
      <c r="P17" s="24">
        <f>SUM(H17,J17,L17,N17)</f>
        <v>0</v>
      </c>
      <c r="Q17" s="13"/>
    </row>
    <row r="18" spans="1:18" ht="20.100000000000001" customHeight="1" x14ac:dyDescent="0.6">
      <c r="A18" s="31" t="s">
        <v>101</v>
      </c>
      <c r="H18" s="42"/>
      <c r="I18" s="42"/>
      <c r="J18" s="42"/>
      <c r="K18" s="42"/>
      <c r="L18" s="42"/>
      <c r="M18" s="41"/>
      <c r="N18" s="42"/>
      <c r="O18" s="42"/>
      <c r="P18" s="42"/>
      <c r="Q18" s="13"/>
    </row>
    <row r="19" spans="1:18" ht="20.100000000000001" customHeight="1" x14ac:dyDescent="0.6">
      <c r="B19" s="31" t="s">
        <v>155</v>
      </c>
      <c r="H19" s="24">
        <v>0</v>
      </c>
      <c r="I19" s="24"/>
      <c r="J19" s="24">
        <v>0</v>
      </c>
      <c r="K19" s="24">
        <v>0</v>
      </c>
      <c r="L19" s="24">
        <v>0</v>
      </c>
      <c r="M19" s="43"/>
      <c r="N19" s="24">
        <v>994</v>
      </c>
      <c r="O19" s="24"/>
      <c r="P19" s="24">
        <f>SUM(H19,J19,L19,N19)</f>
        <v>994</v>
      </c>
      <c r="Q19" s="13"/>
    </row>
    <row r="20" spans="1:18" ht="20.100000000000001" customHeight="1" x14ac:dyDescent="0.6">
      <c r="B20" s="31" t="s">
        <v>102</v>
      </c>
      <c r="H20" s="24">
        <v>0</v>
      </c>
      <c r="I20" s="24"/>
      <c r="J20" s="24">
        <v>0</v>
      </c>
      <c r="K20" s="24"/>
      <c r="L20" s="24">
        <v>0</v>
      </c>
      <c r="M20" s="41"/>
      <c r="N20" s="24">
        <v>0</v>
      </c>
      <c r="O20" s="24"/>
      <c r="P20" s="24">
        <f>SUM(H20,J20,L20,N20)</f>
        <v>0</v>
      </c>
      <c r="Q20" s="13"/>
    </row>
    <row r="21" spans="1:18" ht="20.100000000000001" customHeight="1" thickBot="1" x14ac:dyDescent="0.65">
      <c r="A21" s="36" t="s">
        <v>103</v>
      </c>
      <c r="B21" s="36"/>
      <c r="C21" s="36"/>
      <c r="D21" s="36"/>
      <c r="E21" s="36"/>
      <c r="F21" s="32"/>
      <c r="G21" s="32"/>
      <c r="H21" s="44">
        <f>SUM(H16:I20)</f>
        <v>262000</v>
      </c>
      <c r="I21" s="39"/>
      <c r="J21" s="44">
        <f>SUM(J16:K20)</f>
        <v>494718</v>
      </c>
      <c r="K21" s="39"/>
      <c r="L21" s="44">
        <f>SUM(L16:M20)</f>
        <v>15750</v>
      </c>
      <c r="M21" s="39"/>
      <c r="N21" s="44">
        <f>SUM(N16:O20)</f>
        <v>48449</v>
      </c>
      <c r="O21" s="39"/>
      <c r="P21" s="44">
        <f>SUM(P16:Q20)</f>
        <v>820917</v>
      </c>
      <c r="Q21" s="14"/>
      <c r="R21" s="2">
        <f>+P21-SFP!$L$77</f>
        <v>0</v>
      </c>
    </row>
    <row r="22" spans="1:18" ht="20.100000000000001" customHeight="1" thickTop="1" x14ac:dyDescent="0.6"/>
    <row r="23" spans="1:18" ht="20.100000000000001" customHeight="1" x14ac:dyDescent="0.6">
      <c r="H23" s="16"/>
      <c r="I23" s="16"/>
      <c r="J23" s="16"/>
      <c r="K23" s="16"/>
      <c r="L23" s="16"/>
      <c r="M23" s="16"/>
      <c r="N23" s="16"/>
      <c r="O23" s="16"/>
      <c r="P23" s="16"/>
    </row>
    <row r="24" spans="1:18" ht="20.100000000000001" customHeight="1" x14ac:dyDescent="0.6">
      <c r="H24" s="16"/>
      <c r="I24" s="16"/>
      <c r="J24" s="16"/>
      <c r="K24" s="16"/>
      <c r="L24" s="16"/>
      <c r="M24" s="16"/>
      <c r="N24" s="16"/>
      <c r="O24" s="16"/>
      <c r="P24" s="16"/>
    </row>
    <row r="74" spans="8:8" ht="20.100000000000001" customHeight="1" x14ac:dyDescent="0.6">
      <c r="H74" s="31">
        <f>H66-SFP!L15</f>
        <v>-242401</v>
      </c>
    </row>
  </sheetData>
  <mergeCells count="6">
    <mergeCell ref="A1:P1"/>
    <mergeCell ref="A3:P3"/>
    <mergeCell ref="A4:P4"/>
    <mergeCell ref="A5:P5"/>
    <mergeCell ref="A6:P6"/>
    <mergeCell ref="L7:N7"/>
  </mergeCells>
  <pageMargins left="0.74803149606299213" right="0.43307086614173229" top="0.6692913385826772" bottom="0.62992125984251968" header="0.31496062992125984" footer="0.23622047244094491"/>
  <pageSetup paperSize="9" scale="85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9E049-F758-4270-90E3-B6F7B35CF231}">
  <dimension ref="A1:O100"/>
  <sheetViews>
    <sheetView tabSelected="1" zoomScale="81" zoomScaleNormal="81" zoomScaleSheetLayoutView="79" workbookViewId="0">
      <selection activeCell="X54" sqref="X54"/>
    </sheetView>
  </sheetViews>
  <sheetFormatPr defaultColWidth="9.125" defaultRowHeight="21" customHeight="1" x14ac:dyDescent="0.6"/>
  <cols>
    <col min="1" max="4" width="1.75" style="31" customWidth="1"/>
    <col min="5" max="5" width="45.75" style="31" customWidth="1"/>
    <col min="6" max="6" width="9.125" style="28" customWidth="1"/>
    <col min="7" max="7" width="1.625" style="28" customWidth="1"/>
    <col min="8" max="8" width="17.625" style="28" customWidth="1"/>
    <col min="9" max="9" width="1.75" style="31" customWidth="1"/>
    <col min="10" max="10" width="17.5" style="31" customWidth="1"/>
    <col min="11" max="11" width="1.375" style="31" customWidth="1"/>
    <col min="12" max="12" width="17.5" style="31" customWidth="1"/>
    <col min="13" max="13" width="2.625" style="1" customWidth="1"/>
    <col min="14" max="16384" width="9.125" style="1"/>
  </cols>
  <sheetData>
    <row r="1" spans="1:15" ht="21" customHeight="1" x14ac:dyDescent="0.6">
      <c r="A1" s="25">
        <v>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8"/>
      <c r="N1" s="31"/>
      <c r="O1" s="31"/>
    </row>
    <row r="2" spans="1:15" ht="8.1" customHeight="1" x14ac:dyDescent="0.6">
      <c r="A2" s="27"/>
      <c r="B2" s="28"/>
      <c r="C2" s="28"/>
      <c r="D2" s="28"/>
      <c r="E2" s="28"/>
      <c r="I2" s="28"/>
      <c r="J2" s="28"/>
      <c r="K2" s="28"/>
      <c r="L2" s="28"/>
      <c r="M2" s="28"/>
      <c r="N2" s="31"/>
      <c r="O2" s="31"/>
    </row>
    <row r="3" spans="1:15" ht="21" customHeight="1" x14ac:dyDescent="0.6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36"/>
      <c r="N3" s="31"/>
      <c r="O3" s="31"/>
    </row>
    <row r="4" spans="1:15" ht="21" customHeight="1" x14ac:dyDescent="0.6">
      <c r="A4" s="26" t="s">
        <v>108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32"/>
      <c r="N4" s="31"/>
      <c r="O4" s="31"/>
    </row>
    <row r="5" spans="1:15" ht="21" customHeight="1" x14ac:dyDescent="0.6">
      <c r="A5" s="26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19"/>
      <c r="N5" s="31"/>
      <c r="O5" s="31"/>
    </row>
    <row r="6" spans="1:15" ht="21" customHeight="1" x14ac:dyDescent="0.6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27"/>
      <c r="N6" s="31"/>
      <c r="O6" s="31"/>
    </row>
    <row r="7" spans="1:15" ht="21" customHeight="1" x14ac:dyDescent="0.6">
      <c r="A7" s="20"/>
      <c r="B7" s="20"/>
      <c r="C7" s="20"/>
      <c r="D7" s="20"/>
      <c r="E7" s="20"/>
      <c r="F7" s="20"/>
      <c r="G7" s="20"/>
      <c r="H7" s="18" t="s">
        <v>5</v>
      </c>
      <c r="I7" s="20"/>
      <c r="J7" s="20"/>
      <c r="K7" s="20"/>
      <c r="L7" s="20"/>
      <c r="M7" s="21"/>
    </row>
    <row r="8" spans="1:15" ht="21" customHeight="1" x14ac:dyDescent="0.6">
      <c r="A8" s="20"/>
      <c r="B8" s="20"/>
      <c r="C8" s="20"/>
      <c r="D8" s="20"/>
      <c r="E8" s="20"/>
      <c r="F8" s="20"/>
      <c r="G8" s="20"/>
      <c r="H8" s="18" t="s">
        <v>68</v>
      </c>
      <c r="I8" s="20"/>
      <c r="J8" s="20"/>
      <c r="K8" s="20"/>
      <c r="L8" s="20"/>
      <c r="M8" s="21"/>
    </row>
    <row r="9" spans="1:15" ht="21" customHeight="1" x14ac:dyDescent="0.6">
      <c r="A9" s="20"/>
      <c r="B9" s="20"/>
      <c r="C9" s="20"/>
      <c r="D9" s="20"/>
      <c r="E9" s="20"/>
      <c r="F9" s="20"/>
      <c r="G9" s="20"/>
      <c r="H9" s="50" t="s">
        <v>69</v>
      </c>
      <c r="I9" s="20"/>
      <c r="J9" s="51" t="s">
        <v>7</v>
      </c>
      <c r="K9" s="51"/>
      <c r="L9" s="51"/>
      <c r="M9" s="21"/>
    </row>
    <row r="10" spans="1:15" ht="21" customHeight="1" x14ac:dyDescent="0.6">
      <c r="F10" s="34" t="s">
        <v>11</v>
      </c>
      <c r="H10" s="52" t="s">
        <v>70</v>
      </c>
      <c r="I10" s="36"/>
      <c r="J10" s="52" t="s">
        <v>70</v>
      </c>
      <c r="K10" s="27"/>
      <c r="L10" s="52" t="s">
        <v>34</v>
      </c>
      <c r="M10" s="21"/>
    </row>
    <row r="11" spans="1:15" ht="21" customHeight="1" x14ac:dyDescent="0.6">
      <c r="H11" s="27"/>
      <c r="I11" s="36"/>
      <c r="J11" s="27"/>
      <c r="K11" s="27"/>
      <c r="L11" s="53"/>
    </row>
    <row r="12" spans="1:15" ht="21" customHeight="1" x14ac:dyDescent="0.6">
      <c r="A12" s="36" t="s">
        <v>109</v>
      </c>
      <c r="H12" s="31"/>
      <c r="M12" s="11"/>
    </row>
    <row r="13" spans="1:15" ht="21" customHeight="1" x14ac:dyDescent="0.6">
      <c r="A13" s="31" t="s">
        <v>82</v>
      </c>
      <c r="H13" s="31">
        <v>-2447</v>
      </c>
      <c r="J13" s="31">
        <v>994</v>
      </c>
      <c r="K13" s="42"/>
      <c r="L13" s="31">
        <v>-1802</v>
      </c>
      <c r="M13" s="22"/>
    </row>
    <row r="14" spans="1:15" ht="21" customHeight="1" x14ac:dyDescent="0.6">
      <c r="A14" s="54" t="s">
        <v>110</v>
      </c>
      <c r="J14" s="41"/>
      <c r="K14" s="41"/>
      <c r="L14" s="41"/>
      <c r="M14" s="11"/>
    </row>
    <row r="15" spans="1:15" ht="21" customHeight="1" x14ac:dyDescent="0.6">
      <c r="A15" s="31" t="s">
        <v>111</v>
      </c>
      <c r="F15" s="55">
        <v>7</v>
      </c>
      <c r="G15" s="55"/>
      <c r="H15" s="42">
        <v>12499</v>
      </c>
      <c r="I15" s="42"/>
      <c r="J15" s="42">
        <v>12499</v>
      </c>
      <c r="K15" s="42"/>
      <c r="L15" s="42">
        <v>12656</v>
      </c>
      <c r="M15" s="11"/>
    </row>
    <row r="16" spans="1:15" ht="21.6" customHeight="1" x14ac:dyDescent="0.6">
      <c r="A16" s="31" t="s">
        <v>112</v>
      </c>
      <c r="F16" s="55">
        <v>8</v>
      </c>
      <c r="G16" s="55"/>
      <c r="H16" s="42">
        <v>8409</v>
      </c>
      <c r="I16" s="42"/>
      <c r="J16" s="42">
        <v>8409</v>
      </c>
      <c r="K16" s="42"/>
      <c r="L16" s="42">
        <v>8553</v>
      </c>
      <c r="M16" s="11"/>
    </row>
    <row r="17" spans="1:13" ht="21" customHeight="1" x14ac:dyDescent="0.6">
      <c r="A17" s="31" t="s">
        <v>113</v>
      </c>
      <c r="F17" s="55"/>
      <c r="G17" s="55"/>
      <c r="H17" s="42">
        <v>185</v>
      </c>
      <c r="I17" s="42"/>
      <c r="J17" s="42">
        <v>185</v>
      </c>
      <c r="K17" s="42"/>
      <c r="L17" s="42">
        <v>319</v>
      </c>
      <c r="M17" s="11"/>
    </row>
    <row r="18" spans="1:13" ht="21" customHeight="1" x14ac:dyDescent="0.6">
      <c r="A18" s="31" t="s">
        <v>114</v>
      </c>
      <c r="F18" s="55">
        <v>5</v>
      </c>
      <c r="G18" s="55"/>
      <c r="H18" s="42">
        <v>1295</v>
      </c>
      <c r="I18" s="42"/>
      <c r="J18" s="42">
        <v>1295</v>
      </c>
      <c r="K18" s="42"/>
      <c r="L18" s="42">
        <v>462</v>
      </c>
      <c r="M18" s="11"/>
    </row>
    <row r="19" spans="1:13" ht="21" customHeight="1" x14ac:dyDescent="0.6">
      <c r="A19" s="31" t="s">
        <v>115</v>
      </c>
      <c r="F19" s="55"/>
      <c r="G19" s="55"/>
      <c r="H19" s="42">
        <v>1100</v>
      </c>
      <c r="I19" s="42"/>
      <c r="J19" s="42">
        <v>1100</v>
      </c>
      <c r="K19" s="42"/>
      <c r="L19" s="24">
        <v>0</v>
      </c>
      <c r="M19" s="11"/>
    </row>
    <row r="20" spans="1:13" ht="21" customHeight="1" x14ac:dyDescent="0.6">
      <c r="A20" s="31" t="s">
        <v>116</v>
      </c>
      <c r="F20" s="55"/>
      <c r="G20" s="55"/>
      <c r="H20" s="42">
        <v>2250</v>
      </c>
      <c r="I20" s="42"/>
      <c r="J20" s="42">
        <v>2250</v>
      </c>
      <c r="K20" s="42"/>
      <c r="L20" s="24">
        <v>0</v>
      </c>
      <c r="M20" s="11"/>
    </row>
    <row r="21" spans="1:13" ht="21" customHeight="1" x14ac:dyDescent="0.6">
      <c r="A21" s="31" t="s">
        <v>117</v>
      </c>
      <c r="F21" s="55"/>
      <c r="G21" s="55"/>
      <c r="H21" s="42">
        <v>-14</v>
      </c>
      <c r="I21" s="42"/>
      <c r="J21" s="42">
        <v>-14</v>
      </c>
      <c r="K21" s="42"/>
      <c r="L21" s="42">
        <v>112</v>
      </c>
      <c r="M21" s="11"/>
    </row>
    <row r="22" spans="1:13" ht="21" customHeight="1" x14ac:dyDescent="0.6">
      <c r="A22" s="31" t="s">
        <v>118</v>
      </c>
      <c r="F22" s="55"/>
      <c r="H22" s="42">
        <v>-10</v>
      </c>
      <c r="I22" s="42"/>
      <c r="J22" s="42">
        <v>-10</v>
      </c>
      <c r="K22" s="42"/>
      <c r="L22" s="42">
        <v>-435</v>
      </c>
      <c r="M22" s="11"/>
    </row>
    <row r="23" spans="1:13" ht="21" customHeight="1" x14ac:dyDescent="0.6">
      <c r="A23" s="31" t="s">
        <v>119</v>
      </c>
      <c r="F23" s="55"/>
      <c r="H23" s="42">
        <v>8</v>
      </c>
      <c r="I23" s="42"/>
      <c r="J23" s="42">
        <v>8</v>
      </c>
      <c r="K23" s="42"/>
      <c r="L23" s="24">
        <v>0</v>
      </c>
      <c r="M23" s="11"/>
    </row>
    <row r="24" spans="1:13" ht="21" customHeight="1" x14ac:dyDescent="0.6">
      <c r="A24" s="31" t="s">
        <v>79</v>
      </c>
      <c r="F24" s="56" t="s">
        <v>120</v>
      </c>
      <c r="H24" s="42">
        <v>3441</v>
      </c>
      <c r="I24" s="42"/>
      <c r="J24" s="24">
        <v>0</v>
      </c>
      <c r="K24" s="42"/>
      <c r="L24" s="24">
        <v>0</v>
      </c>
      <c r="M24" s="11"/>
    </row>
    <row r="25" spans="1:13" ht="21" customHeight="1" x14ac:dyDescent="0.6">
      <c r="A25" s="31" t="s">
        <v>121</v>
      </c>
      <c r="F25" s="55"/>
      <c r="G25" s="55"/>
      <c r="H25" s="42">
        <v>440</v>
      </c>
      <c r="I25" s="42"/>
      <c r="J25" s="42">
        <v>440</v>
      </c>
      <c r="K25" s="42"/>
      <c r="L25" s="42">
        <v>658</v>
      </c>
      <c r="M25" s="11"/>
    </row>
    <row r="26" spans="1:13" ht="21" customHeight="1" x14ac:dyDescent="0.6">
      <c r="A26" s="31" t="s">
        <v>122</v>
      </c>
      <c r="F26" s="55"/>
      <c r="G26" s="55"/>
      <c r="H26" s="42">
        <v>-61</v>
      </c>
      <c r="I26" s="42"/>
      <c r="J26" s="42">
        <v>-61</v>
      </c>
      <c r="K26" s="42"/>
      <c r="L26" s="42">
        <v>-47</v>
      </c>
      <c r="M26" s="11"/>
    </row>
    <row r="27" spans="1:13" ht="21" customHeight="1" x14ac:dyDescent="0.6">
      <c r="A27" s="31" t="s">
        <v>123</v>
      </c>
      <c r="F27" s="55"/>
      <c r="H27" s="42">
        <v>-888</v>
      </c>
      <c r="I27" s="42"/>
      <c r="J27" s="42">
        <v>-888</v>
      </c>
      <c r="K27" s="42"/>
      <c r="L27" s="42">
        <v>-1498</v>
      </c>
      <c r="M27" s="11"/>
    </row>
    <row r="28" spans="1:13" ht="21" customHeight="1" x14ac:dyDescent="0.6">
      <c r="A28" s="31" t="s">
        <v>124</v>
      </c>
      <c r="F28" s="55"/>
      <c r="H28" s="42">
        <v>2407</v>
      </c>
      <c r="I28" s="42"/>
      <c r="J28" s="42">
        <v>2407</v>
      </c>
      <c r="K28" s="42"/>
      <c r="L28" s="42">
        <v>2899</v>
      </c>
      <c r="M28" s="11"/>
    </row>
    <row r="29" spans="1:13" ht="21" customHeight="1" x14ac:dyDescent="0.6">
      <c r="A29" s="31" t="s">
        <v>125</v>
      </c>
      <c r="F29" s="55"/>
      <c r="H29" s="57">
        <v>1484</v>
      </c>
      <c r="I29" s="42"/>
      <c r="J29" s="57">
        <v>1484</v>
      </c>
      <c r="K29" s="42"/>
      <c r="L29" s="57">
        <v>661</v>
      </c>
      <c r="M29" s="11"/>
    </row>
    <row r="30" spans="1:13" ht="21" customHeight="1" x14ac:dyDescent="0.6">
      <c r="F30" s="55"/>
      <c r="H30" s="42">
        <f>SUM(H13:H29)</f>
        <v>30098</v>
      </c>
      <c r="J30" s="42">
        <f>SUM(J13:J29)</f>
        <v>30098</v>
      </c>
      <c r="K30" s="42"/>
      <c r="L30" s="42">
        <f>SUM(L13:L29)</f>
        <v>22538</v>
      </c>
      <c r="M30" s="22"/>
    </row>
    <row r="31" spans="1:13" ht="21" customHeight="1" x14ac:dyDescent="0.6">
      <c r="A31" s="58" t="s">
        <v>126</v>
      </c>
      <c r="F31" s="55"/>
      <c r="H31" s="41"/>
      <c r="J31" s="41"/>
      <c r="K31" s="41"/>
      <c r="L31" s="41"/>
      <c r="M31" s="11"/>
    </row>
    <row r="32" spans="1:13" ht="21" customHeight="1" x14ac:dyDescent="0.6">
      <c r="A32" s="31" t="s">
        <v>17</v>
      </c>
      <c r="F32" s="55"/>
      <c r="H32" s="42">
        <v>-2986</v>
      </c>
      <c r="I32" s="42"/>
      <c r="J32" s="42">
        <v>-2986</v>
      </c>
      <c r="K32" s="42"/>
      <c r="L32" s="42">
        <v>2955</v>
      </c>
      <c r="M32" s="11"/>
    </row>
    <row r="33" spans="1:13" ht="21" customHeight="1" x14ac:dyDescent="0.6">
      <c r="A33" s="31" t="s">
        <v>19</v>
      </c>
      <c r="F33" s="55"/>
      <c r="H33" s="42">
        <v>1311</v>
      </c>
      <c r="I33" s="42"/>
      <c r="J33" s="42">
        <v>1311</v>
      </c>
      <c r="K33" s="42"/>
      <c r="L33" s="42">
        <v>10973</v>
      </c>
      <c r="M33" s="11"/>
    </row>
    <row r="34" spans="1:13" ht="21" customHeight="1" x14ac:dyDescent="0.6">
      <c r="A34" s="31" t="s">
        <v>20</v>
      </c>
      <c r="F34" s="55"/>
      <c r="H34" s="42">
        <v>-70</v>
      </c>
      <c r="I34" s="42"/>
      <c r="J34" s="42">
        <v>-70</v>
      </c>
      <c r="K34" s="42"/>
      <c r="L34" s="42">
        <v>-301</v>
      </c>
      <c r="M34" s="11"/>
    </row>
    <row r="35" spans="1:13" ht="21" customHeight="1" x14ac:dyDescent="0.6">
      <c r="A35" s="31" t="s">
        <v>29</v>
      </c>
      <c r="F35" s="55"/>
      <c r="H35" s="42">
        <v>547</v>
      </c>
      <c r="I35" s="42"/>
      <c r="J35" s="42">
        <v>547</v>
      </c>
      <c r="K35" s="42"/>
      <c r="L35" s="42">
        <v>-328</v>
      </c>
      <c r="M35" s="11"/>
    </row>
    <row r="36" spans="1:13" ht="21" customHeight="1" x14ac:dyDescent="0.6">
      <c r="A36" s="31" t="s">
        <v>30</v>
      </c>
      <c r="F36" s="55"/>
      <c r="H36" s="42">
        <v>-2002</v>
      </c>
      <c r="I36" s="42"/>
      <c r="J36" s="42">
        <v>-2002</v>
      </c>
      <c r="K36" s="42"/>
      <c r="L36" s="42">
        <v>-2146</v>
      </c>
      <c r="M36" s="11"/>
    </row>
    <row r="37" spans="1:13" ht="21" customHeight="1" x14ac:dyDescent="0.6">
      <c r="A37" s="31" t="s">
        <v>39</v>
      </c>
      <c r="F37" s="55"/>
      <c r="H37" s="42">
        <v>-6144</v>
      </c>
      <c r="I37" s="42"/>
      <c r="J37" s="42">
        <v>-6144</v>
      </c>
      <c r="K37" s="42"/>
      <c r="L37" s="42">
        <v>-8784</v>
      </c>
      <c r="M37" s="11"/>
    </row>
    <row r="38" spans="1:13" ht="21" customHeight="1" x14ac:dyDescent="0.6">
      <c r="A38" s="31" t="s">
        <v>44</v>
      </c>
      <c r="H38" s="42">
        <v>-513</v>
      </c>
      <c r="I38" s="42"/>
      <c r="J38" s="42">
        <v>-513</v>
      </c>
      <c r="K38" s="42"/>
      <c r="L38" s="42">
        <v>-30</v>
      </c>
      <c r="M38" s="11"/>
    </row>
    <row r="39" spans="1:13" ht="21" customHeight="1" x14ac:dyDescent="0.6">
      <c r="A39" s="31" t="s">
        <v>127</v>
      </c>
      <c r="H39" s="24">
        <v>0</v>
      </c>
      <c r="I39" s="24"/>
      <c r="J39" s="24">
        <v>0</v>
      </c>
      <c r="K39" s="42"/>
      <c r="L39" s="42">
        <v>-36</v>
      </c>
      <c r="M39" s="11"/>
    </row>
    <row r="40" spans="1:13" ht="21" customHeight="1" x14ac:dyDescent="0.6">
      <c r="A40" s="31" t="s">
        <v>51</v>
      </c>
      <c r="H40" s="42">
        <v>-227</v>
      </c>
      <c r="I40" s="42"/>
      <c r="J40" s="42">
        <v>-227</v>
      </c>
      <c r="K40" s="42"/>
      <c r="L40" s="42">
        <v>942</v>
      </c>
      <c r="M40" s="11"/>
    </row>
    <row r="41" spans="1:13" ht="21" customHeight="1" x14ac:dyDescent="0.6">
      <c r="A41" s="31" t="s">
        <v>128</v>
      </c>
      <c r="H41" s="59">
        <f>SUM(H30:H40)</f>
        <v>20014</v>
      </c>
      <c r="J41" s="59">
        <f>SUM(J30:J40)</f>
        <v>20014</v>
      </c>
      <c r="K41" s="42"/>
      <c r="L41" s="59">
        <f>SUM(L30:L40)</f>
        <v>25783</v>
      </c>
      <c r="M41" s="11"/>
    </row>
    <row r="42" spans="1:13" ht="21" customHeight="1" x14ac:dyDescent="0.6">
      <c r="A42" s="31" t="s">
        <v>129</v>
      </c>
      <c r="H42" s="42">
        <v>-2658</v>
      </c>
      <c r="I42" s="42"/>
      <c r="J42" s="42">
        <v>-2658</v>
      </c>
      <c r="K42" s="42"/>
      <c r="L42" s="42">
        <v>-2973</v>
      </c>
      <c r="M42" s="11"/>
    </row>
    <row r="43" spans="1:13" ht="21" customHeight="1" x14ac:dyDescent="0.6">
      <c r="A43" s="36" t="s">
        <v>130</v>
      </c>
      <c r="H43" s="60">
        <f>SUM(H41:H42)</f>
        <v>17356</v>
      </c>
      <c r="J43" s="60">
        <f>SUM(J41:J42)</f>
        <v>17356</v>
      </c>
      <c r="K43" s="39"/>
      <c r="L43" s="60">
        <f>SUM(L41:L42)</f>
        <v>22810</v>
      </c>
      <c r="M43" s="22"/>
    </row>
    <row r="44" spans="1:13" ht="8.1" customHeight="1" x14ac:dyDescent="0.6">
      <c r="A44" s="25">
        <v>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4"/>
    </row>
    <row r="45" spans="1:13" ht="21" customHeight="1" x14ac:dyDescent="0.6">
      <c r="A45" s="25">
        <v>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3"/>
    </row>
    <row r="46" spans="1:13" ht="21" customHeight="1" x14ac:dyDescent="0.6">
      <c r="A46" s="26" t="s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3"/>
    </row>
    <row r="47" spans="1:13" ht="21" customHeight="1" x14ac:dyDescent="0.6">
      <c r="A47" s="26" t="s">
        <v>108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19"/>
    </row>
    <row r="48" spans="1:13" ht="21" customHeight="1" x14ac:dyDescent="0.6">
      <c r="A48" s="26" t="s">
        <v>87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1"/>
    </row>
    <row r="49" spans="1:13" ht="21" customHeight="1" x14ac:dyDescent="0.6">
      <c r="A49" s="49" t="s">
        <v>4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21"/>
    </row>
    <row r="50" spans="1:13" ht="21" customHeight="1" x14ac:dyDescent="0.6">
      <c r="A50" s="20"/>
      <c r="B50" s="20"/>
      <c r="C50" s="20"/>
      <c r="D50" s="20"/>
      <c r="E50" s="20"/>
      <c r="F50" s="20"/>
      <c r="G50" s="20"/>
      <c r="H50" s="18" t="s">
        <v>5</v>
      </c>
      <c r="I50" s="20"/>
      <c r="J50" s="20"/>
      <c r="K50" s="20"/>
      <c r="L50" s="20"/>
      <c r="M50" s="21"/>
    </row>
    <row r="51" spans="1:13" ht="21" customHeight="1" x14ac:dyDescent="0.6">
      <c r="A51" s="20"/>
      <c r="B51" s="20"/>
      <c r="C51" s="20"/>
      <c r="D51" s="20"/>
      <c r="E51" s="20"/>
      <c r="F51" s="20"/>
      <c r="G51" s="20"/>
      <c r="H51" s="18" t="s">
        <v>68</v>
      </c>
      <c r="I51" s="20"/>
      <c r="J51" s="20"/>
      <c r="K51" s="20"/>
      <c r="L51" s="20"/>
      <c r="M51" s="21"/>
    </row>
    <row r="52" spans="1:13" ht="21" customHeight="1" x14ac:dyDescent="0.6">
      <c r="A52" s="20"/>
      <c r="B52" s="20"/>
      <c r="C52" s="20"/>
      <c r="D52" s="20"/>
      <c r="E52" s="20"/>
      <c r="F52" s="20"/>
      <c r="G52" s="20"/>
      <c r="H52" s="50" t="s">
        <v>69</v>
      </c>
      <c r="I52" s="20"/>
      <c r="J52" s="51" t="s">
        <v>7</v>
      </c>
      <c r="K52" s="51"/>
      <c r="L52" s="51"/>
      <c r="M52" s="21"/>
    </row>
    <row r="53" spans="1:13" ht="21" customHeight="1" x14ac:dyDescent="0.6">
      <c r="F53" s="34" t="s">
        <v>11</v>
      </c>
      <c r="H53" s="52" t="s">
        <v>70</v>
      </c>
      <c r="I53" s="36"/>
      <c r="J53" s="52" t="s">
        <v>70</v>
      </c>
      <c r="K53" s="27"/>
      <c r="L53" s="52" t="s">
        <v>34</v>
      </c>
      <c r="M53" s="11"/>
    </row>
    <row r="54" spans="1:13" ht="21" customHeight="1" x14ac:dyDescent="0.6">
      <c r="H54" s="27"/>
      <c r="I54" s="36"/>
      <c r="J54" s="27"/>
      <c r="K54" s="27"/>
      <c r="L54" s="53"/>
      <c r="M54" s="11"/>
    </row>
    <row r="55" spans="1:13" ht="21" customHeight="1" x14ac:dyDescent="0.6">
      <c r="A55" s="36" t="s">
        <v>131</v>
      </c>
      <c r="H55" s="31"/>
      <c r="M55" s="11"/>
    </row>
    <row r="56" spans="1:13" ht="21" customHeight="1" x14ac:dyDescent="0.6">
      <c r="A56" s="31" t="s">
        <v>156</v>
      </c>
      <c r="H56" s="24">
        <v>0</v>
      </c>
      <c r="I56" s="24"/>
      <c r="J56" s="24">
        <v>0</v>
      </c>
      <c r="K56" s="42"/>
      <c r="L56" s="42">
        <v>-513</v>
      </c>
    </row>
    <row r="57" spans="1:13" ht="21" customHeight="1" x14ac:dyDescent="0.6">
      <c r="A57" s="31" t="s">
        <v>132</v>
      </c>
      <c r="F57" s="28">
        <v>7</v>
      </c>
      <c r="H57" s="42">
        <v>-342</v>
      </c>
      <c r="I57" s="42"/>
      <c r="J57" s="42">
        <v>-342</v>
      </c>
      <c r="K57" s="42"/>
      <c r="L57" s="24">
        <v>0</v>
      </c>
    </row>
    <row r="58" spans="1:13" ht="21" customHeight="1" x14ac:dyDescent="0.6">
      <c r="A58" s="31" t="s">
        <v>133</v>
      </c>
      <c r="H58" s="42">
        <v>-21</v>
      </c>
      <c r="I58" s="42"/>
      <c r="J58" s="42">
        <v>-21</v>
      </c>
      <c r="K58" s="42"/>
      <c r="L58" s="24">
        <v>0</v>
      </c>
    </row>
    <row r="59" spans="1:13" ht="21" customHeight="1" x14ac:dyDescent="0.6">
      <c r="A59" s="31" t="s">
        <v>134</v>
      </c>
      <c r="H59" s="42">
        <v>11</v>
      </c>
      <c r="I59" s="42"/>
      <c r="J59" s="42">
        <v>11</v>
      </c>
      <c r="K59" s="42"/>
      <c r="L59" s="42">
        <v>653</v>
      </c>
    </row>
    <row r="60" spans="1:13" ht="21" customHeight="1" x14ac:dyDescent="0.6">
      <c r="A60" s="31" t="s">
        <v>135</v>
      </c>
      <c r="H60" s="24">
        <v>888</v>
      </c>
      <c r="I60" s="24"/>
      <c r="J60" s="24">
        <v>888</v>
      </c>
      <c r="K60" s="42"/>
      <c r="L60" s="42">
        <v>1498</v>
      </c>
    </row>
    <row r="61" spans="1:13" ht="21" customHeight="1" x14ac:dyDescent="0.6">
      <c r="A61" s="36" t="s">
        <v>136</v>
      </c>
      <c r="H61" s="60">
        <f>SUM(H56:H60)</f>
        <v>536</v>
      </c>
      <c r="J61" s="60">
        <f>SUM(J56:J60)</f>
        <v>536</v>
      </c>
      <c r="K61" s="39"/>
      <c r="L61" s="60">
        <f>SUM(L56:L60)</f>
        <v>1638</v>
      </c>
    </row>
    <row r="62" spans="1:13" ht="21" customHeight="1" x14ac:dyDescent="0.6">
      <c r="A62" s="36"/>
      <c r="H62" s="39"/>
      <c r="J62" s="39"/>
      <c r="K62" s="39"/>
      <c r="L62" s="39"/>
    </row>
    <row r="63" spans="1:13" ht="21" customHeight="1" x14ac:dyDescent="0.6">
      <c r="A63" s="36" t="s">
        <v>137</v>
      </c>
      <c r="H63" s="41"/>
      <c r="J63" s="41"/>
      <c r="K63" s="41"/>
      <c r="L63" s="41"/>
    </row>
    <row r="64" spans="1:13" ht="21" customHeight="1" x14ac:dyDescent="0.6">
      <c r="A64" s="31" t="s">
        <v>138</v>
      </c>
      <c r="H64" s="42">
        <v>1504</v>
      </c>
      <c r="I64" s="42"/>
      <c r="J64" s="42">
        <v>1504</v>
      </c>
      <c r="K64" s="42"/>
      <c r="L64" s="42">
        <v>-495</v>
      </c>
    </row>
    <row r="65" spans="1:13" ht="21" customHeight="1" x14ac:dyDescent="0.6">
      <c r="A65" s="31" t="s">
        <v>139</v>
      </c>
      <c r="H65" s="42">
        <v>32000</v>
      </c>
      <c r="I65" s="42"/>
      <c r="J65" s="42">
        <v>32000</v>
      </c>
      <c r="K65" s="42"/>
      <c r="L65" s="42">
        <v>47000</v>
      </c>
    </row>
    <row r="66" spans="1:13" ht="21" customHeight="1" x14ac:dyDescent="0.6">
      <c r="A66" s="31" t="s">
        <v>140</v>
      </c>
      <c r="H66" s="42">
        <v>-32000</v>
      </c>
      <c r="I66" s="42"/>
      <c r="J66" s="42">
        <v>-32000</v>
      </c>
      <c r="K66" s="42"/>
      <c r="L66" s="42">
        <v>-48800</v>
      </c>
    </row>
    <row r="67" spans="1:13" ht="21.6" x14ac:dyDescent="0.6">
      <c r="A67" s="31" t="s">
        <v>141</v>
      </c>
      <c r="H67" s="42">
        <v>-9410</v>
      </c>
      <c r="I67" s="42"/>
      <c r="J67" s="42">
        <v>-9410</v>
      </c>
      <c r="K67" s="42"/>
      <c r="L67" s="42">
        <v>-8009</v>
      </c>
    </row>
    <row r="68" spans="1:13" ht="21.6" x14ac:dyDescent="0.6">
      <c r="A68" s="31" t="s">
        <v>142</v>
      </c>
      <c r="H68" s="42">
        <v>-10860</v>
      </c>
      <c r="I68" s="42"/>
      <c r="J68" s="42">
        <v>-10860</v>
      </c>
      <c r="K68" s="42"/>
      <c r="L68" s="42">
        <v>-12662</v>
      </c>
    </row>
    <row r="69" spans="1:13" ht="21" customHeight="1" x14ac:dyDescent="0.6">
      <c r="A69" s="36" t="s">
        <v>143</v>
      </c>
      <c r="H69" s="60">
        <f>SUM(H64:H68)</f>
        <v>-18766</v>
      </c>
      <c r="J69" s="60">
        <f>SUM(J64:J68)</f>
        <v>-18766</v>
      </c>
      <c r="K69" s="39"/>
      <c r="L69" s="60">
        <f>SUM(L64:L68)</f>
        <v>-22966</v>
      </c>
      <c r="M69" s="14"/>
    </row>
    <row r="70" spans="1:13" ht="21" customHeight="1" x14ac:dyDescent="0.6">
      <c r="A70" s="36"/>
      <c r="H70" s="39"/>
      <c r="J70" s="39"/>
      <c r="K70" s="39"/>
      <c r="L70" s="39"/>
      <c r="M70" s="11"/>
    </row>
    <row r="71" spans="1:13" ht="21" customHeight="1" x14ac:dyDescent="0.6">
      <c r="A71" s="36" t="s">
        <v>144</v>
      </c>
      <c r="H71" s="39">
        <f>H43+H61+H69</f>
        <v>-874</v>
      </c>
      <c r="J71" s="39">
        <f>J43+J61+J69</f>
        <v>-874</v>
      </c>
      <c r="K71" s="39"/>
      <c r="L71" s="39">
        <f>L43+L61+L69</f>
        <v>1482</v>
      </c>
      <c r="M71" s="14"/>
    </row>
    <row r="72" spans="1:13" ht="21" customHeight="1" x14ac:dyDescent="0.6">
      <c r="A72" s="31" t="s">
        <v>145</v>
      </c>
      <c r="H72" s="42">
        <v>243275</v>
      </c>
      <c r="I72" s="42"/>
      <c r="J72" s="42">
        <v>243275</v>
      </c>
      <c r="K72" s="42"/>
      <c r="L72" s="42">
        <v>376810</v>
      </c>
      <c r="M72" s="14"/>
    </row>
    <row r="73" spans="1:13" ht="21" customHeight="1" thickBot="1" x14ac:dyDescent="0.65">
      <c r="A73" s="36" t="s">
        <v>146</v>
      </c>
      <c r="F73" s="61"/>
      <c r="G73" s="61"/>
      <c r="H73" s="44">
        <f>SUM(H71:H72)</f>
        <v>242401</v>
      </c>
      <c r="J73" s="44">
        <f>SUM(J71:J72)</f>
        <v>242401</v>
      </c>
      <c r="K73" s="42"/>
      <c r="L73" s="44">
        <f>SUM(L71:L72)</f>
        <v>378292</v>
      </c>
      <c r="M73" s="14"/>
    </row>
    <row r="74" spans="1:13" ht="21" customHeight="1" thickTop="1" x14ac:dyDescent="0.6">
      <c r="A74" s="36"/>
      <c r="F74" s="61"/>
      <c r="G74" s="61"/>
      <c r="H74" s="39"/>
      <c r="J74" s="39"/>
      <c r="K74" s="42"/>
      <c r="L74" s="39"/>
      <c r="M74" s="11"/>
    </row>
    <row r="75" spans="1:13" ht="21" customHeight="1" x14ac:dyDescent="0.6">
      <c r="A75" s="36" t="s">
        <v>147</v>
      </c>
      <c r="F75" s="61"/>
      <c r="G75" s="61"/>
      <c r="H75" s="39"/>
      <c r="J75" s="39"/>
      <c r="K75" s="42"/>
      <c r="L75" s="39"/>
      <c r="M75" s="14"/>
    </row>
    <row r="76" spans="1:13" ht="21" customHeight="1" x14ac:dyDescent="0.6">
      <c r="A76" s="36" t="s">
        <v>148</v>
      </c>
      <c r="F76" s="61"/>
      <c r="G76" s="61"/>
      <c r="H76" s="39"/>
      <c r="J76" s="39"/>
      <c r="K76" s="42"/>
      <c r="L76" s="39"/>
      <c r="M76" s="14"/>
    </row>
    <row r="77" spans="1:13" ht="21" customHeight="1" x14ac:dyDescent="0.6">
      <c r="A77" s="31" t="s">
        <v>149</v>
      </c>
      <c r="F77" s="55"/>
      <c r="G77" s="55"/>
      <c r="H77" s="42">
        <v>23769</v>
      </c>
      <c r="I77" s="42"/>
      <c r="J77" s="42">
        <v>23769</v>
      </c>
      <c r="K77" s="42"/>
      <c r="L77" s="31">
        <v>15320</v>
      </c>
      <c r="M77" s="14"/>
    </row>
    <row r="78" spans="1:13" ht="21" customHeight="1" x14ac:dyDescent="0.6">
      <c r="A78" s="31" t="s">
        <v>150</v>
      </c>
      <c r="F78" s="61"/>
      <c r="G78" s="61"/>
      <c r="H78" s="42"/>
      <c r="I78" s="42"/>
      <c r="J78" s="42"/>
      <c r="K78" s="42"/>
      <c r="L78" s="42"/>
      <c r="M78" s="14"/>
    </row>
    <row r="79" spans="1:13" ht="21" customHeight="1" x14ac:dyDescent="0.6">
      <c r="C79" s="31" t="s">
        <v>151</v>
      </c>
      <c r="F79" s="55"/>
      <c r="G79" s="55"/>
      <c r="H79" s="42">
        <v>-3459</v>
      </c>
      <c r="I79" s="42"/>
      <c r="J79" s="42">
        <v>-3459</v>
      </c>
      <c r="K79" s="42"/>
      <c r="L79" s="42">
        <v>-956</v>
      </c>
      <c r="M79" s="14"/>
    </row>
    <row r="80" spans="1:13" ht="21" customHeight="1" x14ac:dyDescent="0.6">
      <c r="A80" s="31" t="s">
        <v>152</v>
      </c>
      <c r="F80" s="55"/>
      <c r="G80" s="55"/>
      <c r="H80" s="24">
        <v>0</v>
      </c>
      <c r="I80" s="24"/>
      <c r="J80" s="24">
        <v>0</v>
      </c>
      <c r="K80" s="42"/>
      <c r="L80" s="31">
        <v>820</v>
      </c>
    </row>
    <row r="81" spans="1:13" ht="21" customHeight="1" x14ac:dyDescent="0.6">
      <c r="A81" s="36"/>
      <c r="H81" s="31"/>
      <c r="M81" s="23"/>
    </row>
    <row r="82" spans="1:13" ht="21" customHeight="1" x14ac:dyDescent="0.6">
      <c r="H82" s="5">
        <f>H73-SFP!H15</f>
        <v>0</v>
      </c>
      <c r="I82" s="5"/>
      <c r="J82" s="5">
        <f>J73-SFP!L15</f>
        <v>0</v>
      </c>
      <c r="L82" s="5">
        <f>L73-378292</f>
        <v>0</v>
      </c>
      <c r="M82" s="5">
        <f>M73-SFP!M15</f>
        <v>0</v>
      </c>
    </row>
    <row r="83" spans="1:13" ht="21" customHeight="1" x14ac:dyDescent="0.6">
      <c r="J83" s="62"/>
      <c r="K83" s="62"/>
      <c r="L83" s="62"/>
    </row>
    <row r="88" spans="1:13" ht="21" customHeight="1" x14ac:dyDescent="0.6">
      <c r="J88" s="24"/>
    </row>
    <row r="100" spans="1:1" ht="21" customHeight="1" x14ac:dyDescent="0.6">
      <c r="A100" s="31" t="s">
        <v>153</v>
      </c>
    </row>
  </sheetData>
  <mergeCells count="13">
    <mergeCell ref="A49:L49"/>
    <mergeCell ref="J52:L52"/>
    <mergeCell ref="A44:L44"/>
    <mergeCell ref="A45:L45"/>
    <mergeCell ref="A46:L46"/>
    <mergeCell ref="A47:L47"/>
    <mergeCell ref="A48:L48"/>
    <mergeCell ref="A1:L1"/>
    <mergeCell ref="A3:L3"/>
    <mergeCell ref="A4:L4"/>
    <mergeCell ref="A5:L5"/>
    <mergeCell ref="A6:L6"/>
    <mergeCell ref="J9:L9"/>
  </mergeCells>
  <pageMargins left="0.74803149606299213" right="0.43307086614173229" top="0.6692913385826772" bottom="0.62992125984251968" header="0.31496062992125984" footer="0.23622047244094491"/>
  <pageSetup paperSize="9" scale="80" fitToHeight="2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</vt:lpstr>
      <vt:lpstr>SI</vt:lpstr>
      <vt:lpstr>CH-E</vt:lpstr>
      <vt:lpstr>CH-T</vt:lpstr>
      <vt:lpstr>CF</vt:lpstr>
      <vt:lpstr>CF!Print_Area</vt:lpstr>
      <vt:lpstr>'CH-E'!Print_Area</vt:lpstr>
      <vt:lpstr>'CH-T'!Print_Area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สุนันทา นบนอบ</cp:lastModifiedBy>
  <cp:lastPrinted>2025-08-13T12:43:13Z</cp:lastPrinted>
  <dcterms:created xsi:type="dcterms:W3CDTF">2025-08-13T03:56:58Z</dcterms:created>
  <dcterms:modified xsi:type="dcterms:W3CDTF">2025-08-13T12:43:29Z</dcterms:modified>
</cp:coreProperties>
</file>