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cc mgr vanida\รายละเอียดประกอบงบการเงิน Q_2_2025\FS &amp; Note ฉบับจริง\TPL งบการเงิน Q22025\"/>
    </mc:Choice>
  </mc:AlternateContent>
  <xr:revisionPtr revIDLastSave="0" documentId="13_ncr:1_{00AFA8B7-F2B9-4140-B041-578B6FC7CC7D}" xr6:coauthVersionLast="47" xr6:coauthVersionMax="47" xr10:uidLastSave="{00000000-0000-0000-0000-000000000000}"/>
  <bookViews>
    <workbookView xWindow="-108" yWindow="-108" windowWidth="23256" windowHeight="12576" activeTab="4" xr2:uid="{B0070B97-57CF-47B6-AFEC-F0DC26B35D8B}"/>
  </bookViews>
  <sheets>
    <sheet name="SFP-EN" sheetId="1" r:id="rId1"/>
    <sheet name="SI-EN" sheetId="2" r:id="rId2"/>
    <sheet name="CH-E EN" sheetId="3" r:id="rId3"/>
    <sheet name="CH-T EN" sheetId="4" r:id="rId4"/>
    <sheet name="CF-EN" sheetId="5" r:id="rId5"/>
  </sheets>
  <definedNames>
    <definedName name="_xlnm.Print_Area" localSheetId="4">'CF-EN'!$A$1:$L$82</definedName>
    <definedName name="_xlnm.Print_Area" localSheetId="2">'CH-E EN'!$A$1:$P$16</definedName>
    <definedName name="_xlnm.Print_Area" localSheetId="3">'CH-T EN'!$A$1:$P$21</definedName>
    <definedName name="_xlnm.Print_Area" localSheetId="0">'SFP-EN'!$A$1:$N$76</definedName>
    <definedName name="_xlnm.Print_Area" localSheetId="1">'SI-EN'!$A$1:$L$61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5" i="5" l="1"/>
  <c r="L71" i="5"/>
  <c r="J71" i="5"/>
  <c r="H71" i="5"/>
  <c r="L63" i="5"/>
  <c r="J63" i="5"/>
  <c r="H63" i="5"/>
  <c r="L55" i="5"/>
  <c r="J55" i="5"/>
  <c r="H55" i="5"/>
  <c r="A48" i="5"/>
  <c r="J32" i="5"/>
  <c r="J43" i="5" s="1"/>
  <c r="J45" i="5" s="1"/>
  <c r="H32" i="5"/>
  <c r="H43" i="5" s="1"/>
  <c r="H45" i="5" s="1"/>
  <c r="L32" i="5"/>
  <c r="L43" i="5" s="1"/>
  <c r="L45" i="5" s="1"/>
  <c r="L75" i="5" s="1"/>
  <c r="L85" i="5" s="1"/>
  <c r="L21" i="4"/>
  <c r="L23" i="4" s="1"/>
  <c r="J21" i="4"/>
  <c r="J23" i="4" s="1"/>
  <c r="H21" i="4"/>
  <c r="H23" i="4" s="1"/>
  <c r="P20" i="4"/>
  <c r="P17" i="4"/>
  <c r="P16" i="4"/>
  <c r="L14" i="4"/>
  <c r="J14" i="4"/>
  <c r="H14" i="4"/>
  <c r="P10" i="4"/>
  <c r="A3" i="4"/>
  <c r="L15" i="3"/>
  <c r="L17" i="3" s="1"/>
  <c r="J15" i="3"/>
  <c r="J17" i="3" s="1"/>
  <c r="H15" i="3"/>
  <c r="H17" i="3" s="1"/>
  <c r="P10" i="3"/>
  <c r="A5" i="3"/>
  <c r="A5" i="4" s="1"/>
  <c r="A5" i="5" s="1"/>
  <c r="A50" i="5" s="1"/>
  <c r="A3" i="3"/>
  <c r="L45" i="2"/>
  <c r="L49" i="2" s="1"/>
  <c r="L53" i="2" s="1"/>
  <c r="L55" i="2" s="1"/>
  <c r="J45" i="2"/>
  <c r="J49" i="2" s="1"/>
  <c r="J53" i="2" s="1"/>
  <c r="J55" i="2" s="1"/>
  <c r="H45" i="2"/>
  <c r="H49" i="2" s="1"/>
  <c r="H53" i="2" s="1"/>
  <c r="H55" i="2" s="1"/>
  <c r="L41" i="2"/>
  <c r="J41" i="2"/>
  <c r="H41" i="2"/>
  <c r="H18" i="2"/>
  <c r="H22" i="2" s="1"/>
  <c r="H24" i="2" s="1"/>
  <c r="J14" i="2"/>
  <c r="J18" i="2" s="1"/>
  <c r="J22" i="2" s="1"/>
  <c r="J24" i="2" s="1"/>
  <c r="H14" i="2"/>
  <c r="L14" i="2"/>
  <c r="L18" i="2" s="1"/>
  <c r="L22" i="2" s="1"/>
  <c r="L24" i="2" s="1"/>
  <c r="F10" i="2"/>
  <c r="F41" i="2" s="1"/>
  <c r="A3" i="2"/>
  <c r="A34" i="2" s="1"/>
  <c r="N75" i="1"/>
  <c r="L75" i="1"/>
  <c r="J75" i="1"/>
  <c r="H75" i="1"/>
  <c r="N62" i="1"/>
  <c r="L62" i="1"/>
  <c r="J62" i="1"/>
  <c r="H62" i="1"/>
  <c r="L55" i="1"/>
  <c r="L63" i="1" s="1"/>
  <c r="N55" i="1"/>
  <c r="N63" i="1" s="1"/>
  <c r="J55" i="1"/>
  <c r="J63" i="1" s="1"/>
  <c r="H55" i="1"/>
  <c r="N44" i="1"/>
  <c r="L44" i="1"/>
  <c r="J44" i="1"/>
  <c r="H44" i="1"/>
  <c r="A38" i="1"/>
  <c r="A36" i="1"/>
  <c r="N31" i="1"/>
  <c r="L31" i="1"/>
  <c r="J31" i="1"/>
  <c r="H31" i="1"/>
  <c r="J19" i="1"/>
  <c r="J32" i="1" s="1"/>
  <c r="N19" i="1"/>
  <c r="H74" i="4"/>
  <c r="H19" i="1"/>
  <c r="H75" i="5" l="1"/>
  <c r="H63" i="1"/>
  <c r="H76" i="1" s="1"/>
  <c r="L76" i="1"/>
  <c r="N19" i="4"/>
  <c r="J58" i="2"/>
  <c r="L58" i="2"/>
  <c r="L27" i="2"/>
  <c r="H32" i="1"/>
  <c r="J76" i="1"/>
  <c r="J78" i="1" s="1"/>
  <c r="H27" i="2"/>
  <c r="J75" i="5"/>
  <c r="J85" i="5" s="1"/>
  <c r="N76" i="1"/>
  <c r="N32" i="1"/>
  <c r="H58" i="2"/>
  <c r="J27" i="2"/>
  <c r="L19" i="1"/>
  <c r="L32" i="1" s="1"/>
  <c r="H68" i="3"/>
  <c r="H78" i="1" l="1"/>
  <c r="L78" i="1"/>
  <c r="P15" i="3"/>
  <c r="N15" i="3"/>
  <c r="N17" i="3" s="1"/>
  <c r="N14" i="4"/>
  <c r="P12" i="4"/>
  <c r="P14" i="4" s="1"/>
  <c r="N78" i="1"/>
  <c r="N21" i="4"/>
  <c r="N23" i="4" s="1"/>
  <c r="P19" i="4"/>
  <c r="P21" i="4" s="1"/>
  <c r="P23" i="4" l="1"/>
  <c r="R21" i="4"/>
  <c r="P17" i="3"/>
</calcChain>
</file>

<file path=xl/sharedStrings.xml><?xml version="1.0" encoding="utf-8"?>
<sst xmlns="http://schemas.openxmlformats.org/spreadsheetml/2006/main" count="255" uniqueCount="155">
  <si>
    <t>1</t>
  </si>
  <si>
    <t>Thai Parcels Public Company Limited</t>
  </si>
  <si>
    <t>Statements of financial position</t>
  </si>
  <si>
    <t>As at 30 June 2025</t>
  </si>
  <si>
    <t>Unit:Thousand Baht</t>
  </si>
  <si>
    <t>Financial statements</t>
  </si>
  <si>
    <t>in which the equity method is applied</t>
  </si>
  <si>
    <t>Separate financial statements</t>
  </si>
  <si>
    <t>Reviewed /</t>
  </si>
  <si>
    <t xml:space="preserve"> Unaudited </t>
  </si>
  <si>
    <t>Audited</t>
  </si>
  <si>
    <t>Notes</t>
  </si>
  <si>
    <t>30 June 2025</t>
  </si>
  <si>
    <t>31 December 2024</t>
  </si>
  <si>
    <t>Assets</t>
  </si>
  <si>
    <t>Current assets</t>
  </si>
  <si>
    <t>Cash and cash equivalents</t>
  </si>
  <si>
    <t>Trade and other current receivables</t>
  </si>
  <si>
    <t>5, 9</t>
  </si>
  <si>
    <t xml:space="preserve">Current contract assets </t>
  </si>
  <si>
    <t>Other current assets</t>
  </si>
  <si>
    <t>Total current assets</t>
  </si>
  <si>
    <t>Non–current assets</t>
  </si>
  <si>
    <t>Bank deposits – pledged as collateral</t>
  </si>
  <si>
    <t>Investment in associate</t>
  </si>
  <si>
    <t>Property, plant and equipment</t>
  </si>
  <si>
    <t>Right-of-use assets</t>
  </si>
  <si>
    <t>Intangible assets</t>
  </si>
  <si>
    <t>Deferred tax assets</t>
  </si>
  <si>
    <t>Deposits and guarantees</t>
  </si>
  <si>
    <t>Other non-current receivables</t>
  </si>
  <si>
    <t>Other non-current assets</t>
  </si>
  <si>
    <t>Total non–current assets</t>
  </si>
  <si>
    <t>Total assets</t>
  </si>
  <si>
    <t>Liabilities and shareholders' equity</t>
  </si>
  <si>
    <t>Current liabilities</t>
  </si>
  <si>
    <t xml:space="preserve">Bank overdrafts and short-term loans </t>
  </si>
  <si>
    <t xml:space="preserve">   from financial institution</t>
  </si>
  <si>
    <t>Trade and other current payables</t>
  </si>
  <si>
    <t>Current portion of long-term loan</t>
  </si>
  <si>
    <t>Current portion of lease liabilities</t>
  </si>
  <si>
    <t>Other current liabilities</t>
  </si>
  <si>
    <t>Total current liabilities</t>
  </si>
  <si>
    <t>Non–current liabilities</t>
  </si>
  <si>
    <t>Long–term loans from financial institution</t>
  </si>
  <si>
    <t>Lease liabilities</t>
  </si>
  <si>
    <t xml:space="preserve">Non-current provision for employee benefits </t>
  </si>
  <si>
    <t>Other non–current liabilities</t>
  </si>
  <si>
    <t>Total non–current liabilities</t>
  </si>
  <si>
    <t>Total liabilities</t>
  </si>
  <si>
    <t>Shareholders' equity</t>
  </si>
  <si>
    <t>Share capital</t>
  </si>
  <si>
    <t>Authorised share capital</t>
  </si>
  <si>
    <t>524,000,000 common shares, par value Baht 0.50 each</t>
  </si>
  <si>
    <t>Issued and paid-up share capital</t>
  </si>
  <si>
    <t>Premium on share capital</t>
  </si>
  <si>
    <t>Retained earnings</t>
  </si>
  <si>
    <t>Legal reserve</t>
  </si>
  <si>
    <t>Unappropriated</t>
  </si>
  <si>
    <t>Total shareholders' equity</t>
  </si>
  <si>
    <t>Total liabilities and shareholders' equity</t>
  </si>
  <si>
    <t>Statements of comprehensive income</t>
  </si>
  <si>
    <t>For the three-month period ended 30 June 2025 (Reviewed/Unaudited)</t>
  </si>
  <si>
    <t>in which the equity</t>
  </si>
  <si>
    <t xml:space="preserve"> method is applied</t>
  </si>
  <si>
    <t>2025</t>
  </si>
  <si>
    <t>2024</t>
  </si>
  <si>
    <t>Income from rendering of services</t>
  </si>
  <si>
    <t>Cost of services rendered</t>
  </si>
  <si>
    <t>Gross profit</t>
  </si>
  <si>
    <t>Other income</t>
  </si>
  <si>
    <t>Selling expenses</t>
  </si>
  <si>
    <t>Administrative expenses</t>
  </si>
  <si>
    <t>Gain (loss) from operating activities</t>
  </si>
  <si>
    <t>Finance costs</t>
  </si>
  <si>
    <t xml:space="preserve">Share of loss from associate accounted for </t>
  </si>
  <si>
    <t>using the equity method</t>
  </si>
  <si>
    <t>Profit (loss) before income tax</t>
  </si>
  <si>
    <t>Income tax (expenses) revenue</t>
  </si>
  <si>
    <t>Profit (loss) for the periods</t>
  </si>
  <si>
    <t>Other comprehensive income for the periods</t>
  </si>
  <si>
    <t>Total comprehensive income (loss) for the periods</t>
  </si>
  <si>
    <t>Basic earnings (loss) per share (Baht)</t>
  </si>
  <si>
    <t xml:space="preserve">Basic earnings (loss) per share </t>
  </si>
  <si>
    <t>For the six-month period ended 30 June 2025 (Reviewed/Unaudited)</t>
  </si>
  <si>
    <t>6.2</t>
  </si>
  <si>
    <t>Statement of changes in equity (Financial statements in which the equity method is applied)</t>
  </si>
  <si>
    <t>Unit: Thousand Baht</t>
  </si>
  <si>
    <t>Issued and</t>
  </si>
  <si>
    <t xml:space="preserve"> paid-up</t>
  </si>
  <si>
    <t>Premium on</t>
  </si>
  <si>
    <t>Legal</t>
  </si>
  <si>
    <t>Total</t>
  </si>
  <si>
    <t>share capital</t>
  </si>
  <si>
    <t>reserve</t>
  </si>
  <si>
    <t>equity</t>
  </si>
  <si>
    <t>Balance as at 1 January 2025</t>
  </si>
  <si>
    <t>Legal reserve from 2024 profit</t>
  </si>
  <si>
    <t>Total comprehensive income for the period</t>
  </si>
  <si>
    <t xml:space="preserve">Other comprehensive income </t>
  </si>
  <si>
    <t>Balance as at 30 June 2025</t>
  </si>
  <si>
    <t>18,19</t>
  </si>
  <si>
    <t>Statement of changes in equity (Separate financial statements)</t>
  </si>
  <si>
    <t>Balance as at 1 January 2024</t>
  </si>
  <si>
    <t>Balance as at 30 June 2024</t>
  </si>
  <si>
    <t>Statements of cash flows</t>
  </si>
  <si>
    <t>Cash flows from operating activities</t>
  </si>
  <si>
    <t xml:space="preserve">Adjustments to reconcile profit before tax </t>
  </si>
  <si>
    <t>to cash receipts (payments)</t>
  </si>
  <si>
    <t>Depreciation of property and equipment</t>
  </si>
  <si>
    <t>Depreciation of right-of-use assets</t>
  </si>
  <si>
    <t>Amortisation of intagible assets</t>
  </si>
  <si>
    <t>Expected credit losses</t>
  </si>
  <si>
    <t xml:space="preserve">(Reversal of) expected credit loss on refundable tax </t>
  </si>
  <si>
    <t>Provision for loss on litigation</t>
  </si>
  <si>
    <t>(Reversal of) allowance for loss from damage claims</t>
  </si>
  <si>
    <t>Gain on sale of fixed assets</t>
  </si>
  <si>
    <t>Loss from fixed asets written off</t>
  </si>
  <si>
    <t xml:space="preserve">Share of  loss from associate accounted for </t>
  </si>
  <si>
    <t>Employee benefits expenses</t>
  </si>
  <si>
    <t>Profit from changes of lease contracts</t>
  </si>
  <si>
    <t>Interest income</t>
  </si>
  <si>
    <t>Interest expense</t>
  </si>
  <si>
    <t>Income tax expenses</t>
  </si>
  <si>
    <t>Changes in operating assets and liabilities</t>
  </si>
  <si>
    <t xml:space="preserve">Paid for employee benefits </t>
  </si>
  <si>
    <t xml:space="preserve">Cash provided by operating activities </t>
  </si>
  <si>
    <t>Interest paid</t>
  </si>
  <si>
    <t>Net Cash provided by operating activities</t>
  </si>
  <si>
    <t xml:space="preserve">Cash flows from investing activities </t>
  </si>
  <si>
    <t>Purchases of fixed assets</t>
  </si>
  <si>
    <t>Purchases of intangible assets</t>
  </si>
  <si>
    <t>Proceeds from sales of fixed assets</t>
  </si>
  <si>
    <t>Net cash provided by financing activities</t>
  </si>
  <si>
    <t>Cash flows from financing activities</t>
  </si>
  <si>
    <t>Increase (decrease) in bank overdrafts</t>
  </si>
  <si>
    <t>Proceeds from short-term loans from financial institution</t>
  </si>
  <si>
    <t>Repayments of short–term loans  from financial institution</t>
  </si>
  <si>
    <t>Repayments of long-term loans from financial institution</t>
  </si>
  <si>
    <t>Payments of lease liabilities</t>
  </si>
  <si>
    <t>Net cash used in financing activities</t>
  </si>
  <si>
    <t>Net increase (decrease) in cash and cash equivalents</t>
  </si>
  <si>
    <t>Cash and cash equivalents as at 1 January</t>
  </si>
  <si>
    <t>Cash and cash equivalents as at 30 June</t>
  </si>
  <si>
    <t>Supplemental disclosures of cash flows information:</t>
  </si>
  <si>
    <t>Non-cash transactions</t>
  </si>
  <si>
    <t>Acquisition of right-of-use assets under lease contracts</t>
  </si>
  <si>
    <t>Change in right-of-use assets under lease contracts</t>
  </si>
  <si>
    <t>from lease modification</t>
  </si>
  <si>
    <t>Transfer right-of-use assest to property and equipment</t>
  </si>
  <si>
    <t>ห</t>
  </si>
  <si>
    <t>Gain from operating activities</t>
  </si>
  <si>
    <t>Loss for the period</t>
  </si>
  <si>
    <t>Profit for the period</t>
  </si>
  <si>
    <t>Increase in bank deposits – pledged as collateral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</si>
</sst>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87" formatCode="#,##0;[Black]\(#,##0\)"/>
    <numFmt numFmtId="188" formatCode="#,##0.00;[Black]\(#,##0.00\)"/>
    <numFmt numFmtId="189" formatCode="#,##0_);[Black]\(#,##0\)"/>
    <numFmt numFmtId="190" formatCode="_-* #,##0.0000_-;\-* #,##0.0000_-;_-* &quot;-&quot;??_-;_-@_-"/>
    <numFmt numFmtId="191" formatCode="#,##0.00_);[Black]\(#,##0.00\)"/>
    <numFmt numFmtId="192" formatCode="#,##0.0000_);[Black]\(#,##0.0000\)"/>
    <numFmt numFmtId="193" formatCode="_-* #,##0_-;\-* #,##0_-;_-* &quot;-&quot;??_-;_-@_-"/>
    <numFmt numFmtId="194" formatCode="#,##0.00000_);[Black]\(#,##0.00000\)"/>
    <numFmt numFmtId="195" formatCode="_(* #,##0_);_(* \(#,##0\);_(* &quot;-&quot;_);_(@_)"/>
    <numFmt numFmtId="196" formatCode="#,##0.0;[Black]\(#,##0.0\)"/>
    <numFmt numFmtId="197" formatCode="#,##0.000;[Black]\(#,##0.000\)"/>
  </numFmts>
  <fonts count="15" x14ac:knownFonts="1"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UPC"/>
      <family val="2"/>
    </font>
    <font>
      <sz val="15.5"/>
      <name val="AngsanaUPC"/>
      <family val="1"/>
      <charset val="222"/>
    </font>
    <font>
      <b/>
      <sz val="15.5"/>
      <name val="AngsanaUPC"/>
      <family val="1"/>
      <charset val="222"/>
    </font>
    <font>
      <sz val="15.5"/>
      <name val="Angsana New"/>
      <family val="1"/>
      <charset val="222"/>
    </font>
    <font>
      <i/>
      <sz val="15.5"/>
      <name val="AngsanaUPC"/>
      <family val="1"/>
      <charset val="222"/>
    </font>
    <font>
      <sz val="10"/>
      <name val="Arial"/>
      <family val="2"/>
    </font>
    <font>
      <i/>
      <sz val="15"/>
      <name val="Angsana New"/>
      <family val="1"/>
    </font>
    <font>
      <sz val="15.5"/>
      <name val="AngsanaUPC"/>
      <family val="1"/>
    </font>
    <font>
      <sz val="15"/>
      <color rgb="FFFF0000"/>
      <name val="Angsana New"/>
      <family val="1"/>
    </font>
    <font>
      <b/>
      <sz val="13"/>
      <name val="Angsana New"/>
      <family val="1"/>
    </font>
    <font>
      <sz val="15.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</cellStyleXfs>
  <cellXfs count="107">
    <xf numFmtId="0" fontId="0" fillId="0" borderId="0" xfId="0"/>
    <xf numFmtId="187" fontId="3" fillId="0" borderId="0" xfId="2" applyNumberFormat="1" applyFont="1" applyAlignment="1">
      <alignment horizontal="center" vertical="top"/>
    </xf>
    <xf numFmtId="187" fontId="3" fillId="0" borderId="0" xfId="2" applyNumberFormat="1" applyFont="1" applyAlignment="1">
      <alignment vertical="top"/>
    </xf>
    <xf numFmtId="187" fontId="2" fillId="0" borderId="0" xfId="2" applyNumberFormat="1" applyFont="1" applyAlignment="1">
      <alignment horizontal="center" vertical="top"/>
    </xf>
    <xf numFmtId="43" fontId="3" fillId="0" borderId="0" xfId="1" applyFont="1" applyFill="1" applyBorder="1" applyAlignment="1">
      <alignment vertical="top"/>
    </xf>
    <xf numFmtId="43" fontId="3" fillId="0" borderId="0" xfId="1" applyFont="1" applyFill="1" applyBorder="1" applyAlignment="1">
      <alignment horizontal="right" vertical="top"/>
    </xf>
    <xf numFmtId="0" fontId="10" fillId="0" borderId="0" xfId="1" applyNumberFormat="1" applyFont="1" applyFill="1" applyAlignment="1">
      <alignment horizontal="center" vertical="top"/>
    </xf>
    <xf numFmtId="190" fontId="10" fillId="0" borderId="0" xfId="1" applyNumberFormat="1" applyFont="1" applyFill="1" applyAlignment="1">
      <alignment horizontal="center" vertical="top"/>
    </xf>
    <xf numFmtId="43" fontId="3" fillId="0" borderId="0" xfId="1" applyFont="1" applyFill="1" applyAlignment="1">
      <alignment vertical="top"/>
    </xf>
    <xf numFmtId="192" fontId="12" fillId="0" borderId="0" xfId="1" applyNumberFormat="1" applyFont="1" applyFill="1" applyAlignment="1">
      <alignment vertical="top"/>
    </xf>
    <xf numFmtId="191" fontId="3" fillId="0" borderId="0" xfId="1" applyNumberFormat="1" applyFont="1" applyFill="1" applyAlignment="1">
      <alignment vertical="top"/>
    </xf>
    <xf numFmtId="191" fontId="3" fillId="0" borderId="0" xfId="1" applyNumberFormat="1" applyFont="1" applyFill="1" applyBorder="1" applyAlignment="1">
      <alignment vertical="top"/>
    </xf>
    <xf numFmtId="189" fontId="2" fillId="0" borderId="0" xfId="1" applyNumberFormat="1" applyFont="1" applyFill="1" applyBorder="1" applyAlignment="1">
      <alignment vertical="top"/>
    </xf>
    <xf numFmtId="189" fontId="3" fillId="0" borderId="0" xfId="1" applyNumberFormat="1" applyFont="1" applyFill="1" applyBorder="1" applyAlignment="1">
      <alignment vertical="top"/>
    </xf>
    <xf numFmtId="187" fontId="3" fillId="0" borderId="0" xfId="1" applyNumberFormat="1" applyFont="1" applyFill="1" applyAlignment="1">
      <alignment vertical="top"/>
    </xf>
    <xf numFmtId="187" fontId="3" fillId="0" borderId="0" xfId="1" applyNumberFormat="1" applyFont="1" applyFill="1" applyBorder="1" applyAlignment="1">
      <alignment vertical="top"/>
    </xf>
    <xf numFmtId="43" fontId="12" fillId="0" borderId="0" xfId="1" applyFont="1" applyFill="1" applyAlignment="1">
      <alignment vertical="top"/>
    </xf>
    <xf numFmtId="41" fontId="2" fillId="2" borderId="0" xfId="1" applyNumberFormat="1" applyFont="1" applyFill="1" applyAlignment="1">
      <alignment vertical="top"/>
    </xf>
    <xf numFmtId="191" fontId="12" fillId="0" borderId="0" xfId="1" applyNumberFormat="1" applyFont="1" applyFill="1" applyAlignment="1">
      <alignment horizontal="center" vertical="top"/>
    </xf>
    <xf numFmtId="191" fontId="12" fillId="0" borderId="0" xfId="1" applyNumberFormat="1" applyFont="1" applyFill="1" applyAlignment="1">
      <alignment vertical="top"/>
    </xf>
    <xf numFmtId="41" fontId="3" fillId="0" borderId="0" xfId="1" applyNumberFormat="1" applyFont="1" applyFill="1" applyAlignment="1">
      <alignment vertical="top"/>
    </xf>
    <xf numFmtId="43" fontId="3" fillId="0" borderId="0" xfId="1" applyFont="1" applyFill="1" applyAlignment="1">
      <alignment horizontal="right" vertical="top"/>
    </xf>
    <xf numFmtId="43" fontId="2" fillId="0" borderId="0" xfId="1" applyFont="1" applyFill="1" applyBorder="1" applyAlignment="1">
      <alignment vertical="top"/>
    </xf>
    <xf numFmtId="43" fontId="2" fillId="0" borderId="0" xfId="1" applyFont="1" applyFill="1" applyBorder="1" applyAlignment="1">
      <alignment horizontal="center" vertical="top"/>
    </xf>
    <xf numFmtId="43" fontId="2" fillId="0" borderId="1" xfId="1" applyFont="1" applyFill="1" applyBorder="1" applyAlignment="1">
      <alignment horizontal="center" vertical="top"/>
    </xf>
    <xf numFmtId="187" fontId="3" fillId="0" borderId="1" xfId="2" applyNumberFormat="1" applyFont="1" applyBorder="1" applyAlignment="1">
      <alignment horizontal="center" vertical="top"/>
    </xf>
    <xf numFmtId="49" fontId="7" fillId="0" borderId="1" xfId="6" applyNumberFormat="1" applyFont="1" applyFill="1" applyBorder="1" applyAlignment="1">
      <alignment horizontal="center"/>
    </xf>
    <xf numFmtId="191" fontId="3" fillId="0" borderId="0" xfId="2" applyNumberFormat="1" applyFont="1" applyAlignment="1">
      <alignment vertical="top"/>
    </xf>
    <xf numFmtId="189" fontId="3" fillId="0" borderId="0" xfId="2" applyNumberFormat="1" applyFont="1" applyAlignment="1">
      <alignment vertical="top"/>
    </xf>
    <xf numFmtId="193" fontId="10" fillId="0" borderId="0" xfId="1" applyNumberFormat="1" applyFont="1" applyFill="1" applyAlignment="1">
      <alignment horizontal="right" vertical="top"/>
    </xf>
    <xf numFmtId="193" fontId="3" fillId="0" borderId="0" xfId="1" applyNumberFormat="1" applyFont="1" applyFill="1" applyAlignment="1">
      <alignment horizontal="right" vertical="top"/>
    </xf>
    <xf numFmtId="193" fontId="3" fillId="0" borderId="0" xfId="1" quotePrefix="1" applyNumberFormat="1" applyFont="1" applyFill="1" applyAlignment="1">
      <alignment horizontal="right" vertical="top"/>
    </xf>
    <xf numFmtId="189" fontId="2" fillId="0" borderId="2" xfId="1" applyNumberFormat="1" applyFont="1" applyFill="1" applyBorder="1" applyAlignment="1">
      <alignment vertical="top"/>
    </xf>
    <xf numFmtId="43" fontId="3" fillId="0" borderId="0" xfId="1" applyFont="1" applyFill="1" applyAlignment="1">
      <alignment horizontal="center" vertical="top"/>
    </xf>
    <xf numFmtId="43" fontId="2" fillId="0" borderId="1" xfId="1" applyFont="1" applyFill="1" applyBorder="1" applyAlignment="1">
      <alignment vertical="top"/>
    </xf>
    <xf numFmtId="1" fontId="3" fillId="0" borderId="1" xfId="1" quotePrefix="1" applyNumberFormat="1" applyFont="1" applyFill="1" applyBorder="1" applyAlignment="1">
      <alignment horizontal="center" vertical="top"/>
    </xf>
    <xf numFmtId="41" fontId="3" fillId="0" borderId="1" xfId="1" applyNumberFormat="1" applyFont="1" applyFill="1" applyBorder="1" applyAlignment="1">
      <alignment vertical="top"/>
    </xf>
    <xf numFmtId="41" fontId="2" fillId="0" borderId="0" xfId="1" applyNumberFormat="1" applyFont="1" applyFill="1" applyAlignment="1">
      <alignment vertical="top"/>
    </xf>
    <xf numFmtId="195" fontId="10" fillId="0" borderId="0" xfId="1" applyNumberFormat="1" applyFont="1" applyFill="1" applyAlignment="1">
      <alignment horizontal="center" vertical="top"/>
    </xf>
    <xf numFmtId="192" fontId="3" fillId="0" borderId="0" xfId="1" applyNumberFormat="1" applyFont="1" applyFill="1" applyAlignment="1">
      <alignment horizontal="center" vertical="top"/>
    </xf>
    <xf numFmtId="0" fontId="10" fillId="0" borderId="0" xfId="1" quotePrefix="1" applyNumberFormat="1" applyFont="1" applyFill="1" applyAlignment="1">
      <alignment horizontal="center" vertical="top"/>
    </xf>
    <xf numFmtId="192" fontId="10" fillId="0" borderId="0" xfId="1" applyNumberFormat="1" applyFont="1" applyFill="1" applyAlignment="1">
      <alignment horizontal="center" vertical="top"/>
    </xf>
    <xf numFmtId="193" fontId="2" fillId="0" borderId="0" xfId="1" applyNumberFormat="1" applyFont="1" applyFill="1" applyBorder="1" applyAlignment="1">
      <alignment vertical="top"/>
    </xf>
    <xf numFmtId="41" fontId="3" fillId="0" borderId="0" xfId="1" applyNumberFormat="1" applyFont="1" applyFill="1" applyBorder="1" applyAlignment="1">
      <alignment vertical="top"/>
    </xf>
    <xf numFmtId="189" fontId="2" fillId="0" borderId="3" xfId="2" applyNumberFormat="1" applyFont="1" applyBorder="1" applyAlignment="1">
      <alignment vertical="top"/>
    </xf>
    <xf numFmtId="189" fontId="2" fillId="0" borderId="5" xfId="5" applyNumberFormat="1" applyFont="1" applyBorder="1" applyAlignment="1">
      <alignment vertical="top"/>
    </xf>
    <xf numFmtId="193" fontId="2" fillId="0" borderId="5" xfId="1" applyNumberFormat="1" applyFont="1" applyFill="1" applyBorder="1" applyAlignment="1">
      <alignment vertical="top"/>
    </xf>
    <xf numFmtId="43" fontId="13" fillId="0" borderId="0" xfId="1" applyFont="1" applyFill="1" applyBorder="1" applyAlignment="1">
      <alignment horizontal="center" vertical="top"/>
    </xf>
    <xf numFmtId="43" fontId="13" fillId="0" borderId="1" xfId="1" applyFont="1" applyFill="1" applyBorder="1" applyAlignment="1">
      <alignment horizontal="center" vertical="top"/>
    </xf>
    <xf numFmtId="187" fontId="3" fillId="0" borderId="0" xfId="2" applyNumberFormat="1" applyFont="1" applyAlignment="1">
      <alignment horizontal="right" vertical="top"/>
    </xf>
    <xf numFmtId="38" fontId="5" fillId="0" borderId="0" xfId="4" applyNumberFormat="1" applyFont="1" applyAlignment="1">
      <alignment horizontal="center"/>
    </xf>
    <xf numFmtId="0" fontId="6" fillId="0" borderId="0" xfId="5" applyFont="1" applyAlignment="1">
      <alignment horizontal="center" vertical="center"/>
    </xf>
    <xf numFmtId="49" fontId="5" fillId="0" borderId="0" xfId="4" applyNumberFormat="1" applyFont="1" applyAlignment="1">
      <alignment horizontal="center"/>
    </xf>
    <xf numFmtId="49" fontId="5" fillId="0" borderId="0" xfId="4" applyNumberFormat="1" applyFont="1"/>
    <xf numFmtId="0" fontId="5" fillId="0" borderId="0" xfId="5" applyFont="1" applyAlignment="1">
      <alignment vertical="center"/>
    </xf>
    <xf numFmtId="0" fontId="7" fillId="0" borderId="0" xfId="2" applyFont="1" applyAlignment="1">
      <alignment horizontal="center"/>
    </xf>
    <xf numFmtId="49" fontId="5" fillId="0" borderId="1" xfId="4" quotePrefix="1" applyNumberFormat="1" applyFont="1" applyBorder="1" applyAlignment="1">
      <alignment horizontal="center"/>
    </xf>
    <xf numFmtId="0" fontId="8" fillId="0" borderId="0" xfId="5" applyFont="1" applyAlignment="1">
      <alignment horizontal="center" vertical="center"/>
    </xf>
    <xf numFmtId="187" fontId="3" fillId="0" borderId="0" xfId="2" quotePrefix="1" applyNumberFormat="1" applyFont="1" applyAlignment="1">
      <alignment horizontal="center" vertical="top"/>
    </xf>
    <xf numFmtId="187" fontId="10" fillId="0" borderId="0" xfId="2" quotePrefix="1" applyNumberFormat="1" applyFont="1" applyAlignment="1">
      <alignment horizontal="center" vertical="top"/>
    </xf>
    <xf numFmtId="187" fontId="2" fillId="0" borderId="0" xfId="2" applyNumberFormat="1" applyFont="1" applyAlignment="1">
      <alignment vertical="top"/>
    </xf>
    <xf numFmtId="188" fontId="3" fillId="0" borderId="0" xfId="2" applyNumberFormat="1" applyFont="1" applyAlignment="1">
      <alignment horizontal="center" vertical="top"/>
    </xf>
    <xf numFmtId="188" fontId="3" fillId="0" borderId="0" xfId="2" applyNumberFormat="1" applyFont="1" applyAlignment="1">
      <alignment vertical="top"/>
    </xf>
    <xf numFmtId="189" fontId="3" fillId="0" borderId="0" xfId="5" applyNumberFormat="1" applyFont="1" applyAlignment="1">
      <alignment vertical="top"/>
    </xf>
    <xf numFmtId="189" fontId="2" fillId="0" borderId="2" xfId="5" applyNumberFormat="1" applyFont="1" applyBorder="1" applyAlignment="1">
      <alignment vertical="top"/>
    </xf>
    <xf numFmtId="189" fontId="2" fillId="0" borderId="0" xfId="5" applyNumberFormat="1" applyFont="1" applyAlignment="1">
      <alignment vertical="top"/>
    </xf>
    <xf numFmtId="189" fontId="2" fillId="0" borderId="0" xfId="2" applyNumberFormat="1" applyFont="1" applyAlignment="1">
      <alignment vertical="top"/>
    </xf>
    <xf numFmtId="0" fontId="11" fillId="0" borderId="0" xfId="5" applyFont="1" applyAlignment="1">
      <alignment horizontal="left" vertical="center"/>
    </xf>
    <xf numFmtId="187" fontId="3" fillId="0" borderId="0" xfId="5" applyNumberFormat="1" applyFont="1" applyAlignment="1">
      <alignment vertical="top"/>
    </xf>
    <xf numFmtId="41" fontId="3" fillId="0" borderId="0" xfId="2" applyNumberFormat="1" applyFont="1" applyAlignment="1">
      <alignment vertical="top"/>
    </xf>
    <xf numFmtId="190" fontId="10" fillId="0" borderId="0" xfId="2" applyNumberFormat="1" applyFont="1" applyAlignment="1">
      <alignment horizontal="center" vertical="top"/>
    </xf>
    <xf numFmtId="190" fontId="10" fillId="0" borderId="0" xfId="5" applyNumberFormat="1" applyFont="1" applyAlignment="1">
      <alignment horizontal="center" vertical="top"/>
    </xf>
    <xf numFmtId="189" fontId="2" fillId="0" borderId="3" xfId="5" applyNumberFormat="1" applyFont="1" applyBorder="1" applyAlignment="1">
      <alignment vertical="top"/>
    </xf>
    <xf numFmtId="187" fontId="3" fillId="0" borderId="0" xfId="5" applyNumberFormat="1" applyFont="1" applyAlignment="1">
      <alignment horizontal="center" vertical="top"/>
    </xf>
    <xf numFmtId="188" fontId="3" fillId="0" borderId="0" xfId="2" quotePrefix="1" applyNumberFormat="1" applyFont="1" applyAlignment="1">
      <alignment horizontal="center" vertical="top"/>
    </xf>
    <xf numFmtId="187" fontId="10" fillId="0" borderId="0" xfId="5" applyNumberFormat="1" applyFont="1" applyAlignment="1">
      <alignment horizontal="center" vertical="top"/>
    </xf>
    <xf numFmtId="189" fontId="3" fillId="0" borderId="4" xfId="2" applyNumberFormat="1" applyFont="1" applyBorder="1" applyAlignment="1">
      <alignment vertical="top"/>
    </xf>
    <xf numFmtId="194" fontId="12" fillId="0" borderId="0" xfId="2" applyNumberFormat="1" applyFont="1" applyAlignment="1">
      <alignment vertical="top"/>
    </xf>
    <xf numFmtId="187" fontId="3" fillId="0" borderId="1" xfId="2" quotePrefix="1" applyNumberFormat="1" applyFont="1" applyBorder="1" applyAlignment="1">
      <alignment horizontal="center" vertical="top"/>
    </xf>
    <xf numFmtId="187" fontId="10" fillId="0" borderId="0" xfId="8" applyNumberFormat="1" applyFont="1" applyAlignment="1">
      <alignment vertical="top"/>
    </xf>
    <xf numFmtId="187" fontId="10" fillId="0" borderId="0" xfId="2" applyNumberFormat="1" applyFont="1" applyAlignment="1">
      <alignment vertical="top"/>
    </xf>
    <xf numFmtId="187" fontId="10" fillId="0" borderId="0" xfId="2" applyNumberFormat="1" applyFont="1" applyAlignment="1">
      <alignment horizontal="center" vertical="top"/>
    </xf>
    <xf numFmtId="0" fontId="14" fillId="0" borderId="0" xfId="5" applyFont="1" applyAlignment="1">
      <alignment horizontal="left" vertical="center"/>
    </xf>
    <xf numFmtId="0" fontId="14" fillId="0" borderId="0" xfId="5" applyFont="1" applyAlignment="1">
      <alignment horizontal="left" vertical="center" indent="1"/>
    </xf>
    <xf numFmtId="187" fontId="10" fillId="0" borderId="0" xfId="5" quotePrefix="1" applyNumberFormat="1" applyFont="1" applyAlignment="1">
      <alignment horizontal="center" vertical="top"/>
    </xf>
    <xf numFmtId="187" fontId="3" fillId="0" borderId="1" xfId="2" applyNumberFormat="1" applyFont="1" applyBorder="1" applyAlignment="1">
      <alignment horizontal="right" vertical="top"/>
    </xf>
    <xf numFmtId="189" fontId="3" fillId="0" borderId="5" xfId="5" applyNumberFormat="1" applyFont="1" applyBorder="1" applyAlignment="1">
      <alignment vertical="top"/>
    </xf>
    <xf numFmtId="189" fontId="2" fillId="0" borderId="2" xfId="2" applyNumberFormat="1" applyFont="1" applyBorder="1" applyAlignment="1">
      <alignment vertical="top"/>
    </xf>
    <xf numFmtId="197" fontId="3" fillId="0" borderId="0" xfId="2" applyNumberFormat="1" applyFont="1" applyAlignment="1">
      <alignment vertical="top"/>
    </xf>
    <xf numFmtId="187" fontId="3" fillId="0" borderId="5" xfId="2" applyNumberFormat="1" applyFont="1" applyBorder="1" applyAlignment="1">
      <alignment horizontal="center" vertical="top"/>
    </xf>
    <xf numFmtId="187" fontId="2" fillId="0" borderId="0" xfId="7" applyNumberFormat="1" applyFont="1" applyAlignment="1">
      <alignment vertical="top"/>
    </xf>
    <xf numFmtId="196" fontId="2" fillId="0" borderId="0" xfId="2" quotePrefix="1" applyNumberFormat="1" applyFont="1" applyAlignment="1">
      <alignment horizontal="right" vertical="top"/>
    </xf>
    <xf numFmtId="191" fontId="3" fillId="0" borderId="0" xfId="5" applyNumberFormat="1" applyFont="1" applyAlignment="1">
      <alignment vertical="top"/>
    </xf>
    <xf numFmtId="187" fontId="12" fillId="0" borderId="0" xfId="2" applyNumberFormat="1" applyFont="1" applyAlignment="1">
      <alignment vertical="top"/>
    </xf>
    <xf numFmtId="187" fontId="3" fillId="0" borderId="0" xfId="5" quotePrefix="1" applyNumberFormat="1" applyFont="1" applyAlignment="1">
      <alignment horizontal="center" vertical="top"/>
    </xf>
    <xf numFmtId="189" fontId="3" fillId="0" borderId="1" xfId="5" applyNumberFormat="1" applyFont="1" applyBorder="1" applyAlignment="1">
      <alignment vertical="top"/>
    </xf>
    <xf numFmtId="189" fontId="2" fillId="0" borderId="2" xfId="2" quotePrefix="1" applyNumberFormat="1" applyFont="1" applyBorder="1" applyAlignment="1">
      <alignment vertical="top"/>
    </xf>
    <xf numFmtId="187" fontId="2" fillId="0" borderId="0" xfId="3" applyNumberFormat="1" applyFont="1" applyAlignment="1">
      <alignment vertical="top"/>
    </xf>
    <xf numFmtId="189" fontId="2" fillId="0" borderId="3" xfId="2" quotePrefix="1" applyNumberFormat="1" applyFont="1" applyBorder="1" applyAlignment="1">
      <alignment vertical="top"/>
    </xf>
    <xf numFmtId="192" fontId="3" fillId="0" borderId="4" xfId="5" applyNumberFormat="1" applyFont="1" applyBorder="1" applyAlignment="1">
      <alignment vertical="top"/>
    </xf>
    <xf numFmtId="187" fontId="2" fillId="0" borderId="0" xfId="2" applyNumberFormat="1" applyFont="1" applyAlignment="1">
      <alignment horizontal="center" vertical="top"/>
    </xf>
    <xf numFmtId="187" fontId="2" fillId="0" borderId="0" xfId="2" quotePrefix="1" applyNumberFormat="1" applyFont="1" applyAlignment="1">
      <alignment horizontal="center" vertical="top"/>
    </xf>
    <xf numFmtId="43" fontId="3" fillId="0" borderId="0" xfId="1" applyFont="1" applyFill="1" applyBorder="1" applyAlignment="1">
      <alignment horizontal="right" vertical="top"/>
    </xf>
    <xf numFmtId="43" fontId="2" fillId="0" borderId="0" xfId="1" applyFont="1" applyFill="1" applyBorder="1" applyAlignment="1">
      <alignment horizontal="center" vertical="top"/>
    </xf>
    <xf numFmtId="43" fontId="2" fillId="0" borderId="1" xfId="1" applyFont="1" applyFill="1" applyBorder="1" applyAlignment="1">
      <alignment horizontal="center" vertical="top"/>
    </xf>
    <xf numFmtId="43" fontId="3" fillId="0" borderId="1" xfId="1" applyFont="1" applyFill="1" applyBorder="1" applyAlignment="1">
      <alignment horizontal="center" vertical="top"/>
    </xf>
    <xf numFmtId="43" fontId="3" fillId="0" borderId="0" xfId="1" applyFont="1" applyFill="1" applyAlignment="1">
      <alignment horizontal="right" vertical="top"/>
    </xf>
  </cellXfs>
  <cellStyles count="9">
    <cellStyle name="Comma" xfId="1" builtinId="3"/>
    <cellStyle name="Normal" xfId="0" builtinId="0"/>
    <cellStyle name="Normal 13 2" xfId="3" xr:uid="{E184014A-F563-4B57-A559-B2561B8DA853}"/>
    <cellStyle name="Normal 17 2" xfId="8" xr:uid="{8C4DD167-0C5F-4590-B1B3-BD79FE078D2E}"/>
    <cellStyle name="Normal 6 6" xfId="4" xr:uid="{12960EA7-3CA8-4E20-ADD6-81C4CABDF2A6}"/>
    <cellStyle name="Normal 70 2 2" xfId="7" xr:uid="{16222069-8714-4361-A035-7E09BC3FB595}"/>
    <cellStyle name="เครื่องหมายจุลภาค 3 15" xfId="6" xr:uid="{B94F068E-0ACE-4DC7-8227-85D5CDC47919}"/>
    <cellStyle name="ปกติ 2" xfId="2" xr:uid="{8794FB04-561D-4D8C-A4D4-8C3F7A6E962E}"/>
    <cellStyle name="ปกติ 3" xfId="5" xr:uid="{2F0E6850-63A3-4CD9-A6DA-511A4A8FFD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FAC0B-4F28-40A7-BFC8-5EAE2A21564A}">
  <sheetPr>
    <tabColor theme="8" tint="0.79998168889431442"/>
  </sheetPr>
  <dimension ref="A1:HY80"/>
  <sheetViews>
    <sheetView topLeftCell="A53" zoomScale="76" zoomScaleNormal="76" zoomScaleSheetLayoutView="73" workbookViewId="0">
      <selection activeCell="H79" sqref="H79"/>
    </sheetView>
  </sheetViews>
  <sheetFormatPr defaultColWidth="8.09765625" defaultRowHeight="21" customHeight="1" x14ac:dyDescent="0.25"/>
  <cols>
    <col min="1" max="4" width="1.59765625" style="2" customWidth="1"/>
    <col min="5" max="5" width="30.69921875" style="2" customWidth="1"/>
    <col min="6" max="6" width="8.09765625" style="1" customWidth="1"/>
    <col min="7" max="7" width="1.59765625" style="1" customWidth="1"/>
    <col min="8" max="8" width="13.09765625" style="1" bestFit="1" customWidth="1"/>
    <col min="9" max="9" width="1.59765625" style="1" customWidth="1"/>
    <col min="10" max="10" width="16.09765625" style="1" bestFit="1" customWidth="1"/>
    <col min="11" max="11" width="1.59765625" style="1" customWidth="1"/>
    <col min="12" max="12" width="13.09765625" style="2" bestFit="1" customWidth="1"/>
    <col min="13" max="13" width="1.59765625" style="2" customWidth="1"/>
    <col min="14" max="14" width="16.09765625" style="2" bestFit="1" customWidth="1"/>
    <col min="15" max="16384" width="8.09765625" style="2"/>
  </cols>
  <sheetData>
    <row r="1" spans="1:14" ht="21" customHeight="1" x14ac:dyDescent="0.25">
      <c r="A1" s="100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</row>
    <row r="2" spans="1:14" ht="8.1" customHeight="1" x14ac:dyDescent="0.25">
      <c r="A2" s="1"/>
      <c r="B2" s="1"/>
      <c r="C2" s="1"/>
      <c r="D2" s="1"/>
      <c r="E2" s="1"/>
      <c r="L2" s="1"/>
      <c r="M2" s="1"/>
      <c r="N2" s="1"/>
    </row>
    <row r="3" spans="1:14" ht="21" customHeight="1" x14ac:dyDescent="0.25">
      <c r="A3" s="101" t="s">
        <v>1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</row>
    <row r="4" spans="1:14" ht="21" customHeight="1" x14ac:dyDescent="0.25">
      <c r="A4" s="100" t="s">
        <v>2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</row>
    <row r="5" spans="1:14" ht="21" customHeight="1" x14ac:dyDescent="0.25">
      <c r="A5" s="100" t="s">
        <v>3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</row>
    <row r="6" spans="1:14" ht="21" customHeight="1" x14ac:dyDescent="0.25">
      <c r="A6" s="102" t="s">
        <v>4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</row>
    <row r="7" spans="1:14" ht="21" customHeight="1" x14ac:dyDescent="0.25">
      <c r="A7" s="5"/>
      <c r="B7" s="5"/>
      <c r="C7" s="5"/>
      <c r="D7" s="5"/>
      <c r="E7" s="5"/>
      <c r="F7" s="5"/>
      <c r="G7" s="22"/>
      <c r="H7" s="103" t="s">
        <v>5</v>
      </c>
      <c r="I7" s="103"/>
      <c r="J7" s="103"/>
      <c r="K7" s="5"/>
      <c r="L7" s="5"/>
      <c r="M7" s="5"/>
      <c r="N7" s="5"/>
    </row>
    <row r="8" spans="1:14" ht="21" customHeight="1" x14ac:dyDescent="0.25">
      <c r="A8" s="5"/>
      <c r="B8" s="5"/>
      <c r="C8" s="5"/>
      <c r="D8" s="5"/>
      <c r="E8" s="5"/>
      <c r="F8" s="5"/>
      <c r="G8" s="22"/>
      <c r="H8" s="104" t="s">
        <v>6</v>
      </c>
      <c r="I8" s="104"/>
      <c r="J8" s="104"/>
      <c r="K8" s="5"/>
      <c r="L8" s="104" t="s">
        <v>7</v>
      </c>
      <c r="M8" s="104"/>
      <c r="N8" s="104"/>
    </row>
    <row r="9" spans="1:14" ht="21" customHeight="1" x14ac:dyDescent="0.6">
      <c r="A9" s="5"/>
      <c r="B9" s="5"/>
      <c r="C9" s="5"/>
      <c r="D9" s="5"/>
      <c r="E9" s="5"/>
      <c r="F9" s="5"/>
      <c r="G9" s="22"/>
      <c r="H9" s="50" t="s">
        <v>8</v>
      </c>
      <c r="I9" s="51"/>
      <c r="J9" s="52"/>
      <c r="K9" s="53"/>
      <c r="L9" s="50" t="s">
        <v>8</v>
      </c>
      <c r="M9" s="51"/>
      <c r="N9" s="52"/>
    </row>
    <row r="10" spans="1:14" ht="21" customHeight="1" x14ac:dyDescent="0.6">
      <c r="A10" s="5"/>
      <c r="B10" s="5"/>
      <c r="C10" s="5"/>
      <c r="D10" s="5"/>
      <c r="E10" s="5"/>
      <c r="F10" s="5"/>
      <c r="G10" s="22"/>
      <c r="H10" s="50" t="s">
        <v>9</v>
      </c>
      <c r="I10" s="54"/>
      <c r="J10" s="55" t="s">
        <v>10</v>
      </c>
      <c r="K10" s="53"/>
      <c r="L10" s="50" t="s">
        <v>9</v>
      </c>
      <c r="M10" s="54"/>
      <c r="N10" s="55" t="s">
        <v>10</v>
      </c>
    </row>
    <row r="11" spans="1:14" ht="21" customHeight="1" x14ac:dyDescent="0.6">
      <c r="F11" s="25" t="s">
        <v>11</v>
      </c>
      <c r="G11" s="22"/>
      <c r="H11" s="56" t="s">
        <v>12</v>
      </c>
      <c r="I11" s="57"/>
      <c r="J11" s="26" t="s">
        <v>13</v>
      </c>
      <c r="K11" s="52"/>
      <c r="L11" s="56" t="s">
        <v>12</v>
      </c>
      <c r="M11" s="57"/>
      <c r="N11" s="26" t="s">
        <v>13</v>
      </c>
    </row>
    <row r="12" spans="1:14" ht="21" customHeight="1" x14ac:dyDescent="0.25">
      <c r="G12" s="22"/>
      <c r="L12" s="58"/>
      <c r="M12" s="58"/>
      <c r="N12" s="59"/>
    </row>
    <row r="13" spans="1:14" ht="21" customHeight="1" x14ac:dyDescent="0.25">
      <c r="A13" s="60" t="s">
        <v>14</v>
      </c>
      <c r="M13" s="58"/>
      <c r="N13" s="58"/>
    </row>
    <row r="14" spans="1:14" ht="21" customHeight="1" x14ac:dyDescent="0.25">
      <c r="A14" s="60" t="s">
        <v>15</v>
      </c>
      <c r="L14" s="61"/>
      <c r="M14" s="61"/>
      <c r="N14" s="62"/>
    </row>
    <row r="15" spans="1:14" ht="21" customHeight="1" x14ac:dyDescent="0.25">
      <c r="A15" s="2" t="s">
        <v>16</v>
      </c>
      <c r="F15" s="6">
        <v>4</v>
      </c>
      <c r="G15" s="6"/>
      <c r="H15" s="63">
        <v>242401</v>
      </c>
      <c r="I15" s="6"/>
      <c r="J15" s="63">
        <v>243275</v>
      </c>
      <c r="K15" s="6"/>
      <c r="L15" s="63">
        <v>242401</v>
      </c>
      <c r="M15" s="6"/>
      <c r="N15" s="63">
        <v>243275</v>
      </c>
    </row>
    <row r="16" spans="1:14" ht="21.6" x14ac:dyDescent="0.25">
      <c r="A16" s="2" t="s">
        <v>17</v>
      </c>
      <c r="F16" s="6" t="s">
        <v>18</v>
      </c>
      <c r="G16" s="6"/>
      <c r="H16" s="63">
        <v>127227</v>
      </c>
      <c r="I16" s="6"/>
      <c r="J16" s="63">
        <v>45536</v>
      </c>
      <c r="K16" s="6"/>
      <c r="L16" s="63">
        <v>127227</v>
      </c>
      <c r="M16" s="6"/>
      <c r="N16" s="63">
        <v>45536</v>
      </c>
    </row>
    <row r="17" spans="1:14" ht="21" customHeight="1" x14ac:dyDescent="0.25">
      <c r="A17" s="2" t="s">
        <v>19</v>
      </c>
      <c r="F17" s="6">
        <v>5</v>
      </c>
      <c r="G17" s="7"/>
      <c r="H17" s="63">
        <v>30417</v>
      </c>
      <c r="I17" s="6"/>
      <c r="J17" s="63">
        <v>31728</v>
      </c>
      <c r="K17" s="6"/>
      <c r="L17" s="63">
        <v>30417</v>
      </c>
      <c r="M17" s="6"/>
      <c r="N17" s="63">
        <v>31728</v>
      </c>
    </row>
    <row r="18" spans="1:14" ht="21" customHeight="1" x14ac:dyDescent="0.25">
      <c r="A18" s="2" t="s">
        <v>20</v>
      </c>
      <c r="F18" s="6"/>
      <c r="G18" s="7"/>
      <c r="H18" s="63">
        <v>193</v>
      </c>
      <c r="I18" s="6"/>
      <c r="J18" s="63">
        <v>109</v>
      </c>
      <c r="K18" s="6"/>
      <c r="L18" s="63">
        <v>193</v>
      </c>
      <c r="M18" s="6"/>
      <c r="N18" s="63">
        <v>109</v>
      </c>
    </row>
    <row r="19" spans="1:14" ht="22.2" x14ac:dyDescent="0.25">
      <c r="A19" s="60" t="s">
        <v>21</v>
      </c>
      <c r="F19" s="7"/>
      <c r="G19" s="7"/>
      <c r="H19" s="64">
        <f>SUM(H15:H18)</f>
        <v>400238</v>
      </c>
      <c r="I19" s="7"/>
      <c r="J19" s="64">
        <f>SUM(J15:J18)</f>
        <v>320648</v>
      </c>
      <c r="K19" s="7"/>
      <c r="L19" s="64">
        <f>SUM(L15:L18)</f>
        <v>400238</v>
      </c>
      <c r="M19" s="65"/>
      <c r="N19" s="64">
        <f>SUM(N15:N18)</f>
        <v>320648</v>
      </c>
    </row>
    <row r="20" spans="1:14" ht="6.6" customHeight="1" x14ac:dyDescent="0.25">
      <c r="A20" s="60"/>
      <c r="F20" s="7"/>
      <c r="G20" s="7"/>
      <c r="H20" s="7"/>
      <c r="I20" s="7"/>
      <c r="J20" s="66"/>
      <c r="K20" s="7"/>
      <c r="L20" s="66"/>
      <c r="M20" s="66"/>
      <c r="N20" s="66"/>
    </row>
    <row r="21" spans="1:14" ht="21" customHeight="1" x14ac:dyDescent="0.25">
      <c r="A21" s="60" t="s">
        <v>22</v>
      </c>
      <c r="F21" s="7"/>
      <c r="G21" s="7"/>
      <c r="H21" s="7"/>
      <c r="I21" s="7"/>
      <c r="J21" s="27"/>
      <c r="K21" s="7"/>
      <c r="L21" s="27"/>
      <c r="M21" s="27"/>
      <c r="N21" s="27"/>
    </row>
    <row r="22" spans="1:14" ht="21" customHeight="1" x14ac:dyDescent="0.25">
      <c r="A22" s="2" t="s">
        <v>23</v>
      </c>
      <c r="F22" s="6">
        <v>19</v>
      </c>
      <c r="G22" s="6"/>
      <c r="H22" s="63">
        <v>1879</v>
      </c>
      <c r="I22" s="6"/>
      <c r="J22" s="63">
        <v>1879</v>
      </c>
      <c r="K22" s="6"/>
      <c r="L22" s="63">
        <v>1879</v>
      </c>
      <c r="M22" s="6"/>
      <c r="N22" s="63">
        <v>1879</v>
      </c>
    </row>
    <row r="23" spans="1:14" ht="21" customHeight="1" x14ac:dyDescent="0.25">
      <c r="A23" s="67" t="s">
        <v>24</v>
      </c>
      <c r="F23" s="6">
        <v>6</v>
      </c>
      <c r="G23" s="6"/>
      <c r="H23" s="63">
        <v>39769</v>
      </c>
      <c r="I23" s="6"/>
      <c r="J23" s="63">
        <v>43210</v>
      </c>
      <c r="K23" s="6"/>
      <c r="L23" s="63">
        <v>45000</v>
      </c>
      <c r="M23" s="6"/>
      <c r="N23" s="63">
        <v>45000</v>
      </c>
    </row>
    <row r="24" spans="1:14" ht="21" customHeight="1" x14ac:dyDescent="0.25">
      <c r="A24" s="2" t="s">
        <v>25</v>
      </c>
      <c r="F24" s="6">
        <v>7</v>
      </c>
      <c r="G24" s="6"/>
      <c r="H24" s="63">
        <v>466450</v>
      </c>
      <c r="I24" s="6"/>
      <c r="J24" s="63">
        <v>478616</v>
      </c>
      <c r="K24" s="6"/>
      <c r="L24" s="63">
        <v>466450</v>
      </c>
      <c r="M24" s="6"/>
      <c r="N24" s="63">
        <v>478616</v>
      </c>
    </row>
    <row r="25" spans="1:14" ht="21" customHeight="1" x14ac:dyDescent="0.25">
      <c r="A25" s="2" t="s">
        <v>26</v>
      </c>
      <c r="F25" s="6">
        <v>8</v>
      </c>
      <c r="G25" s="6"/>
      <c r="H25" s="63">
        <v>59927</v>
      </c>
      <c r="I25" s="6"/>
      <c r="J25" s="63">
        <v>48026</v>
      </c>
      <c r="K25" s="6"/>
      <c r="L25" s="63">
        <v>59927</v>
      </c>
      <c r="M25" s="6"/>
      <c r="N25" s="63">
        <v>48026</v>
      </c>
    </row>
    <row r="26" spans="1:14" ht="21" customHeight="1" x14ac:dyDescent="0.25">
      <c r="A26" s="2" t="s">
        <v>27</v>
      </c>
      <c r="F26" s="6"/>
      <c r="G26" s="6"/>
      <c r="H26" s="63">
        <v>3504</v>
      </c>
      <c r="I26" s="6"/>
      <c r="J26" s="63">
        <v>3668</v>
      </c>
      <c r="K26" s="6"/>
      <c r="L26" s="63">
        <v>3504</v>
      </c>
      <c r="M26" s="6"/>
      <c r="N26" s="63">
        <v>3668</v>
      </c>
    </row>
    <row r="27" spans="1:14" ht="21" customHeight="1" x14ac:dyDescent="0.25">
      <c r="A27" s="2" t="s">
        <v>28</v>
      </c>
      <c r="F27" s="6"/>
      <c r="G27" s="6"/>
      <c r="H27" s="63">
        <v>3077</v>
      </c>
      <c r="I27" s="6"/>
      <c r="J27" s="63">
        <v>4561</v>
      </c>
      <c r="K27" s="6"/>
      <c r="L27" s="63">
        <v>3077</v>
      </c>
      <c r="M27" s="6"/>
      <c r="N27" s="63">
        <v>4561</v>
      </c>
    </row>
    <row r="28" spans="1:14" ht="21" customHeight="1" x14ac:dyDescent="0.25">
      <c r="A28" s="2" t="s">
        <v>29</v>
      </c>
      <c r="F28" s="6">
        <v>9</v>
      </c>
      <c r="G28" s="6"/>
      <c r="H28" s="63">
        <v>1974</v>
      </c>
      <c r="I28" s="6"/>
      <c r="J28" s="63">
        <v>82521</v>
      </c>
      <c r="K28" s="6"/>
      <c r="L28" s="63">
        <v>1974</v>
      </c>
      <c r="M28" s="6"/>
      <c r="N28" s="63">
        <v>82521</v>
      </c>
    </row>
    <row r="29" spans="1:14" ht="21" customHeight="1" x14ac:dyDescent="0.25">
      <c r="A29" s="68" t="s">
        <v>30</v>
      </c>
      <c r="F29" s="6"/>
      <c r="G29" s="6"/>
      <c r="H29" s="63">
        <v>12550</v>
      </c>
      <c r="I29" s="6"/>
      <c r="J29" s="63">
        <v>12798</v>
      </c>
      <c r="K29" s="6"/>
      <c r="L29" s="63">
        <v>12550</v>
      </c>
      <c r="M29" s="6"/>
      <c r="N29" s="63">
        <v>12798</v>
      </c>
    </row>
    <row r="30" spans="1:14" ht="21" customHeight="1" x14ac:dyDescent="0.25">
      <c r="A30" s="2" t="s">
        <v>31</v>
      </c>
      <c r="F30" s="6"/>
      <c r="G30" s="6"/>
      <c r="H30" s="69">
        <v>0</v>
      </c>
      <c r="I30" s="6"/>
      <c r="J30" s="63">
        <v>1101</v>
      </c>
      <c r="K30" s="6"/>
      <c r="L30" s="69">
        <v>0</v>
      </c>
      <c r="M30" s="6"/>
      <c r="N30" s="63">
        <v>1101</v>
      </c>
    </row>
    <row r="31" spans="1:14" ht="21" customHeight="1" x14ac:dyDescent="0.25">
      <c r="A31" s="60" t="s">
        <v>32</v>
      </c>
      <c r="F31" s="70"/>
      <c r="G31" s="70"/>
      <c r="H31" s="64">
        <f>SUM(H22:H30)</f>
        <v>589130</v>
      </c>
      <c r="I31" s="71"/>
      <c r="J31" s="64">
        <f>SUM(J22:J30)</f>
        <v>676380</v>
      </c>
      <c r="K31" s="71"/>
      <c r="L31" s="64">
        <f>SUM(L22:L30)</f>
        <v>594361</v>
      </c>
      <c r="M31" s="65"/>
      <c r="N31" s="64">
        <f>SUM(N22:N30)</f>
        <v>678170</v>
      </c>
    </row>
    <row r="32" spans="1:14" ht="21" customHeight="1" thickBot="1" x14ac:dyDescent="0.3">
      <c r="A32" s="60" t="s">
        <v>33</v>
      </c>
      <c r="H32" s="72">
        <f>SUM(H19,H31)</f>
        <v>989368</v>
      </c>
      <c r="I32" s="73"/>
      <c r="J32" s="72">
        <f>SUM(J19,J31)</f>
        <v>997028</v>
      </c>
      <c r="K32" s="73"/>
      <c r="L32" s="72">
        <f>SUM(L19,L31)</f>
        <v>994599</v>
      </c>
      <c r="M32" s="65"/>
      <c r="N32" s="72">
        <f>SUM(N19,N31)</f>
        <v>998818</v>
      </c>
    </row>
    <row r="33" spans="1:233" ht="21" customHeight="1" thickTop="1" x14ac:dyDescent="0.25">
      <c r="L33" s="9"/>
      <c r="M33" s="9"/>
      <c r="N33" s="9"/>
    </row>
    <row r="34" spans="1:233" ht="22.2" x14ac:dyDescent="0.25">
      <c r="A34" s="100">
        <v>2</v>
      </c>
      <c r="B34" s="100"/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</row>
    <row r="35" spans="1:233" ht="4.3499999999999996" customHeight="1" x14ac:dyDescent="0.25">
      <c r="A35" s="1"/>
      <c r="B35" s="1"/>
      <c r="C35" s="1"/>
      <c r="D35" s="1"/>
      <c r="E35" s="1"/>
      <c r="L35" s="1"/>
      <c r="M35" s="1"/>
      <c r="N35" s="1"/>
    </row>
    <row r="36" spans="1:233" ht="21" customHeight="1" x14ac:dyDescent="0.25">
      <c r="A36" s="100" t="str">
        <f>A3</f>
        <v>Thai Parcels Public Company Limited</v>
      </c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</row>
    <row r="37" spans="1:233" ht="21" customHeight="1" x14ac:dyDescent="0.25">
      <c r="A37" s="100" t="s">
        <v>2</v>
      </c>
      <c r="B37" s="100"/>
      <c r="C37" s="100"/>
      <c r="D37" s="100"/>
      <c r="E37" s="100"/>
      <c r="F37" s="100"/>
      <c r="G37" s="100"/>
      <c r="H37" s="100"/>
      <c r="I37" s="100"/>
      <c r="J37" s="100"/>
      <c r="K37" s="100"/>
      <c r="L37" s="100"/>
      <c r="M37" s="100"/>
      <c r="N37" s="100"/>
    </row>
    <row r="38" spans="1:233" ht="21" customHeight="1" x14ac:dyDescent="0.25">
      <c r="A38" s="100" t="str">
        <f>A5</f>
        <v>As at 30 June 2025</v>
      </c>
      <c r="B38" s="100"/>
      <c r="C38" s="100"/>
      <c r="D38" s="100"/>
      <c r="E38" s="100"/>
      <c r="F38" s="100"/>
      <c r="G38" s="100"/>
      <c r="H38" s="100"/>
      <c r="I38" s="100"/>
      <c r="J38" s="100"/>
      <c r="K38" s="100"/>
      <c r="L38" s="100"/>
      <c r="M38" s="100"/>
      <c r="N38" s="100"/>
    </row>
    <row r="39" spans="1:233" ht="21" customHeight="1" x14ac:dyDescent="0.25">
      <c r="A39" s="102" t="s">
        <v>4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</row>
    <row r="40" spans="1:233" ht="21" customHeight="1" x14ac:dyDescent="0.25">
      <c r="A40" s="5"/>
      <c r="B40" s="5"/>
      <c r="C40" s="5"/>
      <c r="D40" s="5"/>
      <c r="E40" s="5"/>
      <c r="F40" s="5"/>
      <c r="G40" s="22"/>
      <c r="H40" s="103" t="s">
        <v>5</v>
      </c>
      <c r="I40" s="103"/>
      <c r="J40" s="103"/>
      <c r="K40" s="5"/>
      <c r="L40" s="5"/>
      <c r="M40" s="5"/>
      <c r="N40" s="5"/>
    </row>
    <row r="41" spans="1:233" ht="21" customHeight="1" x14ac:dyDescent="0.25">
      <c r="A41" s="5"/>
      <c r="B41" s="5"/>
      <c r="C41" s="5"/>
      <c r="D41" s="5"/>
      <c r="E41" s="5"/>
      <c r="F41" s="5"/>
      <c r="G41" s="22"/>
      <c r="H41" s="104" t="s">
        <v>6</v>
      </c>
      <c r="I41" s="104"/>
      <c r="J41" s="104"/>
      <c r="K41" s="5"/>
      <c r="L41" s="104" t="s">
        <v>7</v>
      </c>
      <c r="M41" s="104"/>
      <c r="N41" s="104"/>
    </row>
    <row r="42" spans="1:233" ht="21" customHeight="1" x14ac:dyDescent="0.6">
      <c r="A42" s="5"/>
      <c r="B42" s="5"/>
      <c r="C42" s="5"/>
      <c r="D42" s="5"/>
      <c r="E42" s="5"/>
      <c r="F42" s="5"/>
      <c r="G42" s="22"/>
      <c r="H42" s="50" t="s">
        <v>8</v>
      </c>
      <c r="I42" s="51"/>
      <c r="J42" s="52"/>
      <c r="K42" s="53"/>
      <c r="L42" s="50" t="s">
        <v>8</v>
      </c>
      <c r="M42" s="51"/>
      <c r="N42" s="52"/>
    </row>
    <row r="43" spans="1:233" ht="21" customHeight="1" x14ac:dyDescent="0.6">
      <c r="A43" s="5"/>
      <c r="B43" s="5"/>
      <c r="C43" s="5"/>
      <c r="D43" s="5"/>
      <c r="E43" s="5"/>
      <c r="F43" s="5"/>
      <c r="G43" s="22"/>
      <c r="H43" s="50" t="s">
        <v>9</v>
      </c>
      <c r="I43" s="54"/>
      <c r="J43" s="55" t="s">
        <v>10</v>
      </c>
      <c r="K43" s="53"/>
      <c r="L43" s="50" t="s">
        <v>9</v>
      </c>
      <c r="M43" s="54"/>
      <c r="N43" s="55" t="s">
        <v>10</v>
      </c>
    </row>
    <row r="44" spans="1:233" ht="21" customHeight="1" x14ac:dyDescent="0.6">
      <c r="F44" s="25" t="s">
        <v>11</v>
      </c>
      <c r="G44" s="22"/>
      <c r="H44" s="56" t="str">
        <f>+H11</f>
        <v>30 June 2025</v>
      </c>
      <c r="I44" s="57"/>
      <c r="J44" s="56" t="str">
        <f>+J11</f>
        <v>31 December 2024</v>
      </c>
      <c r="K44" s="52"/>
      <c r="L44" s="56" t="str">
        <f>+L11</f>
        <v>30 June 2025</v>
      </c>
      <c r="M44" s="57"/>
      <c r="N44" s="56" t="str">
        <f>+N11</f>
        <v>31 December 2024</v>
      </c>
    </row>
    <row r="45" spans="1:233" ht="21" customHeight="1" x14ac:dyDescent="0.25">
      <c r="F45" s="58"/>
      <c r="G45" s="58"/>
      <c r="H45" s="58"/>
      <c r="I45" s="58"/>
      <c r="J45" s="58"/>
      <c r="K45" s="58"/>
      <c r="L45" s="58"/>
      <c r="M45" s="58"/>
      <c r="N45" s="59"/>
    </row>
    <row r="46" spans="1:233" ht="21" customHeight="1" x14ac:dyDescent="0.25">
      <c r="A46" s="60" t="s">
        <v>34</v>
      </c>
      <c r="F46" s="58"/>
      <c r="G46" s="58"/>
      <c r="H46" s="58"/>
      <c r="I46" s="58"/>
      <c r="J46" s="58"/>
      <c r="K46" s="58"/>
      <c r="L46" s="74"/>
      <c r="M46" s="74"/>
      <c r="N46" s="74"/>
    </row>
    <row r="47" spans="1:233" ht="21" customHeight="1" x14ac:dyDescent="0.25">
      <c r="A47" s="60" t="s">
        <v>35</v>
      </c>
      <c r="L47" s="62"/>
      <c r="M47" s="62"/>
      <c r="N47" s="62"/>
    </row>
    <row r="48" spans="1:233" ht="21" customHeight="1" x14ac:dyDescent="0.25">
      <c r="A48" s="2" t="s">
        <v>36</v>
      </c>
      <c r="F48" s="6"/>
      <c r="G48" s="6"/>
      <c r="H48" s="6"/>
      <c r="I48" s="6"/>
      <c r="J48" s="28"/>
      <c r="K48" s="6"/>
      <c r="L48" s="28"/>
      <c r="M48" s="6"/>
      <c r="N48" s="28"/>
    </row>
    <row r="49" spans="1:14" ht="21" customHeight="1" x14ac:dyDescent="0.25">
      <c r="A49" s="2" t="s">
        <v>37</v>
      </c>
      <c r="F49" s="6">
        <v>10</v>
      </c>
      <c r="G49" s="6"/>
      <c r="H49" s="63">
        <v>33198</v>
      </c>
      <c r="I49" s="6"/>
      <c r="J49" s="63">
        <v>31694</v>
      </c>
      <c r="K49" s="6"/>
      <c r="L49" s="63">
        <v>33198</v>
      </c>
      <c r="M49" s="6"/>
      <c r="N49" s="63">
        <v>31694</v>
      </c>
    </row>
    <row r="50" spans="1:14" ht="21" customHeight="1" x14ac:dyDescent="0.25">
      <c r="A50" s="2" t="s">
        <v>38</v>
      </c>
      <c r="F50" s="6">
        <v>11</v>
      </c>
      <c r="G50" s="6"/>
      <c r="H50" s="63">
        <v>40637</v>
      </c>
      <c r="I50" s="6"/>
      <c r="J50" s="63">
        <v>46996</v>
      </c>
      <c r="K50" s="6"/>
      <c r="L50" s="63">
        <v>40637</v>
      </c>
      <c r="M50" s="6"/>
      <c r="N50" s="63">
        <v>46996</v>
      </c>
    </row>
    <row r="51" spans="1:14" ht="21" customHeight="1" x14ac:dyDescent="0.25">
      <c r="A51" s="2" t="s">
        <v>39</v>
      </c>
      <c r="F51" s="6"/>
      <c r="G51" s="6"/>
      <c r="H51" s="20"/>
      <c r="I51" s="20"/>
      <c r="J51" s="20"/>
      <c r="K51" s="20"/>
      <c r="L51" s="20"/>
      <c r="M51" s="63"/>
      <c r="N51" s="20"/>
    </row>
    <row r="52" spans="1:14" ht="21" customHeight="1" x14ac:dyDescent="0.25">
      <c r="A52" s="2" t="s">
        <v>37</v>
      </c>
      <c r="F52" s="6">
        <v>12</v>
      </c>
      <c r="G52" s="6"/>
      <c r="H52" s="63">
        <v>14832</v>
      </c>
      <c r="I52" s="6"/>
      <c r="J52" s="63">
        <v>17102</v>
      </c>
      <c r="K52" s="6"/>
      <c r="L52" s="63">
        <v>14832</v>
      </c>
      <c r="M52" s="6"/>
      <c r="N52" s="63">
        <v>17102</v>
      </c>
    </row>
    <row r="53" spans="1:14" ht="21" customHeight="1" x14ac:dyDescent="0.25">
      <c r="A53" s="2" t="s">
        <v>40</v>
      </c>
      <c r="F53" s="6">
        <v>13</v>
      </c>
      <c r="G53" s="6"/>
      <c r="H53" s="63">
        <v>18262</v>
      </c>
      <c r="I53" s="6"/>
      <c r="J53" s="63">
        <v>18390</v>
      </c>
      <c r="K53" s="6"/>
      <c r="L53" s="63">
        <v>18262</v>
      </c>
      <c r="M53" s="6"/>
      <c r="N53" s="63">
        <v>18390</v>
      </c>
    </row>
    <row r="54" spans="1:14" ht="21.6" x14ac:dyDescent="0.25">
      <c r="A54" s="2" t="s">
        <v>41</v>
      </c>
      <c r="F54" s="6"/>
      <c r="G54" s="6"/>
      <c r="H54" s="63">
        <v>143</v>
      </c>
      <c r="I54" s="6"/>
      <c r="J54" s="63">
        <v>657</v>
      </c>
      <c r="K54" s="6"/>
      <c r="L54" s="63">
        <v>143</v>
      </c>
      <c r="M54" s="6"/>
      <c r="N54" s="63">
        <v>657</v>
      </c>
    </row>
    <row r="55" spans="1:14" ht="21" customHeight="1" x14ac:dyDescent="0.25">
      <c r="A55" s="60" t="s">
        <v>42</v>
      </c>
      <c r="F55" s="29"/>
      <c r="G55" s="30"/>
      <c r="H55" s="64">
        <f>SUM(H48:H54)</f>
        <v>107072</v>
      </c>
      <c r="I55" s="30"/>
      <c r="J55" s="64">
        <f>SUM(J48:J54)</f>
        <v>114839</v>
      </c>
      <c r="K55" s="30"/>
      <c r="L55" s="64">
        <f>SUM(L48:L54)</f>
        <v>107072</v>
      </c>
      <c r="M55" s="30"/>
      <c r="N55" s="64">
        <f>SUM(N48:N54)</f>
        <v>114839</v>
      </c>
    </row>
    <row r="56" spans="1:14" ht="5.55" customHeight="1" x14ac:dyDescent="0.25">
      <c r="A56" s="60"/>
      <c r="F56" s="29"/>
      <c r="G56" s="30"/>
      <c r="H56" s="30"/>
      <c r="I56" s="30"/>
      <c r="J56" s="30"/>
      <c r="K56" s="30"/>
      <c r="L56" s="66"/>
      <c r="M56" s="66"/>
      <c r="N56" s="66"/>
    </row>
    <row r="57" spans="1:14" ht="21" customHeight="1" x14ac:dyDescent="0.25">
      <c r="A57" s="60" t="s">
        <v>43</v>
      </c>
      <c r="F57" s="29"/>
      <c r="G57" s="31"/>
      <c r="H57" s="31"/>
      <c r="I57" s="31"/>
      <c r="J57" s="31"/>
      <c r="K57" s="31"/>
      <c r="L57" s="10"/>
      <c r="M57" s="11"/>
      <c r="N57" s="10"/>
    </row>
    <row r="58" spans="1:14" ht="21" customHeight="1" x14ac:dyDescent="0.25">
      <c r="A58" s="2" t="s">
        <v>44</v>
      </c>
      <c r="F58" s="6">
        <v>12</v>
      </c>
      <c r="G58" s="6"/>
      <c r="H58" s="63">
        <v>26302</v>
      </c>
      <c r="I58" s="6"/>
      <c r="J58" s="63">
        <v>33442</v>
      </c>
      <c r="K58" s="6"/>
      <c r="L58" s="63">
        <v>26302</v>
      </c>
      <c r="M58" s="6"/>
      <c r="N58" s="63">
        <v>33442</v>
      </c>
    </row>
    <row r="59" spans="1:14" ht="21" customHeight="1" x14ac:dyDescent="0.25">
      <c r="A59" s="2" t="s">
        <v>45</v>
      </c>
      <c r="F59" s="6">
        <v>13</v>
      </c>
      <c r="G59" s="6"/>
      <c r="H59" s="63">
        <v>27709</v>
      </c>
      <c r="I59" s="6"/>
      <c r="J59" s="63">
        <v>18192</v>
      </c>
      <c r="K59" s="6"/>
      <c r="L59" s="63">
        <v>27709</v>
      </c>
      <c r="M59" s="6"/>
      <c r="N59" s="63">
        <v>18192</v>
      </c>
    </row>
    <row r="60" spans="1:14" ht="21" customHeight="1" x14ac:dyDescent="0.25">
      <c r="A60" s="2" t="s">
        <v>46</v>
      </c>
      <c r="F60" s="6"/>
      <c r="G60" s="30"/>
      <c r="H60" s="63">
        <v>3162</v>
      </c>
      <c r="I60" s="6"/>
      <c r="J60" s="63">
        <v>2758</v>
      </c>
      <c r="K60" s="6"/>
      <c r="L60" s="63">
        <v>3162</v>
      </c>
      <c r="M60" s="6"/>
      <c r="N60" s="63">
        <v>2758</v>
      </c>
    </row>
    <row r="61" spans="1:14" ht="21" customHeight="1" x14ac:dyDescent="0.25">
      <c r="A61" s="2" t="s">
        <v>47</v>
      </c>
      <c r="F61" s="6"/>
      <c r="G61" s="30"/>
      <c r="H61" s="63">
        <v>9437</v>
      </c>
      <c r="I61" s="6"/>
      <c r="J61" s="63">
        <v>9664</v>
      </c>
      <c r="K61" s="6"/>
      <c r="L61" s="63">
        <v>9437</v>
      </c>
      <c r="M61" s="6"/>
      <c r="N61" s="63">
        <v>9664</v>
      </c>
    </row>
    <row r="62" spans="1:14" ht="22.2" x14ac:dyDescent="0.25">
      <c r="A62" s="60" t="s">
        <v>48</v>
      </c>
      <c r="F62" s="2"/>
      <c r="G62" s="30"/>
      <c r="H62" s="64">
        <f>SUM(H57:H61)</f>
        <v>66610</v>
      </c>
      <c r="I62" s="30"/>
      <c r="J62" s="64">
        <f>SUM(J57:J61)</f>
        <v>64056</v>
      </c>
      <c r="K62" s="30"/>
      <c r="L62" s="64">
        <f>SUM(L57:L61)</f>
        <v>66610</v>
      </c>
      <c r="M62" s="63"/>
      <c r="N62" s="64">
        <f>SUM(N57:N61)</f>
        <v>64056</v>
      </c>
    </row>
    <row r="63" spans="1:14" ht="21" customHeight="1" x14ac:dyDescent="0.25">
      <c r="A63" s="60" t="s">
        <v>49</v>
      </c>
      <c r="F63" s="2"/>
      <c r="G63" s="30"/>
      <c r="H63" s="32">
        <f>SUM(H55,H62)</f>
        <v>173682</v>
      </c>
      <c r="I63" s="30"/>
      <c r="J63" s="32">
        <f>SUM(J55,J62)</f>
        <v>178895</v>
      </c>
      <c r="K63" s="30"/>
      <c r="L63" s="32">
        <f>SUM(L55,L62)</f>
        <v>173682</v>
      </c>
      <c r="M63" s="13"/>
      <c r="N63" s="32">
        <f>SUM(N55,N62)</f>
        <v>178895</v>
      </c>
    </row>
    <row r="64" spans="1:14" ht="5.55" customHeight="1" x14ac:dyDescent="0.25">
      <c r="A64" s="60"/>
      <c r="F64" s="29"/>
      <c r="G64" s="30"/>
      <c r="H64" s="30"/>
      <c r="I64" s="30"/>
      <c r="J64" s="30"/>
      <c r="K64" s="7"/>
      <c r="L64" s="12"/>
      <c r="M64" s="13"/>
      <c r="N64" s="12"/>
    </row>
    <row r="65" spans="1:14" ht="21" customHeight="1" x14ac:dyDescent="0.25">
      <c r="A65" s="60" t="s">
        <v>50</v>
      </c>
      <c r="F65" s="29"/>
      <c r="G65" s="30"/>
      <c r="H65" s="30"/>
      <c r="I65" s="30"/>
      <c r="J65" s="30"/>
      <c r="K65" s="7"/>
      <c r="L65" s="10"/>
      <c r="M65" s="11"/>
      <c r="N65" s="10"/>
    </row>
    <row r="66" spans="1:14" ht="21" customHeight="1" x14ac:dyDescent="0.25">
      <c r="A66" s="2" t="s">
        <v>51</v>
      </c>
      <c r="F66" s="29"/>
      <c r="G66" s="6"/>
      <c r="H66" s="6"/>
      <c r="I66" s="6"/>
      <c r="J66" s="6"/>
      <c r="K66" s="6"/>
      <c r="L66" s="10"/>
      <c r="M66" s="11"/>
      <c r="N66" s="10"/>
    </row>
    <row r="67" spans="1:14" ht="21.6" x14ac:dyDescent="0.25">
      <c r="B67" s="2" t="s">
        <v>52</v>
      </c>
      <c r="F67" s="6"/>
      <c r="G67" s="6"/>
      <c r="H67" s="6"/>
      <c r="I67" s="6"/>
      <c r="J67" s="6"/>
      <c r="K67" s="6"/>
      <c r="L67" s="10"/>
      <c r="M67" s="11"/>
      <c r="N67" s="10"/>
    </row>
    <row r="68" spans="1:14" ht="21" customHeight="1" thickBot="1" x14ac:dyDescent="0.3">
      <c r="C68" s="2" t="s">
        <v>53</v>
      </c>
      <c r="F68" s="75"/>
      <c r="G68" s="30"/>
      <c r="H68" s="76">
        <v>262000</v>
      </c>
      <c r="I68" s="30"/>
      <c r="J68" s="76">
        <v>262000</v>
      </c>
      <c r="K68" s="30"/>
      <c r="L68" s="76">
        <v>262000</v>
      </c>
      <c r="M68" s="10"/>
      <c r="N68" s="76">
        <v>262000</v>
      </c>
    </row>
    <row r="69" spans="1:14" ht="21" customHeight="1" thickTop="1" x14ac:dyDescent="0.25">
      <c r="B69" s="2" t="s">
        <v>54</v>
      </c>
      <c r="F69" s="2"/>
      <c r="G69" s="30"/>
      <c r="H69" s="68"/>
      <c r="I69" s="30"/>
      <c r="J69" s="68"/>
      <c r="K69" s="30"/>
      <c r="L69" s="68"/>
      <c r="M69" s="13"/>
      <c r="N69" s="68"/>
    </row>
    <row r="70" spans="1:14" ht="21" customHeight="1" x14ac:dyDescent="0.25">
      <c r="C70" s="2" t="s">
        <v>53</v>
      </c>
      <c r="F70" s="29"/>
      <c r="G70" s="30"/>
      <c r="H70" s="63">
        <v>262000</v>
      </c>
      <c r="I70" s="6"/>
      <c r="J70" s="63">
        <v>262000</v>
      </c>
      <c r="K70" s="6"/>
      <c r="L70" s="63">
        <v>262000</v>
      </c>
      <c r="M70" s="6"/>
      <c r="N70" s="63">
        <v>262000</v>
      </c>
    </row>
    <row r="71" spans="1:14" ht="21" customHeight="1" x14ac:dyDescent="0.25">
      <c r="A71" s="2" t="s">
        <v>55</v>
      </c>
      <c r="F71" s="6"/>
      <c r="G71" s="30"/>
      <c r="H71" s="63">
        <v>494718</v>
      </c>
      <c r="I71" s="6"/>
      <c r="J71" s="63">
        <v>494718</v>
      </c>
      <c r="K71" s="6"/>
      <c r="L71" s="63">
        <v>494718</v>
      </c>
      <c r="M71" s="6"/>
      <c r="N71" s="63">
        <v>494718</v>
      </c>
    </row>
    <row r="72" spans="1:14" ht="21" customHeight="1" x14ac:dyDescent="0.25">
      <c r="A72" s="2" t="s">
        <v>56</v>
      </c>
      <c r="F72" s="6"/>
      <c r="G72" s="30"/>
      <c r="H72" s="29"/>
      <c r="I72" s="30"/>
      <c r="J72" s="63"/>
      <c r="K72" s="30"/>
      <c r="L72" s="63"/>
      <c r="M72" s="10"/>
      <c r="N72" s="63"/>
    </row>
    <row r="73" spans="1:14" ht="21" customHeight="1" x14ac:dyDescent="0.25">
      <c r="B73" s="2" t="s">
        <v>57</v>
      </c>
      <c r="F73" s="6"/>
      <c r="G73" s="30"/>
      <c r="H73" s="63">
        <v>15750</v>
      </c>
      <c r="I73" s="6"/>
      <c r="J73" s="63">
        <v>15500</v>
      </c>
      <c r="K73" s="6"/>
      <c r="L73" s="63">
        <v>15750</v>
      </c>
      <c r="M73" s="6"/>
      <c r="N73" s="63">
        <v>15500</v>
      </c>
    </row>
    <row r="74" spans="1:14" ht="21" customHeight="1" x14ac:dyDescent="0.25">
      <c r="B74" s="2" t="s">
        <v>58</v>
      </c>
      <c r="F74" s="29"/>
      <c r="G74" s="30"/>
      <c r="H74" s="63">
        <v>43218</v>
      </c>
      <c r="I74" s="6"/>
      <c r="J74" s="63">
        <v>45915</v>
      </c>
      <c r="K74" s="6"/>
      <c r="L74" s="63">
        <v>48449</v>
      </c>
      <c r="M74" s="6"/>
      <c r="N74" s="63">
        <v>47705</v>
      </c>
    </row>
    <row r="75" spans="1:14" ht="22.2" x14ac:dyDescent="0.25">
      <c r="A75" s="60" t="s">
        <v>59</v>
      </c>
      <c r="F75" s="2"/>
      <c r="G75" s="30"/>
      <c r="H75" s="64">
        <f>SUM(H70:H74)</f>
        <v>815686</v>
      </c>
      <c r="I75" s="30"/>
      <c r="J75" s="64">
        <f>SUM(J70:J74)</f>
        <v>818133</v>
      </c>
      <c r="K75" s="30"/>
      <c r="L75" s="64">
        <f>SUM(L70:L74)</f>
        <v>820917</v>
      </c>
      <c r="M75" s="63"/>
      <c r="N75" s="64">
        <f>SUM(N70:N74)</f>
        <v>819923</v>
      </c>
    </row>
    <row r="76" spans="1:14" ht="21" customHeight="1" thickBot="1" x14ac:dyDescent="0.3">
      <c r="A76" s="60" t="s">
        <v>60</v>
      </c>
      <c r="F76" s="30"/>
      <c r="G76" s="30"/>
      <c r="H76" s="72">
        <f>SUM(H75,H63)</f>
        <v>989368</v>
      </c>
      <c r="I76" s="30"/>
      <c r="J76" s="72">
        <f>SUM(J75,J63)</f>
        <v>997028</v>
      </c>
      <c r="K76" s="30"/>
      <c r="L76" s="72">
        <f>SUM(L75,L63)</f>
        <v>994599</v>
      </c>
      <c r="M76" s="63"/>
      <c r="N76" s="72">
        <f>SUM(N75,N63)</f>
        <v>998818</v>
      </c>
    </row>
    <row r="77" spans="1:14" ht="21" customHeight="1" thickTop="1" x14ac:dyDescent="0.25">
      <c r="F77" s="30"/>
      <c r="L77" s="77"/>
      <c r="M77" s="77"/>
      <c r="N77" s="77"/>
    </row>
    <row r="78" spans="1:14" ht="21" customHeight="1" x14ac:dyDescent="0.25">
      <c r="H78" s="8">
        <f>H32-H76</f>
        <v>0</v>
      </c>
      <c r="I78" s="33"/>
      <c r="J78" s="8">
        <f>J32-J76</f>
        <v>0</v>
      </c>
      <c r="K78" s="33"/>
      <c r="L78" s="8">
        <f>L32-L76</f>
        <v>0</v>
      </c>
      <c r="M78" s="4"/>
      <c r="N78" s="8">
        <f>N32-N76</f>
        <v>0</v>
      </c>
    </row>
    <row r="79" spans="1:14" ht="21" customHeight="1" x14ac:dyDescent="0.25">
      <c r="L79" s="14"/>
      <c r="M79" s="15"/>
      <c r="N79" s="14"/>
    </row>
    <row r="80" spans="1:14" ht="21" customHeight="1" x14ac:dyDescent="0.25">
      <c r="L80" s="1"/>
      <c r="N80" s="1"/>
    </row>
  </sheetData>
  <mergeCells count="16">
    <mergeCell ref="A38:N38"/>
    <mergeCell ref="A39:N39"/>
    <mergeCell ref="H40:J40"/>
    <mergeCell ref="H41:J41"/>
    <mergeCell ref="L41:N41"/>
    <mergeCell ref="A37:N37"/>
    <mergeCell ref="A1:N1"/>
    <mergeCell ref="A3:N3"/>
    <mergeCell ref="A4:N4"/>
    <mergeCell ref="A5:N5"/>
    <mergeCell ref="A6:N6"/>
    <mergeCell ref="H7:J7"/>
    <mergeCell ref="H8:J8"/>
    <mergeCell ref="L8:N8"/>
    <mergeCell ref="A34:N34"/>
    <mergeCell ref="A36:N36"/>
  </mergeCells>
  <pageMargins left="0.74803149606299213" right="0.15748031496062992" top="0.59055118110236227" bottom="0.62992125984251968" header="0.31496062992125984" footer="0.23622047244094491"/>
  <pageSetup paperSize="9" scale="80" fitToHeight="0" orientation="portrait" r:id="rId1"/>
  <headerFooter>
    <oddFooter>&amp;L&amp;"Angsana New,Regular"&amp;15The accompanying notes are an integral part of these financial statements.</oddFooter>
  </headerFooter>
  <rowBreaks count="1" manualBreakCount="1">
    <brk id="33" max="1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9DDE3-D971-4A44-A60E-86C3EEB91F65}">
  <sheetPr>
    <tabColor theme="8" tint="0.79998168889431442"/>
  </sheetPr>
  <dimension ref="A1:U78"/>
  <sheetViews>
    <sheetView view="pageBreakPreview" topLeftCell="A38" zoomScale="76" zoomScaleNormal="91" zoomScaleSheetLayoutView="76" workbookViewId="0">
      <selection activeCell="H63" sqref="H63"/>
    </sheetView>
  </sheetViews>
  <sheetFormatPr defaultColWidth="8.09765625" defaultRowHeight="21" customHeight="1" x14ac:dyDescent="0.25"/>
  <cols>
    <col min="1" max="4" width="1.59765625" style="2" customWidth="1"/>
    <col min="5" max="5" width="35.3984375" style="2" customWidth="1"/>
    <col min="6" max="6" width="8.09765625" style="1" customWidth="1"/>
    <col min="7" max="7" width="1.3984375" style="1" customWidth="1"/>
    <col min="8" max="8" width="18.09765625" style="1" customWidth="1"/>
    <col min="9" max="9" width="1.3984375" style="1" customWidth="1"/>
    <col min="10" max="10" width="18.09765625" style="2" customWidth="1"/>
    <col min="11" max="11" width="1.3984375" style="2" customWidth="1"/>
    <col min="12" max="12" width="18.09765625" style="2" customWidth="1"/>
    <col min="13" max="13" width="4.796875" style="93" customWidth="1"/>
    <col min="14" max="16" width="8.09765625" style="2" customWidth="1"/>
    <col min="17" max="17" width="10.296875" style="2" customWidth="1"/>
    <col min="18" max="18" width="8.09765625" style="2" customWidth="1"/>
    <col min="19" max="19" width="10.296875" style="2" customWidth="1"/>
    <col min="20" max="20" width="8.09765625" style="2" customWidth="1"/>
    <col min="21" max="21" width="10.296875" style="2" customWidth="1"/>
    <col min="22" max="16384" width="8.09765625" style="2"/>
  </cols>
  <sheetData>
    <row r="1" spans="1:14" ht="21" customHeight="1" x14ac:dyDescent="0.25">
      <c r="A1" s="101">
        <v>3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</row>
    <row r="2" spans="1:14" ht="8.1" customHeight="1" x14ac:dyDescent="0.25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1:14" ht="21" customHeight="1" x14ac:dyDescent="0.25">
      <c r="A3" s="100" t="str">
        <f>'CF-EN'!A3:L3</f>
        <v>Thai Parcels Public Company Limited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</row>
    <row r="4" spans="1:14" ht="21" customHeight="1" x14ac:dyDescent="0.25">
      <c r="A4" s="100" t="s">
        <v>61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</row>
    <row r="5" spans="1:14" ht="21" customHeight="1" x14ac:dyDescent="0.25">
      <c r="A5" s="100" t="s">
        <v>62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</row>
    <row r="6" spans="1:14" ht="21" customHeight="1" x14ac:dyDescent="0.25">
      <c r="A6" s="102" t="s">
        <v>4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</row>
    <row r="7" spans="1:14" ht="21" customHeight="1" x14ac:dyDescent="0.25">
      <c r="A7" s="5"/>
      <c r="B7" s="5"/>
      <c r="C7" s="5"/>
      <c r="D7" s="5"/>
      <c r="E7" s="5"/>
      <c r="F7" s="5"/>
      <c r="G7" s="5"/>
      <c r="H7" s="23" t="s">
        <v>5</v>
      </c>
      <c r="I7" s="22"/>
      <c r="J7" s="5"/>
      <c r="K7" s="5"/>
      <c r="L7" s="5"/>
      <c r="M7" s="4"/>
      <c r="N7" s="5"/>
    </row>
    <row r="8" spans="1:14" ht="21" customHeight="1" x14ac:dyDescent="0.25">
      <c r="A8" s="5"/>
      <c r="B8" s="5"/>
      <c r="C8" s="5"/>
      <c r="D8" s="5"/>
      <c r="E8" s="5"/>
      <c r="F8" s="5"/>
      <c r="G8" s="5"/>
      <c r="H8" s="23" t="s">
        <v>63</v>
      </c>
      <c r="I8" s="22"/>
      <c r="J8" s="5"/>
      <c r="K8" s="5"/>
      <c r="L8" s="5"/>
      <c r="M8" s="4"/>
      <c r="N8" s="5"/>
    </row>
    <row r="9" spans="1:14" ht="21" customHeight="1" x14ac:dyDescent="0.25">
      <c r="A9" s="5"/>
      <c r="B9" s="5"/>
      <c r="C9" s="5"/>
      <c r="D9" s="5"/>
      <c r="E9" s="5"/>
      <c r="F9" s="5"/>
      <c r="G9" s="5"/>
      <c r="H9" s="24" t="s">
        <v>64</v>
      </c>
      <c r="I9" s="34"/>
      <c r="J9" s="104" t="s">
        <v>7</v>
      </c>
      <c r="K9" s="104"/>
      <c r="L9" s="104"/>
      <c r="M9" s="4"/>
      <c r="N9" s="5"/>
    </row>
    <row r="10" spans="1:14" ht="21" customHeight="1" x14ac:dyDescent="0.25">
      <c r="F10" s="78" t="str">
        <f>'SFP-EN'!F11</f>
        <v>Notes</v>
      </c>
      <c r="G10" s="58"/>
      <c r="H10" s="78" t="s">
        <v>65</v>
      </c>
      <c r="I10" s="58"/>
      <c r="J10" s="35" t="s">
        <v>65</v>
      </c>
      <c r="K10" s="58"/>
      <c r="L10" s="35" t="s">
        <v>66</v>
      </c>
    </row>
    <row r="11" spans="1:14" ht="21.75" customHeight="1" x14ac:dyDescent="0.25">
      <c r="F11" s="58"/>
      <c r="G11" s="58"/>
      <c r="H11" s="58"/>
      <c r="I11" s="58"/>
      <c r="J11" s="58"/>
      <c r="K11" s="58"/>
      <c r="L11" s="59"/>
      <c r="M11" s="16"/>
    </row>
    <row r="12" spans="1:14" ht="21" customHeight="1" x14ac:dyDescent="0.25">
      <c r="A12" s="2" t="s">
        <v>67</v>
      </c>
      <c r="F12" s="58"/>
      <c r="G12" s="58"/>
      <c r="H12" s="63">
        <v>120334</v>
      </c>
      <c r="I12" s="94"/>
      <c r="J12" s="63">
        <v>120334</v>
      </c>
      <c r="K12" s="94"/>
      <c r="L12" s="63">
        <v>117295</v>
      </c>
      <c r="M12" s="16"/>
    </row>
    <row r="13" spans="1:14" ht="21" customHeight="1" x14ac:dyDescent="0.25">
      <c r="A13" s="2" t="s">
        <v>68</v>
      </c>
      <c r="H13" s="95">
        <v>-100108</v>
      </c>
      <c r="I13" s="94"/>
      <c r="J13" s="95">
        <v>-100108</v>
      </c>
      <c r="K13" s="94"/>
      <c r="L13" s="95">
        <v>-105105</v>
      </c>
      <c r="M13" s="2"/>
    </row>
    <row r="14" spans="1:14" ht="21" customHeight="1" x14ac:dyDescent="0.25">
      <c r="A14" s="60" t="s">
        <v>69</v>
      </c>
      <c r="H14" s="65">
        <f>SUM(H12:H13)</f>
        <v>20226</v>
      </c>
      <c r="I14" s="73"/>
      <c r="J14" s="65">
        <f>SUM(J12:J13)</f>
        <v>20226</v>
      </c>
      <c r="K14" s="63"/>
      <c r="L14" s="65">
        <f>SUM(L12:L13)</f>
        <v>12190</v>
      </c>
      <c r="M14" s="2"/>
    </row>
    <row r="15" spans="1:14" ht="21" customHeight="1" x14ac:dyDescent="0.25">
      <c r="A15" s="2" t="s">
        <v>70</v>
      </c>
      <c r="H15" s="63">
        <v>529</v>
      </c>
      <c r="I15" s="94"/>
      <c r="J15" s="63">
        <v>529</v>
      </c>
      <c r="K15" s="94"/>
      <c r="L15" s="63">
        <v>2004</v>
      </c>
      <c r="M15" s="2"/>
    </row>
    <row r="16" spans="1:14" ht="21" customHeight="1" x14ac:dyDescent="0.25">
      <c r="A16" s="2" t="s">
        <v>71</v>
      </c>
      <c r="H16" s="63">
        <v>-1135</v>
      </c>
      <c r="I16" s="94"/>
      <c r="J16" s="63">
        <v>-1135</v>
      </c>
      <c r="K16" s="94"/>
      <c r="L16" s="63">
        <v>-1051</v>
      </c>
      <c r="M16" s="2"/>
    </row>
    <row r="17" spans="1:13" ht="21" customHeight="1" x14ac:dyDescent="0.25">
      <c r="A17" s="2" t="s">
        <v>72</v>
      </c>
      <c r="H17" s="95">
        <v>-16002</v>
      </c>
      <c r="I17" s="94"/>
      <c r="J17" s="95">
        <v>-16002</v>
      </c>
      <c r="K17" s="94"/>
      <c r="L17" s="95">
        <v>-16277</v>
      </c>
      <c r="M17" s="2"/>
    </row>
    <row r="18" spans="1:13" ht="21" customHeight="1" x14ac:dyDescent="0.25">
      <c r="A18" s="60" t="s">
        <v>73</v>
      </c>
      <c r="H18" s="65">
        <f>SUM(H14:H17)</f>
        <v>3618</v>
      </c>
      <c r="I18" s="73"/>
      <c r="J18" s="65">
        <f>SUM(J14:J17)</f>
        <v>3618</v>
      </c>
      <c r="K18" s="63"/>
      <c r="L18" s="65">
        <f>SUM(L14:L17)</f>
        <v>-3134</v>
      </c>
      <c r="M18" s="2"/>
    </row>
    <row r="19" spans="1:13" ht="21" customHeight="1" x14ac:dyDescent="0.25">
      <c r="A19" s="2" t="s">
        <v>74</v>
      </c>
      <c r="H19" s="63">
        <v>-1333</v>
      </c>
      <c r="I19" s="73"/>
      <c r="J19" s="63">
        <v>-1333</v>
      </c>
      <c r="K19" s="63"/>
      <c r="L19" s="63">
        <v>-1435</v>
      </c>
    </row>
    <row r="20" spans="1:13" ht="21" customHeight="1" x14ac:dyDescent="0.25">
      <c r="A20" s="2" t="s">
        <v>75</v>
      </c>
    </row>
    <row r="21" spans="1:13" ht="21" customHeight="1" x14ac:dyDescent="0.25">
      <c r="B21" s="2" t="s">
        <v>76</v>
      </c>
      <c r="F21" s="6"/>
      <c r="G21" s="94"/>
      <c r="H21" s="95">
        <v>-1612</v>
      </c>
      <c r="I21" s="94"/>
      <c r="J21" s="36">
        <v>0</v>
      </c>
      <c r="K21" s="37"/>
      <c r="L21" s="36">
        <v>0</v>
      </c>
    </row>
    <row r="22" spans="1:13" ht="21" customHeight="1" x14ac:dyDescent="0.25">
      <c r="A22" s="60" t="s">
        <v>77</v>
      </c>
      <c r="F22" s="73"/>
      <c r="H22" s="66">
        <f>SUM(H18:H21)</f>
        <v>673</v>
      </c>
      <c r="J22" s="66">
        <f>SUM(J18:J21)</f>
        <v>2285</v>
      </c>
      <c r="K22" s="1"/>
      <c r="L22" s="66">
        <f>SUM(L18:L21)</f>
        <v>-4569</v>
      </c>
      <c r="M22" s="2"/>
    </row>
    <row r="23" spans="1:13" ht="21" customHeight="1" x14ac:dyDescent="0.25">
      <c r="A23" s="2" t="s">
        <v>78</v>
      </c>
      <c r="F23" s="6">
        <v>15</v>
      </c>
      <c r="G23" s="6"/>
      <c r="H23" s="95">
        <v>-810</v>
      </c>
      <c r="I23" s="94"/>
      <c r="J23" s="95">
        <v>-810</v>
      </c>
      <c r="K23" s="94"/>
      <c r="L23" s="95">
        <v>630</v>
      </c>
      <c r="M23" s="2"/>
    </row>
    <row r="24" spans="1:13" ht="21" customHeight="1" x14ac:dyDescent="0.25">
      <c r="A24" s="60" t="s">
        <v>79</v>
      </c>
      <c r="H24" s="96">
        <f>SUM(H22:H23)</f>
        <v>-137</v>
      </c>
      <c r="J24" s="96">
        <f>SUM(J22:J23)</f>
        <v>1475</v>
      </c>
      <c r="K24" s="1"/>
      <c r="L24" s="96">
        <f>SUM(L22:L23)</f>
        <v>-3939</v>
      </c>
      <c r="M24" s="2"/>
    </row>
    <row r="25" spans="1:13" ht="21" customHeight="1" x14ac:dyDescent="0.25">
      <c r="A25" s="60"/>
      <c r="F25" s="58"/>
      <c r="G25" s="58"/>
      <c r="H25" s="58"/>
      <c r="I25" s="58"/>
      <c r="J25" s="27"/>
      <c r="K25" s="27"/>
      <c r="L25" s="27"/>
      <c r="M25" s="2"/>
    </row>
    <row r="26" spans="1:13" ht="21" customHeight="1" x14ac:dyDescent="0.25">
      <c r="A26" s="97" t="s">
        <v>80</v>
      </c>
      <c r="F26" s="94"/>
      <c r="G26" s="6"/>
      <c r="H26" s="37">
        <v>0</v>
      </c>
      <c r="I26" s="37"/>
      <c r="J26" s="37">
        <v>0</v>
      </c>
      <c r="K26" s="37"/>
      <c r="L26" s="37">
        <v>0</v>
      </c>
      <c r="M26" s="8"/>
    </row>
    <row r="27" spans="1:13" ht="21" customHeight="1" thickBot="1" x14ac:dyDescent="0.3">
      <c r="A27" s="60" t="s">
        <v>81</v>
      </c>
      <c r="F27" s="94"/>
      <c r="G27" s="6"/>
      <c r="H27" s="98">
        <f>H24+H26</f>
        <v>-137</v>
      </c>
      <c r="I27" s="6"/>
      <c r="J27" s="98">
        <f>J24+J26</f>
        <v>1475</v>
      </c>
      <c r="K27" s="27"/>
      <c r="L27" s="98">
        <f>L24+L26</f>
        <v>-3939</v>
      </c>
      <c r="M27" s="2"/>
    </row>
    <row r="28" spans="1:13" ht="21" customHeight="1" thickTop="1" x14ac:dyDescent="0.25">
      <c r="A28" s="60"/>
      <c r="F28" s="94"/>
      <c r="G28" s="6"/>
      <c r="H28" s="38"/>
      <c r="I28" s="6"/>
      <c r="J28" s="38"/>
      <c r="K28" s="27"/>
      <c r="L28" s="38"/>
      <c r="M28" s="2"/>
    </row>
    <row r="29" spans="1:13" ht="21" customHeight="1" x14ac:dyDescent="0.25">
      <c r="A29" s="60" t="s">
        <v>82</v>
      </c>
      <c r="F29" s="73"/>
      <c r="G29" s="6"/>
      <c r="H29" s="6"/>
      <c r="I29" s="6"/>
      <c r="J29" s="27"/>
      <c r="K29" s="27"/>
      <c r="L29" s="27"/>
      <c r="M29" s="2"/>
    </row>
    <row r="30" spans="1:13" ht="21" customHeight="1" thickBot="1" x14ac:dyDescent="0.3">
      <c r="A30" s="2" t="s">
        <v>83</v>
      </c>
      <c r="F30" s="6">
        <v>17</v>
      </c>
      <c r="G30" s="6"/>
      <c r="H30" s="99">
        <v>-2.9999999999999997E-4</v>
      </c>
      <c r="I30" s="6"/>
      <c r="J30" s="99">
        <v>2.8E-3</v>
      </c>
      <c r="K30" s="39"/>
      <c r="L30" s="99">
        <v>-7.5171755725190843E-3</v>
      </c>
      <c r="M30" s="2"/>
    </row>
    <row r="31" spans="1:13" ht="21" customHeight="1" thickTop="1" x14ac:dyDescent="0.25">
      <c r="F31" s="6"/>
      <c r="G31" s="6"/>
      <c r="H31" s="6"/>
      <c r="I31" s="6"/>
      <c r="J31" s="27"/>
      <c r="K31" s="27"/>
      <c r="L31" s="27"/>
    </row>
    <row r="32" spans="1:13" ht="21" customHeight="1" x14ac:dyDescent="0.25">
      <c r="A32" s="101">
        <v>4</v>
      </c>
      <c r="B32" s="101"/>
      <c r="C32" s="101"/>
      <c r="D32" s="101"/>
      <c r="E32" s="101"/>
      <c r="F32" s="101"/>
      <c r="G32" s="101"/>
      <c r="H32" s="101"/>
      <c r="I32" s="101"/>
      <c r="J32" s="101"/>
      <c r="K32" s="101"/>
      <c r="L32" s="101"/>
    </row>
    <row r="33" spans="1:14" ht="8.1" customHeight="1" x14ac:dyDescent="0.25">
      <c r="A33" s="58"/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</row>
    <row r="34" spans="1:14" ht="21" customHeight="1" x14ac:dyDescent="0.25">
      <c r="A34" s="100" t="str">
        <f>+A3</f>
        <v>Thai Parcels Public Company Limited</v>
      </c>
      <c r="B34" s="100"/>
      <c r="C34" s="100"/>
      <c r="D34" s="100"/>
      <c r="E34" s="100"/>
      <c r="F34" s="100"/>
      <c r="G34" s="100"/>
      <c r="H34" s="100"/>
      <c r="I34" s="100"/>
      <c r="J34" s="100"/>
      <c r="K34" s="100"/>
      <c r="L34" s="100"/>
    </row>
    <row r="35" spans="1:14" ht="21" customHeight="1" x14ac:dyDescent="0.25">
      <c r="A35" s="100" t="s">
        <v>61</v>
      </c>
      <c r="B35" s="100"/>
      <c r="C35" s="100"/>
      <c r="D35" s="100"/>
      <c r="E35" s="100"/>
      <c r="F35" s="100"/>
      <c r="G35" s="100"/>
      <c r="H35" s="100"/>
      <c r="I35" s="100"/>
      <c r="J35" s="100"/>
      <c r="K35" s="100"/>
      <c r="L35" s="100"/>
    </row>
    <row r="36" spans="1:14" ht="21" customHeight="1" x14ac:dyDescent="0.25">
      <c r="A36" s="100" t="s">
        <v>84</v>
      </c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</row>
    <row r="37" spans="1:14" ht="21" customHeight="1" x14ac:dyDescent="0.25">
      <c r="A37" s="102" t="s">
        <v>4</v>
      </c>
      <c r="B37" s="102"/>
      <c r="C37" s="102"/>
      <c r="D37" s="102"/>
      <c r="E37" s="102"/>
      <c r="F37" s="102"/>
      <c r="G37" s="102"/>
      <c r="H37" s="102"/>
      <c r="I37" s="102"/>
      <c r="J37" s="102"/>
      <c r="K37" s="102"/>
      <c r="L37" s="102"/>
    </row>
    <row r="38" spans="1:14" ht="21" customHeight="1" x14ac:dyDescent="0.25">
      <c r="A38" s="5"/>
      <c r="B38" s="5"/>
      <c r="C38" s="5"/>
      <c r="D38" s="5"/>
      <c r="E38" s="5"/>
      <c r="F38" s="5"/>
      <c r="G38" s="5"/>
      <c r="H38" s="23" t="s">
        <v>5</v>
      </c>
      <c r="I38" s="22"/>
      <c r="J38" s="5"/>
      <c r="K38" s="5"/>
      <c r="L38" s="5"/>
      <c r="M38" s="4"/>
      <c r="N38" s="5"/>
    </row>
    <row r="39" spans="1:14" ht="21" customHeight="1" x14ac:dyDescent="0.25">
      <c r="A39" s="5"/>
      <c r="B39" s="5"/>
      <c r="C39" s="5"/>
      <c r="D39" s="5"/>
      <c r="E39" s="5"/>
      <c r="F39" s="5"/>
      <c r="G39" s="5"/>
      <c r="H39" s="23" t="s">
        <v>63</v>
      </c>
      <c r="I39" s="22"/>
      <c r="J39" s="5"/>
      <c r="K39" s="5"/>
      <c r="L39" s="5"/>
      <c r="M39" s="4"/>
      <c r="N39" s="5"/>
    </row>
    <row r="40" spans="1:14" ht="21" customHeight="1" x14ac:dyDescent="0.25">
      <c r="A40" s="5"/>
      <c r="B40" s="5"/>
      <c r="C40" s="5"/>
      <c r="D40" s="5"/>
      <c r="E40" s="5"/>
      <c r="F40" s="5"/>
      <c r="G40" s="5"/>
      <c r="H40" s="24" t="s">
        <v>64</v>
      </c>
      <c r="I40" s="34"/>
      <c r="J40" s="104" t="s">
        <v>7</v>
      </c>
      <c r="K40" s="104"/>
      <c r="L40" s="104"/>
      <c r="M40" s="4"/>
      <c r="N40" s="5"/>
    </row>
    <row r="41" spans="1:14" ht="21" customHeight="1" x14ac:dyDescent="0.25">
      <c r="F41" s="78" t="str">
        <f>+F10</f>
        <v>Notes</v>
      </c>
      <c r="G41" s="58"/>
      <c r="H41" s="78" t="str">
        <f>+H10</f>
        <v>2025</v>
      </c>
      <c r="I41" s="58"/>
      <c r="J41" s="78" t="str">
        <f>+J10</f>
        <v>2025</v>
      </c>
      <c r="K41" s="58"/>
      <c r="L41" s="78" t="str">
        <f>+L10</f>
        <v>2024</v>
      </c>
    </row>
    <row r="42" spans="1:14" ht="21.75" customHeight="1" x14ac:dyDescent="0.25">
      <c r="F42" s="58"/>
      <c r="G42" s="58"/>
      <c r="H42" s="58"/>
      <c r="I42" s="58"/>
      <c r="J42" s="58"/>
      <c r="K42" s="58"/>
      <c r="L42" s="59"/>
      <c r="M42" s="16"/>
    </row>
    <row r="43" spans="1:14" ht="21" customHeight="1" x14ac:dyDescent="0.25">
      <c r="A43" s="2" t="s">
        <v>67</v>
      </c>
      <c r="F43" s="58"/>
      <c r="G43" s="58"/>
      <c r="H43" s="63">
        <v>241320</v>
      </c>
      <c r="I43" s="94"/>
      <c r="J43" s="63">
        <v>241320</v>
      </c>
      <c r="K43" s="94"/>
      <c r="L43" s="63">
        <v>250353</v>
      </c>
      <c r="M43" s="16"/>
    </row>
    <row r="44" spans="1:14" ht="21" customHeight="1" x14ac:dyDescent="0.25">
      <c r="A44" s="2" t="s">
        <v>68</v>
      </c>
      <c r="H44" s="95">
        <v>-200843</v>
      </c>
      <c r="I44" s="94"/>
      <c r="J44" s="95">
        <v>-200843</v>
      </c>
      <c r="K44" s="94"/>
      <c r="L44" s="95">
        <v>-216344</v>
      </c>
      <c r="M44" s="2"/>
    </row>
    <row r="45" spans="1:14" ht="21" customHeight="1" x14ac:dyDescent="0.25">
      <c r="A45" s="60" t="s">
        <v>69</v>
      </c>
      <c r="H45" s="65">
        <f>SUM(H43:H44)</f>
        <v>40477</v>
      </c>
      <c r="I45" s="73"/>
      <c r="J45" s="65">
        <f>SUM(J43:J44)</f>
        <v>40477</v>
      </c>
      <c r="K45" s="63"/>
      <c r="L45" s="65">
        <f>SUM(L43:L44)</f>
        <v>34009</v>
      </c>
      <c r="M45" s="2"/>
    </row>
    <row r="46" spans="1:14" ht="21" customHeight="1" x14ac:dyDescent="0.25">
      <c r="A46" s="2" t="s">
        <v>70</v>
      </c>
      <c r="H46" s="63">
        <v>1192</v>
      </c>
      <c r="I46" s="94"/>
      <c r="J46" s="63">
        <v>1192</v>
      </c>
      <c r="K46" s="94"/>
      <c r="L46" s="63">
        <v>2086</v>
      </c>
      <c r="M46" s="2"/>
    </row>
    <row r="47" spans="1:14" ht="21" customHeight="1" x14ac:dyDescent="0.25">
      <c r="A47" s="2" t="s">
        <v>71</v>
      </c>
      <c r="H47" s="63">
        <v>-1963</v>
      </c>
      <c r="I47" s="94"/>
      <c r="J47" s="63">
        <v>-1963</v>
      </c>
      <c r="K47" s="94"/>
      <c r="L47" s="63">
        <v>-2316</v>
      </c>
      <c r="M47" s="2"/>
    </row>
    <row r="48" spans="1:14" ht="21" customHeight="1" x14ac:dyDescent="0.25">
      <c r="A48" s="2" t="s">
        <v>72</v>
      </c>
      <c r="H48" s="95">
        <v>-34821</v>
      </c>
      <c r="I48" s="94"/>
      <c r="J48" s="95">
        <v>-34821</v>
      </c>
      <c r="K48" s="94"/>
      <c r="L48" s="95">
        <v>-32021</v>
      </c>
      <c r="M48" s="2"/>
    </row>
    <row r="49" spans="1:21" ht="21" customHeight="1" x14ac:dyDescent="0.25">
      <c r="A49" s="60" t="s">
        <v>151</v>
      </c>
      <c r="H49" s="65">
        <f>SUM(H45:H48)</f>
        <v>4885</v>
      </c>
      <c r="I49" s="73"/>
      <c r="J49" s="65">
        <f>SUM(J45:J48)</f>
        <v>4885</v>
      </c>
      <c r="K49" s="63"/>
      <c r="L49" s="65">
        <f>SUM(L45:L48)</f>
        <v>1758</v>
      </c>
      <c r="M49" s="2"/>
    </row>
    <row r="50" spans="1:21" ht="21" customHeight="1" x14ac:dyDescent="0.25">
      <c r="A50" s="2" t="s">
        <v>74</v>
      </c>
      <c r="H50" s="63">
        <v>-2407</v>
      </c>
      <c r="I50" s="73"/>
      <c r="J50" s="63">
        <v>-2407</v>
      </c>
      <c r="K50" s="63"/>
      <c r="L50" s="63">
        <v>-2899</v>
      </c>
    </row>
    <row r="51" spans="1:21" ht="21" customHeight="1" x14ac:dyDescent="0.25">
      <c r="A51" s="2" t="s">
        <v>75</v>
      </c>
    </row>
    <row r="52" spans="1:21" ht="21" customHeight="1" x14ac:dyDescent="0.25">
      <c r="B52" s="2" t="s">
        <v>76</v>
      </c>
      <c r="F52" s="40" t="s">
        <v>85</v>
      </c>
      <c r="H52" s="95">
        <v>-3441</v>
      </c>
      <c r="I52" s="94"/>
      <c r="J52" s="36">
        <v>0</v>
      </c>
      <c r="K52" s="37"/>
      <c r="L52" s="36">
        <v>0</v>
      </c>
    </row>
    <row r="53" spans="1:21" ht="21" customHeight="1" x14ac:dyDescent="0.25">
      <c r="A53" s="60" t="s">
        <v>77</v>
      </c>
      <c r="F53" s="73"/>
      <c r="H53" s="66">
        <f>SUM(H49:H52)</f>
        <v>-963</v>
      </c>
      <c r="J53" s="66">
        <f>SUM(J49:J52)</f>
        <v>2478</v>
      </c>
      <c r="K53" s="1"/>
      <c r="L53" s="66">
        <f>SUM(L49:L52)</f>
        <v>-1141</v>
      </c>
      <c r="M53" s="2"/>
    </row>
    <row r="54" spans="1:21" ht="21" customHeight="1" x14ac:dyDescent="0.25">
      <c r="A54" s="2" t="s">
        <v>123</v>
      </c>
      <c r="F54" s="6">
        <v>15</v>
      </c>
      <c r="G54" s="6"/>
      <c r="H54" s="95">
        <v>-1484</v>
      </c>
      <c r="I54" s="94"/>
      <c r="J54" s="95">
        <v>-1484</v>
      </c>
      <c r="K54" s="37"/>
      <c r="L54" s="95">
        <v>-661</v>
      </c>
      <c r="M54" s="2"/>
    </row>
    <row r="55" spans="1:21" ht="21" customHeight="1" x14ac:dyDescent="0.25">
      <c r="A55" s="60" t="s">
        <v>79</v>
      </c>
      <c r="H55" s="96">
        <f>SUM(H53:H54)</f>
        <v>-2447</v>
      </c>
      <c r="J55" s="96">
        <f>SUM(J53:J54)</f>
        <v>994</v>
      </c>
      <c r="K55" s="1"/>
      <c r="L55" s="96">
        <f>SUM(L53:L54)</f>
        <v>-1802</v>
      </c>
      <c r="M55" s="2"/>
    </row>
    <row r="56" spans="1:21" ht="21" customHeight="1" x14ac:dyDescent="0.25">
      <c r="A56" s="60"/>
      <c r="F56" s="58"/>
      <c r="G56" s="58"/>
      <c r="H56" s="58"/>
      <c r="I56" s="58"/>
      <c r="J56" s="27"/>
      <c r="K56" s="27"/>
      <c r="L56" s="27"/>
      <c r="M56" s="2"/>
    </row>
    <row r="57" spans="1:21" ht="21" customHeight="1" x14ac:dyDescent="0.25">
      <c r="A57" s="97" t="s">
        <v>80</v>
      </c>
      <c r="F57" s="94"/>
      <c r="G57" s="6"/>
      <c r="H57" s="37">
        <v>0</v>
      </c>
      <c r="I57" s="37"/>
      <c r="J57" s="37">
        <v>0</v>
      </c>
      <c r="K57" s="37"/>
      <c r="L57" s="37">
        <v>0</v>
      </c>
      <c r="M57" s="37"/>
      <c r="N57" s="37"/>
      <c r="O57" s="37"/>
      <c r="P57" s="17"/>
      <c r="Q57" s="17"/>
      <c r="R57" s="17"/>
      <c r="S57" s="17"/>
      <c r="T57" s="17"/>
      <c r="U57" s="17"/>
    </row>
    <row r="58" spans="1:21" ht="21" customHeight="1" thickBot="1" x14ac:dyDescent="0.3">
      <c r="A58" s="60" t="s">
        <v>81</v>
      </c>
      <c r="F58" s="94"/>
      <c r="G58" s="6"/>
      <c r="H58" s="98">
        <f>H55+H57</f>
        <v>-2447</v>
      </c>
      <c r="I58" s="6"/>
      <c r="J58" s="98">
        <f>J55+J57</f>
        <v>994</v>
      </c>
      <c r="K58" s="27"/>
      <c r="L58" s="98">
        <f>L55+L57</f>
        <v>-1802</v>
      </c>
      <c r="M58" s="2"/>
    </row>
    <row r="59" spans="1:21" ht="21" customHeight="1" thickTop="1" x14ac:dyDescent="0.25">
      <c r="A59" s="60"/>
      <c r="F59" s="94"/>
      <c r="G59" s="6"/>
      <c r="H59" s="38"/>
      <c r="I59" s="6"/>
      <c r="J59" s="38"/>
      <c r="K59" s="27"/>
      <c r="L59" s="38"/>
      <c r="M59" s="2"/>
    </row>
    <row r="60" spans="1:21" ht="21" customHeight="1" x14ac:dyDescent="0.25">
      <c r="A60" s="60" t="s">
        <v>82</v>
      </c>
      <c r="F60" s="73"/>
      <c r="G60" s="6"/>
      <c r="H60" s="6"/>
      <c r="I60" s="6"/>
      <c r="J60" s="27"/>
      <c r="K60" s="27"/>
      <c r="L60" s="27"/>
      <c r="M60" s="2"/>
    </row>
    <row r="61" spans="1:21" ht="21" customHeight="1" thickBot="1" x14ac:dyDescent="0.3">
      <c r="A61" s="2" t="s">
        <v>83</v>
      </c>
      <c r="F61" s="6">
        <v>17</v>
      </c>
      <c r="G61" s="6"/>
      <c r="H61" s="99">
        <v>-4.7000000000000002E-3</v>
      </c>
      <c r="I61" s="41"/>
      <c r="J61" s="99">
        <v>1.9E-3</v>
      </c>
      <c r="K61" s="39"/>
      <c r="L61" s="99">
        <v>-3.3999999999999998E-3</v>
      </c>
      <c r="M61" s="2"/>
    </row>
    <row r="62" spans="1:21" ht="21" customHeight="1" thickTop="1" x14ac:dyDescent="0.25">
      <c r="F62" s="6"/>
      <c r="G62" s="6"/>
      <c r="H62" s="6"/>
      <c r="I62" s="6"/>
      <c r="J62" s="27"/>
      <c r="K62" s="27"/>
      <c r="L62" s="27"/>
    </row>
    <row r="63" spans="1:21" ht="21" customHeight="1" x14ac:dyDescent="0.25">
      <c r="F63" s="2"/>
      <c r="G63" s="2"/>
      <c r="H63" s="2"/>
      <c r="I63" s="2"/>
    </row>
    <row r="64" spans="1:21" ht="21" customHeight="1" x14ac:dyDescent="0.25">
      <c r="F64" s="2"/>
      <c r="G64" s="2"/>
      <c r="H64" s="2"/>
      <c r="I64" s="2"/>
    </row>
    <row r="65" spans="6:13" ht="21" customHeight="1" x14ac:dyDescent="0.25">
      <c r="F65" s="2"/>
      <c r="G65" s="2"/>
      <c r="H65" s="2"/>
      <c r="I65" s="2"/>
    </row>
    <row r="66" spans="6:13" ht="21" customHeight="1" x14ac:dyDescent="0.25">
      <c r="F66" s="2"/>
      <c r="G66" s="2"/>
      <c r="H66" s="2"/>
      <c r="I66" s="2"/>
    </row>
    <row r="67" spans="6:13" ht="21" customHeight="1" x14ac:dyDescent="0.25">
      <c r="F67" s="2"/>
      <c r="G67" s="2"/>
      <c r="H67" s="2"/>
      <c r="I67" s="2"/>
    </row>
    <row r="68" spans="6:13" ht="21" customHeight="1" x14ac:dyDescent="0.25">
      <c r="F68" s="2"/>
      <c r="G68" s="2"/>
      <c r="H68" s="2"/>
      <c r="I68" s="2"/>
    </row>
    <row r="69" spans="6:13" ht="21" customHeight="1" x14ac:dyDescent="0.25">
      <c r="F69" s="2"/>
      <c r="G69" s="2"/>
      <c r="H69" s="2"/>
      <c r="I69" s="2"/>
    </row>
    <row r="70" spans="6:13" ht="21" customHeight="1" x14ac:dyDescent="0.25">
      <c r="F70" s="2"/>
      <c r="G70" s="2"/>
      <c r="H70" s="2"/>
      <c r="I70" s="2"/>
    </row>
    <row r="71" spans="6:13" ht="21" customHeight="1" x14ac:dyDescent="0.25">
      <c r="F71" s="2"/>
      <c r="G71" s="2"/>
      <c r="H71" s="2"/>
      <c r="I71" s="2"/>
    </row>
    <row r="72" spans="6:13" ht="21" customHeight="1" x14ac:dyDescent="0.25">
      <c r="F72" s="2"/>
      <c r="G72" s="2"/>
      <c r="H72" s="2"/>
      <c r="I72" s="2"/>
    </row>
    <row r="73" spans="6:13" ht="21" customHeight="1" x14ac:dyDescent="0.25">
      <c r="F73" s="2"/>
      <c r="G73" s="2"/>
      <c r="H73" s="2"/>
      <c r="I73" s="2"/>
      <c r="M73" s="2"/>
    </row>
    <row r="74" spans="6:13" ht="21" customHeight="1" x14ac:dyDescent="0.25">
      <c r="F74" s="2"/>
      <c r="G74" s="2"/>
      <c r="H74" s="2"/>
      <c r="I74" s="2"/>
      <c r="M74" s="2"/>
    </row>
    <row r="75" spans="6:13" ht="21" customHeight="1" x14ac:dyDescent="0.25">
      <c r="F75" s="2"/>
      <c r="G75" s="2"/>
      <c r="H75" s="2"/>
      <c r="I75" s="2"/>
      <c r="M75" s="2"/>
    </row>
    <row r="76" spans="6:13" ht="21" customHeight="1" x14ac:dyDescent="0.25">
      <c r="F76" s="2"/>
      <c r="G76" s="2"/>
      <c r="H76" s="2"/>
      <c r="I76" s="2"/>
      <c r="M76" s="2"/>
    </row>
    <row r="77" spans="6:13" ht="21" customHeight="1" x14ac:dyDescent="0.25">
      <c r="F77" s="2"/>
      <c r="G77" s="2"/>
      <c r="H77" s="2"/>
      <c r="I77" s="2"/>
      <c r="M77" s="2"/>
    </row>
    <row r="78" spans="6:13" ht="21" customHeight="1" x14ac:dyDescent="0.25">
      <c r="F78" s="2"/>
      <c r="G78" s="2"/>
      <c r="H78" s="2"/>
      <c r="I78" s="2"/>
    </row>
  </sheetData>
  <mergeCells count="12">
    <mergeCell ref="J40:L40"/>
    <mergeCell ref="A1:L1"/>
    <mergeCell ref="A3:L3"/>
    <mergeCell ref="A4:L4"/>
    <mergeCell ref="A5:L5"/>
    <mergeCell ref="A6:L6"/>
    <mergeCell ref="J9:L9"/>
    <mergeCell ref="A32:L32"/>
    <mergeCell ref="A34:L34"/>
    <mergeCell ref="A35:L35"/>
    <mergeCell ref="A36:L36"/>
    <mergeCell ref="A37:L37"/>
  </mergeCells>
  <pageMargins left="0.74803149606299213" right="0.15748031496062992" top="0.59055118110236227" bottom="0.62992125984251968" header="0.31496062992125984" footer="0.23622047244094491"/>
  <pageSetup paperSize="9" scale="80" fitToHeight="0" orientation="portrait" r:id="rId1"/>
  <headerFooter>
    <oddFooter>&amp;L&amp;"Angsana New,Regular"&amp;15The accompanying notes are an integral part of these financial statements.</oddFooter>
  </headerFooter>
  <rowBreaks count="1" manualBreakCount="1">
    <brk id="31" max="11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DC472-2A73-40A0-8AD2-D820DAC38884}">
  <sheetPr>
    <tabColor theme="8" tint="0.79998168889431442"/>
  </sheetPr>
  <dimension ref="A1:R68"/>
  <sheetViews>
    <sheetView view="pageBreakPreview" zoomScale="79" zoomScaleNormal="122" zoomScaleSheetLayoutView="79" workbookViewId="0">
      <selection activeCell="J24" sqref="J24"/>
    </sheetView>
  </sheetViews>
  <sheetFormatPr defaultColWidth="8.09765625" defaultRowHeight="20.100000000000001" customHeight="1" x14ac:dyDescent="0.25"/>
  <cols>
    <col min="1" max="4" width="1.59765625" style="2" customWidth="1"/>
    <col min="5" max="5" width="33.5" style="2" customWidth="1"/>
    <col min="6" max="6" width="12.69921875" style="1" customWidth="1"/>
    <col min="7" max="7" width="1.8984375" style="1" customWidth="1"/>
    <col min="8" max="8" width="17.3984375" style="2" customWidth="1"/>
    <col min="9" max="9" width="1.8984375" style="2" customWidth="1"/>
    <col min="10" max="10" width="17.3984375" style="2" customWidth="1"/>
    <col min="11" max="11" width="1.796875" style="2" customWidth="1"/>
    <col min="12" max="12" width="17.3984375" style="2" customWidth="1"/>
    <col min="13" max="13" width="2.09765625" style="2" customWidth="1"/>
    <col min="14" max="14" width="17.3984375" style="2" customWidth="1"/>
    <col min="15" max="15" width="2.09765625" style="2" customWidth="1"/>
    <col min="16" max="16" width="17.3984375" style="2" customWidth="1"/>
    <col min="17" max="17" width="2.09765625" style="10" customWidth="1"/>
    <col min="18" max="18" width="16" style="2" customWidth="1"/>
    <col min="19" max="19" width="8.09765625" style="2" customWidth="1"/>
    <col min="20" max="20" width="9" style="2" customWidth="1"/>
    <col min="21" max="21" width="8.09765625" style="2" customWidth="1"/>
    <col min="22" max="22" width="8.796875" style="2" bestFit="1" customWidth="1"/>
    <col min="23" max="23" width="8.09765625" style="2"/>
    <col min="24" max="24" width="9.69921875" style="2" bestFit="1" customWidth="1"/>
    <col min="25" max="25" width="8.09765625" style="2"/>
    <col min="26" max="26" width="9.69921875" style="2" bestFit="1" customWidth="1"/>
    <col min="27" max="29" width="8.09765625" style="2"/>
    <col min="30" max="30" width="9.796875" style="2" bestFit="1" customWidth="1"/>
    <col min="31" max="31" width="8.09765625" style="2"/>
    <col min="32" max="32" width="9.796875" style="2" bestFit="1" customWidth="1"/>
    <col min="33" max="16384" width="8.09765625" style="2"/>
  </cols>
  <sheetData>
    <row r="1" spans="1:18" ht="20.100000000000001" customHeight="1" x14ac:dyDescent="0.25">
      <c r="A1" s="101">
        <v>5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8"/>
      <c r="R1" s="1"/>
    </row>
    <row r="2" spans="1:18" ht="8.1" customHeight="1" x14ac:dyDescent="0.25">
      <c r="A2" s="58"/>
      <c r="B2" s="1"/>
      <c r="C2" s="1"/>
      <c r="D2" s="1"/>
      <c r="E2" s="1"/>
      <c r="H2" s="1"/>
      <c r="I2" s="1"/>
      <c r="J2" s="1"/>
      <c r="K2" s="1"/>
      <c r="L2" s="1"/>
      <c r="M2" s="1"/>
      <c r="N2" s="1"/>
      <c r="O2" s="1"/>
      <c r="P2" s="1"/>
      <c r="Q2" s="18"/>
      <c r="R2" s="1"/>
    </row>
    <row r="3" spans="1:18" ht="20.100000000000001" customHeight="1" x14ac:dyDescent="0.25">
      <c r="A3" s="100" t="str">
        <f>+'SFP-EN'!A3:N3</f>
        <v>Thai Parcels Public Company Limited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9"/>
    </row>
    <row r="4" spans="1:18" ht="20.100000000000001" customHeight="1" x14ac:dyDescent="0.25">
      <c r="A4" s="100" t="s">
        <v>86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9"/>
    </row>
    <row r="5" spans="1:18" ht="20.100000000000001" customHeight="1" x14ac:dyDescent="0.25">
      <c r="A5" s="100" t="str">
        <f>+'SI-EN'!A36</f>
        <v>For the six-month period ended 30 June 2025 (Reviewed/Unaudited)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9"/>
    </row>
    <row r="6" spans="1:18" ht="20.100000000000001" customHeight="1" x14ac:dyDescent="0.25">
      <c r="A6" s="106" t="s">
        <v>87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9"/>
    </row>
    <row r="7" spans="1:18" ht="20.100000000000001" customHeight="1" x14ac:dyDescent="0.25">
      <c r="A7" s="21"/>
      <c r="B7" s="21"/>
      <c r="C7" s="21"/>
      <c r="D7" s="21"/>
      <c r="E7" s="21"/>
      <c r="F7" s="21"/>
      <c r="G7" s="21"/>
      <c r="H7" s="33" t="s">
        <v>88</v>
      </c>
      <c r="I7" s="21"/>
      <c r="J7" s="21"/>
      <c r="K7" s="21"/>
      <c r="L7" s="105" t="s">
        <v>56</v>
      </c>
      <c r="M7" s="105"/>
      <c r="N7" s="105"/>
      <c r="O7" s="21"/>
      <c r="P7" s="21"/>
      <c r="Q7" s="19"/>
    </row>
    <row r="8" spans="1:18" ht="20.100000000000001" customHeight="1" x14ac:dyDescent="0.25">
      <c r="F8" s="3"/>
      <c r="G8" s="3"/>
      <c r="H8" s="1" t="s">
        <v>89</v>
      </c>
      <c r="I8" s="1"/>
      <c r="J8" s="1" t="s">
        <v>90</v>
      </c>
      <c r="L8" s="1" t="s">
        <v>91</v>
      </c>
      <c r="N8" s="89"/>
      <c r="P8" s="1" t="s">
        <v>92</v>
      </c>
      <c r="Q8" s="19"/>
    </row>
    <row r="9" spans="1:18" ht="22.2" x14ac:dyDescent="0.25">
      <c r="F9" s="25" t="s">
        <v>11</v>
      </c>
      <c r="G9" s="3"/>
      <c r="H9" s="25" t="s">
        <v>93</v>
      </c>
      <c r="I9" s="1"/>
      <c r="J9" s="25" t="s">
        <v>93</v>
      </c>
      <c r="L9" s="25" t="s">
        <v>94</v>
      </c>
      <c r="N9" s="25" t="s">
        <v>58</v>
      </c>
      <c r="P9" s="25" t="s">
        <v>95</v>
      </c>
      <c r="Q9" s="19"/>
    </row>
    <row r="10" spans="1:18" ht="20.100000000000001" customHeight="1" x14ac:dyDescent="0.25">
      <c r="A10" s="60" t="s">
        <v>96</v>
      </c>
      <c r="B10" s="60"/>
      <c r="C10" s="60"/>
      <c r="D10" s="60"/>
      <c r="E10" s="60"/>
      <c r="F10" s="91"/>
      <c r="G10" s="3"/>
      <c r="H10" s="66">
        <v>262000</v>
      </c>
      <c r="I10" s="66"/>
      <c r="J10" s="66">
        <v>494718</v>
      </c>
      <c r="K10" s="66"/>
      <c r="L10" s="66">
        <v>15500</v>
      </c>
      <c r="M10" s="66"/>
      <c r="N10" s="66">
        <v>45915</v>
      </c>
      <c r="O10" s="66"/>
      <c r="P10" s="42">
        <f>SUM(H9:N10)</f>
        <v>818133</v>
      </c>
      <c r="Q10" s="19"/>
    </row>
    <row r="11" spans="1:18" ht="20.100000000000001" customHeight="1" x14ac:dyDescent="0.25">
      <c r="A11" s="2" t="s">
        <v>97</v>
      </c>
      <c r="H11" s="20">
        <v>0</v>
      </c>
      <c r="I11" s="20"/>
      <c r="J11" s="20">
        <v>0</v>
      </c>
      <c r="K11" s="69"/>
      <c r="L11" s="69">
        <v>250</v>
      </c>
      <c r="M11" s="27"/>
      <c r="N11" s="28">
        <v>-250</v>
      </c>
      <c r="O11" s="28"/>
      <c r="P11" s="20">
        <v>0</v>
      </c>
      <c r="Q11" s="19"/>
    </row>
    <row r="12" spans="1:18" ht="20.100000000000001" customHeight="1" x14ac:dyDescent="0.25">
      <c r="A12" s="2" t="s">
        <v>98</v>
      </c>
      <c r="H12" s="43"/>
      <c r="I12" s="43"/>
      <c r="J12" s="43"/>
      <c r="K12" s="69"/>
      <c r="L12" s="69"/>
      <c r="M12" s="27"/>
      <c r="N12" s="28"/>
      <c r="O12" s="28"/>
      <c r="P12" s="28"/>
      <c r="Q12" s="19"/>
    </row>
    <row r="13" spans="1:18" ht="20.100000000000001" customHeight="1" x14ac:dyDescent="0.25">
      <c r="B13" s="2" t="s">
        <v>152</v>
      </c>
      <c r="H13" s="20">
        <v>0</v>
      </c>
      <c r="I13" s="20"/>
      <c r="J13" s="20">
        <v>0</v>
      </c>
      <c r="K13" s="69"/>
      <c r="L13" s="20">
        <v>0</v>
      </c>
      <c r="M13" s="28"/>
      <c r="N13" s="28">
        <v>-2447</v>
      </c>
      <c r="O13" s="28"/>
      <c r="P13" s="28">
        <v>-2447</v>
      </c>
      <c r="Q13" s="19"/>
    </row>
    <row r="14" spans="1:18" ht="20.100000000000001" customHeight="1" x14ac:dyDescent="0.25">
      <c r="B14" s="2" t="s">
        <v>99</v>
      </c>
      <c r="H14" s="20">
        <v>0</v>
      </c>
      <c r="I14" s="20"/>
      <c r="J14" s="20">
        <v>0</v>
      </c>
      <c r="K14" s="69"/>
      <c r="L14" s="20">
        <v>0</v>
      </c>
      <c r="M14" s="27"/>
      <c r="N14" s="20">
        <v>0</v>
      </c>
      <c r="O14" s="8"/>
      <c r="P14" s="20">
        <v>0</v>
      </c>
      <c r="Q14" s="19"/>
    </row>
    <row r="15" spans="1:18" ht="20.100000000000001" customHeight="1" thickBot="1" x14ac:dyDescent="0.3">
      <c r="A15" s="60" t="s">
        <v>100</v>
      </c>
      <c r="B15" s="60"/>
      <c r="C15" s="60"/>
      <c r="D15" s="60"/>
      <c r="E15" s="60"/>
      <c r="F15" s="3"/>
      <c r="G15" s="3"/>
      <c r="H15" s="44">
        <f>SUM(H10:H14)</f>
        <v>262000</v>
      </c>
      <c r="I15" s="66"/>
      <c r="J15" s="44">
        <f>SUM(J10:J14)</f>
        <v>494718</v>
      </c>
      <c r="K15" s="66"/>
      <c r="L15" s="44">
        <f>SUM(L10:L14)</f>
        <v>15750</v>
      </c>
      <c r="M15" s="66"/>
      <c r="N15" s="44">
        <f>SUM(N10:N14)</f>
        <v>43218</v>
      </c>
      <c r="O15" s="66"/>
      <c r="P15" s="44">
        <f>SUM(P10:P14)</f>
        <v>815686</v>
      </c>
    </row>
    <row r="16" spans="1:18" ht="20.100000000000001" customHeight="1" thickTop="1" x14ac:dyDescent="0.25"/>
    <row r="17" spans="8:16" ht="20.100000000000001" customHeight="1" x14ac:dyDescent="0.25">
      <c r="H17" s="8">
        <f>H15-'SFP-EN'!J70</f>
        <v>0</v>
      </c>
      <c r="I17" s="8"/>
      <c r="J17" s="8">
        <f>J15-'SFP-EN'!J71</f>
        <v>0</v>
      </c>
      <c r="K17" s="8"/>
      <c r="L17" s="8">
        <f>L15-'SFP-EN'!H73</f>
        <v>0</v>
      </c>
      <c r="M17" s="8"/>
      <c r="N17" s="8">
        <f>N15-'SFP-EN'!H74</f>
        <v>0</v>
      </c>
      <c r="O17" s="8"/>
      <c r="P17" s="8">
        <f>P15-'SFP-EN'!H75</f>
        <v>0</v>
      </c>
    </row>
    <row r="18" spans="8:16" ht="20.100000000000001" customHeight="1" x14ac:dyDescent="0.25">
      <c r="H18" s="8"/>
      <c r="I18" s="8"/>
      <c r="J18" s="8"/>
      <c r="K18" s="8"/>
      <c r="L18" s="8"/>
      <c r="M18" s="8"/>
      <c r="N18" s="8"/>
      <c r="O18" s="8"/>
      <c r="P18" s="8"/>
    </row>
    <row r="52" spans="1:18" s="1" customFormat="1" ht="20.100000000000001" customHeight="1" x14ac:dyDescent="0.25">
      <c r="A52" s="2"/>
      <c r="B52" s="2"/>
      <c r="C52" s="2"/>
      <c r="D52" s="2"/>
      <c r="E52" s="2"/>
      <c r="F52" s="1" t="s">
        <v>101</v>
      </c>
      <c r="H52" s="2"/>
      <c r="I52" s="2"/>
      <c r="J52" s="2"/>
      <c r="K52" s="2"/>
      <c r="L52" s="2"/>
      <c r="M52" s="2"/>
      <c r="N52" s="2"/>
      <c r="O52" s="2"/>
      <c r="P52" s="2"/>
      <c r="Q52" s="10"/>
      <c r="R52" s="2"/>
    </row>
    <row r="68" spans="8:8" ht="20.100000000000001" customHeight="1" x14ac:dyDescent="0.25">
      <c r="H68" s="2">
        <f>H60-'SFP-EN'!L15</f>
        <v>-242401</v>
      </c>
    </row>
  </sheetData>
  <mergeCells count="6">
    <mergeCell ref="L7:N7"/>
    <mergeCell ref="A1:P1"/>
    <mergeCell ref="A3:P3"/>
    <mergeCell ref="A4:P4"/>
    <mergeCell ref="A5:P5"/>
    <mergeCell ref="A6:P6"/>
  </mergeCells>
  <pageMargins left="0.74803149606299213" right="0.15748031496062992" top="0.59055118110236227" bottom="0.62992125984251968" header="0.31496062992125984" footer="0.23622047244094491"/>
  <pageSetup paperSize="9" scale="85" orientation="landscape" r:id="rId1"/>
  <headerFooter>
    <oddFooter>&amp;L&amp;"Angsana New,Regular"&amp;15The accompanying notes are an integral part of these financial statements.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93BC2-67FA-4086-BAC9-AC424F58E8B1}">
  <sheetPr>
    <tabColor theme="8" tint="0.79998168889431442"/>
  </sheetPr>
  <dimension ref="A1:R74"/>
  <sheetViews>
    <sheetView view="pageBreakPreview" zoomScale="86" zoomScaleNormal="81" zoomScaleSheetLayoutView="86" workbookViewId="0">
      <selection activeCell="J24" sqref="J24"/>
    </sheetView>
  </sheetViews>
  <sheetFormatPr defaultColWidth="8.09765625" defaultRowHeight="20.100000000000001" customHeight="1" x14ac:dyDescent="0.25"/>
  <cols>
    <col min="1" max="4" width="1.59765625" style="2" customWidth="1"/>
    <col min="5" max="5" width="33.8984375" style="2" customWidth="1"/>
    <col min="6" max="6" width="8.09765625" style="1" customWidth="1"/>
    <col min="7" max="7" width="1.8984375" style="1" customWidth="1"/>
    <col min="8" max="8" width="17.59765625" style="2" customWidth="1"/>
    <col min="9" max="9" width="1.8984375" style="2" customWidth="1"/>
    <col min="10" max="10" width="17.59765625" style="2" customWidth="1"/>
    <col min="11" max="11" width="1.796875" style="2" customWidth="1"/>
    <col min="12" max="12" width="17.59765625" style="2" customWidth="1"/>
    <col min="13" max="13" width="2.09765625" style="2" customWidth="1"/>
    <col min="14" max="14" width="17.59765625" style="2" customWidth="1"/>
    <col min="15" max="15" width="2.09765625" style="2" customWidth="1"/>
    <col min="16" max="16" width="17.59765625" style="2" customWidth="1"/>
    <col min="17" max="17" width="2.09765625" style="10" customWidth="1"/>
    <col min="18" max="18" width="16" style="2" customWidth="1"/>
    <col min="19" max="19" width="8.09765625" style="2" customWidth="1"/>
    <col min="20" max="20" width="9" style="2" customWidth="1"/>
    <col min="21" max="21" width="8.09765625" style="2" customWidth="1"/>
    <col min="22" max="22" width="8.796875" style="2" bestFit="1" customWidth="1"/>
    <col min="23" max="23" width="8.09765625" style="2"/>
    <col min="24" max="24" width="9.69921875" style="2" bestFit="1" customWidth="1"/>
    <col min="25" max="25" width="8.09765625" style="2"/>
    <col min="26" max="26" width="9.69921875" style="2" bestFit="1" customWidth="1"/>
    <col min="27" max="29" width="8.09765625" style="2"/>
    <col min="30" max="30" width="9.796875" style="2" bestFit="1" customWidth="1"/>
    <col min="31" max="31" width="8.09765625" style="2"/>
    <col min="32" max="32" width="9.796875" style="2" bestFit="1" customWidth="1"/>
    <col min="33" max="16384" width="8.09765625" style="2"/>
  </cols>
  <sheetData>
    <row r="1" spans="1:18" ht="20.100000000000001" customHeight="1" x14ac:dyDescent="0.25">
      <c r="A1" s="101">
        <v>6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8"/>
      <c r="R1" s="1"/>
    </row>
    <row r="2" spans="1:18" ht="8.1" customHeight="1" x14ac:dyDescent="0.25">
      <c r="A2" s="58"/>
      <c r="B2" s="1"/>
      <c r="C2" s="1"/>
      <c r="D2" s="1"/>
      <c r="E2" s="1"/>
      <c r="H2" s="1"/>
      <c r="I2" s="1"/>
      <c r="J2" s="1"/>
      <c r="K2" s="1"/>
      <c r="L2" s="1"/>
      <c r="M2" s="1"/>
      <c r="N2" s="1"/>
      <c r="O2" s="1"/>
      <c r="P2" s="1"/>
      <c r="Q2" s="18"/>
      <c r="R2" s="1"/>
    </row>
    <row r="3" spans="1:18" ht="20.100000000000001" customHeight="1" x14ac:dyDescent="0.25">
      <c r="A3" s="100" t="str">
        <f>+'SFP-EN'!A3:N3</f>
        <v>Thai Parcels Public Company Limited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9"/>
    </row>
    <row r="4" spans="1:18" ht="20.100000000000001" customHeight="1" x14ac:dyDescent="0.25">
      <c r="A4" s="100" t="s">
        <v>102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9"/>
    </row>
    <row r="5" spans="1:18" ht="20.100000000000001" customHeight="1" x14ac:dyDescent="0.25">
      <c r="A5" s="100" t="str">
        <f>+'CH-E EN'!A5</f>
        <v>For the six-month period ended 30 June 2025 (Reviewed/Unaudited)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9"/>
    </row>
    <row r="6" spans="1:18" ht="20.100000000000001" customHeight="1" x14ac:dyDescent="0.25">
      <c r="A6" s="106" t="s">
        <v>87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9"/>
    </row>
    <row r="7" spans="1:18" ht="20.100000000000001" customHeight="1" x14ac:dyDescent="0.25">
      <c r="A7" s="21"/>
      <c r="B7" s="21"/>
      <c r="C7" s="21"/>
      <c r="D7" s="21"/>
      <c r="E7" s="21"/>
      <c r="F7" s="21"/>
      <c r="G7" s="21"/>
      <c r="H7" s="33" t="s">
        <v>88</v>
      </c>
      <c r="I7" s="21"/>
      <c r="J7" s="21"/>
      <c r="K7" s="21"/>
      <c r="L7" s="105" t="s">
        <v>56</v>
      </c>
      <c r="M7" s="105"/>
      <c r="N7" s="105"/>
      <c r="O7" s="21"/>
      <c r="P7" s="21"/>
      <c r="Q7" s="19"/>
    </row>
    <row r="8" spans="1:18" ht="20.100000000000001" customHeight="1" x14ac:dyDescent="0.25">
      <c r="F8" s="3"/>
      <c r="G8" s="3"/>
      <c r="H8" s="1" t="s">
        <v>89</v>
      </c>
      <c r="I8" s="1"/>
      <c r="J8" s="1" t="s">
        <v>90</v>
      </c>
      <c r="L8" s="1" t="s">
        <v>91</v>
      </c>
      <c r="N8" s="89"/>
      <c r="P8" s="1" t="s">
        <v>92</v>
      </c>
      <c r="Q8" s="19"/>
    </row>
    <row r="9" spans="1:18" ht="22.2" x14ac:dyDescent="0.25">
      <c r="F9" s="25" t="s">
        <v>11</v>
      </c>
      <c r="G9" s="3"/>
      <c r="H9" s="25" t="s">
        <v>93</v>
      </c>
      <c r="I9" s="1"/>
      <c r="J9" s="25" t="s">
        <v>93</v>
      </c>
      <c r="L9" s="25" t="s">
        <v>94</v>
      </c>
      <c r="N9" s="25" t="s">
        <v>58</v>
      </c>
      <c r="P9" s="25" t="s">
        <v>95</v>
      </c>
      <c r="Q9" s="19"/>
    </row>
    <row r="10" spans="1:18" ht="20.100000000000001" customHeight="1" x14ac:dyDescent="0.25">
      <c r="A10" s="90" t="s">
        <v>103</v>
      </c>
      <c r="B10" s="60"/>
      <c r="C10" s="60"/>
      <c r="D10" s="60"/>
      <c r="E10" s="60"/>
      <c r="F10" s="91"/>
      <c r="G10" s="3"/>
      <c r="H10" s="45">
        <v>262000</v>
      </c>
      <c r="I10" s="65"/>
      <c r="J10" s="46">
        <v>494718</v>
      </c>
      <c r="K10" s="92"/>
      <c r="L10" s="45">
        <v>15500</v>
      </c>
      <c r="M10" s="92"/>
      <c r="N10" s="45">
        <v>41538</v>
      </c>
      <c r="O10" s="63"/>
      <c r="P10" s="45">
        <f>SUM(H10:N10)</f>
        <v>813756</v>
      </c>
      <c r="Q10" s="19"/>
    </row>
    <row r="11" spans="1:18" ht="20.100000000000001" customHeight="1" x14ac:dyDescent="0.25">
      <c r="A11" s="2" t="s">
        <v>98</v>
      </c>
      <c r="D11" s="60"/>
      <c r="E11" s="60"/>
      <c r="F11" s="91"/>
      <c r="G11" s="3"/>
      <c r="H11" s="20"/>
      <c r="I11" s="20"/>
      <c r="J11" s="20"/>
      <c r="K11" s="69"/>
      <c r="L11" s="20"/>
      <c r="M11" s="20"/>
      <c r="N11" s="20"/>
      <c r="O11" s="28"/>
      <c r="P11" s="20"/>
      <c r="Q11" s="20"/>
      <c r="R11" s="20"/>
    </row>
    <row r="12" spans="1:18" ht="20.100000000000001" customHeight="1" x14ac:dyDescent="0.25">
      <c r="B12" s="2" t="s">
        <v>152</v>
      </c>
      <c r="D12" s="60"/>
      <c r="E12" s="60"/>
      <c r="F12" s="91"/>
      <c r="G12" s="3"/>
      <c r="H12" s="20">
        <v>0</v>
      </c>
      <c r="I12" s="20"/>
      <c r="J12" s="20">
        <v>0</v>
      </c>
      <c r="K12" s="69"/>
      <c r="L12" s="20">
        <v>0</v>
      </c>
      <c r="M12" s="28"/>
      <c r="N12" s="28">
        <v>-1802</v>
      </c>
      <c r="O12" s="28"/>
      <c r="P12" s="28">
        <f>SUM(H12,J12,L12,N12)</f>
        <v>-1802</v>
      </c>
      <c r="Q12" s="20"/>
      <c r="R12" s="20"/>
    </row>
    <row r="13" spans="1:18" ht="20.100000000000001" customHeight="1" x14ac:dyDescent="0.25">
      <c r="B13" s="2" t="s">
        <v>99</v>
      </c>
      <c r="H13" s="20">
        <v>0</v>
      </c>
      <c r="I13" s="20"/>
      <c r="J13" s="20">
        <v>0</v>
      </c>
      <c r="K13" s="69"/>
      <c r="L13" s="20">
        <v>0</v>
      </c>
      <c r="M13" s="92"/>
      <c r="N13" s="20">
        <v>0</v>
      </c>
      <c r="O13" s="8"/>
      <c r="P13" s="20">
        <v>0</v>
      </c>
      <c r="Q13" s="19"/>
    </row>
    <row r="14" spans="1:18" ht="20.100000000000001" customHeight="1" thickBot="1" x14ac:dyDescent="0.3">
      <c r="A14" s="60" t="s">
        <v>104</v>
      </c>
      <c r="B14" s="60"/>
      <c r="C14" s="60"/>
      <c r="D14" s="60"/>
      <c r="E14" s="60"/>
      <c r="F14" s="3"/>
      <c r="G14" s="3"/>
      <c r="H14" s="44">
        <f>SUM(H10:H13)</f>
        <v>262000</v>
      </c>
      <c r="I14" s="66"/>
      <c r="J14" s="44">
        <f t="shared" ref="J14" si="0">SUM(J10:J13)</f>
        <v>494718</v>
      </c>
      <c r="K14" s="66"/>
      <c r="L14" s="44">
        <f t="shared" ref="L14" si="1">SUM(L10:L13)</f>
        <v>15500</v>
      </c>
      <c r="M14" s="66"/>
      <c r="N14" s="44">
        <f t="shared" ref="N14" si="2">SUM(N10:N13)</f>
        <v>39736</v>
      </c>
      <c r="O14" s="66"/>
      <c r="P14" s="44">
        <f t="shared" ref="P14" si="3">SUM(P10:P13)</f>
        <v>811954</v>
      </c>
      <c r="Q14" s="9"/>
    </row>
    <row r="15" spans="1:18" ht="20.100000000000001" customHeight="1" thickTop="1" x14ac:dyDescent="0.25">
      <c r="H15" s="27"/>
      <c r="I15" s="27"/>
      <c r="J15" s="27"/>
      <c r="K15" s="27"/>
      <c r="L15" s="27"/>
      <c r="M15" s="27"/>
      <c r="N15" s="27"/>
      <c r="O15" s="27"/>
      <c r="P15" s="27"/>
      <c r="Q15" s="19"/>
    </row>
    <row r="16" spans="1:18" ht="20.100000000000001" customHeight="1" x14ac:dyDescent="0.25">
      <c r="A16" s="60" t="s">
        <v>96</v>
      </c>
      <c r="B16" s="60"/>
      <c r="C16" s="60"/>
      <c r="D16" s="60"/>
      <c r="E16" s="60"/>
      <c r="F16" s="91"/>
      <c r="G16" s="3"/>
      <c r="H16" s="66">
        <v>262000</v>
      </c>
      <c r="I16" s="66"/>
      <c r="J16" s="66">
        <v>494718</v>
      </c>
      <c r="K16" s="66"/>
      <c r="L16" s="66">
        <v>15500</v>
      </c>
      <c r="M16" s="66"/>
      <c r="N16" s="66">
        <v>47705</v>
      </c>
      <c r="O16" s="66"/>
      <c r="P16" s="42">
        <f>SUM(H16:N16)</f>
        <v>819923</v>
      </c>
      <c r="Q16" s="19"/>
    </row>
    <row r="17" spans="1:18" ht="20.100000000000001" customHeight="1" x14ac:dyDescent="0.25">
      <c r="A17" s="2" t="s">
        <v>97</v>
      </c>
      <c r="H17" s="20">
        <v>0</v>
      </c>
      <c r="I17" s="20"/>
      <c r="J17" s="20">
        <v>0</v>
      </c>
      <c r="K17" s="20"/>
      <c r="L17" s="20">
        <v>250</v>
      </c>
      <c r="M17" s="92"/>
      <c r="N17" s="63">
        <v>-250</v>
      </c>
      <c r="O17" s="28"/>
      <c r="P17" s="20">
        <f>SUM(H17,J17,L17,N17)</f>
        <v>0</v>
      </c>
      <c r="Q17" s="19"/>
    </row>
    <row r="18" spans="1:18" ht="20.100000000000001" customHeight="1" x14ac:dyDescent="0.25">
      <c r="A18" s="2" t="s">
        <v>98</v>
      </c>
      <c r="H18" s="43"/>
      <c r="I18" s="43"/>
      <c r="J18" s="43"/>
      <c r="K18" s="69"/>
      <c r="L18" s="69"/>
      <c r="M18" s="27"/>
      <c r="N18" s="28"/>
      <c r="O18" s="28"/>
      <c r="P18" s="28"/>
      <c r="Q18" s="19"/>
    </row>
    <row r="19" spans="1:18" ht="20.100000000000001" customHeight="1" x14ac:dyDescent="0.25">
      <c r="B19" s="2" t="s">
        <v>153</v>
      </c>
      <c r="H19" s="20">
        <v>0</v>
      </c>
      <c r="I19" s="20"/>
      <c r="J19" s="20">
        <v>0</v>
      </c>
      <c r="K19" s="20"/>
      <c r="L19" s="20">
        <v>0</v>
      </c>
      <c r="M19" s="92"/>
      <c r="N19" s="63">
        <f>+'SI-EN'!J55</f>
        <v>994</v>
      </c>
      <c r="O19" s="28"/>
      <c r="P19" s="28">
        <f>SUM(H19,J19,L19,N19)</f>
        <v>994</v>
      </c>
      <c r="Q19" s="19"/>
    </row>
    <row r="20" spans="1:18" ht="20.100000000000001" customHeight="1" x14ac:dyDescent="0.25">
      <c r="B20" s="2" t="s">
        <v>99</v>
      </c>
      <c r="H20" s="20">
        <v>0</v>
      </c>
      <c r="I20" s="20"/>
      <c r="J20" s="20">
        <v>0</v>
      </c>
      <c r="K20" s="20"/>
      <c r="L20" s="20">
        <v>0</v>
      </c>
      <c r="M20" s="92"/>
      <c r="N20" s="20">
        <v>0</v>
      </c>
      <c r="O20" s="20"/>
      <c r="P20" s="20">
        <f>SUM(H20,J20,L20,N20)</f>
        <v>0</v>
      </c>
      <c r="Q20" s="19"/>
    </row>
    <row r="21" spans="1:18" ht="20.100000000000001" customHeight="1" thickBot="1" x14ac:dyDescent="0.3">
      <c r="A21" s="60" t="s">
        <v>100</v>
      </c>
      <c r="B21" s="60"/>
      <c r="C21" s="60"/>
      <c r="D21" s="60"/>
      <c r="E21" s="60"/>
      <c r="F21" s="3"/>
      <c r="G21" s="3"/>
      <c r="H21" s="44">
        <f>SUM(H16:H20)</f>
        <v>262000</v>
      </c>
      <c r="I21" s="66"/>
      <c r="J21" s="44">
        <f>SUM(J16:J20)</f>
        <v>494718</v>
      </c>
      <c r="K21" s="66"/>
      <c r="L21" s="44">
        <f>SUM(L16:L20)</f>
        <v>15750</v>
      </c>
      <c r="M21" s="66"/>
      <c r="N21" s="44">
        <f>SUM(N16:N20)</f>
        <v>48449</v>
      </c>
      <c r="O21" s="66"/>
      <c r="P21" s="44">
        <f>SUM(P16:P20)</f>
        <v>820917</v>
      </c>
      <c r="R21" s="8">
        <f>+P21-'SFP-EN'!L75</f>
        <v>0</v>
      </c>
    </row>
    <row r="22" spans="1:18" ht="20.100000000000001" customHeight="1" thickTop="1" x14ac:dyDescent="0.25"/>
    <row r="23" spans="1:18" ht="20.100000000000001" customHeight="1" x14ac:dyDescent="0.25">
      <c r="H23" s="8">
        <f>H21-'SFP-EN'!L70</f>
        <v>0</v>
      </c>
      <c r="I23" s="8"/>
      <c r="J23" s="8">
        <f>J21-'SFP-EN'!L71</f>
        <v>0</v>
      </c>
      <c r="K23" s="8"/>
      <c r="L23" s="8">
        <f>L21-'SFP-EN'!L73</f>
        <v>0</v>
      </c>
      <c r="M23" s="8"/>
      <c r="N23" s="8">
        <f>N21-'SFP-EN'!L74</f>
        <v>0</v>
      </c>
      <c r="O23" s="8"/>
      <c r="P23" s="8">
        <f>P21-'SFP-EN'!L75</f>
        <v>0</v>
      </c>
    </row>
    <row r="24" spans="1:18" ht="20.100000000000001" customHeight="1" x14ac:dyDescent="0.25">
      <c r="H24" s="8"/>
      <c r="I24" s="8"/>
      <c r="J24" s="8"/>
      <c r="K24" s="8"/>
      <c r="L24" s="8"/>
      <c r="M24" s="8"/>
      <c r="N24" s="8"/>
      <c r="O24" s="8"/>
      <c r="P24" s="8"/>
    </row>
    <row r="58" spans="1:18" s="1" customFormat="1" ht="20.100000000000001" customHeight="1" x14ac:dyDescent="0.25">
      <c r="A58" s="2"/>
      <c r="B58" s="2"/>
      <c r="C58" s="2"/>
      <c r="D58" s="2"/>
      <c r="E58" s="2"/>
      <c r="F58" s="1" t="s">
        <v>101</v>
      </c>
      <c r="H58" s="2"/>
      <c r="I58" s="2"/>
      <c r="J58" s="2"/>
      <c r="K58" s="2"/>
      <c r="L58" s="2"/>
      <c r="M58" s="2"/>
      <c r="N58" s="2"/>
      <c r="O58" s="2"/>
      <c r="P58" s="2"/>
      <c r="Q58" s="10"/>
      <c r="R58" s="2"/>
    </row>
    <row r="74" spans="8:8" ht="20.100000000000001" customHeight="1" x14ac:dyDescent="0.25">
      <c r="H74" s="2">
        <f>H66-'SFP-EN'!L15</f>
        <v>-242401</v>
      </c>
    </row>
  </sheetData>
  <mergeCells count="6">
    <mergeCell ref="L7:N7"/>
    <mergeCell ref="A1:P1"/>
    <mergeCell ref="A3:P3"/>
    <mergeCell ref="A4:P4"/>
    <mergeCell ref="A5:P5"/>
    <mergeCell ref="A6:P6"/>
  </mergeCells>
  <pageMargins left="0.74803149606299213" right="0.15748031496062992" top="0.59055118110236227" bottom="0.62992125984251968" header="0.31496062992125984" footer="0.23622047244094491"/>
  <pageSetup paperSize="9" scale="85" orientation="landscape" r:id="rId1"/>
  <headerFooter>
    <oddFooter>&amp;L&amp;"Angsana New,Regular"&amp;15The accompanying notes are an integral part of these financial statements.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FC486-1EE1-4BD3-B80B-915F5F9B243F}">
  <sheetPr>
    <tabColor theme="8" tint="0.79998168889431442"/>
  </sheetPr>
  <dimension ref="A1:AC101"/>
  <sheetViews>
    <sheetView tabSelected="1" view="pageBreakPreview" topLeftCell="A61" zoomScale="81" zoomScaleNormal="94" zoomScaleSheetLayoutView="81" workbookViewId="0">
      <selection activeCell="H85" sqref="H85"/>
    </sheetView>
  </sheetViews>
  <sheetFormatPr defaultColWidth="8.09765625" defaultRowHeight="21" customHeight="1" x14ac:dyDescent="0.25"/>
  <cols>
    <col min="1" max="4" width="1.59765625" style="2" customWidth="1"/>
    <col min="5" max="5" width="37.8984375" style="2" customWidth="1"/>
    <col min="6" max="6" width="8.09765625" style="1" customWidth="1"/>
    <col min="7" max="7" width="1.3984375" style="1" customWidth="1"/>
    <col min="8" max="8" width="20.09765625" style="1" customWidth="1"/>
    <col min="9" max="9" width="1.59765625" style="2" customWidth="1"/>
    <col min="10" max="10" width="14.796875" style="2" customWidth="1"/>
    <col min="11" max="11" width="1.19921875" style="2" customWidth="1"/>
    <col min="12" max="12" width="14.796875" style="2" customWidth="1"/>
    <col min="13" max="13" width="2.296875" style="2" customWidth="1"/>
    <col min="14" max="14" width="8.09765625" style="2" customWidth="1"/>
    <col min="15" max="15" width="9.796875" style="2" customWidth="1"/>
    <col min="16" max="21" width="8.09765625" style="2" customWidth="1"/>
    <col min="22" max="16384" width="8.09765625" style="2"/>
  </cols>
  <sheetData>
    <row r="1" spans="1:14" ht="21" customHeight="1" x14ac:dyDescent="0.25">
      <c r="A1" s="101">
        <v>7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"/>
    </row>
    <row r="2" spans="1:14" ht="8.1" customHeight="1" x14ac:dyDescent="0.25">
      <c r="A2" s="58"/>
      <c r="B2" s="1"/>
      <c r="C2" s="1"/>
      <c r="D2" s="1"/>
      <c r="E2" s="1"/>
      <c r="I2" s="1"/>
      <c r="J2" s="1"/>
      <c r="K2" s="1"/>
      <c r="L2" s="1"/>
      <c r="M2" s="1"/>
    </row>
    <row r="3" spans="1:14" ht="21" customHeight="1" x14ac:dyDescent="0.25">
      <c r="A3" s="101" t="s">
        <v>1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60"/>
    </row>
    <row r="4" spans="1:14" ht="21" customHeight="1" x14ac:dyDescent="0.25">
      <c r="A4" s="100" t="s">
        <v>105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3"/>
    </row>
    <row r="5" spans="1:14" ht="21" customHeight="1" x14ac:dyDescent="0.25">
      <c r="A5" s="100" t="str">
        <f>+'CH-T EN'!A5</f>
        <v>For the six-month period ended 30 June 2025 (Reviewed/Unaudited)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21"/>
    </row>
    <row r="6" spans="1:14" ht="21" customHeight="1" x14ac:dyDescent="0.25">
      <c r="A6" s="102" t="s">
        <v>87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58"/>
    </row>
    <row r="7" spans="1:14" ht="21" customHeight="1" x14ac:dyDescent="0.25">
      <c r="A7" s="5"/>
      <c r="B7" s="5"/>
      <c r="C7" s="5"/>
      <c r="D7" s="5"/>
      <c r="E7" s="5"/>
      <c r="F7" s="5"/>
      <c r="G7" s="5"/>
      <c r="H7" s="47" t="s">
        <v>5</v>
      </c>
      <c r="I7" s="5"/>
      <c r="J7" s="5"/>
      <c r="K7" s="5"/>
      <c r="L7" s="5"/>
      <c r="M7" s="4"/>
      <c r="N7" s="5"/>
    </row>
    <row r="8" spans="1:14" ht="21" customHeight="1" x14ac:dyDescent="0.25">
      <c r="A8" s="5"/>
      <c r="B8" s="5"/>
      <c r="C8" s="5"/>
      <c r="D8" s="5"/>
      <c r="E8" s="5"/>
      <c r="F8" s="5"/>
      <c r="G8" s="5"/>
      <c r="H8" s="47" t="s">
        <v>63</v>
      </c>
      <c r="I8" s="5"/>
      <c r="J8" s="5"/>
      <c r="K8" s="5"/>
      <c r="L8" s="5"/>
      <c r="M8" s="4"/>
      <c r="N8" s="5"/>
    </row>
    <row r="9" spans="1:14" ht="21" customHeight="1" x14ac:dyDescent="0.25">
      <c r="A9" s="5"/>
      <c r="B9" s="5"/>
      <c r="C9" s="5"/>
      <c r="D9" s="5"/>
      <c r="E9" s="5"/>
      <c r="F9" s="5"/>
      <c r="G9" s="5"/>
      <c r="H9" s="48" t="s">
        <v>64</v>
      </c>
      <c r="I9" s="5"/>
      <c r="J9" s="104" t="s">
        <v>7</v>
      </c>
      <c r="K9" s="104"/>
      <c r="L9" s="104"/>
      <c r="M9" s="4"/>
      <c r="N9" s="5"/>
    </row>
    <row r="10" spans="1:14" ht="21" customHeight="1" x14ac:dyDescent="0.25">
      <c r="F10" s="25" t="s">
        <v>11</v>
      </c>
      <c r="H10" s="78" t="s">
        <v>65</v>
      </c>
      <c r="I10" s="60"/>
      <c r="J10" s="78" t="s">
        <v>65</v>
      </c>
      <c r="K10" s="58"/>
      <c r="L10" s="78" t="s">
        <v>66</v>
      </c>
      <c r="M10" s="58"/>
    </row>
    <row r="11" spans="1:14" ht="21" customHeight="1" x14ac:dyDescent="0.25">
      <c r="I11" s="60"/>
      <c r="J11" s="58"/>
      <c r="K11" s="58"/>
      <c r="L11" s="59"/>
    </row>
    <row r="12" spans="1:14" ht="21" customHeight="1" x14ac:dyDescent="0.25">
      <c r="A12" s="60" t="s">
        <v>106</v>
      </c>
      <c r="M12" s="28"/>
    </row>
    <row r="13" spans="1:14" ht="21" customHeight="1" x14ac:dyDescent="0.25">
      <c r="A13" s="2" t="s">
        <v>79</v>
      </c>
      <c r="H13" s="2">
        <v>-2447</v>
      </c>
      <c r="J13" s="2">
        <v>994</v>
      </c>
      <c r="L13" s="2">
        <v>-1802</v>
      </c>
    </row>
    <row r="14" spans="1:14" ht="21" customHeight="1" x14ac:dyDescent="0.25">
      <c r="A14" s="79" t="s">
        <v>107</v>
      </c>
      <c r="J14" s="27"/>
      <c r="K14" s="27"/>
      <c r="L14" s="27"/>
      <c r="M14" s="28"/>
    </row>
    <row r="15" spans="1:14" ht="21" customHeight="1" x14ac:dyDescent="0.25">
      <c r="A15" s="79"/>
      <c r="B15" s="80" t="s">
        <v>108</v>
      </c>
      <c r="J15" s="27"/>
      <c r="K15" s="27"/>
      <c r="L15" s="27"/>
      <c r="M15" s="28"/>
    </row>
    <row r="16" spans="1:14" ht="21" customHeight="1" x14ac:dyDescent="0.25">
      <c r="A16" s="2" t="s">
        <v>109</v>
      </c>
      <c r="F16" s="75">
        <v>7</v>
      </c>
      <c r="G16" s="81"/>
      <c r="H16" s="49">
        <v>12499</v>
      </c>
      <c r="I16" s="49"/>
      <c r="J16" s="49">
        <v>12499</v>
      </c>
      <c r="K16" s="49"/>
      <c r="L16" s="49">
        <v>12656</v>
      </c>
      <c r="M16" s="28"/>
    </row>
    <row r="17" spans="1:29" ht="21" customHeight="1" x14ac:dyDescent="0.25">
      <c r="A17" s="2" t="s">
        <v>110</v>
      </c>
      <c r="F17" s="75">
        <v>8</v>
      </c>
      <c r="G17" s="81"/>
      <c r="H17" s="49">
        <v>8409</v>
      </c>
      <c r="I17" s="49"/>
      <c r="J17" s="49">
        <v>8409</v>
      </c>
      <c r="K17" s="49"/>
      <c r="L17" s="49">
        <v>8553</v>
      </c>
      <c r="M17" s="28"/>
    </row>
    <row r="18" spans="1:29" ht="21" customHeight="1" x14ac:dyDescent="0.25">
      <c r="A18" s="2" t="s">
        <v>111</v>
      </c>
      <c r="F18" s="75"/>
      <c r="G18" s="81"/>
      <c r="H18" s="49">
        <v>185</v>
      </c>
      <c r="I18" s="49"/>
      <c r="J18" s="49">
        <v>185</v>
      </c>
      <c r="K18" s="49"/>
      <c r="L18" s="49">
        <v>319</v>
      </c>
      <c r="M18" s="28"/>
    </row>
    <row r="19" spans="1:29" ht="21" customHeight="1" x14ac:dyDescent="0.25">
      <c r="A19" s="2" t="s">
        <v>112</v>
      </c>
      <c r="F19" s="75">
        <v>5</v>
      </c>
      <c r="G19" s="81"/>
      <c r="H19" s="49">
        <v>1295</v>
      </c>
      <c r="I19" s="49"/>
      <c r="J19" s="49">
        <v>1295</v>
      </c>
      <c r="K19" s="49"/>
      <c r="L19" s="20">
        <v>462</v>
      </c>
      <c r="M19" s="28"/>
    </row>
    <row r="20" spans="1:29" ht="21" customHeight="1" x14ac:dyDescent="0.25">
      <c r="A20" s="2" t="s">
        <v>113</v>
      </c>
      <c r="F20" s="75"/>
      <c r="G20" s="81"/>
      <c r="H20" s="49">
        <v>1100</v>
      </c>
      <c r="I20" s="49"/>
      <c r="J20" s="49">
        <v>1100</v>
      </c>
      <c r="K20" s="49"/>
      <c r="L20" s="20">
        <v>0</v>
      </c>
      <c r="M20" s="28"/>
    </row>
    <row r="21" spans="1:29" ht="21" customHeight="1" x14ac:dyDescent="0.25">
      <c r="A21" s="2" t="s">
        <v>114</v>
      </c>
      <c r="F21" s="75"/>
      <c r="G21" s="81"/>
      <c r="H21" s="49">
        <v>2250</v>
      </c>
      <c r="I21" s="49"/>
      <c r="J21" s="49">
        <v>2250</v>
      </c>
      <c r="K21" s="49"/>
      <c r="L21" s="20">
        <v>0</v>
      </c>
      <c r="M21" s="28"/>
    </row>
    <row r="22" spans="1:29" ht="21" customHeight="1" x14ac:dyDescent="0.25">
      <c r="A22" s="2" t="s">
        <v>115</v>
      </c>
      <c r="F22" s="75"/>
      <c r="G22" s="81"/>
      <c r="H22" s="49">
        <v>-14</v>
      </c>
      <c r="I22" s="49"/>
      <c r="J22" s="49">
        <v>-14</v>
      </c>
      <c r="K22" s="49"/>
      <c r="L22" s="49">
        <v>112</v>
      </c>
      <c r="M22" s="28"/>
    </row>
    <row r="23" spans="1:29" ht="21" customHeight="1" x14ac:dyDescent="0.25">
      <c r="A23" s="2" t="s">
        <v>116</v>
      </c>
      <c r="F23" s="75"/>
      <c r="H23" s="49">
        <v>-10</v>
      </c>
      <c r="I23" s="49"/>
      <c r="J23" s="49">
        <v>-10</v>
      </c>
      <c r="K23" s="49"/>
      <c r="L23" s="49">
        <v>-435</v>
      </c>
      <c r="M23" s="28"/>
      <c r="AC23" s="20"/>
    </row>
    <row r="24" spans="1:29" ht="21" customHeight="1" x14ac:dyDescent="0.25">
      <c r="A24" s="2" t="s">
        <v>117</v>
      </c>
      <c r="G24" s="2"/>
      <c r="H24" s="49">
        <v>8</v>
      </c>
      <c r="I24" s="49"/>
      <c r="J24" s="49">
        <v>8</v>
      </c>
      <c r="K24" s="49"/>
      <c r="L24" s="20">
        <v>0</v>
      </c>
      <c r="M24" s="28"/>
      <c r="AC24" s="20"/>
    </row>
    <row r="25" spans="1:29" ht="21" customHeight="1" x14ac:dyDescent="0.25">
      <c r="A25" s="82" t="s">
        <v>118</v>
      </c>
      <c r="G25" s="2"/>
      <c r="H25" s="49"/>
      <c r="I25" s="49"/>
      <c r="J25" s="49"/>
      <c r="K25" s="49"/>
      <c r="L25" s="20"/>
      <c r="M25" s="28"/>
      <c r="AC25" s="20"/>
    </row>
    <row r="26" spans="1:29" ht="21" customHeight="1" x14ac:dyDescent="0.25">
      <c r="A26" s="83" t="s">
        <v>76</v>
      </c>
      <c r="F26" s="84" t="s">
        <v>85</v>
      </c>
      <c r="H26" s="49">
        <v>3441</v>
      </c>
      <c r="I26" s="49"/>
      <c r="J26" s="20">
        <v>0</v>
      </c>
      <c r="K26" s="49"/>
      <c r="L26" s="20">
        <v>0</v>
      </c>
      <c r="M26" s="20"/>
    </row>
    <row r="27" spans="1:29" ht="21" customHeight="1" x14ac:dyDescent="0.25">
      <c r="A27" s="2" t="s">
        <v>119</v>
      </c>
      <c r="F27" s="75"/>
      <c r="H27" s="49">
        <v>440</v>
      </c>
      <c r="I27" s="49"/>
      <c r="J27" s="49">
        <v>440</v>
      </c>
      <c r="K27" s="49"/>
      <c r="L27" s="49">
        <v>658</v>
      </c>
      <c r="M27" s="28"/>
      <c r="N27" s="8"/>
    </row>
    <row r="28" spans="1:29" ht="21" customHeight="1" x14ac:dyDescent="0.25">
      <c r="A28" s="2" t="s">
        <v>120</v>
      </c>
      <c r="F28" s="81"/>
      <c r="G28" s="81"/>
      <c r="H28" s="49">
        <v>-61</v>
      </c>
      <c r="I28" s="49"/>
      <c r="J28" s="49">
        <v>-61</v>
      </c>
      <c r="K28" s="49"/>
      <c r="L28" s="49">
        <v>-47</v>
      </c>
      <c r="M28" s="28"/>
    </row>
    <row r="29" spans="1:29" ht="21" customHeight="1" x14ac:dyDescent="0.25">
      <c r="A29" s="2" t="s">
        <v>121</v>
      </c>
      <c r="F29" s="81"/>
      <c r="H29" s="49">
        <v>-888</v>
      </c>
      <c r="I29" s="49"/>
      <c r="J29" s="49">
        <v>-888</v>
      </c>
      <c r="K29" s="49"/>
      <c r="L29" s="49">
        <v>-1498</v>
      </c>
      <c r="M29" s="28"/>
    </row>
    <row r="30" spans="1:29" ht="21" customHeight="1" x14ac:dyDescent="0.25">
      <c r="A30" s="2" t="s">
        <v>122</v>
      </c>
      <c r="F30" s="81"/>
      <c r="H30" s="49">
        <v>2407</v>
      </c>
      <c r="I30" s="49"/>
      <c r="J30" s="49">
        <v>2407</v>
      </c>
      <c r="K30" s="49"/>
      <c r="L30" s="49">
        <v>2899</v>
      </c>
      <c r="M30" s="28"/>
    </row>
    <row r="31" spans="1:29" ht="21" customHeight="1" x14ac:dyDescent="0.25">
      <c r="A31" s="2" t="s">
        <v>123</v>
      </c>
      <c r="F31" s="81"/>
      <c r="H31" s="85">
        <v>1484</v>
      </c>
      <c r="I31" s="49"/>
      <c r="J31" s="85">
        <v>1484</v>
      </c>
      <c r="K31" s="49"/>
      <c r="L31" s="85">
        <v>661</v>
      </c>
      <c r="M31" s="28"/>
    </row>
    <row r="32" spans="1:29" ht="21" customHeight="1" x14ac:dyDescent="0.25">
      <c r="H32" s="28">
        <f>SUM(H13:H31)</f>
        <v>30098</v>
      </c>
      <c r="I32" s="49"/>
      <c r="J32" s="28">
        <f>SUM(J13:J31)</f>
        <v>30098</v>
      </c>
      <c r="K32" s="28"/>
      <c r="L32" s="28">
        <f>SUM(L13:L31)</f>
        <v>22538</v>
      </c>
      <c r="M32" s="27"/>
    </row>
    <row r="33" spans="1:13" ht="21" customHeight="1" x14ac:dyDescent="0.25">
      <c r="A33" s="80" t="s">
        <v>124</v>
      </c>
      <c r="I33" s="49"/>
      <c r="J33" s="27"/>
      <c r="K33" s="27"/>
      <c r="L33" s="27"/>
      <c r="M33" s="28"/>
    </row>
    <row r="34" spans="1:13" ht="21" customHeight="1" x14ac:dyDescent="0.25">
      <c r="A34" s="2" t="s">
        <v>17</v>
      </c>
      <c r="H34" s="49">
        <v>-2986</v>
      </c>
      <c r="I34" s="49"/>
      <c r="J34" s="49">
        <v>-2986</v>
      </c>
      <c r="K34" s="49"/>
      <c r="L34" s="49">
        <v>2955</v>
      </c>
      <c r="M34" s="28"/>
    </row>
    <row r="35" spans="1:13" ht="21" customHeight="1" x14ac:dyDescent="0.25">
      <c r="A35" s="2" t="s">
        <v>19</v>
      </c>
      <c r="H35" s="49">
        <v>1311</v>
      </c>
      <c r="I35" s="49"/>
      <c r="J35" s="49">
        <v>1311</v>
      </c>
      <c r="K35" s="49"/>
      <c r="L35" s="49">
        <v>10973</v>
      </c>
      <c r="M35" s="28"/>
    </row>
    <row r="36" spans="1:13" ht="21" customHeight="1" x14ac:dyDescent="0.25">
      <c r="A36" s="2" t="s">
        <v>20</v>
      </c>
      <c r="H36" s="49">
        <v>-70</v>
      </c>
      <c r="I36" s="49"/>
      <c r="J36" s="49">
        <v>-70</v>
      </c>
      <c r="K36" s="49"/>
      <c r="L36" s="49">
        <v>-301</v>
      </c>
      <c r="M36" s="28"/>
    </row>
    <row r="37" spans="1:13" ht="21" customHeight="1" x14ac:dyDescent="0.25">
      <c r="A37" s="2" t="s">
        <v>29</v>
      </c>
      <c r="H37" s="49">
        <v>547</v>
      </c>
      <c r="I37" s="49"/>
      <c r="J37" s="49">
        <v>547</v>
      </c>
      <c r="K37" s="49"/>
      <c r="L37" s="49">
        <v>-328</v>
      </c>
      <c r="M37" s="28"/>
    </row>
    <row r="38" spans="1:13" ht="21" customHeight="1" x14ac:dyDescent="0.25">
      <c r="A38" s="2" t="s">
        <v>30</v>
      </c>
      <c r="H38" s="49">
        <v>-2002</v>
      </c>
      <c r="I38" s="49"/>
      <c r="J38" s="49">
        <v>-2002</v>
      </c>
      <c r="K38" s="49"/>
      <c r="L38" s="49">
        <v>-2146</v>
      </c>
      <c r="M38" s="28"/>
    </row>
    <row r="39" spans="1:13" ht="21" customHeight="1" x14ac:dyDescent="0.25">
      <c r="A39" s="2" t="s">
        <v>38</v>
      </c>
      <c r="H39" s="49">
        <v>-6144</v>
      </c>
      <c r="I39" s="49"/>
      <c r="J39" s="49">
        <v>-6144</v>
      </c>
      <c r="K39" s="49"/>
      <c r="L39" s="49">
        <v>-8784</v>
      </c>
      <c r="M39" s="28"/>
    </row>
    <row r="40" spans="1:13" ht="21" customHeight="1" x14ac:dyDescent="0.25">
      <c r="A40" s="2" t="s">
        <v>41</v>
      </c>
      <c r="H40" s="49">
        <v>-513</v>
      </c>
      <c r="I40" s="49"/>
      <c r="J40" s="49">
        <v>-513</v>
      </c>
      <c r="K40" s="49"/>
      <c r="L40" s="49">
        <v>-30</v>
      </c>
      <c r="M40" s="28"/>
    </row>
    <row r="41" spans="1:13" ht="21" customHeight="1" x14ac:dyDescent="0.25">
      <c r="A41" s="2" t="s">
        <v>125</v>
      </c>
      <c r="H41" s="20">
        <v>0</v>
      </c>
      <c r="I41" s="20"/>
      <c r="J41" s="20">
        <v>0</v>
      </c>
      <c r="K41" s="49"/>
      <c r="L41" s="49">
        <v>-36</v>
      </c>
      <c r="M41" s="28"/>
    </row>
    <row r="42" spans="1:13" ht="21" customHeight="1" x14ac:dyDescent="0.25">
      <c r="A42" s="2" t="s">
        <v>47</v>
      </c>
      <c r="H42" s="49">
        <v>-227</v>
      </c>
      <c r="I42" s="49"/>
      <c r="J42" s="49">
        <v>-227</v>
      </c>
      <c r="K42" s="49"/>
      <c r="L42" s="49">
        <v>942</v>
      </c>
      <c r="M42" s="28"/>
    </row>
    <row r="43" spans="1:13" ht="21" customHeight="1" x14ac:dyDescent="0.25">
      <c r="A43" s="2" t="s">
        <v>126</v>
      </c>
      <c r="H43" s="86">
        <f>SUM(H32:H42)</f>
        <v>20014</v>
      </c>
      <c r="J43" s="86">
        <f>SUM(J32:J42)</f>
        <v>20014</v>
      </c>
      <c r="L43" s="86">
        <f>SUM(L32:L42)</f>
        <v>25783</v>
      </c>
      <c r="M43" s="28"/>
    </row>
    <row r="44" spans="1:13" ht="21" customHeight="1" x14ac:dyDescent="0.25">
      <c r="A44" s="2" t="s">
        <v>127</v>
      </c>
      <c r="H44" s="49">
        <v>-2658</v>
      </c>
      <c r="I44" s="49"/>
      <c r="J44" s="49">
        <v>-2658</v>
      </c>
      <c r="K44" s="49"/>
      <c r="L44" s="49">
        <v>-2973</v>
      </c>
      <c r="M44" s="28"/>
    </row>
    <row r="45" spans="1:13" ht="21" customHeight="1" x14ac:dyDescent="0.25">
      <c r="A45" s="60" t="s">
        <v>128</v>
      </c>
      <c r="H45" s="64">
        <f>SUM(H43:H44)</f>
        <v>17356</v>
      </c>
      <c r="J45" s="64">
        <f>SUM(J43:J44)</f>
        <v>17356</v>
      </c>
      <c r="L45" s="64">
        <f>SUM(L43:L44)</f>
        <v>22810</v>
      </c>
      <c r="M45" s="27"/>
    </row>
    <row r="46" spans="1:13" ht="8.1" customHeight="1" x14ac:dyDescent="0.25">
      <c r="A46" s="101">
        <v>6</v>
      </c>
      <c r="B46" s="101"/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"/>
    </row>
    <row r="47" spans="1:13" ht="21" customHeight="1" x14ac:dyDescent="0.25">
      <c r="A47" s="101">
        <v>8</v>
      </c>
      <c r="B47" s="101"/>
      <c r="C47" s="101"/>
      <c r="D47" s="101"/>
      <c r="E47" s="101"/>
      <c r="F47" s="101"/>
      <c r="G47" s="101"/>
      <c r="H47" s="101"/>
      <c r="I47" s="101"/>
      <c r="J47" s="101"/>
      <c r="K47" s="101"/>
      <c r="L47" s="101"/>
      <c r="M47" s="3"/>
    </row>
    <row r="48" spans="1:13" ht="21" customHeight="1" x14ac:dyDescent="0.25">
      <c r="A48" s="100" t="str">
        <f>A3</f>
        <v>Thai Parcels Public Company Limited</v>
      </c>
      <c r="B48" s="100"/>
      <c r="C48" s="100"/>
      <c r="D48" s="100"/>
      <c r="E48" s="100"/>
      <c r="F48" s="100"/>
      <c r="G48" s="100"/>
      <c r="H48" s="100"/>
      <c r="I48" s="100"/>
      <c r="J48" s="100"/>
      <c r="K48" s="100"/>
      <c r="L48" s="100"/>
      <c r="M48" s="3"/>
    </row>
    <row r="49" spans="1:29" ht="21" customHeight="1" x14ac:dyDescent="0.25">
      <c r="A49" s="100" t="s">
        <v>105</v>
      </c>
      <c r="B49" s="100"/>
      <c r="C49" s="100"/>
      <c r="D49" s="100"/>
      <c r="E49" s="100"/>
      <c r="F49" s="100"/>
      <c r="G49" s="100"/>
      <c r="H49" s="100"/>
      <c r="I49" s="100"/>
      <c r="J49" s="100"/>
      <c r="K49" s="100"/>
      <c r="L49" s="100"/>
      <c r="M49" s="21"/>
    </row>
    <row r="50" spans="1:29" ht="21" customHeight="1" x14ac:dyDescent="0.25">
      <c r="A50" s="100" t="str">
        <f>A5</f>
        <v>For the six-month period ended 30 June 2025 (Reviewed/Unaudited)</v>
      </c>
      <c r="B50" s="100"/>
      <c r="C50" s="100"/>
      <c r="D50" s="100"/>
      <c r="E50" s="100"/>
      <c r="F50" s="100"/>
      <c r="G50" s="100"/>
      <c r="H50" s="100"/>
      <c r="I50" s="100"/>
      <c r="J50" s="100"/>
      <c r="K50" s="100"/>
      <c r="L50" s="100"/>
      <c r="M50" s="58"/>
    </row>
    <row r="51" spans="1:29" ht="21" customHeight="1" x14ac:dyDescent="0.25">
      <c r="A51" s="102" t="s">
        <v>87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58"/>
    </row>
    <row r="52" spans="1:29" ht="21" customHeight="1" x14ac:dyDescent="0.25">
      <c r="A52" s="5"/>
      <c r="B52" s="5"/>
      <c r="C52" s="5"/>
      <c r="D52" s="5"/>
      <c r="E52" s="5"/>
      <c r="F52" s="5"/>
      <c r="G52" s="5"/>
      <c r="H52" s="47" t="s">
        <v>5</v>
      </c>
      <c r="I52" s="5"/>
      <c r="J52" s="5"/>
      <c r="K52" s="5"/>
      <c r="L52" s="5"/>
      <c r="M52" s="4"/>
      <c r="N52" s="5"/>
    </row>
    <row r="53" spans="1:29" ht="21" customHeight="1" x14ac:dyDescent="0.25">
      <c r="A53" s="5"/>
      <c r="B53" s="5"/>
      <c r="C53" s="5"/>
      <c r="D53" s="5"/>
      <c r="E53" s="5"/>
      <c r="F53" s="5"/>
      <c r="G53" s="5"/>
      <c r="H53" s="47" t="s">
        <v>63</v>
      </c>
      <c r="I53" s="5"/>
      <c r="M53" s="4"/>
      <c r="N53" s="5"/>
    </row>
    <row r="54" spans="1:29" ht="21" customHeight="1" x14ac:dyDescent="0.25">
      <c r="A54" s="5"/>
      <c r="B54" s="5"/>
      <c r="C54" s="5"/>
      <c r="D54" s="5"/>
      <c r="E54" s="5"/>
      <c r="F54" s="5"/>
      <c r="G54" s="5"/>
      <c r="H54" s="48" t="s">
        <v>64</v>
      </c>
      <c r="I54" s="5"/>
      <c r="J54" s="104" t="s">
        <v>7</v>
      </c>
      <c r="K54" s="104"/>
      <c r="L54" s="104"/>
      <c r="M54" s="4"/>
      <c r="N54" s="5"/>
    </row>
    <row r="55" spans="1:29" ht="21" customHeight="1" x14ac:dyDescent="0.25">
      <c r="F55" s="25" t="s">
        <v>11</v>
      </c>
      <c r="H55" s="78" t="str">
        <f>+H10</f>
        <v>2025</v>
      </c>
      <c r="I55" s="60"/>
      <c r="J55" s="78" t="str">
        <f>+J10</f>
        <v>2025</v>
      </c>
      <c r="K55" s="58"/>
      <c r="L55" s="78" t="str">
        <f>+L10</f>
        <v>2024</v>
      </c>
      <c r="M55" s="28"/>
    </row>
    <row r="56" spans="1:29" ht="21" customHeight="1" x14ac:dyDescent="0.25">
      <c r="I56" s="60"/>
      <c r="J56" s="58"/>
      <c r="K56" s="58"/>
      <c r="L56" s="59"/>
      <c r="M56" s="28"/>
    </row>
    <row r="57" spans="1:29" ht="21" customHeight="1" x14ac:dyDescent="0.25">
      <c r="A57" s="60" t="s">
        <v>129</v>
      </c>
      <c r="J57" s="28"/>
      <c r="K57" s="28"/>
      <c r="L57" s="28"/>
      <c r="M57" s="28"/>
    </row>
    <row r="58" spans="1:29" ht="21" customHeight="1" x14ac:dyDescent="0.25">
      <c r="A58" s="2" t="s">
        <v>154</v>
      </c>
      <c r="H58" s="20">
        <v>0</v>
      </c>
      <c r="I58" s="20"/>
      <c r="J58" s="20">
        <v>0</v>
      </c>
      <c r="K58" s="49"/>
      <c r="L58" s="49">
        <v>-513</v>
      </c>
      <c r="M58" s="28"/>
    </row>
    <row r="59" spans="1:29" ht="21" customHeight="1" x14ac:dyDescent="0.25">
      <c r="A59" s="2" t="s">
        <v>130</v>
      </c>
      <c r="F59" s="1">
        <v>7</v>
      </c>
      <c r="H59" s="49">
        <v>-342</v>
      </c>
      <c r="I59" s="49"/>
      <c r="J59" s="49">
        <v>-342</v>
      </c>
      <c r="K59" s="49"/>
      <c r="L59" s="20">
        <v>0</v>
      </c>
      <c r="M59" s="28"/>
    </row>
    <row r="60" spans="1:29" ht="21" customHeight="1" x14ac:dyDescent="0.25">
      <c r="A60" s="2" t="s">
        <v>131</v>
      </c>
      <c r="F60" s="2"/>
      <c r="H60" s="49">
        <v>-21</v>
      </c>
      <c r="I60" s="49"/>
      <c r="J60" s="49">
        <v>-21</v>
      </c>
      <c r="K60" s="49"/>
      <c r="L60" s="20">
        <v>0</v>
      </c>
      <c r="M60" s="28"/>
    </row>
    <row r="61" spans="1:29" ht="21" customHeight="1" x14ac:dyDescent="0.25">
      <c r="A61" s="2" t="s">
        <v>132</v>
      </c>
      <c r="H61" s="49">
        <v>11</v>
      </c>
      <c r="I61" s="49"/>
      <c r="J61" s="49">
        <v>11</v>
      </c>
      <c r="K61" s="49"/>
      <c r="L61" s="20">
        <v>653</v>
      </c>
      <c r="M61" s="28"/>
    </row>
    <row r="62" spans="1:29" ht="21" customHeight="1" x14ac:dyDescent="0.25">
      <c r="A62" s="2" t="s">
        <v>121</v>
      </c>
      <c r="H62" s="49">
        <v>888</v>
      </c>
      <c r="I62" s="49"/>
      <c r="J62" s="49">
        <v>888</v>
      </c>
      <c r="K62" s="49"/>
      <c r="L62" s="49">
        <v>1498</v>
      </c>
      <c r="M62" s="66"/>
      <c r="AC62" s="20"/>
    </row>
    <row r="63" spans="1:29" ht="21" customHeight="1" x14ac:dyDescent="0.25">
      <c r="A63" s="60" t="s">
        <v>133</v>
      </c>
      <c r="H63" s="87">
        <f>SUM(H58:H62)</f>
        <v>536</v>
      </c>
      <c r="I63" s="66"/>
      <c r="J63" s="87">
        <f>SUM(J58:J62)</f>
        <v>536</v>
      </c>
      <c r="K63" s="66"/>
      <c r="L63" s="87">
        <f>SUM(L58:L62)</f>
        <v>1638</v>
      </c>
      <c r="M63" s="27"/>
    </row>
    <row r="64" spans="1:29" ht="21" customHeight="1" x14ac:dyDescent="0.25">
      <c r="A64" s="60"/>
      <c r="J64" s="66"/>
      <c r="K64" s="66"/>
      <c r="L64" s="66"/>
      <c r="M64" s="28"/>
    </row>
    <row r="65" spans="1:26" ht="21" customHeight="1" x14ac:dyDescent="0.25">
      <c r="A65" s="60" t="s">
        <v>134</v>
      </c>
      <c r="J65" s="27"/>
      <c r="K65" s="27"/>
      <c r="L65" s="27"/>
      <c r="M65" s="28"/>
    </row>
    <row r="66" spans="1:26" ht="21" customHeight="1" x14ac:dyDescent="0.25">
      <c r="A66" s="2" t="s">
        <v>135</v>
      </c>
      <c r="H66" s="49">
        <v>1504</v>
      </c>
      <c r="J66" s="49">
        <v>1504</v>
      </c>
      <c r="L66" s="49">
        <v>-495</v>
      </c>
      <c r="N66" s="49"/>
      <c r="P66" s="49"/>
      <c r="R66" s="49"/>
      <c r="T66" s="49"/>
    </row>
    <row r="67" spans="1:26" ht="21" customHeight="1" x14ac:dyDescent="0.25">
      <c r="A67" s="2" t="s">
        <v>136</v>
      </c>
      <c r="H67" s="49">
        <v>32000</v>
      </c>
      <c r="J67" s="49">
        <v>32000</v>
      </c>
      <c r="L67" s="49">
        <v>47000</v>
      </c>
      <c r="M67" s="28"/>
    </row>
    <row r="68" spans="1:26" ht="21" customHeight="1" x14ac:dyDescent="0.25">
      <c r="A68" s="2" t="s">
        <v>137</v>
      </c>
      <c r="H68" s="49">
        <v>-32000</v>
      </c>
      <c r="J68" s="49">
        <v>-32000</v>
      </c>
      <c r="L68" s="49">
        <v>-48800</v>
      </c>
      <c r="M68" s="28"/>
    </row>
    <row r="69" spans="1:26" ht="21.6" x14ac:dyDescent="0.25">
      <c r="A69" s="2" t="s">
        <v>138</v>
      </c>
      <c r="H69" s="49">
        <v>-9410</v>
      </c>
      <c r="J69" s="49">
        <v>-9410</v>
      </c>
      <c r="L69" s="49">
        <v>-8009</v>
      </c>
    </row>
    <row r="70" spans="1:26" ht="21.6" x14ac:dyDescent="0.25">
      <c r="A70" s="2" t="s">
        <v>139</v>
      </c>
      <c r="H70" s="49">
        <v>-10860</v>
      </c>
      <c r="J70" s="49">
        <v>-10860</v>
      </c>
      <c r="L70" s="49">
        <v>-12662</v>
      </c>
      <c r="M70" s="28"/>
    </row>
    <row r="71" spans="1:26" ht="21" customHeight="1" x14ac:dyDescent="0.25">
      <c r="A71" s="60" t="s">
        <v>140</v>
      </c>
      <c r="H71" s="87">
        <f>SUM(H66:H70)</f>
        <v>-18766</v>
      </c>
      <c r="J71" s="87">
        <f>SUM(J66:J70)</f>
        <v>-18766</v>
      </c>
      <c r="L71" s="87">
        <f>SUM(L66:L70)</f>
        <v>-22966</v>
      </c>
      <c r="M71" s="66"/>
    </row>
    <row r="72" spans="1:26" ht="21" customHeight="1" x14ac:dyDescent="0.25">
      <c r="A72" s="60"/>
      <c r="J72" s="66"/>
      <c r="K72" s="66"/>
      <c r="L72" s="66"/>
      <c r="M72" s="28"/>
    </row>
    <row r="73" spans="1:26" ht="21" customHeight="1" x14ac:dyDescent="0.25">
      <c r="A73" s="60" t="s">
        <v>141</v>
      </c>
      <c r="H73" s="66">
        <v>-874</v>
      </c>
      <c r="J73" s="66">
        <v>-874</v>
      </c>
      <c r="K73" s="66"/>
      <c r="L73" s="66">
        <v>1482</v>
      </c>
      <c r="M73" s="66"/>
    </row>
    <row r="74" spans="1:26" ht="21" customHeight="1" x14ac:dyDescent="0.25">
      <c r="A74" s="2" t="s">
        <v>142</v>
      </c>
      <c r="H74" s="49">
        <v>243275</v>
      </c>
      <c r="J74" s="49">
        <v>243275</v>
      </c>
      <c r="L74" s="49">
        <v>376810</v>
      </c>
      <c r="M74" s="66"/>
    </row>
    <row r="75" spans="1:26" ht="21" customHeight="1" thickBot="1" x14ac:dyDescent="0.3">
      <c r="A75" s="60" t="s">
        <v>143</v>
      </c>
      <c r="F75" s="30"/>
      <c r="G75" s="30"/>
      <c r="H75" s="44">
        <f>SUM(H73:H74)</f>
        <v>242401</v>
      </c>
      <c r="J75" s="44">
        <f>SUM(J73:J74)</f>
        <v>242401</v>
      </c>
      <c r="K75" s="28"/>
      <c r="L75" s="44">
        <f>SUM(L73:L74)</f>
        <v>378292</v>
      </c>
      <c r="M75" s="66"/>
    </row>
    <row r="76" spans="1:26" ht="21" customHeight="1" thickTop="1" x14ac:dyDescent="0.25">
      <c r="A76" s="60"/>
      <c r="F76" s="30"/>
      <c r="G76" s="30"/>
      <c r="H76" s="66"/>
      <c r="J76" s="66"/>
      <c r="K76" s="28"/>
      <c r="L76" s="66"/>
      <c r="M76" s="28"/>
    </row>
    <row r="77" spans="1:26" ht="21" customHeight="1" x14ac:dyDescent="0.25">
      <c r="A77" s="60" t="s">
        <v>144</v>
      </c>
      <c r="F77" s="30"/>
      <c r="G77" s="30"/>
      <c r="H77" s="30"/>
      <c r="J77" s="66"/>
      <c r="K77" s="28"/>
      <c r="L77" s="66"/>
      <c r="M77" s="66"/>
    </row>
    <row r="78" spans="1:26" ht="21" customHeight="1" x14ac:dyDescent="0.25">
      <c r="A78" s="60" t="s">
        <v>145</v>
      </c>
      <c r="F78" s="30"/>
      <c r="G78" s="30"/>
      <c r="H78" s="30"/>
      <c r="M78" s="66"/>
    </row>
    <row r="79" spans="1:26" ht="21" customHeight="1" x14ac:dyDescent="0.25">
      <c r="A79" s="2" t="s">
        <v>146</v>
      </c>
      <c r="F79" s="75"/>
      <c r="G79" s="81"/>
      <c r="H79" s="28">
        <v>23769</v>
      </c>
      <c r="J79" s="28">
        <v>23769</v>
      </c>
      <c r="L79" s="28">
        <v>15320</v>
      </c>
      <c r="N79" s="28"/>
      <c r="P79" s="28"/>
      <c r="R79" s="28"/>
      <c r="T79" s="28"/>
      <c r="V79" s="28"/>
      <c r="X79" s="28"/>
      <c r="Z79" s="28"/>
    </row>
    <row r="80" spans="1:26" ht="21" customHeight="1" x14ac:dyDescent="0.25">
      <c r="A80" s="2" t="s">
        <v>147</v>
      </c>
      <c r="F80" s="30"/>
      <c r="G80" s="81"/>
      <c r="H80" s="81"/>
      <c r="J80" s="81"/>
      <c r="L80" s="81"/>
    </row>
    <row r="81" spans="1:26" ht="21" customHeight="1" x14ac:dyDescent="0.25">
      <c r="C81" s="2" t="s">
        <v>148</v>
      </c>
      <c r="F81" s="75"/>
      <c r="G81" s="81"/>
      <c r="H81" s="28">
        <v>-3459</v>
      </c>
      <c r="J81" s="28">
        <v>-3459</v>
      </c>
      <c r="L81" s="28">
        <v>-956</v>
      </c>
      <c r="V81" s="28"/>
      <c r="X81" s="28"/>
      <c r="Z81" s="28"/>
    </row>
    <row r="82" spans="1:26" ht="21" customHeight="1" x14ac:dyDescent="0.25">
      <c r="A82" s="2" t="s">
        <v>149</v>
      </c>
      <c r="F82" s="75"/>
      <c r="G82" s="81"/>
      <c r="H82" s="20">
        <v>0</v>
      </c>
      <c r="I82" s="20"/>
      <c r="J82" s="20">
        <v>0</v>
      </c>
      <c r="L82" s="28">
        <v>820</v>
      </c>
      <c r="M82" s="88"/>
      <c r="V82" s="28"/>
      <c r="X82" s="28"/>
      <c r="Z82" s="28"/>
    </row>
    <row r="84" spans="1:26" ht="21" customHeight="1" x14ac:dyDescent="0.25">
      <c r="J84" s="88"/>
      <c r="K84" s="88"/>
      <c r="L84" s="88"/>
    </row>
    <row r="85" spans="1:26" ht="21" customHeight="1" x14ac:dyDescent="0.25">
      <c r="H85" s="8">
        <f>H75-'SFP-EN'!H15</f>
        <v>0</v>
      </c>
      <c r="I85" s="8"/>
      <c r="J85" s="8">
        <f>J75-'SFP-EN'!L15</f>
        <v>0</v>
      </c>
      <c r="K85" s="8"/>
      <c r="L85" s="8">
        <f>L75-378292</f>
        <v>0</v>
      </c>
    </row>
    <row r="101" spans="1:1" ht="21" customHeight="1" x14ac:dyDescent="0.25">
      <c r="A101" s="2" t="s">
        <v>150</v>
      </c>
    </row>
  </sheetData>
  <mergeCells count="13">
    <mergeCell ref="J54:L54"/>
    <mergeCell ref="A46:L46"/>
    <mergeCell ref="A47:L47"/>
    <mergeCell ref="A48:L48"/>
    <mergeCell ref="A49:L49"/>
    <mergeCell ref="A50:L50"/>
    <mergeCell ref="A51:L51"/>
    <mergeCell ref="J9:L9"/>
    <mergeCell ref="A1:L1"/>
    <mergeCell ref="A3:L3"/>
    <mergeCell ref="A4:L4"/>
    <mergeCell ref="A5:L5"/>
    <mergeCell ref="A6:L6"/>
  </mergeCells>
  <pageMargins left="0.74803149606299213" right="0.15748031496062992" top="0.59055118110236227" bottom="0.62992125984251968" header="0.31496062992125984" footer="0.23622047244094491"/>
  <pageSetup paperSize="9" scale="80" fitToHeight="2" orientation="portrait" r:id="rId1"/>
  <headerFooter>
    <oddFooter>&amp;L&amp;"Angsana New,Regular"&amp;15The accompanying notes are an integral part of these financial statements.</oddFooter>
  </headerFooter>
  <rowBreaks count="1" manualBreakCount="1">
    <brk id="45" max="11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SFP-EN</vt:lpstr>
      <vt:lpstr>SI-EN</vt:lpstr>
      <vt:lpstr>CH-E EN</vt:lpstr>
      <vt:lpstr>CH-T EN</vt:lpstr>
      <vt:lpstr>CF-EN</vt:lpstr>
      <vt:lpstr>'CF-EN'!Print_Area</vt:lpstr>
      <vt:lpstr>'CH-E EN'!Print_Area</vt:lpstr>
      <vt:lpstr>'CH-T EN'!Print_Area</vt:lpstr>
      <vt:lpstr>'SFP-EN'!Print_Area</vt:lpstr>
      <vt:lpstr>'SI-EN'!Print_Area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สุนันทา นบนอบ</dc:creator>
  <cp:lastModifiedBy>TP-NB-078</cp:lastModifiedBy>
  <cp:lastPrinted>2025-08-13T12:48:25Z</cp:lastPrinted>
  <dcterms:created xsi:type="dcterms:W3CDTF">2025-08-13T03:34:49Z</dcterms:created>
  <dcterms:modified xsi:type="dcterms:W3CDTF">2025-08-13T13:58:20Z</dcterms:modified>
</cp:coreProperties>
</file>