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haiyasitthi\Desktop\Garden\Clients\BLC\Y25\Q2'25\Report sub to client\BLC FS TH&amp;EN Q225 for SET v1\BLC FS TH&amp;EN Q225 for SET\"/>
    </mc:Choice>
  </mc:AlternateContent>
  <xr:revisionPtr revIDLastSave="0" documentId="13_ncr:1_{0132E316-0072-4D0C-B57F-4E32C7A4319D}" xr6:coauthVersionLast="47" xr6:coauthVersionMax="47" xr10:uidLastSave="{00000000-0000-0000-0000-000000000000}"/>
  <bookViews>
    <workbookView xWindow="-108" yWindow="-108" windowWidth="23256" windowHeight="12456" tabRatio="873" xr2:uid="{00000000-000D-0000-FFFF-FFFF00000000}"/>
  </bookViews>
  <sheets>
    <sheet name="BS-3-5" sheetId="12" r:id="rId1"/>
    <sheet name="PL6-7" sheetId="8" r:id="rId2"/>
    <sheet name="PL8-9" sheetId="15" r:id="rId3"/>
    <sheet name="SH_Conso 10" sheetId="16" r:id="rId4"/>
    <sheet name="SH_Conso 11" sheetId="13" r:id="rId5"/>
    <sheet name="SH_Sep 12" sheetId="17" r:id="rId6"/>
    <sheet name="SH_Sep 13" sheetId="14" r:id="rId7"/>
    <sheet name="CF14-15" sheetId="5" r:id="rId8"/>
  </sheets>
  <definedNames>
    <definedName name="\a" localSheetId="2">#REF!</definedName>
    <definedName name="\a" localSheetId="3">#REF!</definedName>
    <definedName name="\a" localSheetId="5">#REF!</definedName>
    <definedName name="\a">#REF!</definedName>
    <definedName name="\c" localSheetId="2">#REF!</definedName>
    <definedName name="\c" localSheetId="3">#REF!</definedName>
    <definedName name="\c" localSheetId="5">#REF!</definedName>
    <definedName name="\c">#REF!</definedName>
    <definedName name="\d" localSheetId="2">#REF!</definedName>
    <definedName name="\d" localSheetId="3">#REF!</definedName>
    <definedName name="\d" localSheetId="5">#REF!</definedName>
    <definedName name="\d">#REF!</definedName>
    <definedName name="_xlnm.Print_Area" localSheetId="0">'BS-3-5'!$A$1:$J$92</definedName>
    <definedName name="_xlnm.Print_Area" localSheetId="7">'CF14-15'!$A$1:$M$78</definedName>
    <definedName name="_xlnm.Print_Area" localSheetId="1">'PL6-7'!$A$1:$J$48</definedName>
    <definedName name="_xlnm.Print_Area" localSheetId="2">'PL8-9'!$A$1:$J$48</definedName>
    <definedName name="_xlnm.Print_Area" localSheetId="3">'SH_Conso 10'!$A$1:$T$33</definedName>
    <definedName name="_xlnm.Print_Area" localSheetId="4">'SH_Conso 11'!$A$1:$T$26</definedName>
    <definedName name="_xlnm.Print_Area" localSheetId="5">'SH_Sep 12'!$A$1:$N$23</definedName>
    <definedName name="_xlnm.Print_Area" localSheetId="6">'SH_Sep 13'!$A$1:$N$24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7" i="5" l="1"/>
  <c r="J28" i="8"/>
  <c r="H28" i="8"/>
  <c r="F28" i="8"/>
  <c r="D28" i="8"/>
  <c r="D21" i="14" l="1"/>
  <c r="F21" i="14"/>
  <c r="H21" i="14"/>
  <c r="L21" i="14"/>
  <c r="D16" i="14"/>
  <c r="F16" i="14"/>
  <c r="H16" i="14"/>
  <c r="L16" i="14"/>
  <c r="J21" i="17"/>
  <c r="J23" i="17" s="1"/>
  <c r="N20" i="17"/>
  <c r="L21" i="17"/>
  <c r="D21" i="17"/>
  <c r="F21" i="17"/>
  <c r="H21" i="17"/>
  <c r="D16" i="17"/>
  <c r="F16" i="17"/>
  <c r="H16" i="17"/>
  <c r="L16" i="17"/>
  <c r="J16" i="17"/>
  <c r="N15" i="17"/>
  <c r="N11" i="17"/>
  <c r="D23" i="13"/>
  <c r="F23" i="13"/>
  <c r="H23" i="13"/>
  <c r="N23" i="13"/>
  <c r="J23" i="13"/>
  <c r="D18" i="13"/>
  <c r="F18" i="13"/>
  <c r="H18" i="13"/>
  <c r="J18" i="13"/>
  <c r="J25" i="13" s="1"/>
  <c r="N18" i="13"/>
  <c r="L18" i="13"/>
  <c r="D23" i="16"/>
  <c r="D25" i="16" s="1"/>
  <c r="F23" i="16"/>
  <c r="H23" i="16"/>
  <c r="J23" i="16"/>
  <c r="L23" i="16"/>
  <c r="N23" i="16"/>
  <c r="L30" i="16"/>
  <c r="F18" i="16"/>
  <c r="J18" i="16"/>
  <c r="H18" i="16"/>
  <c r="R30" i="16"/>
  <c r="D30" i="16"/>
  <c r="F30" i="16"/>
  <c r="H30" i="16"/>
  <c r="N30" i="16"/>
  <c r="J30" i="16"/>
  <c r="D18" i="16"/>
  <c r="N18" i="16"/>
  <c r="P29" i="16"/>
  <c r="T29" i="16" s="1"/>
  <c r="P22" i="16"/>
  <c r="T22" i="16" s="1"/>
  <c r="T23" i="16" s="1"/>
  <c r="R23" i="16"/>
  <c r="R18" i="16"/>
  <c r="L18" i="16"/>
  <c r="P17" i="16"/>
  <c r="P18" i="16" s="1"/>
  <c r="P13" i="16"/>
  <c r="T13" i="16" s="1"/>
  <c r="F46" i="15"/>
  <c r="F41" i="15"/>
  <c r="J18" i="15"/>
  <c r="H18" i="15"/>
  <c r="F18" i="15"/>
  <c r="D18" i="15"/>
  <c r="J12" i="15"/>
  <c r="H12" i="15"/>
  <c r="F12" i="15"/>
  <c r="D12" i="15"/>
  <c r="F23" i="14" l="1"/>
  <c r="H23" i="17"/>
  <c r="D23" i="17"/>
  <c r="F23" i="17"/>
  <c r="L23" i="17"/>
  <c r="D25" i="13"/>
  <c r="H25" i="13"/>
  <c r="F25" i="13"/>
  <c r="N25" i="13"/>
  <c r="F25" i="16"/>
  <c r="F32" i="16"/>
  <c r="D32" i="16"/>
  <c r="N19" i="17"/>
  <c r="H25" i="16"/>
  <c r="H32" i="16" s="1"/>
  <c r="L25" i="16"/>
  <c r="L32" i="16" s="1"/>
  <c r="J25" i="16"/>
  <c r="J32" i="16" s="1"/>
  <c r="N25" i="16"/>
  <c r="N32" i="16" s="1"/>
  <c r="R25" i="16"/>
  <c r="R32" i="16" s="1"/>
  <c r="D23" i="14"/>
  <c r="P23" i="16"/>
  <c r="P25" i="16" s="1"/>
  <c r="N16" i="17"/>
  <c r="T17" i="16"/>
  <c r="T18" i="16" s="1"/>
  <c r="T25" i="16" s="1"/>
  <c r="P28" i="16"/>
  <c r="F20" i="15"/>
  <c r="F22" i="15" s="1"/>
  <c r="F24" i="15" s="1"/>
  <c r="J20" i="15"/>
  <c r="J22" i="15" s="1"/>
  <c r="J24" i="15" s="1"/>
  <c r="J28" i="15" s="1"/>
  <c r="D20" i="15"/>
  <c r="D22" i="15" s="1"/>
  <c r="D24" i="15" s="1"/>
  <c r="H20" i="15"/>
  <c r="H22" i="15" s="1"/>
  <c r="H24" i="15" s="1"/>
  <c r="I27" i="5" l="1"/>
  <c r="F28" i="15"/>
  <c r="H28" i="15"/>
  <c r="D28" i="15"/>
  <c r="J41" i="15"/>
  <c r="J21" i="14"/>
  <c r="H46" i="15"/>
  <c r="H41" i="15"/>
  <c r="N23" i="17"/>
  <c r="N21" i="17"/>
  <c r="P30" i="16"/>
  <c r="P32" i="16" s="1"/>
  <c r="T28" i="16"/>
  <c r="J46" i="15"/>
  <c r="T30" i="16" l="1"/>
  <c r="T32" i="16" s="1"/>
  <c r="N20" i="14" l="1"/>
  <c r="P22" i="13"/>
  <c r="T22" i="13" s="1"/>
  <c r="L23" i="14" l="1"/>
  <c r="H23" i="14"/>
  <c r="M57" i="5" l="1"/>
  <c r="K57" i="5"/>
  <c r="I57" i="5"/>
  <c r="G57" i="5"/>
  <c r="J88" i="12" l="1"/>
  <c r="J90" i="12" s="1"/>
  <c r="F88" i="12"/>
  <c r="F90" i="12" s="1"/>
  <c r="J61" i="12"/>
  <c r="H61" i="12"/>
  <c r="F61" i="12"/>
  <c r="D61" i="12"/>
  <c r="J53" i="12"/>
  <c r="H53" i="12"/>
  <c r="F53" i="12"/>
  <c r="D53" i="12"/>
  <c r="J26" i="12"/>
  <c r="H26" i="12"/>
  <c r="F26" i="12"/>
  <c r="D26" i="12"/>
  <c r="J16" i="12"/>
  <c r="H16" i="12"/>
  <c r="F16" i="12"/>
  <c r="D16" i="12"/>
  <c r="F63" i="12" l="1"/>
  <c r="F92" i="12" s="1"/>
  <c r="J63" i="12"/>
  <c r="J92" i="12" s="1"/>
  <c r="F28" i="12"/>
  <c r="J28" i="12"/>
  <c r="D28" i="12"/>
  <c r="H63" i="12"/>
  <c r="H28" i="12"/>
  <c r="D63" i="12"/>
  <c r="M68" i="5" l="1"/>
  <c r="I68" i="5"/>
  <c r="J16" i="14"/>
  <c r="N15" i="14"/>
  <c r="N11" i="14"/>
  <c r="R23" i="13"/>
  <c r="R18" i="13"/>
  <c r="R25" i="13" s="1"/>
  <c r="P17" i="13"/>
  <c r="P13" i="13"/>
  <c r="T17" i="13" l="1"/>
  <c r="T13" i="13"/>
  <c r="N16" i="14"/>
  <c r="P18" i="13"/>
  <c r="T18" i="13" l="1"/>
  <c r="J18" i="8" l="1"/>
  <c r="J12" i="8"/>
  <c r="F18" i="8"/>
  <c r="F12" i="8"/>
  <c r="F20" i="8" l="1"/>
  <c r="F22" i="8" s="1"/>
  <c r="F24" i="8" s="1"/>
  <c r="J20" i="8"/>
  <c r="J22" i="8" s="1"/>
  <c r="J24" i="8" s="1"/>
  <c r="J41" i="8" l="1"/>
  <c r="I37" i="5" l="1"/>
  <c r="I39" i="5" s="1"/>
  <c r="I70" i="5" s="1"/>
  <c r="I72" i="5" s="1"/>
  <c r="J46" i="8"/>
  <c r="M27" i="5"/>
  <c r="M37" i="5" s="1"/>
  <c r="M39" i="5" s="1"/>
  <c r="M70" i="5" s="1"/>
  <c r="M72" i="5" s="1"/>
  <c r="H18" i="8" l="1"/>
  <c r="D18" i="8"/>
  <c r="H12" i="8"/>
  <c r="D12" i="8"/>
  <c r="D20" i="8" l="1"/>
  <c r="D22" i="8" s="1"/>
  <c r="D24" i="8" s="1"/>
  <c r="H20" i="8"/>
  <c r="H22" i="8" s="1"/>
  <c r="H24" i="8" l="1"/>
  <c r="G27" i="5" l="1"/>
  <c r="G39" i="5" l="1"/>
  <c r="N19" i="14"/>
  <c r="N21" i="14" s="1"/>
  <c r="J23" i="14"/>
  <c r="F41" i="8"/>
  <c r="H41" i="8"/>
  <c r="G68" i="5"/>
  <c r="D41" i="8" l="1"/>
  <c r="N23" i="14" l="1"/>
  <c r="H88" i="12"/>
  <c r="H90" i="12" s="1"/>
  <c r="H92" i="12" s="1"/>
  <c r="F46" i="8" l="1"/>
  <c r="G70" i="5" l="1"/>
  <c r="G72" i="5" s="1"/>
  <c r="K27" i="5" l="1"/>
  <c r="K37" i="5" s="1"/>
  <c r="K68" i="5"/>
  <c r="H46" i="8" l="1"/>
  <c r="K39" i="5" l="1"/>
  <c r="K70" i="5" s="1"/>
  <c r="K72" i="5" s="1"/>
  <c r="D46" i="8" l="1"/>
  <c r="L23" i="13" l="1"/>
  <c r="L25" i="13" l="1"/>
  <c r="P21" i="13"/>
  <c r="D41" i="15" l="1"/>
  <c r="D88" i="12"/>
  <c r="D90" i="12" s="1"/>
  <c r="D92" i="12" s="1"/>
  <c r="P23" i="13"/>
  <c r="T21" i="13"/>
  <c r="D46" i="15" l="1"/>
  <c r="P25" i="13"/>
  <c r="T23" i="13"/>
  <c r="T25" i="13" l="1"/>
</calcChain>
</file>

<file path=xl/sharedStrings.xml><?xml version="1.0" encoding="utf-8"?>
<sst xmlns="http://schemas.openxmlformats.org/spreadsheetml/2006/main" count="408" uniqueCount="194">
  <si>
    <t>บริษัท บางกอกแล็ป แอนด์ คอสเมติค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</si>
  <si>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</si>
  <si>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</si>
  <si>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</si>
  <si>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</si>
  <si>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</si>
  <si>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</si>
  <si>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</si>
  <si>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(บาท)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</si>
  <si>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</si>
  <si>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</si>
  <si>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</si>
  <si>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</si>
  <si>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</si>
  <si>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</si>
  <si>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</si>
  <si>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</si>
  <si>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</si>
  <si>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</si>
  <si>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</si>
  <si>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</si>
  <si>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</si>
  <si>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</si>
  <si>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</si>
  <si>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</si>
  <si>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</si>
  <si>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</si>
  <si>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</si>
  <si>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</si>
  <si>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</si>
  <si>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</si>
  <si>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</si>
  <si>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</si>
  <si>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ส่วนของหนี้สินตามสัญญาเช่าที่ถึงกำหนด</t>
  </si>
  <si>
    <t xml:space="preserve">   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</si>
  <si>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</si>
  <si>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</si>
  <si>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</si>
  <si>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</si>
  <si>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</si>
  <si>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</si>
  <si>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</si>
  <si>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</si>
  <si>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</si>
  <si>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</si>
  <si>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</si>
  <si>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600,000,000 หุ้น มูลค่า 0.5 บาทต่อหุ้น)</t>
  </si>
  <si>
    <t xml:space="preserve">    ทุนที่ออกและชำระแล้ว</t>
  </si>
  <si>
    <t>ส่วนเกินมูลค่าหุ้นสามัญ</t>
  </si>
  <si>
    <t>ส่วนขาดจากการรวมธุรกิจ</t>
  </si>
  <si>
    <t xml:space="preserve">    ภายใต้การควบคุมเดียวกัน</t>
  </si>
  <si>
    <t>กำไรสะสม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</si>
  <si>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</si>
  <si>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</si>
  <si>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</si>
  <si>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องค์ประกอบอื่นของส่วนของผู้ถือหุ้น</t>
  </si>
  <si>
    <t xml:space="preserve">    ส่วนเกินทุนจากการตีราคาที่ดิน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</si>
  <si>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</si>
  <si>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</si>
  <si>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</si>
  <si>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</si>
  <si>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</si>
  <si>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</si>
  <si>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</si>
  <si>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รายได้จากการขายและให้บริการ</t>
  </si>
  <si>
    <t>รายได้อื่น</t>
  </si>
  <si>
    <t>รวมรายได้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</si>
  <si>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</si>
  <si>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</si>
  <si>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</si>
  <si>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</si>
  <si>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</si>
  <si>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</si>
  <si>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</si>
  <si>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กำไรสำหรับงวด</t>
  </si>
  <si>
    <t>กำไรขาดทุนเบ็ดเสร็จอื่น</t>
  </si>
  <si>
    <t>กำไรขาดทุนเบ็ดเสร็จรวมสำหรับงวด</t>
  </si>
  <si>
    <t>การแบ่งปันกำไร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</si>
  <si>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</si>
  <si>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</si>
  <si>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กำไรต่อหุ้นขั้นพื้นฐาน</t>
  </si>
  <si>
    <t>งบการเปลี่ยนแปลงส่วนของผู้ถือหุ้น (ไม่ได้ตรวจสอบ)</t>
  </si>
  <si>
    <t>องค์ประกอบอื่น</t>
  </si>
  <si>
    <t>ของส่วน</t>
  </si>
  <si>
    <t>ของผู้ถือหุ้น</t>
  </si>
  <si>
    <t>ส่วนขาดจากการ</t>
  </si>
  <si>
    <t>รวมธุรกิจภายใต้</t>
  </si>
  <si>
    <t>ส่วนเกินทุน</t>
  </si>
  <si>
    <t>ส่วนได้เสีย</t>
  </si>
  <si>
    <t>ทุนที่ออก</t>
  </si>
  <si>
    <t>ส่วนเกิน</t>
  </si>
  <si>
    <t>การควบคุม</t>
  </si>
  <si>
    <t>จัดสรรเป็นสำรอง</t>
  </si>
  <si>
    <t>ยังไม่ได้</t>
  </si>
  <si>
    <t>จากการ</t>
  </si>
  <si>
    <t>ที่ไม่มี</t>
  </si>
  <si>
    <t>รวมส่วน</t>
  </si>
  <si>
    <t>และชำระแล้ว</t>
  </si>
  <si>
    <t>มูลค่าหุ้นสามัญ</t>
  </si>
  <si>
    <t>เดียวกัน</t>
  </si>
  <si>
    <t>ตามกฎหมาย</t>
  </si>
  <si>
    <t>จัดสรร</t>
  </si>
  <si>
    <t>ตีราคาที่ดิน</t>
  </si>
  <si>
    <t>บริษัทใหญ่</t>
  </si>
  <si>
    <t>อำนาจควบคุม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</si>
  <si>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</si>
  <si>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</si>
  <si>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กำไรขาดทุนเบ็ดเสร็จสำหรับงวด</t>
  </si>
  <si>
    <t xml:space="preserve">   กำไร</t>
  </si>
  <si>
    <t xml:space="preserve">   กำไรขาดทุนเบ็ดเสร็จอื่น</t>
  </si>
  <si>
    <t>ยังไม่ได้จัดสรร</t>
  </si>
  <si>
    <t>ยอดคงเหลือ ณ วันที่ 1 มกราคม 2567</t>
  </si>
  <si>
    <t xml:space="preserve">    การจัดสรรส่วนทุนให้ผู้ถือหุ้นของบริษัทใหญ่</t>
  </si>
  <si>
    <t xml:space="preserve">    รวมการจัดสรรส่วนทุนให้ผู้ถือหุ้นของบริษัทใหญ่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</si>
  <si>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</si>
  <si>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การได้มาซึ่งส่วนได้เสียที่ไม่มีอำนาจควบคุมจากการลงทุน</t>
  </si>
  <si>
    <t xml:space="preserve">       ในบริษัทย่อยทางอ้อม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</si>
  <si>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</si>
  <si>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</si>
  <si>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องค์ประกอบอื่นของ</t>
  </si>
  <si>
    <t>ส่วนเกินทุนจาก</t>
  </si>
  <si>
    <t>การตีราคาที่ดิน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</si>
  <si>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</si>
  <si>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</si>
  <si>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</si>
  <si>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</si>
  <si>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</si>
  <si>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</si>
  <si>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รายได้ดอกเบี้ย</t>
  </si>
  <si>
    <t>เงินปันผลรับ</t>
  </si>
  <si>
    <t>ขาดทุนจากการปรับมูลค่าสินค้า</t>
  </si>
  <si>
    <t>และอุปกรณ์และสินทรัพย์ไม่มีตัวตน</t>
  </si>
  <si>
    <t>ที่คาดว่าจะเกิดขึ้น</t>
  </si>
  <si>
    <t>ประมาณการส่วนลดจ่าย-ในประเทศ</t>
  </si>
  <si>
    <t>ประมาณการหนี้สินสำหรับผลประโยชน์พนักงาน</t>
  </si>
  <si>
    <t>การเปลี่ยนแปลงในสินทรัพย์และหนี้สินดำเนินงาน</t>
  </si>
  <si>
    <t>รับโอนผลประโยชน์พนักงาน</t>
  </si>
  <si>
    <t>จ่ายผลประโยชน์พนักงาน</t>
  </si>
  <si>
    <t xml:space="preserve">กระแสเงินสดสุทธิได้มาจาก (ใช้ไปใน) การดำเนินงาน 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</si>
  <si>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</si>
  <si>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</si>
  <si>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</si>
  <si>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เงินฝากประจำที่มีข้อจำกัดในการใช้ลดลง (เพิ่มขึ้น)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</si>
  <si>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</si>
  <si>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</si>
  <si>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</si>
  <si>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ดอกเบี้ยรับ</t>
  </si>
  <si>
    <t>กระแสเงินสดจากกิจกรรมจัดหาเงิน</t>
  </si>
  <si>
    <t>เงินเบิกเกินบัญชีจากสถาบันการเงินลดลง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</si>
  <si>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</si>
  <si>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</si>
  <si>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</si>
  <si>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 xml:space="preserve">เงินสดจ่ายเพื่อชำระหนี้สินตามสัญญาเช่า
</t>
  </si>
  <si>
    <t>เงินปันผลจ่าย</t>
  </si>
  <si>
    <t>เงินปันผลจ่ายสำหรับส่วนได้เสียที่ไม่มีอำนาจควบคุม</t>
  </si>
  <si>
    <t>ดอกเบี้ยจ่าย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</si>
  <si>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</si>
  <si>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</si>
  <si>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สินทรัพย์สิทธิการใช้เพิ่มขึ้น</t>
  </si>
  <si>
    <t>โอนจากสินทรัพย์สิทธิการใช้ไปอาคารและอุปกรณ์</t>
  </si>
  <si>
    <t>การเปลี่ยนแปลงในเจ้าหนี้ค่าซื้ออาคารและอุปกรณ์</t>
  </si>
  <si>
    <t>ลูกหนี้หมุนเวียนอื่น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</si>
  <si>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</si>
  <si>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</si>
  <si>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เจ้าหนี้หมุนเวียนอื่น</t>
  </si>
  <si>
    <t>ยอดคงเหลือ ณ วันที่ 1 มกราคม 2568</t>
  </si>
  <si>
    <t>ประมาณการหนี้สินหมุนเวียน</t>
  </si>
  <si>
    <t xml:space="preserve">   สำหรับผลประโยชน์พนักงาน</t>
  </si>
  <si>
    <t>ค่าใช้จ่ายภาษีเงินได้</t>
  </si>
  <si>
    <t>ขาดทุนจากการยกเลิกสัญญาเช่า</t>
  </si>
  <si>
    <t>(กำไร) ขาดทุนจากอัตราแลกเปลี่ยนที่ยังไม่เกิดขึ้น</t>
  </si>
  <si>
    <t>เงินลงทุนระยะสั้นลดลง</t>
  </si>
  <si>
    <t>กระแสเงินสดสุทธิใช้ไปในกิจกรรมจัดหาเงิน</t>
  </si>
  <si>
    <t>กระแสเงินสดสุทธิได้มาจากกิจกรรมลงทุน</t>
  </si>
  <si>
    <t>ประมาณการหนี้สินไม่หมุนเวียน</t>
  </si>
  <si>
    <t>ต้นทุนขายและให้บริการ</t>
  </si>
  <si>
    <t>การแบ่งปันกำไรเบ็ดเสร็จรวม</t>
  </si>
  <si>
    <t>30 มิถุนายน</t>
  </si>
  <si>
    <t>สำหรับงวดหกเดือนสิ้นสุดวันที่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</si>
  <si>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</si>
  <si>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</si>
  <si>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รวมส่วนของ</t>
  </si>
  <si>
    <t>ผู้ถือหุ้นของ</t>
  </si>
  <si>
    <t>รวมกำไรขาดทุนเบ็ดเสร็จสำหรับงวด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</si>
  <si>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</si>
  <si>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</si>
  <si>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เงินสดและรายการเทียบเท่าเงินสด ณ วันที่ 30 มิถุนายน</t>
  </si>
  <si>
    <t>(กำไร) ขาดทุนจากการตัดจำหน่ายและจำหน่ายที่ดิน อาคาร</t>
  </si>
  <si>
    <t>กลับรายการขาดทุนจากการด้อยค่าด้านเครดิต</t>
  </si>
  <si>
    <t>(กลับรายการ) ขาดทุนจากประมาณการรับคืนสินค้าสุทธิ</t>
  </si>
  <si>
    <t>3, 4</t>
  </si>
  <si>
    <t>5, 6</t>
  </si>
  <si>
    <t>3, 6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</si>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</sst>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.00_-;\-* #,##0.00_-;_-* &quot;-&quot;??_-;_-@_-"/>
    <numFmt numFmtId="167" formatCode="_-* #,##0_-;\-* #,##0_-;_-* &quot;-&quot;??_-;_-@_-"/>
    <numFmt numFmtId="168" formatCode="#,##0.00;\(#,##0.00\)"/>
    <numFmt numFmtId="169" formatCode="0.0"/>
    <numFmt numFmtId="170" formatCode="0.0%"/>
    <numFmt numFmtId="171" formatCode="_(* #,##0.0000_);_(* \(#,##0.0000\);_(* &quot;-&quot;??_);_(@_)"/>
    <numFmt numFmtId="172" formatCode="_-[$€]* #,##0.00_-;\-[$€]* #,##0.00_-;_-[$€]* &quot;-&quot;??_-;_-@_-"/>
    <numFmt numFmtId="173" formatCode="[$-409]d\-mmm\-yy;@"/>
    <numFmt numFmtId="174" formatCode="&quot; &quot;#,##0.00&quot; &quot;;&quot;-&quot;#,##0.00&quot; &quot;;&quot; &quot;&quot;-&quot;#&quot; &quot;;&quot; &quot;@&quot; &quot;"/>
    <numFmt numFmtId="175" formatCode="[$-409]mmm/yy;@"/>
    <numFmt numFmtId="176" formatCode="#,##0.00_ ;[Red]\-#,##0.00\ "/>
    <numFmt numFmtId="177" formatCode="_-&quot;฿&quot;* #,##0_-;\-&quot;฿&quot;* #,##0_-;_-&quot;฿&quot;* &quot;-&quot;_-;_-@_-"/>
    <numFmt numFmtId="178" formatCode="_-* #,##0_-;\-* #,##0_-;_-* &quot;-&quot;_-;_-@_-"/>
    <numFmt numFmtId="179" formatCode="_-&quot;฿&quot;* #,##0.00_-;\-&quot;฿&quot;* #,##0.00_-;_-&quot;฿&quot;* &quot;-&quot;??_-;_-@_-"/>
    <numFmt numFmtId="180" formatCode="_-&quot;Dfl.&quot;\ * #,##0.00_-;_-&quot;Dfl.&quot;\ * #,##0.00\-;_-&quot;Dfl.&quot;\ * &quot;-&quot;??_-;_-@_-"/>
    <numFmt numFmtId="181" formatCode="&quot;\&quot;#,##0;[Red]&quot;\&quot;\-#,##0"/>
    <numFmt numFmtId="182" formatCode="_-&quot;?&quot;* #,##0_-;\-&quot;?&quot;* #,##0_-;_-&quot;?&quot;* &quot;-&quot;_-;_-@_-"/>
    <numFmt numFmtId="183" formatCode="_-&quot;?&quot;* #,##0.00_-;\-&quot;?&quot;* #,##0.00_-;_-&quot;?&quot;* &quot;-&quot;??_-;_-@_-"/>
    <numFmt numFmtId="184" formatCode="_ * #,##0.00_ ;_ * \-#,##0.00_ ;_ * &quot;-&quot;??_ ;_ @_ "/>
    <numFmt numFmtId="185" formatCode="_-&quot;$&quot;* #,##0_-;\-&quot;$&quot;* #,##0_-;_-&quot;$&quot;* &quot;-&quot;_-;_-@_-"/>
    <numFmt numFmtId="186" formatCode="0.0_)\%;\(0.0\)\%;0.0_)\%;@_)_%"/>
    <numFmt numFmtId="187" formatCode="#,##0.0_)_%;\(#,##0.0\)_%;0.0_)_%;@_)_%"/>
    <numFmt numFmtId="188" formatCode="_ * #,##0_)\ _฿_ ;_ * \(#,##0\)\ _฿_ ;_ * &quot;-&quot;_)\ _฿_ ;_ @_ "/>
    <numFmt numFmtId="189" formatCode="#,##0.0_);\(#,##0.0\);#,##0.0_);@_)"/>
    <numFmt numFmtId="190" formatCode="&quot;$&quot;_(#,##0.00_);&quot;$&quot;\(#,##0.00\);&quot;$&quot;_(0.00_);@_)"/>
    <numFmt numFmtId="191" formatCode="#,##0.00_);\(#,##0.00\);0.00_);@_)"/>
    <numFmt numFmtId="192" formatCode="\€_(#,##0.00_);\€\(#,##0.00\);\€_(0.00_);@_)"/>
    <numFmt numFmtId="193" formatCode="#,##0_)\x;\(#,##0\)\x;0_)\x;@_)_x"/>
    <numFmt numFmtId="194" formatCode="#,##0_)_x;\(#,##0\)_x;0_)_x;@_)_x"/>
    <numFmt numFmtId="195" formatCode="&quot;\&quot;#,##0.00;[Red]&quot;\&quot;\-#,##0.00"/>
    <numFmt numFmtId="196" formatCode="&quot;S$&quot;#,##0.00;[Red]\-&quot;S$&quot;#,##0.00"/>
    <numFmt numFmtId="197" formatCode="_-&quot;S$&quot;* #,##0.00_-;\-&quot;S$&quot;* #,##0.00_-;_-&quot;S$&quot;* &quot;-&quot;??_-;_-@_-"/>
    <numFmt numFmtId="198" formatCode="_(&quot;฿&quot;* #,##0.00_);_(&quot;฿&quot;* \(#,##0.00\);_(&quot;฿&quot;* &quot;-&quot;??_);_(@_)"/>
    <numFmt numFmtId="199" formatCode="_(&quot;฿&quot;* #,##0_);_(&quot;฿&quot;* \(#,##0\);_(&quot;฿&quot;* &quot;-&quot;_);_(@_)"/>
    <numFmt numFmtId="200" formatCode="_ * #,##0_ ;_ * \-#,##0_ ;_ * &quot;-&quot;_ ;_ @_ "/>
    <numFmt numFmtId="201" formatCode="#,##0.0%;[Red]\(#,##0.0%\)"/>
    <numFmt numFmtId="202" formatCode="#.\ \ "/>
    <numFmt numFmtId="203" formatCode="##.\ \ "/>
    <numFmt numFmtId="204" formatCode="#,##0.0;[Red]&quot;-&quot;#,##0.0"/>
    <numFmt numFmtId="205" formatCode="#.##"/>
    <numFmt numFmtId="206" formatCode="###0_);[Red]\(###0\)"/>
    <numFmt numFmtId="207" formatCode="#,##0.0_);\(#,##0.0\)"/>
    <numFmt numFmtId="208" formatCode="_-&quot;$&quot;* #,##0.00_-;\-&quot;$&quot;* #,##0.00_-;_-&quot;$&quot;* &quot;-&quot;??_-;_-@_-"/>
    <numFmt numFmtId="209" formatCode="0.0%;\(0.0%\)"/>
    <numFmt numFmtId="210" formatCode="#,##0.00&quot;£&quot;_);[Red]\(#,##0.00&quot;£&quot;\)"/>
    <numFmt numFmtId="211" formatCode="#,##0.0_);[Red]\(#,##0.0\)"/>
    <numFmt numFmtId="212" formatCode="&quot;฿&quot;#,##0.00_);\(&quot;฿&quot;#,##0.00\)"/>
    <numFmt numFmtId="213" formatCode="0.000"/>
    <numFmt numFmtId="214" formatCode="#,##0.0_ ;[Red]\-#,##0.0\ "/>
    <numFmt numFmtId="215" formatCode="#,##0.00\ &quot;F&quot;;\-#,##0.00\ &quot;F&quot;"/>
    <numFmt numFmtId="216" formatCode="0000000"/>
    <numFmt numFmtId="217" formatCode="dd\-mmm\-yy_)"/>
    <numFmt numFmtId="218" formatCode="#,##0.0000000000_ ;[Red]\-#,##0.0000000000\ "/>
    <numFmt numFmtId="219" formatCode="_-* #,##0_-;&quot;\&quot;&quot;\&quot;&quot;\&quot;\-* #,##0_-;_-* &quot;-&quot;_-;_-@_-"/>
    <numFmt numFmtId="220" formatCode="\+0.00"/>
    <numFmt numFmtId="221" formatCode="* \(#,##0\);* #,##0_);&quot;-&quot;??_);@"/>
    <numFmt numFmtId="222" formatCode="&quot;$&quot;#,##0_);\(&quot;$&quot;#,##0.0\)"/>
    <numFmt numFmtId="223" formatCode="\ว\ \ด\ด\ด\ด\ &quot;ค.ศ.&quot;\ \ค\ค\ค\ค"/>
    <numFmt numFmtId="224" formatCode="_-* #,##0.00\ _F_-;\-* #,##0.00\ _F_-;_-* &quot;-&quot;??\ _F_-;_-@_-"/>
    <numFmt numFmtId="225" formatCode="#,##0.00&quot; F&quot;_);\(#,##0.00&quot; F&quot;\)"/>
    <numFmt numFmtId="226" formatCode="* #,##0_);* \(#,##0\);&quot;-&quot;??_);@"/>
    <numFmt numFmtId="227" formatCode="m/d"/>
    <numFmt numFmtId="228" formatCode="_-[$€-2]* #,##0.00_-;\-[$€-2]* #,##0.00_-;_-[$€-2]* &quot;-&quot;??_-"/>
    <numFmt numFmtId="229" formatCode="#,##0\ &quot; &quot;;\(#,##0\)\ ;&quot;—&quot;&quot; &quot;&quot; &quot;&quot; &quot;&quot; &quot;"/>
    <numFmt numFmtId="230" formatCode="0."/>
    <numFmt numFmtId="231" formatCode="&quot;0&quot;#.0"/>
    <numFmt numFmtId="232" formatCode="&quot;0&quot;#"/>
    <numFmt numFmtId="233" formatCode=";;;"/>
    <numFmt numFmtId="234" formatCode="&quot;?&quot;#,##0;[Red]\-&quot;?&quot;#,##0"/>
    <numFmt numFmtId="235" formatCode="0.0&quot;  &quot;"/>
    <numFmt numFmtId="236" formatCode="0000&quot; e&quot;"/>
    <numFmt numFmtId="237" formatCode="&quot;฿&quot;\t#,##0_);[Red]\(&quot;฿&quot;\t#,##0\)"/>
    <numFmt numFmtId="238" formatCode="\t0.00E+00"/>
    <numFmt numFmtId="239" formatCode="&quot;฿&quot;\t#,##0_);\(&quot;฿&quot;\t#,##0\)"/>
    <numFmt numFmtId="240" formatCode="#,##0.00&quot; $&quot;;\-#,##0.00&quot; $&quot;"/>
    <numFmt numFmtId="241" formatCode="&quot;$&quot;#,##0;[Red]\-&quot;$&quot;#,##0"/>
    <numFmt numFmtId="242" formatCode="0.00_)"/>
    <numFmt numFmtId="243" formatCode="0.000000"/>
    <numFmt numFmtId="244" formatCode="#,##0&quot; F&quot;_);[Red]\(#,##0&quot; F&quot;\)"/>
    <numFmt numFmtId="245" formatCode="0%_);\(0%\)"/>
    <numFmt numFmtId="246" formatCode="#,##0.0;[Red]\-#,##0.0"/>
    <numFmt numFmtId="247" formatCode="0.00_);[Red]\(0.00\)"/>
    <numFmt numFmtId="248" formatCode="0%_);[Red]\(0%\)"/>
    <numFmt numFmtId="249" formatCode="0.00%_);[Red]\(0.00%\)"/>
    <numFmt numFmtId="250" formatCode="#,##0&quot;£&quot;_);[Red]\(#,##0&quot;£&quot;\)"/>
    <numFmt numFmtId="251" formatCode="&quot;ฃ&quot;#,##0.00;[Red]\-&quot;ฃ&quot;#,##0.00"/>
    <numFmt numFmtId="252" formatCode="_-* #,##0\ &quot;DM&quot;_-;\-* #,##0\ &quot;DM&quot;_-;_-* &quot;-&quot;\ &quot;DM&quot;_-;_-@_-"/>
    <numFmt numFmtId="253" formatCode="_-* #,##0.00\ &quot;DM&quot;_-;\-* #,##0.00\ &quot;DM&quot;_-;_-* &quot;-&quot;??\ &quot;DM&quot;_-;_-@_-"/>
    <numFmt numFmtId="254" formatCode="_ &quot;\&quot;* #,##0_ ;_ &quot;\&quot;* \-#,##0_ ;_ &quot;\&quot;* &quot;-&quot;_ ;_ @_ "/>
    <numFmt numFmtId="255" formatCode="_ &quot;\&quot;* #,##0.00_ ;_ &quot;\&quot;* \-#,##0.00_ ;_ &quot;\&quot;* &quot;-&quot;??_ ;_ @_ "/>
    <numFmt numFmtId="256" formatCode="&quot;(&quot;0%&quot;)   &quot;;[Red]\-&quot;(&quot;0%&quot;)   &quot;;&quot;－    &quot;"/>
    <numFmt numFmtId="257" formatCode="&quot;(&quot;0.00%&quot;)   &quot;;[Red]\-&quot;(&quot;0.00%&quot;)   &quot;;&quot;－    &quot;"/>
    <numFmt numFmtId="258" formatCode="0.00%;[Red]\-0.00%;&quot;－&quot;"/>
    <numFmt numFmtId="259" formatCode="#,##0.000;[Red]\(#,##0.000\)"/>
    <numFmt numFmtId="260" formatCode="\t&quot;$&quot;#,##0.00_);[Red]\(\t&quot;$&quot;#,##0.00\)"/>
    <numFmt numFmtId="261" formatCode="\t&quot;$&quot;#,##0.00_);\(\t&quot;$&quot;#,##0.00\)"/>
    <numFmt numFmtId="262" formatCode="_-&quot;\&quot;* #,##0_-;\-&quot;\&quot;* #,##0_-;_-&quot;\&quot;* &quot;-&quot;_-;_-@_-"/>
    <numFmt numFmtId="263" formatCode="_-&quot;\&quot;* #,##0.00_-;\-&quot;\&quot;* #,##0.00_-;_-&quot;\&quot;* &quot;-&quot;??_-;_-@_-"/>
    <numFmt numFmtId="264" formatCode="#,##0,"/>
    <numFmt numFmtId="265" formatCode="&quot;\&quot;#,##0.00;[Red]\-&quot;\&quot;#,##0.00"/>
    <numFmt numFmtId="266" formatCode="_-[$$-409]* #,##0.00_ ;_-[$$-409]* \(#,##0.00\)\ ;_-[$$-409]* &quot;-&quot;??_ ;_-@_ "/>
    <numFmt numFmtId="267" formatCode="[$-409]mmm\-yy;@"/>
    <numFmt numFmtId="268" formatCode="#,##0,;\(#,##0,\);\-"/>
    <numFmt numFmtId="269" formatCode="[$-107041E]d\ mmmm\ yyyy;@"/>
  </numFmts>
  <fonts count="374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sz val="12"/>
      <name val="EucrosiaUPC"/>
      <family val="1"/>
    </font>
    <font>
      <sz val="16"/>
      <name val="CordiaUPC"/>
      <family val="2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sz val="11"/>
      <name val="Angsana New"/>
      <family val="1"/>
    </font>
    <font>
      <b/>
      <i/>
      <sz val="14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sz val="9"/>
      <name val="Angsana New"/>
      <family val="1"/>
    </font>
    <font>
      <b/>
      <sz val="9"/>
      <name val="Angsana New"/>
      <family val="1"/>
    </font>
    <font>
      <i/>
      <sz val="9"/>
      <name val="Angsana New"/>
      <family val="1"/>
    </font>
    <font>
      <sz val="11"/>
      <name val="Times New Roman"/>
      <family val="1"/>
    </font>
    <font>
      <b/>
      <i/>
      <sz val="9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  <charset val="222"/>
    </font>
    <font>
      <sz val="14"/>
      <name val="CordiaUPC"/>
      <family val="2"/>
    </font>
    <font>
      <sz val="11"/>
      <name val="Arial"/>
      <family val="2"/>
    </font>
    <font>
      <sz val="10"/>
      <color theme="1"/>
      <name val="Tahoma"/>
      <family val="2"/>
      <charset val="222"/>
    </font>
    <font>
      <sz val="11"/>
      <color theme="1"/>
      <name val="Liberation Sans"/>
      <charset val="22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</font>
    <font>
      <sz val="10"/>
      <name val="Tahoma"/>
      <family val="2"/>
    </font>
    <font>
      <sz val="10"/>
      <color theme="1"/>
      <name val="Calibri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theme="1"/>
      <name val="Tahoma"/>
      <family val="2"/>
    </font>
    <font>
      <b/>
      <sz val="10"/>
      <color indexed="8"/>
      <name val="Arial"/>
      <family val="2"/>
    </font>
    <font>
      <sz val="10"/>
      <color indexed="8"/>
      <name val="MS Sans Serif"/>
      <family val="2"/>
      <charset val="222"/>
    </font>
    <font>
      <sz val="10"/>
      <color indexed="8"/>
      <name val="MS Sans Serif"/>
    </font>
    <font>
      <sz val="10"/>
      <name val="Times New Roman"/>
      <family val="1"/>
    </font>
    <font>
      <sz val="12"/>
      <color theme="1"/>
      <name val="Angsana New"/>
      <family val="2"/>
    </font>
    <font>
      <sz val="10"/>
      <name val="Arial"/>
      <family val="2"/>
      <charset val="222"/>
    </font>
    <font>
      <sz val="10"/>
      <name val="Trebuchet MS"/>
      <family val="2"/>
    </font>
    <font>
      <sz val="14"/>
      <name val="Browallia New"/>
      <family val="2"/>
    </font>
    <font>
      <sz val="10"/>
      <name val="Century"/>
      <family val="1"/>
    </font>
    <font>
      <sz val="8"/>
      <name val="Arial"/>
      <family val="2"/>
      <charset val="222"/>
    </font>
    <font>
      <u/>
      <sz val="9.35"/>
      <color theme="10"/>
      <name val="Calibri"/>
      <family val="2"/>
    </font>
    <font>
      <sz val="14"/>
      <name val="CordiaUPC"/>
      <family val="2"/>
      <charset val="222"/>
    </font>
    <font>
      <sz val="10"/>
      <name val="Arial"/>
      <family val="2"/>
      <charset val="1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2"/>
      <name val="Arial"/>
      <family val="2"/>
    </font>
    <font>
      <sz val="12"/>
      <name val="Courier"/>
      <family val="3"/>
    </font>
    <font>
      <sz val="11"/>
      <name val="?? ?????"/>
      <family val="2"/>
      <charset val="128"/>
    </font>
    <font>
      <sz val="14"/>
      <name val="?? ??"/>
      <family val="2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????"/>
      <family val="3"/>
      <charset val="128"/>
    </font>
    <font>
      <u/>
      <sz val="8.4"/>
      <color indexed="36"/>
      <name val="????"/>
      <family val="3"/>
      <charset val="128"/>
    </font>
    <font>
      <u/>
      <sz val="9"/>
      <color indexed="12"/>
      <name val="?? ?????"/>
      <family val="2"/>
      <charset val="128"/>
    </font>
    <font>
      <u/>
      <sz val="10.5"/>
      <color indexed="12"/>
      <name val="Cordia New"/>
      <family val="2"/>
      <charset val="222"/>
    </font>
    <font>
      <u/>
      <sz val="9"/>
      <color indexed="36"/>
      <name val="?? ?????"/>
      <family val="2"/>
      <charset val="128"/>
    </font>
    <font>
      <u/>
      <sz val="10.5"/>
      <color indexed="36"/>
      <name val="Cordia New"/>
      <family val="2"/>
      <charset val="222"/>
    </font>
    <font>
      <sz val="12"/>
      <name val="นูลมรผ"/>
      <family val="2"/>
      <charset val="129"/>
    </font>
    <font>
      <u/>
      <sz val="10.5"/>
      <color indexed="36"/>
      <name val="Cordia New"/>
      <family val="2"/>
    </font>
    <font>
      <u/>
      <sz val="8.4"/>
      <color indexed="12"/>
      <name val="Arial"/>
      <family val="2"/>
    </font>
    <font>
      <sz val="12"/>
      <name val="??"/>
      <charset val="134"/>
    </font>
    <font>
      <sz val="10"/>
      <color indexed="8"/>
      <name val="Abadi MT Condensed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UPC"/>
      <family val="2"/>
    </font>
    <font>
      <sz val="11"/>
      <name val="Helv"/>
      <charset val="22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AngsanaUPC"/>
      <family val="1"/>
      <charset val="222"/>
    </font>
    <font>
      <u/>
      <sz val="11"/>
      <color indexed="36"/>
      <name val="‚l‚r ‚oƒSƒVƒbƒN"/>
      <family val="3"/>
      <charset val="128"/>
    </font>
    <font>
      <sz val="11"/>
      <name val="‚l‚r ‚oƒSƒVƒbƒN"/>
      <family val="2"/>
    </font>
    <font>
      <sz val="11"/>
      <color indexed="8"/>
      <name val="ＭＳ Ｐゴシック"/>
      <family val="3"/>
      <charset val="128"/>
    </font>
    <font>
      <sz val="11"/>
      <color indexed="8"/>
      <name val="ＭＳ Ｐゴシック"/>
      <family val="2"/>
      <charset val="128"/>
    </font>
    <font>
      <sz val="11"/>
      <color indexed="63"/>
      <name val="Tahoma"/>
      <family val="2"/>
      <charset val="222"/>
    </font>
    <font>
      <sz val="16"/>
      <name val="CordiaUPC"/>
      <family val="2"/>
      <charset val="222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1"/>
      <color indexed="9"/>
      <name val="ＭＳ Ｐゴシック"/>
      <family val="2"/>
      <charset val="128"/>
    </font>
    <font>
      <sz val="11"/>
      <color indexed="9"/>
      <name val="Tahoma"/>
      <family val="2"/>
      <charset val="222"/>
    </font>
    <font>
      <sz val="12"/>
      <name val="นูลมรผ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0"/>
      <name val="굴림체"/>
      <family val="3"/>
      <charset val="129"/>
    </font>
    <font>
      <sz val="10"/>
      <name val="MS Sans Serif"/>
      <family val="2"/>
    </font>
    <font>
      <sz val="8"/>
      <name val="Tahoma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20"/>
      <name val="ＭＳ Ｐゴシック"/>
      <family val="3"/>
      <charset val="128"/>
    </font>
    <font>
      <sz val="11"/>
      <color indexed="20"/>
      <name val="ＭＳ Ｐゴシック"/>
      <family val="2"/>
      <charset val="128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  <family val="1"/>
    </font>
    <font>
      <sz val="8"/>
      <name val="Verdana"/>
      <family val="2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ＭＳ Ｐゴシック"/>
      <family val="3"/>
      <charset val="128"/>
    </font>
    <font>
      <b/>
      <sz val="11"/>
      <color indexed="52"/>
      <name val="ＭＳ Ｐゴシック"/>
      <family val="2"/>
      <charset val="128"/>
    </font>
    <font>
      <b/>
      <sz val="11"/>
      <color indexed="52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ＭＳ Ｐゴシック"/>
      <family val="3"/>
      <charset val="128"/>
    </font>
    <font>
      <b/>
      <sz val="11"/>
      <color indexed="9"/>
      <name val="ＭＳ Ｐゴシック"/>
      <family val="2"/>
      <charset val="128"/>
    </font>
    <font>
      <b/>
      <sz val="11"/>
      <color indexed="9"/>
      <name val="Tahoma"/>
      <family val="2"/>
      <charset val="222"/>
    </font>
    <font>
      <b/>
      <sz val="9.75"/>
      <name val="Abadi MT Condensed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0"/>
      <name val="Tms Rmn"/>
    </font>
    <font>
      <sz val="10"/>
      <name val="Tms Rmn"/>
      <family val="1"/>
    </font>
    <font>
      <sz val="11"/>
      <name val="ＭＳ Ｐゴシック"/>
      <family val="3"/>
      <charset val="128"/>
    </font>
    <font>
      <sz val="11"/>
      <name val="ＭＳ Ｐゴシック"/>
      <family val="2"/>
      <charset val="128"/>
    </font>
    <font>
      <sz val="14"/>
      <name val="CordiaUPC"/>
      <family val="1"/>
    </font>
    <font>
      <sz val="10"/>
      <color indexed="8"/>
      <name val="Arial"/>
      <family val="2"/>
      <charset val="222"/>
    </font>
    <font>
      <sz val="11"/>
      <color indexed="8"/>
      <name val="Tahoma"/>
      <family val="2"/>
    </font>
    <font>
      <sz val="10"/>
      <name val="AngsanaUPC"/>
      <family val="1"/>
    </font>
    <font>
      <sz val="11"/>
      <color indexed="8"/>
      <name val="Calibri"/>
      <family val="2"/>
      <charset val="222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32"/>
      <name val="Helvetica-Black"/>
      <family val="2"/>
      <charset val="222"/>
    </font>
    <font>
      <b/>
      <sz val="10"/>
      <name val="Tms Rmn"/>
      <family val="1"/>
    </font>
    <font>
      <sz val="9.75"/>
      <name val="Abadi MT Condensed"/>
      <family val="2"/>
    </font>
    <font>
      <sz val="10"/>
      <color indexed="18"/>
      <name val="Abadi MT Condensed"/>
      <family val="2"/>
    </font>
    <font>
      <b/>
      <sz val="10"/>
      <name val="Times New Roman"/>
      <family val="1"/>
    </font>
    <font>
      <sz val="10"/>
      <name val="Abadi MT Condensed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sz val="12"/>
      <name val="Tms Rmn"/>
      <charset val="22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ＭＳ Ｐゴシック"/>
      <family val="3"/>
      <charset val="128"/>
    </font>
    <font>
      <i/>
      <sz val="11"/>
      <color indexed="23"/>
      <name val="ＭＳ Ｐゴシック"/>
      <family val="2"/>
      <charset val="128"/>
    </font>
    <font>
      <i/>
      <sz val="11"/>
      <color indexed="23"/>
      <name val="Tahoma"/>
      <family val="2"/>
      <charset val="22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6"/>
      <color indexed="23"/>
      <name val="Helvetica-Black"/>
      <family val="2"/>
      <charset val="222"/>
    </font>
    <font>
      <sz val="9.5"/>
      <color indexed="23"/>
      <name val="Helvetica-Black"/>
      <charset val="222"/>
    </font>
    <font>
      <sz val="9.5"/>
      <color indexed="23"/>
      <name val="Helvetica-Black"/>
      <family val="2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Calibri"/>
      <family val="2"/>
    </font>
    <font>
      <sz val="11"/>
      <color indexed="17"/>
      <name val="ＭＳ Ｐゴシック"/>
      <family val="3"/>
      <charset val="128"/>
    </font>
    <font>
      <sz val="11"/>
      <color indexed="17"/>
      <name val="ＭＳ Ｐゴシック"/>
      <family val="2"/>
      <charset val="128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9"/>
      <name val="Arial"/>
      <family val="2"/>
    </font>
    <font>
      <b/>
      <sz val="12"/>
      <color indexed="9"/>
      <name val="Tms Rmn"/>
      <family val="1"/>
    </font>
    <font>
      <sz val="6"/>
      <name val="Palatino"/>
      <family val="1"/>
      <charset val="222"/>
    </font>
    <font>
      <b/>
      <sz val="8"/>
      <color indexed="8"/>
      <name val="Tahoma"/>
      <family val="2"/>
    </font>
    <font>
      <sz val="6"/>
      <name val="Palatino"/>
      <family val="1"/>
    </font>
    <font>
      <b/>
      <sz val="12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ＭＳ Ｐゴシック"/>
      <family val="3"/>
      <charset val="128"/>
    </font>
    <font>
      <b/>
      <sz val="15"/>
      <color indexed="56"/>
      <name val="ＭＳ Ｐゴシック"/>
      <family val="2"/>
      <charset val="128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10"/>
      <name val="Helvetica-Black"/>
      <family val="2"/>
      <charset val="222"/>
    </font>
    <font>
      <sz val="28"/>
      <name val="Helvetica-Black"/>
      <charset val="222"/>
    </font>
    <font>
      <sz val="28"/>
      <name val="Helvetica-Black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ＭＳ Ｐゴシック"/>
      <family val="3"/>
      <charset val="128"/>
    </font>
    <font>
      <b/>
      <sz val="13"/>
      <color indexed="56"/>
      <name val="ＭＳ Ｐゴシック"/>
      <family val="2"/>
      <charset val="128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ＭＳ Ｐゴシック"/>
      <family val="3"/>
      <charset val="128"/>
    </font>
    <font>
      <b/>
      <sz val="11"/>
      <color indexed="56"/>
      <name val="ＭＳ Ｐゴシック"/>
      <family val="2"/>
      <charset val="128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2"/>
      <name val="Helv"/>
      <family val="2"/>
      <charset val="222"/>
    </font>
    <font>
      <b/>
      <sz val="10"/>
      <name val="Helv"/>
    </font>
    <font>
      <b/>
      <sz val="10"/>
      <name val="Helv"/>
      <family val="2"/>
      <charset val="222"/>
    </font>
    <font>
      <b/>
      <i/>
      <sz val="11"/>
      <name val="Helv"/>
    </font>
    <font>
      <b/>
      <i/>
      <sz val="11"/>
      <name val="Helv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ＭＳ Ｐゴシック"/>
      <family val="3"/>
      <charset val="128"/>
    </font>
    <font>
      <sz val="11"/>
      <color indexed="62"/>
      <name val="ＭＳ Ｐゴシック"/>
      <family val="2"/>
      <charset val="128"/>
    </font>
    <font>
      <sz val="11"/>
      <color indexed="62"/>
      <name val="Tahoma"/>
      <family val="2"/>
      <charset val="222"/>
    </font>
    <font>
      <sz val="8"/>
      <color indexed="12"/>
      <name val="Helv"/>
      <charset val="222"/>
    </font>
    <font>
      <sz val="8"/>
      <color indexed="12"/>
      <name val="Helv"/>
      <family val="2"/>
      <charset val="222"/>
    </font>
    <font>
      <b/>
      <sz val="14"/>
      <color indexed="9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52"/>
      <name val="ＭＳ Ｐゴシック"/>
      <family val="3"/>
      <charset val="128"/>
    </font>
    <font>
      <sz val="11"/>
      <color indexed="52"/>
      <name val="ＭＳ Ｐゴシック"/>
      <family val="2"/>
      <charset val="128"/>
    </font>
    <font>
      <sz val="11"/>
      <color indexed="52"/>
      <name val="Tahoma"/>
      <family val="2"/>
      <charset val="222"/>
    </font>
    <font>
      <sz val="14"/>
      <name val="Helv"/>
      <family val="2"/>
      <charset val="222"/>
    </font>
    <font>
      <sz val="12"/>
      <name val="Helv"/>
      <family val="2"/>
      <charset val="222"/>
    </font>
    <font>
      <sz val="24"/>
      <name val="Helv"/>
      <family val="2"/>
      <charset val="222"/>
    </font>
    <font>
      <sz val="11"/>
      <color indexed="60"/>
      <name val="Calibri"/>
      <family val="2"/>
    </font>
    <font>
      <sz val="11"/>
      <color indexed="60"/>
      <name val="ＭＳ Ｐゴシック"/>
      <family val="3"/>
      <charset val="128"/>
    </font>
    <font>
      <sz val="11"/>
      <color indexed="60"/>
      <name val="ＭＳ Ｐゴシック"/>
      <family val="2"/>
      <charset val="128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sz val="8"/>
      <color indexed="23"/>
      <name val="Verdana"/>
      <family val="2"/>
    </font>
    <font>
      <b/>
      <i/>
      <sz val="16"/>
      <name val="Helv"/>
      <family val="2"/>
      <charset val="222"/>
    </font>
    <font>
      <sz val="11"/>
      <color theme="1"/>
      <name val="Tahoma"/>
      <family val="2"/>
    </font>
    <font>
      <sz val="11"/>
      <name val="ＭＳ Ｐゴシック"/>
      <family val="2"/>
    </font>
    <font>
      <sz val="10"/>
      <name val="CG Times (WN)"/>
      <family val="1"/>
      <charset val="222"/>
    </font>
    <font>
      <sz val="10"/>
      <color indexed="10"/>
      <name val="Helv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ＭＳ Ｐゴシック"/>
      <family val="3"/>
      <charset val="128"/>
    </font>
    <font>
      <b/>
      <sz val="11"/>
      <color indexed="63"/>
      <name val="ＭＳ Ｐゴシック"/>
      <family val="2"/>
      <charset val="128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Helvetica-Black"/>
      <charset val="222"/>
    </font>
    <font>
      <sz val="12"/>
      <name val="Helvetica-Black"/>
      <family val="2"/>
      <charset val="222"/>
    </font>
    <font>
      <sz val="8"/>
      <name val="Helv"/>
      <charset val="222"/>
    </font>
    <font>
      <sz val="8"/>
      <name val="Helv"/>
      <family val="2"/>
      <charset val="222"/>
    </font>
    <font>
      <b/>
      <u/>
      <sz val="10"/>
      <name val="Helv"/>
      <charset val="222"/>
    </font>
    <font>
      <b/>
      <u/>
      <sz val="10"/>
      <name val="Helv"/>
      <family val="2"/>
      <charset val="222"/>
    </font>
    <font>
      <sz val="12"/>
      <color indexed="8"/>
      <name val="Times New Roman"/>
      <family val="1"/>
    </font>
    <font>
      <sz val="10"/>
      <color indexed="17"/>
      <name val="Abadi MT Condensed"/>
      <family val="2"/>
    </font>
    <font>
      <sz val="28"/>
      <name val="Angsana New"/>
      <family val="1"/>
      <charset val="222"/>
    </font>
    <font>
      <sz val="16"/>
      <color indexed="9"/>
      <name val="Tahoma"/>
      <family val="2"/>
    </font>
    <font>
      <sz val="9"/>
      <color indexed="10"/>
      <name val="Arial"/>
      <family val="2"/>
    </font>
    <font>
      <sz val="14"/>
      <color indexed="10"/>
      <name val="Abadi MT Condensed Extra Bold"/>
      <family val="2"/>
    </font>
    <font>
      <sz val="8"/>
      <name val="Wingdings"/>
      <charset val="2"/>
    </font>
    <font>
      <sz val="8"/>
      <name val="Helv"/>
    </font>
    <font>
      <sz val="9.75"/>
      <name val="Helv"/>
      <family val="2"/>
      <charset val="222"/>
    </font>
    <font>
      <sz val="11"/>
      <name val="Abadi MT Condensed Extra Bold"/>
      <family val="2"/>
    </font>
    <font>
      <b/>
      <sz val="12"/>
      <name val="Abadi MT Condensed"/>
      <family val="2"/>
    </font>
    <font>
      <u/>
      <sz val="9"/>
      <name val="Helv"/>
    </font>
    <font>
      <u/>
      <sz val="9"/>
      <name val="Helv"/>
      <family val="2"/>
      <charset val="222"/>
    </font>
    <font>
      <sz val="8"/>
      <name val="MS Sans Serif"/>
      <family val="2"/>
      <charset val="222"/>
    </font>
    <font>
      <sz val="9"/>
      <name val="Geneva"/>
      <family val="2"/>
    </font>
    <font>
      <b/>
      <sz val="10"/>
      <color indexed="8"/>
      <name val="Times New Roman"/>
      <family val="1"/>
    </font>
    <font>
      <sz val="10"/>
      <name val="Abadi MT Condensed Extra Bold"/>
      <family val="2"/>
    </font>
    <font>
      <sz val="12"/>
      <name val="Abadi MT Condensed Extra Bold"/>
      <family val="2"/>
    </font>
    <font>
      <b/>
      <sz val="10"/>
      <name val="Tahoma"/>
      <family val="2"/>
    </font>
    <font>
      <b/>
      <sz val="8"/>
      <color indexed="8"/>
      <name val="Helv"/>
      <family val="2"/>
      <charset val="22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9"/>
      <name val="Tms Rmn"/>
    </font>
    <font>
      <sz val="12"/>
      <name val="Palatino"/>
      <family val="1"/>
      <charset val="222"/>
    </font>
    <font>
      <sz val="9"/>
      <name val="Tms Rmn"/>
      <family val="1"/>
    </font>
    <font>
      <sz val="11"/>
      <name val="Helvetica-Black"/>
      <charset val="222"/>
    </font>
    <font>
      <sz val="11"/>
      <name val="Helvetica-Black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ＭＳ Ｐゴシック"/>
      <family val="3"/>
      <charset val="128"/>
    </font>
    <font>
      <b/>
      <sz val="18"/>
      <color indexed="56"/>
      <name val="ＭＳ Ｐゴシック"/>
      <family val="2"/>
      <charset val="128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1"/>
    </font>
    <font>
      <i/>
      <sz val="10"/>
      <color indexed="12"/>
      <name val="Tms Rmn"/>
      <family val="1"/>
    </font>
    <font>
      <b/>
      <sz val="10"/>
      <color indexed="8"/>
      <name val="Tms Rmn"/>
      <family val="1"/>
    </font>
    <font>
      <b/>
      <sz val="11"/>
      <color indexed="8"/>
      <name val="Calibri"/>
      <family val="2"/>
    </font>
    <font>
      <b/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8"/>
      <name val="Tahoma"/>
      <family val="2"/>
      <charset val="222"/>
    </font>
    <font>
      <sz val="10"/>
      <name val="Geneva"/>
      <family val="2"/>
    </font>
    <font>
      <sz val="11"/>
      <color indexed="10"/>
      <name val="Calibri"/>
      <family val="2"/>
    </font>
    <font>
      <sz val="11"/>
      <color indexed="10"/>
      <name val="ＭＳ Ｐゴシック"/>
      <family val="3"/>
      <charset val="128"/>
    </font>
    <font>
      <sz val="11"/>
      <color indexed="10"/>
      <name val="ＭＳ Ｐゴシック"/>
      <family val="2"/>
      <charset val="128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2"/>
      <charset val="128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1"/>
      <name val="ＭＳ ゴシック"/>
      <family val="3"/>
      <charset val="128"/>
    </font>
    <font>
      <u/>
      <sz val="8.4"/>
      <color indexed="12"/>
      <name val="新細明體"/>
      <family val="3"/>
      <charset val="128"/>
    </font>
    <font>
      <u/>
      <sz val="11"/>
      <color indexed="12"/>
      <name val="ＭＳ Ｐゴシック"/>
      <family val="2"/>
      <charset val="128"/>
    </font>
    <font>
      <sz val="9"/>
      <name val="Microsoft Sans Serif"/>
      <family val="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u/>
      <sz val="14"/>
      <color indexed="12"/>
      <name val="Cordia New"/>
      <family val="2"/>
      <charset val="222"/>
    </font>
    <font>
      <sz val="14"/>
      <name val="Cordia New"/>
      <family val="1"/>
    </font>
    <font>
      <b/>
      <sz val="18"/>
      <color indexed="62"/>
      <name val="Tahoma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  <charset val="222"/>
    </font>
    <font>
      <b/>
      <sz val="11"/>
      <color indexed="52"/>
      <name val="Calibri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Helv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นูลมรผ"/>
      <charset val="129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.VnTime"/>
      <family val="2"/>
    </font>
    <font>
      <sz val="12"/>
      <name val="바탕체"/>
      <family val="3"/>
      <charset val="129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sz val="14"/>
      <name val="ＭＳ 明朝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2"/>
      <charset val="128"/>
    </font>
    <font>
      <u/>
      <sz val="8.4"/>
      <color indexed="36"/>
      <name val="新細明體"/>
      <family val="3"/>
      <charset val="128"/>
    </font>
    <font>
      <u/>
      <sz val="11"/>
      <color indexed="36"/>
      <name val="ＭＳ Ｐゴシック"/>
      <family val="2"/>
      <charset val="128"/>
    </font>
    <font>
      <b/>
      <sz val="14"/>
      <name val="ＭＳ Ｐゴシック"/>
      <family val="3"/>
      <charset val="128"/>
    </font>
    <font>
      <u/>
      <sz val="12"/>
      <color indexed="12"/>
      <name val="宋体"/>
      <charset val="134"/>
    </font>
    <font>
      <b/>
      <sz val="11"/>
      <color rgb="FF000000"/>
      <name val="Tahoma"/>
      <family val="2"/>
    </font>
    <font>
      <sz val="11"/>
      <color theme="1"/>
      <name val="Calibri"/>
      <family val="2"/>
      <charset val="1"/>
      <scheme val="minor"/>
    </font>
    <font>
      <b/>
      <sz val="16"/>
      <color rgb="FF800000"/>
      <name val="Arial"/>
      <family val="2"/>
    </font>
    <font>
      <b/>
      <sz val="10"/>
      <color rgb="FF000000"/>
      <name val="Tahoma"/>
      <family val="2"/>
    </font>
    <font>
      <sz val="8"/>
      <color rgb="FF000000"/>
      <name val="Arial"/>
      <family val="2"/>
    </font>
    <font>
      <b/>
      <sz val="9"/>
      <color rgb="FF000080"/>
      <name val="Arial"/>
      <family val="2"/>
    </font>
    <font>
      <b/>
      <sz val="8"/>
      <color rgb="FF000000"/>
      <name val="Arial"/>
      <family val="2"/>
    </font>
    <font>
      <b/>
      <sz val="8"/>
      <color rgb="FF000080"/>
      <name val="Arial"/>
      <family val="2"/>
    </font>
    <font>
      <sz val="11"/>
      <color theme="1"/>
      <name val="Calibri"/>
      <family val="2"/>
      <charset val="238"/>
      <scheme val="minor"/>
    </font>
    <font>
      <sz val="14"/>
      <color theme="1"/>
      <name val="TH SarabunPSK"/>
      <family val="2"/>
    </font>
    <font>
      <sz val="9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4"/>
      <color indexed="8"/>
      <name val="AngsanaUPC"/>
      <family val="1"/>
      <charset val="222"/>
    </font>
    <font>
      <b/>
      <sz val="16"/>
      <color indexed="8"/>
      <name val="AngsanaUPC"/>
      <family val="1"/>
      <charset val="22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charset val="129"/>
      <scheme val="minor"/>
    </font>
    <font>
      <sz val="12"/>
      <color theme="1"/>
      <name val="Calibri"/>
      <family val="2"/>
      <scheme val="minor"/>
    </font>
  </fonts>
  <fills count="7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2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6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  <bgColor indexed="64"/>
      </patternFill>
    </fill>
    <fill>
      <patternFill patternType="solid">
        <fgColor indexed="55"/>
      </patternFill>
    </fill>
    <fill>
      <patternFill patternType="lightGray">
        <fgColor indexed="13"/>
        <bgColor indexed="13"/>
      </patternFill>
    </fill>
    <fill>
      <patternFill patternType="darkGray">
        <fgColor indexed="22"/>
        <bgColor indexed="13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2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</patternFill>
    </fill>
    <fill>
      <patternFill patternType="solid">
        <fgColor rgb="FFFFFFFF"/>
        <bgColor indexed="64"/>
      </patternFill>
    </fill>
  </fills>
  <borders count="5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32"/>
      </bottom>
      <diagonal/>
    </border>
    <border>
      <left/>
      <right/>
      <top/>
      <bottom style="medium">
        <color indexed="3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7855">
    <xf numFmtId="0" fontId="0" fillId="0" borderId="0"/>
    <xf numFmtId="43" fontId="3" fillId="0" borderId="0" applyFont="0" applyFill="0" applyBorder="0" applyAlignment="0" applyProtection="0"/>
    <xf numFmtId="40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9" fillId="0" borderId="0" applyFont="0" applyFill="0" applyBorder="0" applyAlignment="0" applyProtection="0"/>
    <xf numFmtId="39" fontId="6" fillId="0" borderId="0"/>
    <xf numFmtId="0" fontId="12" fillId="0" borderId="0"/>
    <xf numFmtId="0" fontId="6" fillId="0" borderId="0"/>
    <xf numFmtId="0" fontId="1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6" fillId="2" borderId="0" applyNumberFormat="0" applyBorder="0" applyAlignment="0" applyProtection="0"/>
    <xf numFmtId="0" fontId="27" fillId="3" borderId="0" applyNumberFormat="0" applyBorder="0" applyAlignment="0" applyProtection="0"/>
    <xf numFmtId="0" fontId="28" fillId="5" borderId="8" applyNumberFormat="0" applyAlignment="0" applyProtection="0"/>
    <xf numFmtId="0" fontId="29" fillId="6" borderId="9" applyNumberFormat="0" applyAlignment="0" applyProtection="0"/>
    <xf numFmtId="0" fontId="30" fillId="6" borderId="8" applyNumberFormat="0" applyAlignment="0" applyProtection="0"/>
    <xf numFmtId="0" fontId="31" fillId="0" borderId="10" applyNumberFormat="0" applyFill="0" applyAlignment="0" applyProtection="0"/>
    <xf numFmtId="0" fontId="32" fillId="7" borderId="11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3" applyNumberFormat="0" applyFill="0" applyAlignment="0" applyProtection="0"/>
    <xf numFmtId="0" fontId="3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21" fillId="0" borderId="0"/>
    <xf numFmtId="43" fontId="3" fillId="0" borderId="0" applyFont="0" applyFill="0" applyBorder="0" applyAlignment="0" applyProtection="0"/>
    <xf numFmtId="4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9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0"/>
    <xf numFmtId="0" fontId="1" fillId="8" borderId="12" applyNumberFormat="0" applyFont="0" applyAlignment="0" applyProtection="0"/>
    <xf numFmtId="172" fontId="3" fillId="0" borderId="0"/>
    <xf numFmtId="43" fontId="40" fillId="0" borderId="0" applyFont="0" applyFill="0" applyBorder="0" applyAlignment="0" applyProtection="0"/>
    <xf numFmtId="0" fontId="37" fillId="0" borderId="0"/>
    <xf numFmtId="180" fontId="3" fillId="0" borderId="0" applyFont="0" applyFill="0" applyBorder="0" applyAlignment="0" applyProtection="0"/>
    <xf numFmtId="0" fontId="53" fillId="0" borderId="0"/>
    <xf numFmtId="37" fontId="76" fillId="0" borderId="0"/>
    <xf numFmtId="0" fontId="3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0" fontId="43" fillId="0" borderId="0"/>
    <xf numFmtId="0" fontId="3" fillId="0" borderId="0"/>
    <xf numFmtId="43" fontId="9" fillId="0" borderId="0" applyFont="0" applyFill="0" applyBorder="0" applyAlignment="0" applyProtection="0"/>
    <xf numFmtId="0" fontId="9" fillId="0" borderId="0"/>
    <xf numFmtId="0" fontId="44" fillId="0" borderId="0"/>
    <xf numFmtId="0" fontId="3" fillId="0" borderId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38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0" fontId="48" fillId="0" borderId="0"/>
    <xf numFmtId="0" fontId="47" fillId="0" borderId="0"/>
    <xf numFmtId="9" fontId="48" fillId="0" borderId="0" applyFont="0" applyFill="0" applyBorder="0" applyAlignment="0" applyProtection="0"/>
    <xf numFmtId="174" fontId="49" fillId="0" borderId="0"/>
    <xf numFmtId="0" fontId="37" fillId="0" borderId="0"/>
    <xf numFmtId="166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3" fillId="0" borderId="0"/>
    <xf numFmtId="166" fontId="37" fillId="0" borderId="0" applyFont="0" applyFill="0" applyBorder="0" applyAlignment="0" applyProtection="0"/>
    <xf numFmtId="0" fontId="1" fillId="0" borderId="0"/>
    <xf numFmtId="0" fontId="54" fillId="0" borderId="0"/>
    <xf numFmtId="166" fontId="3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0" fontId="55" fillId="0" borderId="0"/>
    <xf numFmtId="43" fontId="55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1" fillId="0" borderId="0"/>
    <xf numFmtId="0" fontId="3" fillId="0" borderId="0"/>
    <xf numFmtId="0" fontId="59" fillId="0" borderId="0"/>
    <xf numFmtId="0" fontId="1" fillId="0" borderId="0"/>
    <xf numFmtId="0" fontId="3" fillId="0" borderId="0"/>
    <xf numFmtId="9" fontId="9" fillId="0" borderId="0" applyFont="0" applyFill="0" applyBorder="0" applyAlignment="0" applyProtection="0"/>
    <xf numFmtId="183" fontId="43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9" fillId="0" borderId="0"/>
    <xf numFmtId="43" fontId="3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" fillId="0" borderId="0"/>
    <xf numFmtId="0" fontId="58" fillId="0" borderId="0"/>
    <xf numFmtId="0" fontId="1" fillId="0" borderId="0"/>
    <xf numFmtId="0" fontId="3" fillId="0" borderId="0">
      <alignment vertical="top"/>
    </xf>
    <xf numFmtId="0" fontId="1" fillId="0" borderId="0"/>
    <xf numFmtId="0" fontId="1" fillId="0" borderId="0"/>
    <xf numFmtId="0" fontId="9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3" fontId="61" fillId="0" borderId="0"/>
    <xf numFmtId="173" fontId="62" fillId="0" borderId="0"/>
    <xf numFmtId="0" fontId="9" fillId="0" borderId="0"/>
    <xf numFmtId="166" fontId="9" fillId="0" borderId="0" applyFont="0" applyFill="0" applyBorder="0" applyAlignment="0" applyProtection="0"/>
    <xf numFmtId="0" fontId="3" fillId="0" borderId="0"/>
    <xf numFmtId="0" fontId="52" fillId="0" borderId="0">
      <alignment vertical="top"/>
    </xf>
    <xf numFmtId="0" fontId="3" fillId="0" borderId="0"/>
    <xf numFmtId="0" fontId="1" fillId="0" borderId="0"/>
    <xf numFmtId="166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2" fontId="64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65" fillId="0" borderId="0"/>
    <xf numFmtId="0" fontId="66" fillId="0" borderId="0"/>
    <xf numFmtId="0" fontId="3" fillId="0" borderId="0"/>
    <xf numFmtId="0" fontId="21" fillId="0" borderId="0"/>
    <xf numFmtId="0" fontId="1" fillId="0" borderId="0"/>
    <xf numFmtId="166" fontId="21" fillId="0" borderId="0" applyFont="0" applyFill="0" applyBorder="0" applyAlignment="0" applyProtection="0"/>
    <xf numFmtId="0" fontId="3" fillId="0" borderId="0"/>
    <xf numFmtId="166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68" fillId="0" borderId="0" applyFont="0" applyFill="0" applyBorder="0" applyAlignment="0" applyProtection="0"/>
    <xf numFmtId="0" fontId="65" fillId="0" borderId="0"/>
    <xf numFmtId="0" fontId="69" fillId="0" borderId="0"/>
    <xf numFmtId="0" fontId="1" fillId="0" borderId="0"/>
    <xf numFmtId="9" fontId="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1" fillId="0" borderId="0"/>
    <xf numFmtId="0" fontId="70" fillId="0" borderId="0" applyNumberFormat="0" applyFill="0" applyBorder="0" applyAlignment="0" applyProtection="0">
      <alignment vertical="top"/>
      <protection locked="0"/>
    </xf>
    <xf numFmtId="0" fontId="63" fillId="0" borderId="0"/>
    <xf numFmtId="43" fontId="3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71" fillId="0" borderId="0"/>
    <xf numFmtId="0" fontId="37" fillId="0" borderId="0"/>
    <xf numFmtId="175" fontId="3" fillId="0" borderId="0"/>
    <xf numFmtId="0" fontId="63" fillId="0" borderId="0"/>
    <xf numFmtId="166" fontId="3" fillId="0" borderId="0" applyFont="0" applyFill="0" applyBorder="0" applyAlignment="0" applyProtection="0"/>
    <xf numFmtId="9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71" fillId="0" borderId="0"/>
    <xf numFmtId="0" fontId="46" fillId="0" borderId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71" fillId="0" borderId="0" applyFont="0" applyFill="0" applyBorder="0" applyAlignment="0" applyProtection="0"/>
    <xf numFmtId="181" fontId="7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9" fillId="0" borderId="0" applyFont="0" applyFill="0" applyBorder="0" applyAlignment="0" applyProtection="0"/>
    <xf numFmtId="0" fontId="71" fillId="0" borderId="0"/>
    <xf numFmtId="9" fontId="71" fillId="0" borderId="0" applyFont="0" applyFill="0" applyBorder="0" applyAlignment="0" applyProtection="0"/>
    <xf numFmtId="0" fontId="3" fillId="0" borderId="0"/>
    <xf numFmtId="0" fontId="3" fillId="0" borderId="0"/>
    <xf numFmtId="0" fontId="63" fillId="0" borderId="0"/>
    <xf numFmtId="182" fontId="43" fillId="0" borderId="0" applyFont="0" applyFill="0" applyBorder="0" applyAlignment="0" applyProtection="0"/>
    <xf numFmtId="0" fontId="63" fillId="0" borderId="0"/>
    <xf numFmtId="0" fontId="3" fillId="0" borderId="0"/>
    <xf numFmtId="178" fontId="43" fillId="0" borderId="0" applyFont="0" applyFill="0" applyBorder="0" applyAlignment="0" applyProtection="0"/>
    <xf numFmtId="0" fontId="3" fillId="0" borderId="0"/>
    <xf numFmtId="0" fontId="63" fillId="0" borderId="0"/>
    <xf numFmtId="0" fontId="85" fillId="0" borderId="0" applyNumberFormat="0" applyFill="0" applyBorder="0" applyAlignment="0" applyProtection="0">
      <alignment vertical="top"/>
      <protection locked="0"/>
    </xf>
    <xf numFmtId="0" fontId="38" fillId="0" borderId="0"/>
    <xf numFmtId="0" fontId="3" fillId="0" borderId="0"/>
    <xf numFmtId="0" fontId="87" fillId="0" borderId="0" applyFon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43" fontId="38" fillId="0" borderId="0" applyFont="0" applyFill="0" applyBorder="0" applyAlignment="0" applyProtection="0"/>
    <xf numFmtId="0" fontId="52" fillId="0" borderId="0"/>
    <xf numFmtId="0" fontId="72" fillId="0" borderId="0"/>
    <xf numFmtId="0" fontId="38" fillId="0" borderId="0"/>
    <xf numFmtId="43" fontId="58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" fillId="0" borderId="0"/>
    <xf numFmtId="0" fontId="37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37" fillId="0" borderId="0"/>
    <xf numFmtId="0" fontId="63" fillId="0" borderId="0"/>
    <xf numFmtId="0" fontId="81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38" fontId="77" fillId="0" borderId="0" applyFont="0" applyFill="0" applyBorder="0" applyAlignment="0" applyProtection="0"/>
    <xf numFmtId="0" fontId="78" fillId="0" borderId="0"/>
    <xf numFmtId="184" fontId="90" fillId="0" borderId="0" applyFont="0" applyFill="0" applyBorder="0" applyAlignment="0" applyProtection="0"/>
    <xf numFmtId="0" fontId="3" fillId="0" borderId="0"/>
    <xf numFmtId="178" fontId="9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63" fillId="0" borderId="0"/>
    <xf numFmtId="187" fontId="3" fillId="0" borderId="0" applyFont="0" applyFill="0" applyBorder="0" applyAlignment="0" applyProtection="0"/>
    <xf numFmtId="0" fontId="63" fillId="0" borderId="0"/>
    <xf numFmtId="0" fontId="63" fillId="0" borderId="0"/>
    <xf numFmtId="186" fontId="3" fillId="0" borderId="0" applyFont="0" applyFill="0" applyBorder="0" applyAlignment="0" applyProtection="0"/>
    <xf numFmtId="0" fontId="63" fillId="0" borderId="0"/>
    <xf numFmtId="0" fontId="77" fillId="0" borderId="0"/>
    <xf numFmtId="186" fontId="3" fillId="0" borderId="0" applyFont="0" applyFill="0" applyBorder="0" applyAlignment="0" applyProtection="0"/>
    <xf numFmtId="0" fontId="63" fillId="0" borderId="0"/>
    <xf numFmtId="185" fontId="9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63" fillId="0" borderId="0"/>
    <xf numFmtId="0" fontId="92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63" fillId="0" borderId="0"/>
    <xf numFmtId="9" fontId="91" fillId="0" borderId="0" applyFill="0" applyBorder="0" applyAlignment="0" applyProtection="0"/>
    <xf numFmtId="0" fontId="63" fillId="0" borderId="0"/>
    <xf numFmtId="37" fontId="76" fillId="0" borderId="0"/>
    <xf numFmtId="0" fontId="1" fillId="0" borderId="0"/>
    <xf numFmtId="0" fontId="43" fillId="0" borderId="0"/>
    <xf numFmtId="43" fontId="9" fillId="0" borderId="0" applyFont="0" applyFill="0" applyBorder="0" applyAlignment="0" applyProtection="0"/>
    <xf numFmtId="0" fontId="63" fillId="0" borderId="0"/>
    <xf numFmtId="0" fontId="38" fillId="0" borderId="0"/>
    <xf numFmtId="0" fontId="73" fillId="0" borderId="0" applyNumberFormat="0" applyFill="0" applyBorder="0" applyAlignment="0" applyProtection="0"/>
    <xf numFmtId="0" fontId="74" fillId="4" borderId="0" applyNumberFormat="0" applyBorder="0" applyAlignment="0" applyProtection="0"/>
    <xf numFmtId="0" fontId="36" fillId="12" borderId="0" applyNumberFormat="0" applyBorder="0" applyAlignment="0" applyProtection="0"/>
    <xf numFmtId="0" fontId="36" fillId="16" borderId="0" applyNumberFormat="0" applyBorder="0" applyAlignment="0" applyProtection="0"/>
    <xf numFmtId="0" fontId="36" fillId="20" borderId="0" applyNumberFormat="0" applyBorder="0" applyAlignment="0" applyProtection="0"/>
    <xf numFmtId="0" fontId="36" fillId="24" borderId="0" applyNumberFormat="0" applyBorder="0" applyAlignment="0" applyProtection="0"/>
    <xf numFmtId="0" fontId="36" fillId="28" borderId="0" applyNumberFormat="0" applyBorder="0" applyAlignment="0" applyProtection="0"/>
    <xf numFmtId="0" fontId="36" fillId="32" borderId="0" applyNumberFormat="0" applyBorder="0" applyAlignment="0" applyProtection="0"/>
    <xf numFmtId="0" fontId="9" fillId="0" borderId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6" fillId="9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27" fillId="3" borderId="0" applyNumberFormat="0" applyBorder="0" applyAlignment="0" applyProtection="0"/>
    <xf numFmtId="0" fontId="30" fillId="6" borderId="8" applyNumberFormat="0" applyAlignment="0" applyProtection="0"/>
    <xf numFmtId="0" fontId="32" fillId="7" borderId="11" applyNumberFormat="0" applyAlignment="0" applyProtection="0"/>
    <xf numFmtId="43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6" fillId="2" borderId="0" applyNumberFormat="0" applyBorder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8" fillId="5" borderId="8" applyNumberFormat="0" applyAlignment="0" applyProtection="0"/>
    <xf numFmtId="0" fontId="31" fillId="0" borderId="10" applyNumberFormat="0" applyFill="0" applyAlignment="0" applyProtection="0"/>
    <xf numFmtId="0" fontId="63" fillId="0" borderId="0"/>
    <xf numFmtId="0" fontId="1" fillId="0" borderId="0"/>
    <xf numFmtId="0" fontId="1" fillId="8" borderId="12" applyNumberFormat="0" applyFont="0" applyAlignment="0" applyProtection="0"/>
    <xf numFmtId="0" fontId="29" fillId="6" borderId="9" applyNumberFormat="0" applyAlignment="0" applyProtection="0"/>
    <xf numFmtId="9" fontId="1" fillId="0" borderId="0" applyFont="0" applyFill="0" applyBorder="0" applyAlignment="0" applyProtection="0"/>
    <xf numFmtId="0" fontId="35" fillId="0" borderId="13" applyNumberFormat="0" applyFill="0" applyAlignment="0" applyProtection="0"/>
    <xf numFmtId="0" fontId="33" fillId="0" borderId="0" applyNumberForma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52" fillId="0" borderId="0">
      <alignment vertical="top"/>
    </xf>
    <xf numFmtId="9" fontId="43" fillId="0" borderId="0"/>
    <xf numFmtId="9" fontId="92" fillId="0" borderId="0"/>
    <xf numFmtId="9" fontId="92" fillId="0" borderId="0"/>
    <xf numFmtId="9" fontId="43" fillId="0" borderId="0"/>
    <xf numFmtId="9" fontId="94" fillId="0" borderId="0"/>
    <xf numFmtId="9" fontId="92" fillId="0" borderId="0"/>
    <xf numFmtId="9" fontId="94" fillId="0" borderId="0"/>
    <xf numFmtId="9" fontId="92" fillId="0" borderId="0"/>
    <xf numFmtId="9" fontId="94" fillId="0" borderId="0"/>
    <xf numFmtId="9" fontId="94" fillId="0" borderId="0"/>
    <xf numFmtId="9" fontId="92" fillId="0" borderId="0"/>
    <xf numFmtId="9" fontId="92" fillId="0" borderId="0"/>
    <xf numFmtId="9" fontId="94" fillId="0" borderId="0"/>
    <xf numFmtId="9" fontId="94" fillId="0" borderId="0"/>
    <xf numFmtId="9" fontId="94" fillId="0" borderId="0"/>
    <xf numFmtId="9" fontId="92" fillId="0" borderId="0"/>
    <xf numFmtId="9" fontId="92" fillId="0" borderId="0"/>
    <xf numFmtId="9" fontId="92" fillId="0" borderId="0"/>
    <xf numFmtId="9" fontId="92" fillId="0" borderId="0"/>
    <xf numFmtId="9" fontId="92" fillId="0" borderId="0"/>
    <xf numFmtId="9" fontId="92" fillId="0" borderId="0"/>
    <xf numFmtId="9" fontId="94" fillId="0" borderId="0"/>
    <xf numFmtId="9" fontId="92" fillId="0" borderId="0"/>
    <xf numFmtId="9" fontId="92" fillId="0" borderId="0"/>
    <xf numFmtId="9" fontId="92" fillId="0" borderId="0"/>
    <xf numFmtId="9" fontId="92" fillId="0" borderId="0"/>
    <xf numFmtId="9" fontId="92" fillId="0" borderId="0"/>
    <xf numFmtId="9" fontId="92" fillId="0" borderId="0"/>
    <xf numFmtId="9" fontId="92" fillId="0" borderId="0"/>
    <xf numFmtId="9" fontId="92" fillId="0" borderId="0"/>
    <xf numFmtId="9" fontId="94" fillId="0" borderId="0"/>
    <xf numFmtId="9" fontId="92" fillId="0" borderId="0"/>
    <xf numFmtId="9" fontId="92" fillId="0" borderId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88" fontId="92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88" fontId="92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9" fontId="92" fillId="0" borderId="0"/>
    <xf numFmtId="9" fontId="92" fillId="0" borderId="0"/>
    <xf numFmtId="9" fontId="43" fillId="0" borderId="0"/>
    <xf numFmtId="9" fontId="92" fillId="0" borderId="0"/>
    <xf numFmtId="9" fontId="92" fillId="0" borderId="0"/>
    <xf numFmtId="9" fontId="43" fillId="0" borderId="0"/>
    <xf numFmtId="9" fontId="94" fillId="0" borderId="0"/>
    <xf numFmtId="9" fontId="92" fillId="0" borderId="0"/>
    <xf numFmtId="9" fontId="94" fillId="0" borderId="0"/>
    <xf numFmtId="9" fontId="92" fillId="0" borderId="0"/>
    <xf numFmtId="9" fontId="94" fillId="0" borderId="0"/>
    <xf numFmtId="9" fontId="94" fillId="0" borderId="0"/>
    <xf numFmtId="9" fontId="92" fillId="0" borderId="0"/>
    <xf numFmtId="9" fontId="92" fillId="0" borderId="0"/>
    <xf numFmtId="9" fontId="94" fillId="0" borderId="0"/>
    <xf numFmtId="9" fontId="94" fillId="0" borderId="0"/>
    <xf numFmtId="9" fontId="94" fillId="0" borderId="0"/>
    <xf numFmtId="9" fontId="92" fillId="0" borderId="0"/>
    <xf numFmtId="9" fontId="92" fillId="0" borderId="0"/>
    <xf numFmtId="9" fontId="92" fillId="0" borderId="0"/>
    <xf numFmtId="9" fontId="92" fillId="0" borderId="0"/>
    <xf numFmtId="9" fontId="92" fillId="0" borderId="0"/>
    <xf numFmtId="9" fontId="92" fillId="0" borderId="0"/>
    <xf numFmtId="9" fontId="94" fillId="0" borderId="0"/>
    <xf numFmtId="9" fontId="92" fillId="0" borderId="0"/>
    <xf numFmtId="9" fontId="92" fillId="0" borderId="0"/>
    <xf numFmtId="9" fontId="92" fillId="0" borderId="0"/>
    <xf numFmtId="9" fontId="92" fillId="0" borderId="0"/>
    <xf numFmtId="9" fontId="92" fillId="0" borderId="0"/>
    <xf numFmtId="9" fontId="92" fillId="0" borderId="0"/>
    <xf numFmtId="9" fontId="92" fillId="0" borderId="0"/>
    <xf numFmtId="9" fontId="92" fillId="0" borderId="0"/>
    <xf numFmtId="9" fontId="94" fillId="0" borderId="0"/>
    <xf numFmtId="9" fontId="92" fillId="0" borderId="0"/>
    <xf numFmtId="9" fontId="92" fillId="0" borderId="0"/>
    <xf numFmtId="9" fontId="43" fillId="0" borderId="0"/>
    <xf numFmtId="9" fontId="92" fillId="0" borderId="0"/>
    <xf numFmtId="9" fontId="92" fillId="0" borderId="0"/>
    <xf numFmtId="9" fontId="43" fillId="0" borderId="0"/>
    <xf numFmtId="9" fontId="94" fillId="0" borderId="0"/>
    <xf numFmtId="9" fontId="92" fillId="0" borderId="0"/>
    <xf numFmtId="9" fontId="94" fillId="0" borderId="0"/>
    <xf numFmtId="9" fontId="92" fillId="0" borderId="0"/>
    <xf numFmtId="9" fontId="94" fillId="0" borderId="0"/>
    <xf numFmtId="9" fontId="94" fillId="0" borderId="0"/>
    <xf numFmtId="9" fontId="92" fillId="0" borderId="0"/>
    <xf numFmtId="9" fontId="92" fillId="0" borderId="0"/>
    <xf numFmtId="9" fontId="94" fillId="0" borderId="0"/>
    <xf numFmtId="9" fontId="94" fillId="0" borderId="0"/>
    <xf numFmtId="9" fontId="94" fillId="0" borderId="0"/>
    <xf numFmtId="9" fontId="92" fillId="0" borderId="0"/>
    <xf numFmtId="9" fontId="92" fillId="0" borderId="0"/>
    <xf numFmtId="9" fontId="92" fillId="0" borderId="0"/>
    <xf numFmtId="9" fontId="92" fillId="0" borderId="0"/>
    <xf numFmtId="9" fontId="92" fillId="0" borderId="0"/>
    <xf numFmtId="9" fontId="92" fillId="0" borderId="0"/>
    <xf numFmtId="9" fontId="94" fillId="0" borderId="0"/>
    <xf numFmtId="9" fontId="92" fillId="0" borderId="0"/>
    <xf numFmtId="9" fontId="92" fillId="0" borderId="0"/>
    <xf numFmtId="9" fontId="92" fillId="0" borderId="0"/>
    <xf numFmtId="9" fontId="92" fillId="0" borderId="0"/>
    <xf numFmtId="9" fontId="92" fillId="0" borderId="0"/>
    <xf numFmtId="9" fontId="92" fillId="0" borderId="0"/>
    <xf numFmtId="9" fontId="92" fillId="0" borderId="0"/>
    <xf numFmtId="9" fontId="92" fillId="0" borderId="0"/>
    <xf numFmtId="9" fontId="94" fillId="0" borderId="0"/>
    <xf numFmtId="9" fontId="92" fillId="0" borderId="0"/>
    <xf numFmtId="9" fontId="92" fillId="0" borderId="0"/>
    <xf numFmtId="9" fontId="92" fillId="0" borderId="0"/>
    <xf numFmtId="9" fontId="92" fillId="0" borderId="0"/>
    <xf numFmtId="9" fontId="43" fillId="0" borderId="0"/>
    <xf numFmtId="9" fontId="92" fillId="0" borderId="0"/>
    <xf numFmtId="9" fontId="92" fillId="0" borderId="0"/>
    <xf numFmtId="9" fontId="43" fillId="0" borderId="0"/>
    <xf numFmtId="9" fontId="94" fillId="0" borderId="0"/>
    <xf numFmtId="9" fontId="92" fillId="0" borderId="0"/>
    <xf numFmtId="9" fontId="94" fillId="0" borderId="0"/>
    <xf numFmtId="9" fontId="92" fillId="0" borderId="0"/>
    <xf numFmtId="9" fontId="94" fillId="0" borderId="0"/>
    <xf numFmtId="9" fontId="94" fillId="0" borderId="0"/>
    <xf numFmtId="9" fontId="92" fillId="0" borderId="0"/>
    <xf numFmtId="9" fontId="92" fillId="0" borderId="0"/>
    <xf numFmtId="9" fontId="94" fillId="0" borderId="0"/>
    <xf numFmtId="9" fontId="94" fillId="0" borderId="0"/>
    <xf numFmtId="9" fontId="94" fillId="0" borderId="0"/>
    <xf numFmtId="9" fontId="92" fillId="0" borderId="0"/>
    <xf numFmtId="9" fontId="92" fillId="0" borderId="0"/>
    <xf numFmtId="9" fontId="92" fillId="0" borderId="0"/>
    <xf numFmtId="9" fontId="92" fillId="0" borderId="0"/>
    <xf numFmtId="9" fontId="92" fillId="0" borderId="0"/>
    <xf numFmtId="9" fontId="92" fillId="0" borderId="0"/>
    <xf numFmtId="9" fontId="94" fillId="0" borderId="0"/>
    <xf numFmtId="9" fontId="92" fillId="0" borderId="0"/>
    <xf numFmtId="9" fontId="92" fillId="0" borderId="0"/>
    <xf numFmtId="9" fontId="92" fillId="0" borderId="0"/>
    <xf numFmtId="9" fontId="92" fillId="0" borderId="0"/>
    <xf numFmtId="9" fontId="92" fillId="0" borderId="0"/>
    <xf numFmtId="9" fontId="92" fillId="0" borderId="0"/>
    <xf numFmtId="9" fontId="92" fillId="0" borderId="0"/>
    <xf numFmtId="9" fontId="92" fillId="0" borderId="0"/>
    <xf numFmtId="9" fontId="94" fillId="0" borderId="0"/>
    <xf numFmtId="9" fontId="92" fillId="0" borderId="0"/>
    <xf numFmtId="9" fontId="92" fillId="0" borderId="0"/>
    <xf numFmtId="9" fontId="43" fillId="0" borderId="0"/>
    <xf numFmtId="9" fontId="92" fillId="0" borderId="0"/>
    <xf numFmtId="9" fontId="92" fillId="0" borderId="0"/>
    <xf numFmtId="9" fontId="43" fillId="0" borderId="0"/>
    <xf numFmtId="9" fontId="94" fillId="0" borderId="0"/>
    <xf numFmtId="9" fontId="92" fillId="0" borderId="0"/>
    <xf numFmtId="9" fontId="94" fillId="0" borderId="0"/>
    <xf numFmtId="9" fontId="92" fillId="0" borderId="0"/>
    <xf numFmtId="9" fontId="94" fillId="0" borderId="0"/>
    <xf numFmtId="9" fontId="94" fillId="0" borderId="0"/>
    <xf numFmtId="9" fontId="92" fillId="0" borderId="0"/>
    <xf numFmtId="9" fontId="92" fillId="0" borderId="0"/>
    <xf numFmtId="9" fontId="94" fillId="0" borderId="0"/>
    <xf numFmtId="9" fontId="94" fillId="0" borderId="0"/>
    <xf numFmtId="9" fontId="94" fillId="0" borderId="0"/>
    <xf numFmtId="9" fontId="92" fillId="0" borderId="0"/>
    <xf numFmtId="9" fontId="92" fillId="0" borderId="0"/>
    <xf numFmtId="9" fontId="92" fillId="0" borderId="0"/>
    <xf numFmtId="9" fontId="92" fillId="0" borderId="0"/>
    <xf numFmtId="9" fontId="92" fillId="0" borderId="0"/>
    <xf numFmtId="9" fontId="92" fillId="0" borderId="0"/>
    <xf numFmtId="9" fontId="94" fillId="0" borderId="0"/>
    <xf numFmtId="9" fontId="92" fillId="0" borderId="0"/>
    <xf numFmtId="9" fontId="92" fillId="0" borderId="0"/>
    <xf numFmtId="9" fontId="92" fillId="0" borderId="0"/>
    <xf numFmtId="9" fontId="92" fillId="0" borderId="0"/>
    <xf numFmtId="9" fontId="92" fillId="0" borderId="0"/>
    <xf numFmtId="9" fontId="92" fillId="0" borderId="0"/>
    <xf numFmtId="9" fontId="92" fillId="0" borderId="0"/>
    <xf numFmtId="9" fontId="92" fillId="0" borderId="0"/>
    <xf numFmtId="9" fontId="94" fillId="0" borderId="0"/>
    <xf numFmtId="9" fontId="92" fillId="0" borderId="0"/>
    <xf numFmtId="9" fontId="92" fillId="0" borderId="0"/>
    <xf numFmtId="188" fontId="92" fillId="0" borderId="0" applyFont="0" applyFill="0" applyBorder="0" applyAlignment="0" applyProtection="0"/>
    <xf numFmtId="0" fontId="3" fillId="0" borderId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52" fillId="0" borderId="0">
      <alignment vertical="top"/>
    </xf>
    <xf numFmtId="188" fontId="92" fillId="0" borderId="0" applyFont="0" applyFill="0" applyBorder="0" applyAlignment="0" applyProtection="0"/>
    <xf numFmtId="188" fontId="92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88" fontId="92" fillId="0" borderId="0" applyFont="0" applyFill="0" applyBorder="0" applyAlignment="0" applyProtection="0"/>
    <xf numFmtId="188" fontId="4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37" fontId="95" fillId="0" borderId="0"/>
    <xf numFmtId="178" fontId="3" fillId="0" borderId="0" applyFont="0" applyFill="0" applyBorder="0" applyAlignment="0" applyProtection="0"/>
    <xf numFmtId="9" fontId="92" fillId="0" borderId="0"/>
    <xf numFmtId="9" fontId="92" fillId="0" borderId="0"/>
    <xf numFmtId="9" fontId="43" fillId="0" borderId="0"/>
    <xf numFmtId="9" fontId="92" fillId="0" borderId="0"/>
    <xf numFmtId="9" fontId="92" fillId="0" borderId="0"/>
    <xf numFmtId="9" fontId="43" fillId="0" borderId="0"/>
    <xf numFmtId="9" fontId="94" fillId="0" borderId="0"/>
    <xf numFmtId="9" fontId="92" fillId="0" borderId="0"/>
    <xf numFmtId="9" fontId="94" fillId="0" borderId="0"/>
    <xf numFmtId="9" fontId="92" fillId="0" borderId="0"/>
    <xf numFmtId="9" fontId="94" fillId="0" borderId="0"/>
    <xf numFmtId="9" fontId="94" fillId="0" borderId="0"/>
    <xf numFmtId="9" fontId="92" fillId="0" borderId="0"/>
    <xf numFmtId="9" fontId="92" fillId="0" borderId="0"/>
    <xf numFmtId="9" fontId="94" fillId="0" borderId="0"/>
    <xf numFmtId="9" fontId="94" fillId="0" borderId="0"/>
    <xf numFmtId="9" fontId="94" fillId="0" borderId="0"/>
    <xf numFmtId="9" fontId="92" fillId="0" borderId="0"/>
    <xf numFmtId="9" fontId="92" fillId="0" borderId="0"/>
    <xf numFmtId="9" fontId="92" fillId="0" borderId="0"/>
    <xf numFmtId="9" fontId="92" fillId="0" borderId="0"/>
    <xf numFmtId="9" fontId="92" fillId="0" borderId="0"/>
    <xf numFmtId="9" fontId="92" fillId="0" borderId="0"/>
    <xf numFmtId="9" fontId="94" fillId="0" borderId="0"/>
    <xf numFmtId="9" fontId="92" fillId="0" borderId="0"/>
    <xf numFmtId="9" fontId="92" fillId="0" borderId="0"/>
    <xf numFmtId="9" fontId="92" fillId="0" borderId="0"/>
    <xf numFmtId="9" fontId="92" fillId="0" borderId="0"/>
    <xf numFmtId="9" fontId="92" fillId="0" borderId="0"/>
    <xf numFmtId="9" fontId="92" fillId="0" borderId="0"/>
    <xf numFmtId="9" fontId="92" fillId="0" borderId="0"/>
    <xf numFmtId="9" fontId="92" fillId="0" borderId="0"/>
    <xf numFmtId="9" fontId="94" fillId="0" borderId="0"/>
    <xf numFmtId="9" fontId="92" fillId="0" borderId="0"/>
    <xf numFmtId="9" fontId="92" fillId="0" borderId="0"/>
    <xf numFmtId="9" fontId="43" fillId="0" borderId="0"/>
    <xf numFmtId="9" fontId="92" fillId="0" borderId="0"/>
    <xf numFmtId="9" fontId="92" fillId="0" borderId="0"/>
    <xf numFmtId="9" fontId="43" fillId="0" borderId="0"/>
    <xf numFmtId="9" fontId="94" fillId="0" borderId="0"/>
    <xf numFmtId="9" fontId="92" fillId="0" borderId="0"/>
    <xf numFmtId="9" fontId="94" fillId="0" borderId="0"/>
    <xf numFmtId="9" fontId="92" fillId="0" borderId="0"/>
    <xf numFmtId="9" fontId="94" fillId="0" borderId="0"/>
    <xf numFmtId="9" fontId="94" fillId="0" borderId="0"/>
    <xf numFmtId="9" fontId="92" fillId="0" borderId="0"/>
    <xf numFmtId="9" fontId="92" fillId="0" borderId="0"/>
    <xf numFmtId="9" fontId="94" fillId="0" borderId="0"/>
    <xf numFmtId="9" fontId="94" fillId="0" borderId="0"/>
    <xf numFmtId="9" fontId="94" fillId="0" borderId="0"/>
    <xf numFmtId="9" fontId="92" fillId="0" borderId="0"/>
    <xf numFmtId="9" fontId="92" fillId="0" borderId="0"/>
    <xf numFmtId="9" fontId="92" fillId="0" borderId="0"/>
    <xf numFmtId="9" fontId="92" fillId="0" borderId="0"/>
    <xf numFmtId="9" fontId="92" fillId="0" borderId="0"/>
    <xf numFmtId="9" fontId="92" fillId="0" borderId="0"/>
    <xf numFmtId="9" fontId="94" fillId="0" borderId="0"/>
    <xf numFmtId="9" fontId="92" fillId="0" borderId="0"/>
    <xf numFmtId="9" fontId="92" fillId="0" borderId="0"/>
    <xf numFmtId="9" fontId="92" fillId="0" borderId="0"/>
    <xf numFmtId="9" fontId="92" fillId="0" borderId="0"/>
    <xf numFmtId="9" fontId="92" fillId="0" borderId="0"/>
    <xf numFmtId="9" fontId="92" fillId="0" borderId="0"/>
    <xf numFmtId="9" fontId="92" fillId="0" borderId="0"/>
    <xf numFmtId="9" fontId="92" fillId="0" borderId="0"/>
    <xf numFmtId="9" fontId="94" fillId="0" borderId="0"/>
    <xf numFmtId="9" fontId="92" fillId="0" borderId="0"/>
    <xf numFmtId="9" fontId="92" fillId="0" borderId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52" fillId="0" borderId="0">
      <alignment vertical="top"/>
    </xf>
    <xf numFmtId="178" fontId="3" fillId="0" borderId="0" applyFont="0" applyFill="0" applyBorder="0" applyAlignment="0" applyProtection="0"/>
    <xf numFmtId="188" fontId="92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52" fillId="0" borderId="0">
      <alignment vertical="top"/>
    </xf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3" fillId="0" borderId="0"/>
    <xf numFmtId="0" fontId="52" fillId="0" borderId="0">
      <alignment vertical="top"/>
    </xf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52" fillId="0" borderId="0">
      <alignment vertical="top"/>
    </xf>
    <xf numFmtId="188" fontId="92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3" fillId="36" borderId="0" applyNumberFormat="0" applyFont="0" applyAlignment="0" applyProtection="0"/>
    <xf numFmtId="0" fontId="3" fillId="36" borderId="0" applyNumberFormat="0" applyFont="0" applyAlignment="0" applyProtection="0"/>
    <xf numFmtId="0" fontId="3" fillId="36" borderId="0" applyNumberFormat="0" applyFont="0" applyAlignment="0" applyProtection="0"/>
    <xf numFmtId="0" fontId="3" fillId="36" borderId="0" applyNumberFormat="0" applyFont="0" applyAlignment="0" applyProtection="0"/>
    <xf numFmtId="188" fontId="92" fillId="0" borderId="0" applyFont="0" applyFill="0" applyBorder="0" applyAlignment="0" applyProtection="0"/>
    <xf numFmtId="0" fontId="52" fillId="0" borderId="0">
      <alignment vertical="top"/>
    </xf>
    <xf numFmtId="188" fontId="92" fillId="0" borderId="0" applyFont="0" applyFill="0" applyBorder="0" applyAlignment="0" applyProtection="0"/>
    <xf numFmtId="188" fontId="92" fillId="0" borderId="0" applyFont="0" applyFill="0" applyBorder="0" applyAlignment="0" applyProtection="0"/>
    <xf numFmtId="188" fontId="43" fillId="0" borderId="0" applyFon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3" fillId="0" borderId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88" fontId="92" fillId="0" borderId="0" applyFont="0" applyFill="0" applyBorder="0" applyAlignment="0" applyProtection="0"/>
    <xf numFmtId="188" fontId="92" fillId="0" borderId="0" applyFont="0" applyFill="0" applyBorder="0" applyAlignment="0" applyProtection="0"/>
    <xf numFmtId="188" fontId="92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52" fillId="0" borderId="0">
      <alignment vertical="top"/>
    </xf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88" fontId="92" fillId="0" borderId="0" applyFont="0" applyFill="0" applyBorder="0" applyAlignment="0" applyProtection="0"/>
    <xf numFmtId="188" fontId="92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4" fontId="3" fillId="0" borderId="0" applyFont="0" applyFill="0" applyBorder="0" applyProtection="0">
      <alignment horizontal="right"/>
    </xf>
    <xf numFmtId="194" fontId="3" fillId="0" borderId="0" applyFont="0" applyFill="0" applyBorder="0" applyProtection="0">
      <alignment horizontal="right"/>
    </xf>
    <xf numFmtId="194" fontId="3" fillId="0" borderId="0" applyFont="0" applyFill="0" applyBorder="0" applyProtection="0">
      <alignment horizontal="right"/>
    </xf>
    <xf numFmtId="194" fontId="3" fillId="0" borderId="0" applyFont="0" applyFill="0" applyBorder="0" applyProtection="0">
      <alignment horizontal="right"/>
    </xf>
    <xf numFmtId="37" fontId="95" fillId="0" borderId="0"/>
    <xf numFmtId="37" fontId="95" fillId="0" borderId="0"/>
    <xf numFmtId="188" fontId="92" fillId="0" borderId="0" applyFont="0" applyFill="0" applyBorder="0" applyAlignment="0" applyProtection="0"/>
    <xf numFmtId="188" fontId="9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3" fillId="0" borderId="0" applyFont="0" applyFill="0" applyBorder="0" applyAlignment="0" applyProtection="0"/>
    <xf numFmtId="188" fontId="92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3" fillId="0" borderId="0"/>
    <xf numFmtId="0" fontId="3" fillId="0" borderId="0"/>
    <xf numFmtId="0" fontId="52" fillId="0" borderId="0">
      <alignment vertical="top"/>
    </xf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52" fillId="0" borderId="0">
      <alignment vertical="top"/>
    </xf>
    <xf numFmtId="188" fontId="92" fillId="0" borderId="0" applyFont="0" applyFill="0" applyBorder="0" applyAlignment="0" applyProtection="0"/>
    <xf numFmtId="178" fontId="3" fillId="0" borderId="0" applyFont="0" applyFill="0" applyBorder="0" applyAlignment="0" applyProtection="0"/>
    <xf numFmtId="188" fontId="92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92" fillId="0" borderId="0" applyFont="0" applyFill="0" applyBorder="0" applyAlignment="0" applyProtection="0"/>
    <xf numFmtId="188" fontId="92" fillId="0" borderId="0" applyFont="0" applyFill="0" applyBorder="0" applyAlignment="0" applyProtection="0"/>
    <xf numFmtId="188" fontId="92" fillId="0" borderId="0" applyFont="0" applyFill="0" applyBorder="0" applyAlignment="0" applyProtection="0"/>
    <xf numFmtId="188" fontId="92" fillId="0" borderId="0" applyFont="0" applyFill="0" applyBorder="0" applyAlignment="0" applyProtection="0"/>
    <xf numFmtId="188" fontId="92" fillId="0" borderId="0" applyFont="0" applyFill="0" applyBorder="0" applyAlignment="0" applyProtection="0"/>
    <xf numFmtId="188" fontId="92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88" fontId="92" fillId="0" borderId="0" applyFont="0" applyFill="0" applyBorder="0" applyAlignment="0" applyProtection="0"/>
    <xf numFmtId="0" fontId="3" fillId="37" borderId="0"/>
    <xf numFmtId="0" fontId="52" fillId="0" borderId="0">
      <alignment vertical="top"/>
    </xf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3" fillId="0" borderId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88" fontId="92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88" fontId="92" fillId="0" borderId="0" applyFont="0" applyFill="0" applyBorder="0" applyAlignment="0" applyProtection="0"/>
    <xf numFmtId="178" fontId="3" fillId="0" borderId="0" applyFont="0" applyFill="0" applyBorder="0" applyAlignment="0" applyProtection="0"/>
    <xf numFmtId="188" fontId="92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92" fillId="0" borderId="0" applyFont="0" applyFill="0" applyBorder="0" applyAlignment="0" applyProtection="0"/>
    <xf numFmtId="188" fontId="92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92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97" fillId="0" borderId="0" applyNumberFormat="0" applyFill="0" applyBorder="0" applyProtection="0">
      <alignment vertical="top"/>
    </xf>
    <xf numFmtId="178" fontId="3" fillId="0" borderId="0" applyFont="0" applyFill="0" applyBorder="0" applyAlignment="0" applyProtection="0"/>
    <xf numFmtId="0" fontId="52" fillId="0" borderId="0">
      <alignment vertical="top"/>
    </xf>
    <xf numFmtId="0" fontId="56" fillId="0" borderId="28" applyNumberFormat="0" applyFill="0" applyAlignment="0" applyProtection="0"/>
    <xf numFmtId="0" fontId="98" fillId="0" borderId="29" applyNumberFormat="0" applyFill="0" applyProtection="0">
      <alignment horizontal="center"/>
    </xf>
    <xf numFmtId="0" fontId="98" fillId="0" borderId="0" applyNumberFormat="0" applyFill="0" applyBorder="0" applyProtection="0">
      <alignment horizontal="left"/>
    </xf>
    <xf numFmtId="0" fontId="99" fillId="0" borderId="0" applyNumberFormat="0" applyFill="0" applyBorder="0" applyProtection="0">
      <alignment horizontal="centerContinuous"/>
    </xf>
    <xf numFmtId="178" fontId="3" fillId="0" borderId="0" applyFont="0" applyFill="0" applyBorder="0" applyAlignment="0" applyProtection="0"/>
    <xf numFmtId="188" fontId="92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0" fontId="52" fillId="0" borderId="0">
      <alignment vertical="top"/>
    </xf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3" fillId="0" borderId="0"/>
    <xf numFmtId="0" fontId="52" fillId="0" borderId="0">
      <alignment vertical="top"/>
    </xf>
    <xf numFmtId="178" fontId="3" fillId="0" borderId="0" applyFont="0" applyFill="0" applyBorder="0" applyAlignment="0" applyProtection="0"/>
    <xf numFmtId="0" fontId="5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vertical="top"/>
    </xf>
    <xf numFmtId="0" fontId="52" fillId="0" borderId="0">
      <alignment vertical="top"/>
    </xf>
    <xf numFmtId="0" fontId="3" fillId="0" borderId="0"/>
    <xf numFmtId="188" fontId="43" fillId="0" borderId="0" applyFont="0" applyFill="0" applyBorder="0" applyAlignment="0" applyProtection="0"/>
    <xf numFmtId="0" fontId="3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88" fontId="92" fillId="0" borderId="0" applyFont="0" applyFill="0" applyBorder="0" applyAlignment="0" applyProtection="0"/>
    <xf numFmtId="188" fontId="92" fillId="0" borderId="0" applyFont="0" applyFill="0" applyBorder="0" applyAlignment="0" applyProtection="0"/>
    <xf numFmtId="0" fontId="3" fillId="0" borderId="0"/>
    <xf numFmtId="188" fontId="9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3" fillId="0" borderId="0" applyFont="0" applyFill="0" applyBorder="0" applyAlignment="0" applyProtection="0"/>
    <xf numFmtId="188" fontId="92" fillId="0" borderId="0" applyFont="0" applyFill="0" applyBorder="0" applyAlignment="0" applyProtection="0"/>
    <xf numFmtId="188" fontId="92" fillId="0" borderId="0" applyFont="0" applyFill="0" applyBorder="0" applyAlignment="0" applyProtection="0"/>
    <xf numFmtId="178" fontId="3" fillId="0" borderId="0" applyFont="0" applyFill="0" applyBorder="0" applyAlignment="0" applyProtection="0"/>
    <xf numFmtId="188" fontId="92" fillId="0" borderId="0" applyFont="0" applyFill="0" applyBorder="0" applyAlignment="0" applyProtection="0"/>
    <xf numFmtId="188" fontId="92" fillId="0" borderId="0" applyFont="0" applyFill="0" applyBorder="0" applyAlignment="0" applyProtection="0"/>
    <xf numFmtId="188" fontId="92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88" fontId="43" fillId="0" borderId="0" applyFont="0" applyFill="0" applyBorder="0" applyAlignment="0" applyProtection="0"/>
    <xf numFmtId="178" fontId="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92" fillId="0" borderId="0" applyFont="0" applyFill="0" applyBorder="0" applyAlignment="0" applyProtection="0"/>
    <xf numFmtId="188" fontId="92" fillId="0" borderId="0" applyFont="0" applyFill="0" applyBorder="0" applyAlignment="0" applyProtection="0"/>
    <xf numFmtId="188" fontId="43" fillId="0" borderId="0" applyFont="0" applyFill="0" applyBorder="0" applyAlignment="0" applyProtection="0"/>
    <xf numFmtId="0" fontId="3" fillId="0" borderId="0"/>
    <xf numFmtId="188" fontId="92" fillId="0" borderId="0" applyFont="0" applyFill="0" applyBorder="0" applyAlignment="0" applyProtection="0"/>
    <xf numFmtId="188" fontId="92" fillId="0" borderId="0" applyFont="0" applyFill="0" applyBorder="0" applyAlignment="0" applyProtection="0"/>
    <xf numFmtId="188" fontId="92" fillId="0" borderId="0" applyFont="0" applyFill="0" applyBorder="0" applyAlignment="0" applyProtection="0"/>
    <xf numFmtId="188" fontId="92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88" fontId="92" fillId="0" borderId="0" applyFont="0" applyFill="0" applyBorder="0" applyAlignment="0" applyProtection="0"/>
    <xf numFmtId="188" fontId="92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87" fillId="0" borderId="0" applyFont="0" applyFill="0" applyBorder="0" applyAlignment="0" applyProtection="0"/>
    <xf numFmtId="181" fontId="100" fillId="0" borderId="0" applyFont="0" applyFill="0" applyBorder="0" applyAlignment="0" applyProtection="0"/>
    <xf numFmtId="195" fontId="100" fillId="0" borderId="0" applyFont="0" applyFill="0" applyBorder="0" applyAlignment="0" applyProtection="0"/>
    <xf numFmtId="0" fontId="3" fillId="0" borderId="0" applyFont="0" applyFill="0" applyBorder="0" applyAlignment="0" applyProtection="0"/>
    <xf numFmtId="196" fontId="101" fillId="0" borderId="0" applyFont="0" applyFill="0" applyBorder="0" applyAlignment="0" applyProtection="0"/>
    <xf numFmtId="0" fontId="3" fillId="0" borderId="0" applyFont="0" applyFill="0" applyBorder="0" applyAlignment="0" applyProtection="0"/>
    <xf numFmtId="197" fontId="101" fillId="0" borderId="0" applyFont="0" applyFill="0" applyBorder="0" applyAlignment="0" applyProtection="0"/>
    <xf numFmtId="198" fontId="92" fillId="0" borderId="0" applyFont="0" applyFill="0" applyBorder="0" applyAlignment="0" applyProtection="0"/>
    <xf numFmtId="199" fontId="92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0" fillId="0" borderId="0"/>
    <xf numFmtId="0" fontId="92" fillId="0" borderId="0"/>
    <xf numFmtId="0" fontId="103" fillId="0" borderId="0"/>
    <xf numFmtId="184" fontId="92" fillId="0" borderId="0" applyFont="0" applyFill="0" applyBorder="0" applyAlignment="0" applyProtection="0"/>
    <xf numFmtId="200" fontId="92" fillId="0" borderId="0" applyFont="0" applyFill="0" applyBorder="0" applyAlignment="0" applyProtection="0"/>
    <xf numFmtId="0" fontId="93" fillId="0" borderId="0"/>
    <xf numFmtId="0" fontId="92" fillId="0" borderId="0" applyFont="0" applyFill="0" applyBorder="0" applyAlignment="0" applyProtection="0"/>
    <xf numFmtId="0" fontId="1" fillId="10" borderId="0" applyNumberFormat="0" applyBorder="0" applyAlignment="0" applyProtection="0"/>
    <xf numFmtId="0" fontId="42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04" fillId="38" borderId="0" applyNumberFormat="0" applyBorder="0" applyAlignment="0" applyProtection="0">
      <alignment vertical="center"/>
    </xf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05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4" fillId="38" borderId="0" applyNumberFormat="0" applyBorder="0" applyAlignment="0" applyProtection="0"/>
    <xf numFmtId="0" fontId="1" fillId="14" borderId="0" applyNumberFormat="0" applyBorder="0" applyAlignment="0" applyProtection="0"/>
    <xf numFmtId="0" fontId="42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04" fillId="39" borderId="0" applyNumberFormat="0" applyBorder="0" applyAlignment="0" applyProtection="0">
      <alignment vertical="center"/>
    </xf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05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4" fillId="39" borderId="0" applyNumberFormat="0" applyBorder="0" applyAlignment="0" applyProtection="0"/>
    <xf numFmtId="0" fontId="1" fillId="18" borderId="0" applyNumberFormat="0" applyBorder="0" applyAlignment="0" applyProtection="0"/>
    <xf numFmtId="0" fontId="42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04" fillId="40" borderId="0" applyNumberFormat="0" applyBorder="0" applyAlignment="0" applyProtection="0">
      <alignment vertical="center"/>
    </xf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05" fillId="40" borderId="0" applyNumberFormat="0" applyBorder="0" applyAlignment="0" applyProtection="0">
      <alignment vertical="center"/>
    </xf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4" fillId="40" borderId="0" applyNumberFormat="0" applyBorder="0" applyAlignment="0" applyProtection="0"/>
    <xf numFmtId="0" fontId="1" fillId="22" borderId="0" applyNumberFormat="0" applyBorder="0" applyAlignment="0" applyProtection="0"/>
    <xf numFmtId="0" fontId="42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04" fillId="41" borderId="0" applyNumberFormat="0" applyBorder="0" applyAlignment="0" applyProtection="0">
      <alignment vertical="center"/>
    </xf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05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4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04" fillId="42" borderId="0" applyNumberFormat="0" applyBorder="0" applyAlignment="0" applyProtection="0">
      <alignment vertical="center"/>
    </xf>
    <xf numFmtId="0" fontId="105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/>
    <xf numFmtId="0" fontId="1" fillId="30" borderId="0" applyNumberFormat="0" applyBorder="0" applyAlignment="0" applyProtection="0"/>
    <xf numFmtId="0" fontId="42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04" fillId="43" borderId="0" applyNumberFormat="0" applyBorder="0" applyAlignment="0" applyProtection="0">
      <alignment vertical="center"/>
    </xf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05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4" fillId="43" borderId="0" applyNumberFormat="0" applyBorder="0" applyAlignment="0" applyProtection="0"/>
    <xf numFmtId="0" fontId="106" fillId="44" borderId="0" applyNumberFormat="0" applyBorder="0" applyAlignment="0" applyProtection="0"/>
    <xf numFmtId="0" fontId="106" fillId="43" borderId="0" applyNumberFormat="0" applyBorder="0" applyAlignment="0" applyProtection="0"/>
    <xf numFmtId="0" fontId="106" fillId="45" borderId="0" applyNumberFormat="0" applyBorder="0" applyAlignment="0" applyProtection="0"/>
    <xf numFmtId="0" fontId="106" fillId="46" borderId="0" applyNumberFormat="0" applyBorder="0" applyAlignment="0" applyProtection="0"/>
    <xf numFmtId="0" fontId="106" fillId="44" borderId="0" applyNumberFormat="0" applyBorder="0" applyAlignment="0" applyProtection="0"/>
    <xf numFmtId="0" fontId="106" fillId="43" borderId="0" applyNumberFormat="0" applyBorder="0" applyAlignment="0" applyProtection="0"/>
    <xf numFmtId="201" fontId="3" fillId="0" borderId="0" applyProtection="0">
      <protection locked="0"/>
    </xf>
    <xf numFmtId="201" fontId="3" fillId="0" borderId="0" applyProtection="0">
      <protection locked="0"/>
    </xf>
    <xf numFmtId="201" fontId="3" fillId="0" borderId="0" applyProtection="0">
      <protection locked="0"/>
    </xf>
    <xf numFmtId="201" fontId="3" fillId="0" borderId="0" applyProtection="0">
      <protection locked="0"/>
    </xf>
    <xf numFmtId="0" fontId="1" fillId="11" borderId="0" applyNumberFormat="0" applyBorder="0" applyAlignment="0" applyProtection="0"/>
    <xf numFmtId="0" fontId="42" fillId="4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4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4" fillId="47" borderId="0" applyNumberFormat="0" applyBorder="0" applyAlignment="0" applyProtection="0">
      <alignment vertical="center"/>
    </xf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5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4" fillId="47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04" fillId="48" borderId="0" applyNumberFormat="0" applyBorder="0" applyAlignment="0" applyProtection="0">
      <alignment vertical="center"/>
    </xf>
    <xf numFmtId="0" fontId="105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/>
    <xf numFmtId="0" fontId="1" fillId="19" borderId="0" applyNumberFormat="0" applyBorder="0" applyAlignment="0" applyProtection="0"/>
    <xf numFmtId="0" fontId="42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04" fillId="49" borderId="0" applyNumberFormat="0" applyBorder="0" applyAlignment="0" applyProtection="0">
      <alignment vertical="center"/>
    </xf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05" fillId="49" borderId="0" applyNumberFormat="0" applyBorder="0" applyAlignment="0" applyProtection="0">
      <alignment vertical="center"/>
    </xf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4" fillId="49" borderId="0" applyNumberFormat="0" applyBorder="0" applyAlignment="0" applyProtection="0"/>
    <xf numFmtId="0" fontId="1" fillId="23" borderId="0" applyNumberFormat="0" applyBorder="0" applyAlignment="0" applyProtection="0"/>
    <xf numFmtId="0" fontId="42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04" fillId="41" borderId="0" applyNumberFormat="0" applyBorder="0" applyAlignment="0" applyProtection="0">
      <alignment vertical="center"/>
    </xf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05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4" fillId="41" borderId="0" applyNumberFormat="0" applyBorder="0" applyAlignment="0" applyProtection="0"/>
    <xf numFmtId="0" fontId="1" fillId="27" borderId="0" applyNumberFormat="0" applyBorder="0" applyAlignment="0" applyProtection="0"/>
    <xf numFmtId="0" fontId="42" fillId="4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4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04" fillId="47" borderId="0" applyNumberFormat="0" applyBorder="0" applyAlignment="0" applyProtection="0">
      <alignment vertical="center"/>
    </xf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05" fillId="47" borderId="0" applyNumberFormat="0" applyBorder="0" applyAlignment="0" applyProtection="0">
      <alignment vertical="center"/>
    </xf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4" fillId="47" borderId="0" applyNumberFormat="0" applyBorder="0" applyAlignment="0" applyProtection="0"/>
    <xf numFmtId="0" fontId="1" fillId="31" borderId="0" applyNumberFormat="0" applyBorder="0" applyAlignment="0" applyProtection="0"/>
    <xf numFmtId="0" fontId="42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04" fillId="50" borderId="0" applyNumberFormat="0" applyBorder="0" applyAlignment="0" applyProtection="0">
      <alignment vertical="center"/>
    </xf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05" fillId="50" borderId="0" applyNumberFormat="0" applyBorder="0" applyAlignment="0" applyProtection="0">
      <alignment vertical="center"/>
    </xf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4" fillId="50" borderId="0" applyNumberFormat="0" applyBorder="0" applyAlignment="0" applyProtection="0"/>
    <xf numFmtId="0" fontId="106" fillId="44" borderId="0" applyNumberFormat="0" applyBorder="0" applyAlignment="0" applyProtection="0"/>
    <xf numFmtId="0" fontId="106" fillId="48" borderId="0" applyNumberFormat="0" applyBorder="0" applyAlignment="0" applyProtection="0"/>
    <xf numFmtId="0" fontId="106" fillId="51" borderId="0" applyNumberFormat="0" applyBorder="0" applyAlignment="0" applyProtection="0"/>
    <xf numFmtId="0" fontId="106" fillId="52" borderId="0" applyNumberFormat="0" applyBorder="0" applyAlignment="0" applyProtection="0"/>
    <xf numFmtId="0" fontId="106" fillId="44" borderId="0" applyNumberFormat="0" applyBorder="0" applyAlignment="0" applyProtection="0"/>
    <xf numFmtId="0" fontId="106" fillId="43" borderId="0" applyNumberFormat="0" applyBorder="0" applyAlignment="0" applyProtection="0"/>
    <xf numFmtId="43" fontId="107" fillId="0" borderId="26">
      <alignment horizontal="right" vertical="center"/>
    </xf>
    <xf numFmtId="0" fontId="36" fillId="12" borderId="0" applyNumberFormat="0" applyBorder="0" applyAlignment="0" applyProtection="0"/>
    <xf numFmtId="0" fontId="108" fillId="5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109" fillId="53" borderId="0" applyNumberFormat="0" applyBorder="0" applyAlignment="0" applyProtection="0">
      <alignment vertical="center"/>
    </xf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110" fillId="53" borderId="0" applyNumberFormat="0" applyBorder="0" applyAlignment="0" applyProtection="0">
      <alignment vertical="center"/>
    </xf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111" fillId="53" borderId="0" applyNumberFormat="0" applyBorder="0" applyAlignment="0" applyProtection="0"/>
    <xf numFmtId="0" fontId="108" fillId="53" borderId="0" applyNumberFormat="0" applyBorder="0" applyAlignment="0" applyProtection="0"/>
    <xf numFmtId="0" fontId="36" fillId="16" borderId="0" applyNumberFormat="0" applyBorder="0" applyAlignment="0" applyProtection="0"/>
    <xf numFmtId="0" fontId="108" fillId="48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109" fillId="48" borderId="0" applyNumberFormat="0" applyBorder="0" applyAlignment="0" applyProtection="0">
      <alignment vertical="center"/>
    </xf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110" fillId="48" borderId="0" applyNumberFormat="0" applyBorder="0" applyAlignment="0" applyProtection="0">
      <alignment vertical="center"/>
    </xf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111" fillId="48" borderId="0" applyNumberFormat="0" applyBorder="0" applyAlignment="0" applyProtection="0"/>
    <xf numFmtId="0" fontId="108" fillId="48" borderId="0" applyNumberFormat="0" applyBorder="0" applyAlignment="0" applyProtection="0"/>
    <xf numFmtId="0" fontId="36" fillId="20" borderId="0" applyNumberFormat="0" applyBorder="0" applyAlignment="0" applyProtection="0"/>
    <xf numFmtId="0" fontId="108" fillId="4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109" fillId="49" borderId="0" applyNumberFormat="0" applyBorder="0" applyAlignment="0" applyProtection="0">
      <alignment vertical="center"/>
    </xf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110" fillId="49" borderId="0" applyNumberFormat="0" applyBorder="0" applyAlignment="0" applyProtection="0">
      <alignment vertical="center"/>
    </xf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111" fillId="49" borderId="0" applyNumberFormat="0" applyBorder="0" applyAlignment="0" applyProtection="0"/>
    <xf numFmtId="0" fontId="108" fillId="49" borderId="0" applyNumberFormat="0" applyBorder="0" applyAlignment="0" applyProtection="0"/>
    <xf numFmtId="0" fontId="36" fillId="24" borderId="0" applyNumberFormat="0" applyBorder="0" applyAlignment="0" applyProtection="0"/>
    <xf numFmtId="0" fontId="108" fillId="51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109" fillId="51" borderId="0" applyNumberFormat="0" applyBorder="0" applyAlignment="0" applyProtection="0">
      <alignment vertical="center"/>
    </xf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110" fillId="51" borderId="0" applyNumberFormat="0" applyBorder="0" applyAlignment="0" applyProtection="0">
      <alignment vertical="center"/>
    </xf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111" fillId="51" borderId="0" applyNumberFormat="0" applyBorder="0" applyAlignment="0" applyProtection="0"/>
    <xf numFmtId="0" fontId="108" fillId="51" borderId="0" applyNumberFormat="0" applyBorder="0" applyAlignment="0" applyProtection="0"/>
    <xf numFmtId="0" fontId="36" fillId="28" borderId="0" applyNumberFormat="0" applyBorder="0" applyAlignment="0" applyProtection="0"/>
    <xf numFmtId="0" fontId="108" fillId="54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109" fillId="54" borderId="0" applyNumberFormat="0" applyBorder="0" applyAlignment="0" applyProtection="0">
      <alignment vertical="center"/>
    </xf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110" fillId="54" borderId="0" applyNumberFormat="0" applyBorder="0" applyAlignment="0" applyProtection="0">
      <alignment vertical="center"/>
    </xf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111" fillId="54" borderId="0" applyNumberFormat="0" applyBorder="0" applyAlignment="0" applyProtection="0"/>
    <xf numFmtId="0" fontId="108" fillId="54" borderId="0" applyNumberFormat="0" applyBorder="0" applyAlignment="0" applyProtection="0"/>
    <xf numFmtId="0" fontId="36" fillId="32" borderId="0" applyNumberFormat="0" applyBorder="0" applyAlignment="0" applyProtection="0"/>
    <xf numFmtId="0" fontId="108" fillId="55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109" fillId="55" borderId="0" applyNumberFormat="0" applyBorder="0" applyAlignment="0" applyProtection="0">
      <alignment vertical="center"/>
    </xf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110" fillId="55" borderId="0" applyNumberFormat="0" applyBorder="0" applyAlignment="0" applyProtection="0">
      <alignment vertical="center"/>
    </xf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111" fillId="55" borderId="0" applyNumberFormat="0" applyBorder="0" applyAlignment="0" applyProtection="0"/>
    <xf numFmtId="0" fontId="108" fillId="55" borderId="0" applyNumberFormat="0" applyBorder="0" applyAlignment="0" applyProtection="0"/>
    <xf numFmtId="0" fontId="111" fillId="44" borderId="0" applyNumberFormat="0" applyBorder="0" applyAlignment="0" applyProtection="0"/>
    <xf numFmtId="0" fontId="111" fillId="48" borderId="0" applyNumberFormat="0" applyBorder="0" applyAlignment="0" applyProtection="0"/>
    <xf numFmtId="0" fontId="111" fillId="51" borderId="0" applyNumberFormat="0" applyBorder="0" applyAlignment="0" applyProtection="0"/>
    <xf numFmtId="0" fontId="111" fillId="52" borderId="0" applyNumberFormat="0" applyBorder="0" applyAlignment="0" applyProtection="0"/>
    <xf numFmtId="0" fontId="111" fillId="44" borderId="0" applyNumberFormat="0" applyBorder="0" applyAlignment="0" applyProtection="0"/>
    <xf numFmtId="0" fontId="111" fillId="43" borderId="0" applyNumberFormat="0" applyBorder="0" applyAlignment="0" applyProtection="0"/>
    <xf numFmtId="9" fontId="92" fillId="0" borderId="0"/>
    <xf numFmtId="0" fontId="112" fillId="0" borderId="0" applyFont="0" applyFill="0" applyBorder="0" applyAlignment="0" applyProtection="0"/>
    <xf numFmtId="0" fontId="113" fillId="0" borderId="20">
      <alignment horizontal="center"/>
    </xf>
    <xf numFmtId="0" fontId="114" fillId="0" borderId="0"/>
    <xf numFmtId="0" fontId="114" fillId="0" borderId="22" applyFill="0">
      <alignment horizontal="center"/>
      <protection locked="0"/>
    </xf>
    <xf numFmtId="0" fontId="113" fillId="0" borderId="0" applyFill="0">
      <alignment horizontal="center"/>
      <protection locked="0"/>
    </xf>
    <xf numFmtId="0" fontId="113" fillId="33" borderId="0"/>
    <xf numFmtId="0" fontId="113" fillId="33" borderId="0"/>
    <xf numFmtId="0" fontId="113" fillId="0" borderId="0">
      <protection locked="0"/>
    </xf>
    <xf numFmtId="0" fontId="113" fillId="0" borderId="0"/>
    <xf numFmtId="202" fontId="113" fillId="0" borderId="0"/>
    <xf numFmtId="203" fontId="113" fillId="0" borderId="0"/>
    <xf numFmtId="0" fontId="114" fillId="56" borderId="0">
      <alignment horizontal="right"/>
    </xf>
    <xf numFmtId="0" fontId="113" fillId="0" borderId="0"/>
    <xf numFmtId="0" fontId="36" fillId="9" borderId="0" applyNumberFormat="0" applyBorder="0" applyAlignment="0" applyProtection="0"/>
    <xf numFmtId="0" fontId="108" fillId="57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109" fillId="57" borderId="0" applyNumberFormat="0" applyBorder="0" applyAlignment="0" applyProtection="0">
      <alignment vertical="center"/>
    </xf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110" fillId="57" borderId="0" applyNumberFormat="0" applyBorder="0" applyAlignment="0" applyProtection="0">
      <alignment vertical="center"/>
    </xf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111" fillId="57" borderId="0" applyNumberFormat="0" applyBorder="0" applyAlignment="0" applyProtection="0"/>
    <xf numFmtId="0" fontId="108" fillId="57" borderId="0" applyNumberFormat="0" applyBorder="0" applyAlignment="0" applyProtection="0"/>
    <xf numFmtId="0" fontId="36" fillId="13" borderId="0" applyNumberFormat="0" applyBorder="0" applyAlignment="0" applyProtection="0"/>
    <xf numFmtId="0" fontId="108" fillId="58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09" fillId="58" borderId="0" applyNumberFormat="0" applyBorder="0" applyAlignment="0" applyProtection="0">
      <alignment vertical="center"/>
    </xf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10" fillId="58" borderId="0" applyNumberFormat="0" applyBorder="0" applyAlignment="0" applyProtection="0">
      <alignment vertical="center"/>
    </xf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11" fillId="58" borderId="0" applyNumberFormat="0" applyBorder="0" applyAlignment="0" applyProtection="0"/>
    <xf numFmtId="0" fontId="108" fillId="58" borderId="0" applyNumberFormat="0" applyBorder="0" applyAlignment="0" applyProtection="0"/>
    <xf numFmtId="0" fontId="36" fillId="17" borderId="0" applyNumberFormat="0" applyBorder="0" applyAlignment="0" applyProtection="0"/>
    <xf numFmtId="0" fontId="108" fillId="59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109" fillId="59" borderId="0" applyNumberFormat="0" applyBorder="0" applyAlignment="0" applyProtection="0">
      <alignment vertical="center"/>
    </xf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110" fillId="59" borderId="0" applyNumberFormat="0" applyBorder="0" applyAlignment="0" applyProtection="0">
      <alignment vertical="center"/>
    </xf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111" fillId="59" borderId="0" applyNumberFormat="0" applyBorder="0" applyAlignment="0" applyProtection="0"/>
    <xf numFmtId="0" fontId="108" fillId="59" borderId="0" applyNumberFormat="0" applyBorder="0" applyAlignment="0" applyProtection="0"/>
    <xf numFmtId="0" fontId="36" fillId="21" borderId="0" applyNumberFormat="0" applyBorder="0" applyAlignment="0" applyProtection="0"/>
    <xf numFmtId="0" fontId="108" fillId="5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109" fillId="51" borderId="0" applyNumberFormat="0" applyBorder="0" applyAlignment="0" applyProtection="0">
      <alignment vertical="center"/>
    </xf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110" fillId="51" borderId="0" applyNumberFormat="0" applyBorder="0" applyAlignment="0" applyProtection="0">
      <alignment vertical="center"/>
    </xf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111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4" borderId="0" applyNumberFormat="0" applyBorder="0" applyAlignment="0" applyProtection="0"/>
    <xf numFmtId="0" fontId="109" fillId="54" borderId="0" applyNumberFormat="0" applyBorder="0" applyAlignment="0" applyProtection="0">
      <alignment vertical="center"/>
    </xf>
    <xf numFmtId="0" fontId="110" fillId="54" borderId="0" applyNumberFormat="0" applyBorder="0" applyAlignment="0" applyProtection="0">
      <alignment vertical="center"/>
    </xf>
    <xf numFmtId="0" fontId="111" fillId="54" borderId="0" applyNumberFormat="0" applyBorder="0" applyAlignment="0" applyProtection="0"/>
    <xf numFmtId="0" fontId="36" fillId="29" borderId="0" applyNumberFormat="0" applyBorder="0" applyAlignment="0" applyProtection="0"/>
    <xf numFmtId="0" fontId="108" fillId="60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109" fillId="60" borderId="0" applyNumberFormat="0" applyBorder="0" applyAlignment="0" applyProtection="0">
      <alignment vertical="center"/>
    </xf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110" fillId="60" borderId="0" applyNumberFormat="0" applyBorder="0" applyAlignment="0" applyProtection="0">
      <alignment vertical="center"/>
    </xf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111" fillId="60" borderId="0" applyNumberFormat="0" applyBorder="0" applyAlignment="0" applyProtection="0"/>
    <xf numFmtId="0" fontId="108" fillId="60" borderId="0" applyNumberFormat="0" applyBorder="0" applyAlignment="0" applyProtection="0"/>
    <xf numFmtId="204" fontId="115" fillId="0" borderId="0" applyFont="0" applyFill="0" applyBorder="0" applyAlignment="0" applyProtection="0"/>
    <xf numFmtId="205" fontId="115" fillId="0" borderId="0" applyFont="0" applyFill="0" applyBorder="0" applyAlignment="0" applyProtection="0"/>
    <xf numFmtId="0" fontId="93" fillId="0" borderId="0">
      <alignment horizontal="justify" vertical="top" wrapText="1"/>
      <protection locked="0"/>
    </xf>
    <xf numFmtId="0" fontId="116" fillId="0" borderId="0"/>
    <xf numFmtId="37" fontId="117" fillId="35" borderId="23" applyBorder="0" applyProtection="0">
      <alignment vertical="center"/>
    </xf>
    <xf numFmtId="0" fontId="118" fillId="0" borderId="0">
      <alignment horizontal="center" wrapText="1"/>
      <protection locked="0"/>
    </xf>
    <xf numFmtId="0" fontId="27" fillId="3" borderId="0" applyNumberFormat="0" applyBorder="0" applyAlignment="0" applyProtection="0"/>
    <xf numFmtId="0" fontId="119" fillId="39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120" fillId="39" borderId="0" applyNumberFormat="0" applyBorder="0" applyAlignment="0" applyProtection="0">
      <alignment vertical="center"/>
    </xf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121" fillId="39" borderId="0" applyNumberFormat="0" applyBorder="0" applyAlignment="0" applyProtection="0">
      <alignment vertical="center"/>
    </xf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122" fillId="39" borderId="0" applyNumberFormat="0" applyBorder="0" applyAlignment="0" applyProtection="0"/>
    <xf numFmtId="0" fontId="119" fillId="39" borderId="0" applyNumberFormat="0" applyBorder="0" applyAlignment="0" applyProtection="0"/>
    <xf numFmtId="37" fontId="123" fillId="0" borderId="0"/>
    <xf numFmtId="5" fontId="118" fillId="0" borderId="18">
      <protection locked="0"/>
    </xf>
    <xf numFmtId="0" fontId="124" fillId="0" borderId="0" applyNumberFormat="0" applyFill="0" applyBorder="0" applyAlignment="0" applyProtection="0"/>
    <xf numFmtId="0" fontId="125" fillId="61" borderId="0" applyBorder="0">
      <alignment horizontal="left" vertical="center" indent="1"/>
    </xf>
    <xf numFmtId="37" fontId="126" fillId="0" borderId="0"/>
    <xf numFmtId="37" fontId="126" fillId="0" borderId="0"/>
    <xf numFmtId="5" fontId="127" fillId="0" borderId="4" applyAlignment="0" applyProtection="0"/>
    <xf numFmtId="0" fontId="3" fillId="0" borderId="0"/>
    <xf numFmtId="206" fontId="3" fillId="0" borderId="0" applyFill="0" applyBorder="0" applyAlignment="0"/>
    <xf numFmtId="206" fontId="3" fillId="0" borderId="0" applyFill="0" applyBorder="0" applyAlignment="0"/>
    <xf numFmtId="206" fontId="3" fillId="0" borderId="0" applyFill="0" applyBorder="0" applyAlignment="0"/>
    <xf numFmtId="206" fontId="3" fillId="0" borderId="0" applyFill="0" applyBorder="0" applyAlignment="0"/>
    <xf numFmtId="207" fontId="128" fillId="0" borderId="0" applyFill="0" applyBorder="0" applyAlignment="0"/>
    <xf numFmtId="171" fontId="128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08" fontId="128" fillId="0" borderId="0" applyFill="0" applyBorder="0" applyAlignment="0"/>
    <xf numFmtId="209" fontId="128" fillId="0" borderId="0" applyFill="0" applyBorder="0" applyAlignment="0"/>
    <xf numFmtId="207" fontId="128" fillId="0" borderId="0" applyFill="0" applyBorder="0" applyAlignment="0"/>
    <xf numFmtId="0" fontId="30" fillId="6" borderId="8" applyNumberFormat="0" applyAlignment="0" applyProtection="0"/>
    <xf numFmtId="0" fontId="129" fillId="52" borderId="30" applyNumberFormat="0" applyAlignment="0" applyProtection="0"/>
    <xf numFmtId="0" fontId="30" fillId="6" borderId="8" applyNumberFormat="0" applyAlignment="0" applyProtection="0"/>
    <xf numFmtId="0" fontId="30" fillId="6" borderId="8" applyNumberFormat="0" applyAlignment="0" applyProtection="0"/>
    <xf numFmtId="0" fontId="130" fillId="52" borderId="30" applyNumberFormat="0" applyAlignment="0" applyProtection="0">
      <alignment vertical="center"/>
    </xf>
    <xf numFmtId="0" fontId="30" fillId="6" borderId="8" applyNumberFormat="0" applyAlignment="0" applyProtection="0"/>
    <xf numFmtId="0" fontId="30" fillId="6" borderId="8" applyNumberFormat="0" applyAlignment="0" applyProtection="0"/>
    <xf numFmtId="0" fontId="131" fillId="52" borderId="30" applyNumberFormat="0" applyAlignment="0" applyProtection="0">
      <alignment vertical="center"/>
    </xf>
    <xf numFmtId="0" fontId="30" fillId="6" borderId="8" applyNumberFormat="0" applyAlignment="0" applyProtection="0"/>
    <xf numFmtId="0" fontId="30" fillId="6" borderId="8" applyNumberFormat="0" applyAlignment="0" applyProtection="0"/>
    <xf numFmtId="0" fontId="132" fillId="52" borderId="30" applyNumberFormat="0" applyAlignment="0" applyProtection="0"/>
    <xf numFmtId="0" fontId="129" fillId="52" borderId="30" applyNumberFormat="0" applyAlignment="0" applyProtection="0"/>
    <xf numFmtId="0" fontId="133" fillId="62" borderId="31" applyNumberFormat="0" applyAlignment="0" applyProtection="0"/>
    <xf numFmtId="0" fontId="134" fillId="62" borderId="31" applyNumberFormat="0" applyAlignment="0" applyProtection="0">
      <alignment vertical="center"/>
    </xf>
    <xf numFmtId="0" fontId="135" fillId="62" borderId="31" applyNumberFormat="0" applyAlignment="0" applyProtection="0">
      <alignment vertical="center"/>
    </xf>
    <xf numFmtId="0" fontId="136" fillId="62" borderId="31" applyNumberFormat="0" applyAlignment="0" applyProtection="0"/>
    <xf numFmtId="0" fontId="137" fillId="0" borderId="22">
      <alignment horizontal="center"/>
    </xf>
    <xf numFmtId="0" fontId="138" fillId="34" borderId="27">
      <alignment horizontal="center" wrapText="1"/>
    </xf>
    <xf numFmtId="0" fontId="139" fillId="0" borderId="15">
      <alignment horizontal="center"/>
    </xf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1" fontId="140" fillId="0" borderId="0" applyFill="0" applyBorder="0" applyAlignment="0" applyProtection="0"/>
    <xf numFmtId="211" fontId="141" fillId="0" borderId="0" applyFill="0" applyBorder="0" applyAlignment="0" applyProtection="0"/>
    <xf numFmtId="40" fontId="140" fillId="0" borderId="0" applyFill="0" applyBorder="0" applyAlignment="0" applyProtection="0"/>
    <xf numFmtId="40" fontId="141" fillId="0" borderId="0" applyFill="0" applyBorder="0" applyAlignment="0" applyProtection="0"/>
    <xf numFmtId="212" fontId="71" fillId="46" borderId="0" applyFill="0" applyBorder="0" applyAlignment="0">
      <alignment vertical="top"/>
    </xf>
    <xf numFmtId="213" fontId="71" fillId="0" borderId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3" fillId="0" borderId="0" applyFont="0" applyFill="0" applyBorder="0" applyAlignment="0" applyProtection="0"/>
    <xf numFmtId="38" fontId="143" fillId="0" borderId="0" applyFont="0" applyFill="0" applyBorder="0" applyAlignment="0" applyProtection="0"/>
    <xf numFmtId="214" fontId="144" fillId="0" borderId="0" applyFont="0" applyFill="0" applyBorder="0" applyAlignment="0" applyProtection="0"/>
    <xf numFmtId="214" fontId="71" fillId="0" borderId="0" applyFont="0" applyFill="0" applyBorder="0" applyAlignment="0" applyProtection="0"/>
    <xf numFmtId="208" fontId="128" fillId="0" borderId="0" applyFont="0" applyFill="0" applyBorder="0" applyAlignment="0" applyProtection="0"/>
    <xf numFmtId="166" fontId="145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166" fontId="145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215" fontId="9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166" fontId="52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45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166" fontId="145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166" fontId="52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52" fillId="0" borderId="0" applyFont="0" applyFill="0" applyBorder="0" applyAlignment="0" applyProtection="0"/>
    <xf numFmtId="182" fontId="3" fillId="0" borderId="0" applyFont="0" applyFill="0" applyBorder="0" applyAlignment="0" applyProtection="0"/>
    <xf numFmtId="166" fontId="145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166" fontId="145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166" fontId="52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52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52" fillId="0" borderId="0" applyFont="0" applyFill="0" applyBorder="0" applyAlignment="0" applyProtection="0"/>
    <xf numFmtId="167" fontId="147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52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52" fillId="0" borderId="0" applyFont="0" applyFill="0" applyBorder="0" applyAlignment="0" applyProtection="0"/>
    <xf numFmtId="216" fontId="9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52" fillId="0" borderId="0" applyFont="0" applyFill="0" applyBorder="0" applyAlignment="0" applyProtection="0"/>
    <xf numFmtId="216" fontId="9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52" fillId="0" borderId="0" applyFont="0" applyFill="0" applyBorder="0" applyAlignment="0" applyProtection="0"/>
    <xf numFmtId="182" fontId="3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52" fillId="0" borderId="0" applyFont="0" applyFill="0" applyBorder="0" applyAlignment="0" applyProtection="0"/>
    <xf numFmtId="216" fontId="9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52" fillId="0" borderId="0" applyFont="0" applyFill="0" applyBorder="0" applyAlignment="0" applyProtection="0"/>
    <xf numFmtId="216" fontId="9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52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166" fontId="145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52" fillId="0" borderId="0" applyFont="0" applyFill="0" applyBorder="0" applyAlignment="0" applyProtection="0"/>
    <xf numFmtId="216" fontId="9" fillId="0" borderId="0" applyFont="0" applyFill="0" applyBorder="0" applyAlignment="0" applyProtection="0"/>
    <xf numFmtId="166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166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14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42" fillId="0" borderId="0" applyFont="0" applyFill="0" applyBorder="0" applyAlignment="0" applyProtection="0"/>
    <xf numFmtId="40" fontId="142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0" fontId="14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48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217" fontId="148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217" fontId="148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217" fontId="148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217" fontId="148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215" fontId="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52" fillId="0" borderId="0" applyFont="0" applyFill="0" applyBorder="0" applyAlignment="0" applyProtection="0"/>
    <xf numFmtId="215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44" fillId="0" borderId="0" applyFont="0" applyFill="0" applyBorder="0" applyAlignment="0" applyProtection="0"/>
    <xf numFmtId="218" fontId="71" fillId="0" borderId="0" applyFont="0" applyFill="0" applyBorder="0" applyAlignment="0" applyProtection="0"/>
    <xf numFmtId="218" fontId="144" fillId="0" borderId="0" applyFont="0" applyFill="0" applyBorder="0" applyAlignment="0" applyProtection="0"/>
    <xf numFmtId="218" fontId="71" fillId="0" borderId="0" applyFont="0" applyFill="0" applyBorder="0" applyAlignment="0" applyProtection="0"/>
    <xf numFmtId="215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52" fillId="0" borderId="0" applyFont="0" applyFill="0" applyBorder="0" applyAlignment="0" applyProtection="0"/>
    <xf numFmtId="219" fontId="147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52" fillId="0" borderId="0" applyFont="0" applyFill="0" applyBorder="0" applyAlignment="0" applyProtection="0"/>
    <xf numFmtId="21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15" fontId="92" fillId="0" borderId="0"/>
    <xf numFmtId="220" fontId="92" fillId="0" borderId="0"/>
    <xf numFmtId="3" fontId="3" fillId="0" borderId="0" applyFont="0" applyFill="0" applyBorder="0" applyAlignment="0" applyProtection="0"/>
    <xf numFmtId="0" fontId="149" fillId="0" borderId="0"/>
    <xf numFmtId="0" fontId="150" fillId="0" borderId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49" fillId="0" borderId="0"/>
    <xf numFmtId="0" fontId="150" fillId="0" borderId="0"/>
    <xf numFmtId="0" fontId="151" fillId="0" borderId="0" applyNumberFormat="0" applyAlignment="0">
      <alignment horizontal="left"/>
    </xf>
    <xf numFmtId="0" fontId="152" fillId="0" borderId="0">
      <alignment horizontal="left"/>
    </xf>
    <xf numFmtId="0" fontId="153" fillId="0" borderId="0"/>
    <xf numFmtId="0" fontId="154" fillId="0" borderId="0">
      <alignment horizontal="left"/>
    </xf>
    <xf numFmtId="0" fontId="155" fillId="0" borderId="0">
      <alignment horizontal="left"/>
    </xf>
    <xf numFmtId="221" fontId="63" fillId="0" borderId="0" applyFill="0" applyBorder="0" applyProtection="0"/>
    <xf numFmtId="0" fontId="156" fillId="0" borderId="0"/>
    <xf numFmtId="0" fontId="156" fillId="0" borderId="0"/>
    <xf numFmtId="5" fontId="157" fillId="37" borderId="0" applyFill="0"/>
    <xf numFmtId="5" fontId="158" fillId="0" borderId="0" applyFill="0">
      <alignment horizontal="right"/>
      <protection locked="0"/>
    </xf>
    <xf numFmtId="0" fontId="71" fillId="46" borderId="14" applyFill="0" applyBorder="0" applyAlignment="0">
      <alignment horizontal="right"/>
    </xf>
    <xf numFmtId="185" fontId="159" fillId="0" borderId="32" applyBorder="0"/>
    <xf numFmtId="207" fontId="128" fillId="0" borderId="0" applyFont="0" applyFill="0" applyBorder="0" applyAlignment="0" applyProtection="0"/>
    <xf numFmtId="42" fontId="3" fillId="0" borderId="0" applyFont="0" applyFill="0" applyBorder="0" applyAlignment="0" applyProtection="0"/>
    <xf numFmtId="222" fontId="3" fillId="0" borderId="0">
      <protection locked="0"/>
    </xf>
    <xf numFmtId="222" fontId="3" fillId="0" borderId="0">
      <protection locked="0"/>
    </xf>
    <xf numFmtId="222" fontId="3" fillId="0" borderId="0">
      <protection locked="0"/>
    </xf>
    <xf numFmtId="222" fontId="3" fillId="0" borderId="0">
      <protection locked="0"/>
    </xf>
    <xf numFmtId="223" fontId="71" fillId="0" borderId="0" applyFont="0" applyFill="0" applyBorder="0" applyAlignment="0" applyProtection="0"/>
    <xf numFmtId="217" fontId="92" fillId="0" borderId="0"/>
    <xf numFmtId="224" fontId="45" fillId="0" borderId="0"/>
    <xf numFmtId="225" fontId="3" fillId="0" borderId="0"/>
    <xf numFmtId="225" fontId="3" fillId="0" borderId="0"/>
    <xf numFmtId="225" fontId="3" fillId="0" borderId="0"/>
    <xf numFmtId="225" fontId="3" fillId="0" borderId="0"/>
    <xf numFmtId="0" fontId="51" fillId="37" borderId="0" applyNumberFormat="0" applyFont="0" applyFill="0" applyBorder="0" applyProtection="0">
      <alignment horizontal="left"/>
    </xf>
    <xf numFmtId="0" fontId="128" fillId="0" borderId="33"/>
    <xf numFmtId="4" fontId="118" fillId="63" borderId="33"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4" fontId="52" fillId="0" borderId="0" applyFill="0" applyBorder="0" applyAlignment="0"/>
    <xf numFmtId="0" fontId="75" fillId="0" borderId="0" applyProtection="0"/>
    <xf numFmtId="226" fontId="63" fillId="0" borderId="0" applyFill="0" applyBorder="0" applyProtection="0"/>
    <xf numFmtId="2" fontId="160" fillId="37" borderId="0" applyFill="0">
      <alignment horizontal="right"/>
    </xf>
    <xf numFmtId="38" fontId="161" fillId="0" borderId="16">
      <alignment vertical="center"/>
    </xf>
    <xf numFmtId="38" fontId="116" fillId="0" borderId="16">
      <alignment vertical="center"/>
    </xf>
    <xf numFmtId="38" fontId="161" fillId="0" borderId="16">
      <alignment vertical="center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62" fillId="0" borderId="0">
      <protection locked="0"/>
    </xf>
    <xf numFmtId="170" fontId="92" fillId="0" borderId="0"/>
    <xf numFmtId="227" fontId="45" fillId="0" borderId="0"/>
    <xf numFmtId="0" fontId="16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64" fillId="0" borderId="0">
      <protection locked="0"/>
    </xf>
    <xf numFmtId="0" fontId="164" fillId="0" borderId="0">
      <protection locked="0"/>
    </xf>
    <xf numFmtId="208" fontId="128" fillId="0" borderId="0" applyFill="0" applyBorder="0" applyAlignment="0"/>
    <xf numFmtId="207" fontId="128" fillId="0" borderId="0" applyFill="0" applyBorder="0" applyAlignment="0"/>
    <xf numFmtId="208" fontId="128" fillId="0" borderId="0" applyFill="0" applyBorder="0" applyAlignment="0"/>
    <xf numFmtId="209" fontId="128" fillId="0" borderId="0" applyFill="0" applyBorder="0" applyAlignment="0"/>
    <xf numFmtId="207" fontId="128" fillId="0" borderId="0" applyFill="0" applyBorder="0" applyAlignment="0"/>
    <xf numFmtId="0" fontId="165" fillId="0" borderId="0" applyNumberFormat="0" applyAlignment="0">
      <alignment horizontal="left"/>
    </xf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>
      <alignment vertical="center"/>
    </xf>
    <xf numFmtId="0" fontId="168" fillId="0" borderId="0" applyNumberFormat="0" applyFill="0" applyBorder="0" applyAlignment="0" applyProtection="0">
      <alignment vertical="center"/>
    </xf>
    <xf numFmtId="0" fontId="169" fillId="0" borderId="0" applyNumberFormat="0" applyFill="0" applyBorder="0" applyAlignment="0" applyProtection="0"/>
    <xf numFmtId="0" fontId="162" fillId="0" borderId="0">
      <protection locked="0"/>
    </xf>
    <xf numFmtId="0" fontId="162" fillId="0" borderId="0">
      <protection locked="0"/>
    </xf>
    <xf numFmtId="0" fontId="162" fillId="0" borderId="0">
      <protection locked="0"/>
    </xf>
    <xf numFmtId="0" fontId="162" fillId="0" borderId="0">
      <protection locked="0"/>
    </xf>
    <xf numFmtId="0" fontId="162" fillId="0" borderId="0">
      <protection locked="0"/>
    </xf>
    <xf numFmtId="0" fontId="162" fillId="0" borderId="0">
      <protection locked="0"/>
    </xf>
    <xf numFmtId="0" fontId="162" fillId="0" borderId="0">
      <protection locked="0"/>
    </xf>
    <xf numFmtId="0" fontId="162" fillId="0" borderId="0">
      <protection locked="0"/>
    </xf>
    <xf numFmtId="0" fontId="162" fillId="0" borderId="0">
      <protection locked="0"/>
    </xf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0" fontId="171" fillId="0" borderId="0">
      <alignment horizontal="left"/>
    </xf>
    <xf numFmtId="0" fontId="172" fillId="0" borderId="0">
      <alignment horizontal="left"/>
    </xf>
    <xf numFmtId="0" fontId="173" fillId="0" borderId="0">
      <alignment horizontal="left"/>
    </xf>
    <xf numFmtId="0" fontId="174" fillId="0" borderId="0">
      <alignment horizontal="left"/>
    </xf>
    <xf numFmtId="0" fontId="175" fillId="0" borderId="0">
      <alignment horizontal="left"/>
    </xf>
    <xf numFmtId="0" fontId="175" fillId="0" borderId="0">
      <alignment horizontal="left"/>
    </xf>
    <xf numFmtId="0" fontId="176" fillId="0" borderId="0">
      <alignment horizontal="left"/>
    </xf>
    <xf numFmtId="229" fontId="21" fillId="0" borderId="0">
      <alignment horizontal="right"/>
    </xf>
    <xf numFmtId="0" fontId="26" fillId="2" borderId="0" applyNumberFormat="0" applyBorder="0" applyAlignment="0" applyProtection="0"/>
    <xf numFmtId="0" fontId="177" fillId="40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178" fillId="40" borderId="0" applyNumberFormat="0" applyBorder="0" applyAlignment="0" applyProtection="0">
      <alignment vertical="center"/>
    </xf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179" fillId="40" borderId="0" applyNumberFormat="0" applyBorder="0" applyAlignment="0" applyProtection="0">
      <alignment vertical="center"/>
    </xf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180" fillId="40" borderId="0" applyNumberFormat="0" applyBorder="0" applyAlignment="0" applyProtection="0"/>
    <xf numFmtId="0" fontId="177" fillId="40" borderId="0" applyNumberFormat="0" applyBorder="0" applyAlignment="0" applyProtection="0"/>
    <xf numFmtId="4" fontId="118" fillId="64" borderId="33"/>
    <xf numFmtId="38" fontId="181" fillId="37" borderId="0" applyNumberFormat="0" applyBorder="0" applyAlignment="0" applyProtection="0"/>
    <xf numFmtId="38" fontId="181" fillId="37" borderId="0" applyNumberFormat="0" applyBorder="0" applyAlignment="0" applyProtection="0"/>
    <xf numFmtId="38" fontId="181" fillId="37" borderId="0" applyNumberFormat="0" applyBorder="0" applyAlignment="0" applyProtection="0"/>
    <xf numFmtId="38" fontId="181" fillId="37" borderId="0" applyNumberFormat="0" applyBorder="0" applyAlignment="0" applyProtection="0"/>
    <xf numFmtId="43" fontId="182" fillId="0" borderId="21"/>
    <xf numFmtId="0" fontId="3" fillId="0" borderId="0"/>
    <xf numFmtId="0" fontId="183" fillId="33" borderId="0"/>
    <xf numFmtId="0" fontId="183" fillId="33" borderId="0"/>
    <xf numFmtId="0" fontId="184" fillId="0" borderId="0">
      <alignment horizontal="left"/>
    </xf>
    <xf numFmtId="0" fontId="184" fillId="0" borderId="0">
      <alignment horizontal="left"/>
    </xf>
    <xf numFmtId="37" fontId="185" fillId="37" borderId="24" applyFill="0">
      <alignment vertical="center"/>
    </xf>
    <xf numFmtId="0" fontId="186" fillId="0" borderId="0">
      <alignment horizontal="left"/>
    </xf>
    <xf numFmtId="0" fontId="57" fillId="0" borderId="24" applyNumberFormat="0" applyAlignment="0" applyProtection="0">
      <alignment horizontal="left" vertical="center"/>
    </xf>
    <xf numFmtId="0" fontId="57" fillId="0" borderId="1">
      <alignment horizontal="left" vertical="center"/>
    </xf>
    <xf numFmtId="0" fontId="185" fillId="0" borderId="22" applyNumberFormat="0" applyFill="0">
      <alignment horizontal="centerContinuous" vertical="top"/>
    </xf>
    <xf numFmtId="230" fontId="187" fillId="34" borderId="0">
      <alignment horizontal="left" vertical="top"/>
    </xf>
    <xf numFmtId="0" fontId="23" fillId="0" borderId="5" applyNumberFormat="0" applyFill="0" applyAlignment="0" applyProtection="0"/>
    <xf numFmtId="0" fontId="188" fillId="0" borderId="34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189" fillId="0" borderId="34" applyNumberFormat="0" applyFill="0" applyAlignment="0" applyProtection="0">
      <alignment vertical="center"/>
    </xf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190" fillId="0" borderId="34" applyNumberFormat="0" applyFill="0" applyAlignment="0" applyProtection="0">
      <alignment vertical="center"/>
    </xf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191" fillId="0" borderId="34" applyNumberFormat="0" applyFill="0" applyAlignment="0" applyProtection="0"/>
    <xf numFmtId="0" fontId="188" fillId="0" borderId="34" applyNumberFormat="0" applyFill="0" applyAlignment="0" applyProtection="0"/>
    <xf numFmtId="0" fontId="192" fillId="0" borderId="0">
      <alignment horizontal="left"/>
    </xf>
    <xf numFmtId="0" fontId="193" fillId="0" borderId="0">
      <alignment horizontal="left"/>
    </xf>
    <xf numFmtId="0" fontId="194" fillId="0" borderId="18">
      <alignment horizontal="left" vertical="top"/>
    </xf>
    <xf numFmtId="0" fontId="195" fillId="0" borderId="18">
      <alignment horizontal="left" vertical="top"/>
    </xf>
    <xf numFmtId="0" fontId="24" fillId="0" borderId="6" applyNumberFormat="0" applyFill="0" applyAlignment="0" applyProtection="0"/>
    <xf numFmtId="0" fontId="196" fillId="0" borderId="35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197" fillId="0" borderId="35" applyNumberFormat="0" applyFill="0" applyAlignment="0" applyProtection="0">
      <alignment vertical="center"/>
    </xf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198" fillId="0" borderId="35" applyNumberFormat="0" applyFill="0" applyAlignment="0" applyProtection="0">
      <alignment vertical="center"/>
    </xf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199" fillId="0" borderId="35" applyNumberFormat="0" applyFill="0" applyAlignment="0" applyProtection="0"/>
    <xf numFmtId="0" fontId="196" fillId="0" borderId="35" applyNumberFormat="0" applyFill="0" applyAlignment="0" applyProtection="0"/>
    <xf numFmtId="0" fontId="200" fillId="0" borderId="0">
      <alignment horizontal="left"/>
    </xf>
    <xf numFmtId="0" fontId="201" fillId="0" borderId="0">
      <alignment horizontal="left"/>
    </xf>
    <xf numFmtId="0" fontId="202" fillId="0" borderId="18">
      <alignment horizontal="left" vertical="top"/>
    </xf>
    <xf numFmtId="0" fontId="25" fillId="0" borderId="7" applyNumberFormat="0" applyFill="0" applyAlignment="0" applyProtection="0"/>
    <xf numFmtId="0" fontId="203" fillId="0" borderId="36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04" fillId="0" borderId="36" applyNumberFormat="0" applyFill="0" applyAlignment="0" applyProtection="0">
      <alignment vertical="center"/>
    </xf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05" fillId="0" borderId="36" applyNumberFormat="0" applyFill="0" applyAlignment="0" applyProtection="0">
      <alignment vertical="center"/>
    </xf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06" fillId="0" borderId="36" applyNumberFormat="0" applyFill="0" applyAlignment="0" applyProtection="0"/>
    <xf numFmtId="0" fontId="203" fillId="0" borderId="36" applyNumberFormat="0" applyFill="0" applyAlignment="0" applyProtection="0"/>
    <xf numFmtId="0" fontId="207" fillId="0" borderId="0">
      <alignment horizontal="left"/>
    </xf>
    <xf numFmtId="0" fontId="25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0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0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231" fontId="126" fillId="0" borderId="37">
      <alignment horizontal="left"/>
    </xf>
    <xf numFmtId="231" fontId="208" fillId="0" borderId="37">
      <alignment horizontal="left"/>
    </xf>
    <xf numFmtId="232" fontId="209" fillId="0" borderId="23">
      <alignment horizontal="left"/>
    </xf>
    <xf numFmtId="232" fontId="210" fillId="0" borderId="23">
      <alignment horizontal="left"/>
    </xf>
    <xf numFmtId="0" fontId="211" fillId="0" borderId="38">
      <alignment horizontal="right"/>
    </xf>
    <xf numFmtId="0" fontId="212" fillId="0" borderId="38">
      <alignment horizontal="right"/>
    </xf>
    <xf numFmtId="0" fontId="126" fillId="1" borderId="23">
      <alignment horizontal="left"/>
    </xf>
    <xf numFmtId="0" fontId="208" fillId="1" borderId="23">
      <alignment horizontal="left"/>
    </xf>
    <xf numFmtId="0" fontId="213" fillId="0" borderId="0" applyProtection="0"/>
    <xf numFmtId="0" fontId="57" fillId="0" borderId="0" applyProtection="0"/>
    <xf numFmtId="0" fontId="214" fillId="0" borderId="22">
      <alignment horizontal="center"/>
    </xf>
    <xf numFmtId="0" fontId="214" fillId="0" borderId="0">
      <alignment horizontal="center"/>
    </xf>
    <xf numFmtId="233" fontId="140" fillId="0" borderId="0" applyFill="0" applyBorder="0" applyAlignment="0" applyProtection="0"/>
    <xf numFmtId="233" fontId="141" fillId="0" borderId="0" applyFill="0" applyBorder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0" fontId="54" fillId="34" borderId="0">
      <alignment horizontal="left" wrapText="1"/>
    </xf>
    <xf numFmtId="234" fontId="3" fillId="0" borderId="0" applyBorder="0" applyAlignment="0"/>
    <xf numFmtId="10" fontId="181" fillId="34" borderId="20" applyNumberFormat="0" applyBorder="0" applyAlignment="0" applyProtection="0"/>
    <xf numFmtId="10" fontId="181" fillId="34" borderId="20" applyNumberFormat="0" applyBorder="0" applyAlignment="0" applyProtection="0"/>
    <xf numFmtId="10" fontId="181" fillId="34" borderId="20" applyNumberFormat="0" applyBorder="0" applyAlignment="0" applyProtection="0"/>
    <xf numFmtId="10" fontId="181" fillId="34" borderId="20" applyNumberFormat="0" applyBorder="0" applyAlignment="0" applyProtection="0"/>
    <xf numFmtId="0" fontId="216" fillId="43" borderId="30" applyNumberFormat="0" applyAlignment="0" applyProtection="0"/>
    <xf numFmtId="0" fontId="216" fillId="43" borderId="30" applyNumberFormat="0" applyAlignment="0" applyProtection="0"/>
    <xf numFmtId="0" fontId="216" fillId="43" borderId="30" applyNumberFormat="0" applyAlignment="0" applyProtection="0"/>
    <xf numFmtId="0" fontId="28" fillId="5" borderId="8" applyNumberFormat="0" applyAlignment="0" applyProtection="0"/>
    <xf numFmtId="0" fontId="216" fillId="43" borderId="30" applyNumberFormat="0" applyAlignment="0" applyProtection="0"/>
    <xf numFmtId="0" fontId="28" fillId="5" borderId="8" applyNumberFormat="0" applyAlignment="0" applyProtection="0"/>
    <xf numFmtId="0" fontId="28" fillId="5" borderId="8" applyNumberFormat="0" applyAlignment="0" applyProtection="0"/>
    <xf numFmtId="0" fontId="216" fillId="43" borderId="30" applyNumberFormat="0" applyAlignment="0" applyProtection="0"/>
    <xf numFmtId="0" fontId="28" fillId="5" borderId="8" applyNumberFormat="0" applyAlignment="0" applyProtection="0"/>
    <xf numFmtId="0" fontId="28" fillId="5" borderId="8" applyNumberFormat="0" applyAlignment="0" applyProtection="0"/>
    <xf numFmtId="0" fontId="217" fillId="43" borderId="30" applyNumberFormat="0" applyAlignment="0" applyProtection="0">
      <alignment vertical="center"/>
    </xf>
    <xf numFmtId="0" fontId="28" fillId="5" borderId="8" applyNumberFormat="0" applyAlignment="0" applyProtection="0"/>
    <xf numFmtId="0" fontId="28" fillId="5" borderId="8" applyNumberFormat="0" applyAlignment="0" applyProtection="0"/>
    <xf numFmtId="0" fontId="218" fillId="43" borderId="30" applyNumberFormat="0" applyAlignment="0" applyProtection="0">
      <alignment vertical="center"/>
    </xf>
    <xf numFmtId="0" fontId="216" fillId="43" borderId="30" applyNumberFormat="0" applyAlignment="0" applyProtection="0"/>
    <xf numFmtId="0" fontId="216" fillId="43" borderId="30" applyNumberFormat="0" applyAlignment="0" applyProtection="0"/>
    <xf numFmtId="0" fontId="219" fillId="43" borderId="30" applyNumberFormat="0" applyAlignment="0" applyProtection="0"/>
    <xf numFmtId="0" fontId="216" fillId="43" borderId="30" applyNumberFormat="0" applyAlignment="0" applyProtection="0"/>
    <xf numFmtId="0" fontId="216" fillId="43" borderId="30" applyNumberFormat="0" applyAlignment="0" applyProtection="0"/>
    <xf numFmtId="0" fontId="216" fillId="43" borderId="30" applyNumberFormat="0" applyAlignment="0" applyProtection="0"/>
    <xf numFmtId="235" fontId="3" fillId="0" borderId="0"/>
    <xf numFmtId="235" fontId="3" fillId="0" borderId="0"/>
    <xf numFmtId="235" fontId="3" fillId="0" borderId="0"/>
    <xf numFmtId="235" fontId="3" fillId="0" borderId="0"/>
    <xf numFmtId="170" fontId="220" fillId="0" borderId="0"/>
    <xf numFmtId="170" fontId="221" fillId="0" borderId="0"/>
    <xf numFmtId="1" fontId="3" fillId="0" borderId="0" applyFont="0" applyFill="0" applyBorder="0" applyAlignment="0" applyProtection="0"/>
    <xf numFmtId="236" fontId="222" fillId="65" borderId="39">
      <alignment horizontal="center" vertical="center"/>
    </xf>
    <xf numFmtId="38" fontId="223" fillId="0" borderId="0"/>
    <xf numFmtId="38" fontId="224" fillId="0" borderId="0"/>
    <xf numFmtId="38" fontId="225" fillId="0" borderId="0"/>
    <xf numFmtId="38" fontId="226" fillId="0" borderId="0"/>
    <xf numFmtId="0" fontId="21" fillId="0" borderId="0"/>
    <xf numFmtId="0" fontId="21" fillId="0" borderId="0"/>
    <xf numFmtId="0" fontId="21" fillId="0" borderId="0"/>
    <xf numFmtId="0" fontId="63" fillId="0" borderId="0" applyNumberFormat="0" applyFont="0" applyFill="0" applyBorder="0" applyProtection="0">
      <alignment horizontal="left" vertical="center"/>
    </xf>
    <xf numFmtId="43" fontId="182" fillId="0" borderId="4"/>
    <xf numFmtId="208" fontId="128" fillId="0" borderId="0" applyFill="0" applyBorder="0" applyAlignment="0"/>
    <xf numFmtId="207" fontId="128" fillId="0" borderId="0" applyFill="0" applyBorder="0" applyAlignment="0"/>
    <xf numFmtId="208" fontId="128" fillId="0" borderId="0" applyFill="0" applyBorder="0" applyAlignment="0"/>
    <xf numFmtId="209" fontId="128" fillId="0" borderId="0" applyFill="0" applyBorder="0" applyAlignment="0"/>
    <xf numFmtId="207" fontId="128" fillId="0" borderId="0" applyFill="0" applyBorder="0" applyAlignment="0"/>
    <xf numFmtId="0" fontId="31" fillId="0" borderId="10" applyNumberFormat="0" applyFill="0" applyAlignment="0" applyProtection="0"/>
    <xf numFmtId="0" fontId="227" fillId="0" borderId="4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228" fillId="0" borderId="40" applyNumberFormat="0" applyFill="0" applyAlignment="0" applyProtection="0">
      <alignment vertical="center"/>
    </xf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229" fillId="0" borderId="40" applyNumberFormat="0" applyFill="0" applyAlignment="0" applyProtection="0">
      <alignment vertical="center"/>
    </xf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230" fillId="0" borderId="40" applyNumberFormat="0" applyFill="0" applyAlignment="0" applyProtection="0"/>
    <xf numFmtId="0" fontId="227" fillId="0" borderId="40" applyNumberFormat="0" applyFill="0" applyAlignment="0" applyProtection="0"/>
    <xf numFmtId="44" fontId="182" fillId="0" borderId="14"/>
    <xf numFmtId="0" fontId="231" fillId="0" borderId="0"/>
    <xf numFmtId="0" fontId="232" fillId="0" borderId="0"/>
    <xf numFmtId="0" fontId="231" fillId="0" borderId="0"/>
    <xf numFmtId="0" fontId="232" fillId="0" borderId="0"/>
    <xf numFmtId="0" fontId="233" fillId="0" borderId="0"/>
    <xf numFmtId="237" fontId="7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8" fontId="161" fillId="0" borderId="0" applyFont="0" applyFill="0" applyBorder="0" applyAlignment="0" applyProtection="0"/>
    <xf numFmtId="40" fontId="161" fillId="0" borderId="0" applyFont="0" applyFill="0" applyBorder="0" applyAlignment="0" applyProtection="0"/>
    <xf numFmtId="238" fontId="92" fillId="0" borderId="0" applyFont="0" applyFill="0" applyBorder="0" applyAlignment="0" applyProtection="0"/>
    <xf numFmtId="239" fontId="92" fillId="0" borderId="0" applyFont="0" applyFill="0" applyBorder="0" applyAlignment="0" applyProtection="0"/>
    <xf numFmtId="6" fontId="161" fillId="0" borderId="0" applyFont="0" applyFill="0" applyBorder="0" applyAlignment="0" applyProtection="0"/>
    <xf numFmtId="8" fontId="16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6" fontId="161" fillId="0" borderId="0" applyFont="0" applyFill="0" applyBorder="0" applyAlignment="0" applyProtection="0"/>
    <xf numFmtId="8" fontId="161" fillId="0" borderId="0" applyFont="0" applyFill="0" applyBorder="0" applyAlignment="0" applyProtection="0"/>
    <xf numFmtId="0" fontId="162" fillId="0" borderId="0">
      <protection locked="0"/>
    </xf>
    <xf numFmtId="240" fontId="43" fillId="0" borderId="0" applyFont="0" applyFill="0" applyBorder="0" applyAlignment="0" applyProtection="0"/>
    <xf numFmtId="241" fontId="9" fillId="0" borderId="0" applyFont="0" applyFill="0" applyBorder="0" applyAlignment="0" applyProtection="0"/>
    <xf numFmtId="0" fontId="74" fillId="4" borderId="0" applyNumberFormat="0" applyBorder="0" applyAlignment="0" applyProtection="0"/>
    <xf numFmtId="0" fontId="234" fillId="36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235" fillId="36" borderId="0" applyNumberFormat="0" applyBorder="0" applyAlignment="0" applyProtection="0">
      <alignment vertical="center"/>
    </xf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236" fillId="36" borderId="0" applyNumberFormat="0" applyBorder="0" applyAlignment="0" applyProtection="0">
      <alignment vertical="center"/>
    </xf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237" fillId="36" borderId="0" applyNumberFormat="0" applyBorder="0" applyAlignment="0" applyProtection="0"/>
    <xf numFmtId="0" fontId="234" fillId="36" borderId="0" applyNumberFormat="0" applyBorder="0" applyAlignment="0" applyProtection="0"/>
    <xf numFmtId="0" fontId="63" fillId="0" borderId="0"/>
    <xf numFmtId="37" fontId="238" fillId="0" borderId="0"/>
    <xf numFmtId="0" fontId="239" fillId="37" borderId="0">
      <alignment horizontal="left" indent="1"/>
    </xf>
    <xf numFmtId="0" fontId="53" fillId="0" borderId="0"/>
    <xf numFmtId="0" fontId="231" fillId="0" borderId="0"/>
    <xf numFmtId="0" fontId="232" fillId="0" borderId="0"/>
    <xf numFmtId="0" fontId="232" fillId="0" borderId="0"/>
    <xf numFmtId="242" fontId="240" fillId="0" borderId="0"/>
    <xf numFmtId="0" fontId="156" fillId="0" borderId="0"/>
    <xf numFmtId="243" fontId="45" fillId="0" borderId="0"/>
    <xf numFmtId="0" fontId="44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44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148" fillId="0" borderId="0"/>
    <xf numFmtId="0" fontId="148" fillId="0" borderId="0"/>
    <xf numFmtId="0" fontId="42" fillId="0" borderId="0"/>
    <xf numFmtId="0" fontId="241" fillId="0" borderId="0"/>
    <xf numFmtId="0" fontId="241" fillId="0" borderId="0"/>
    <xf numFmtId="0" fontId="42" fillId="0" borderId="0"/>
    <xf numFmtId="0" fontId="145" fillId="0" borderId="0"/>
    <xf numFmtId="0" fontId="148" fillId="0" borderId="0"/>
    <xf numFmtId="0" fontId="148" fillId="0" borderId="0"/>
    <xf numFmtId="0" fontId="42" fillId="0" borderId="0"/>
    <xf numFmtId="0" fontId="9" fillId="0" borderId="0"/>
    <xf numFmtId="0" fontId="42" fillId="0" borderId="0"/>
    <xf numFmtId="0" fontId="145" fillId="0" borderId="0"/>
    <xf numFmtId="0" fontId="145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145" fillId="0" borderId="0"/>
    <xf numFmtId="0" fontId="241" fillId="0" borderId="0"/>
    <xf numFmtId="0" fontId="52" fillId="0" borderId="0">
      <alignment vertical="top"/>
    </xf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52" fillId="0" borderId="0"/>
    <xf numFmtId="0" fontId="3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145" fillId="0" borderId="0"/>
    <xf numFmtId="0" fontId="241" fillId="0" borderId="0"/>
    <xf numFmtId="0" fontId="52" fillId="0" borderId="0">
      <alignment vertical="top"/>
    </xf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52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145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145" fillId="0" borderId="0"/>
    <xf numFmtId="0" fontId="241" fillId="0" borderId="0"/>
    <xf numFmtId="0" fontId="9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52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145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145" fillId="0" borderId="0"/>
    <xf numFmtId="0" fontId="241" fillId="0" borderId="0"/>
    <xf numFmtId="0" fontId="9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52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145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145" fillId="0" borderId="0"/>
    <xf numFmtId="0" fontId="241" fillId="0" borderId="0"/>
    <xf numFmtId="0" fontId="3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52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145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145" fillId="0" borderId="0"/>
    <xf numFmtId="0" fontId="241" fillId="0" borderId="0"/>
    <xf numFmtId="0" fontId="9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52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42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>
      <alignment vertical="top"/>
    </xf>
    <xf numFmtId="0" fontId="145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145" fillId="0" borderId="0"/>
    <xf numFmtId="0" fontId="241" fillId="0" borderId="0"/>
    <xf numFmtId="0" fontId="43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52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145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52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145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52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145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52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145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52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145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52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145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52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145" fillId="0" borderId="0"/>
    <xf numFmtId="0" fontId="52" fillId="0" borderId="0"/>
    <xf numFmtId="0" fontId="145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52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145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52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44" fillId="0" borderId="0"/>
    <xf numFmtId="0" fontId="145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52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145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52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145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52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145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52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145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52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145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52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145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52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145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52" fillId="0" borderId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45" fillId="0" borderId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52" fillId="0" borderId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45" fillId="0" borderId="0"/>
    <xf numFmtId="0" fontId="52" fillId="0" borderId="0"/>
    <xf numFmtId="0" fontId="148" fillId="0" borderId="0"/>
    <xf numFmtId="0" fontId="145" fillId="0" borderId="0"/>
    <xf numFmtId="0" fontId="52" fillId="0" borderId="0"/>
    <xf numFmtId="0" fontId="42" fillId="0" borderId="0"/>
    <xf numFmtId="0" fontId="3" fillId="0" borderId="0"/>
    <xf numFmtId="0" fontId="145" fillId="0" borderId="0"/>
    <xf numFmtId="0" fontId="52" fillId="0" borderId="0"/>
    <xf numFmtId="0" fontId="145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52" fillId="0" borderId="0"/>
    <xf numFmtId="0" fontId="145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52" fillId="0" borderId="0"/>
    <xf numFmtId="0" fontId="145" fillId="0" borderId="0"/>
    <xf numFmtId="0" fontId="52" fillId="0" borderId="0"/>
    <xf numFmtId="0" fontId="145" fillId="0" borderId="0"/>
    <xf numFmtId="0" fontId="52" fillId="0" borderId="0"/>
    <xf numFmtId="0" fontId="145" fillId="0" borderId="0"/>
    <xf numFmtId="0" fontId="52" fillId="0" borderId="0"/>
    <xf numFmtId="0" fontId="242" fillId="0" borderId="0">
      <alignment vertical="center"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42" fillId="0" borderId="0">
      <alignment vertical="center"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42" fillId="0" borderId="0">
      <alignment vertical="center"/>
    </xf>
    <xf numFmtId="0" fontId="3" fillId="0" borderId="0"/>
    <xf numFmtId="0" fontId="3" fillId="0" borderId="0"/>
    <xf numFmtId="0" fontId="9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48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148" fillId="0" borderId="0"/>
    <xf numFmtId="0" fontId="42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48" fillId="0" borderId="0"/>
    <xf numFmtId="0" fontId="241" fillId="0" borderId="0" applyNumberFormat="0" applyFont="0" applyFill="0" applyBorder="0" applyAlignment="0" applyProtection="0"/>
    <xf numFmtId="0" fontId="241" fillId="0" borderId="0" applyNumberFormat="0" applyFont="0" applyFill="0" applyBorder="0" applyAlignment="0" applyProtection="0"/>
    <xf numFmtId="0" fontId="1" fillId="0" borderId="0"/>
    <xf numFmtId="0" fontId="241" fillId="0" borderId="0" applyNumberFormat="0" applyFont="0" applyFill="0" applyBorder="0" applyAlignment="0" applyProtection="0"/>
    <xf numFmtId="0" fontId="4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8" fillId="0" borderId="0"/>
    <xf numFmtId="0" fontId="241" fillId="0" borderId="0" applyNumberFormat="0" applyFont="0" applyFill="0" applyBorder="0" applyAlignment="0" applyProtection="0"/>
    <xf numFmtId="0" fontId="42" fillId="0" borderId="0"/>
    <xf numFmtId="0" fontId="145" fillId="0" borderId="0"/>
    <xf numFmtId="0" fontId="52" fillId="0" borderId="0"/>
    <xf numFmtId="0" fontId="44" fillId="0" borderId="0"/>
    <xf numFmtId="244" fontId="3" fillId="0" borderId="0"/>
    <xf numFmtId="244" fontId="3" fillId="0" borderId="0"/>
    <xf numFmtId="244" fontId="3" fillId="0" borderId="0"/>
    <xf numFmtId="244" fontId="3" fillId="0" borderId="0"/>
    <xf numFmtId="0" fontId="243" fillId="0" borderId="0"/>
    <xf numFmtId="0" fontId="201" fillId="0" borderId="0"/>
    <xf numFmtId="0" fontId="244" fillId="0" borderId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8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4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8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4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8" fillId="45" borderId="41" applyNumberFormat="0" applyFont="0" applyAlignment="0" applyProtection="0"/>
    <xf numFmtId="0" fontId="4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3" fillId="45" borderId="41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3" fillId="45" borderId="41" applyNumberFormat="0" applyFont="0" applyAlignment="0" applyProtection="0">
      <alignment vertical="center"/>
    </xf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3" fillId="45" borderId="41" applyNumberFormat="0" applyFont="0" applyAlignment="0" applyProtection="0"/>
    <xf numFmtId="0" fontId="148" fillId="45" borderId="41" applyNumberFormat="0" applyFont="0" applyAlignment="0" applyProtection="0"/>
    <xf numFmtId="0" fontId="42" fillId="45" borderId="41" applyNumberFormat="0" applyFont="0" applyAlignment="0" applyProtection="0"/>
    <xf numFmtId="0" fontId="148" fillId="45" borderId="41" applyNumberFormat="0" applyFont="0" applyAlignment="0" applyProtection="0"/>
    <xf numFmtId="0" fontId="42" fillId="45" borderId="41" applyNumberFormat="0" applyFont="0" applyAlignment="0" applyProtection="0"/>
    <xf numFmtId="0" fontId="148" fillId="45" borderId="41" applyNumberFormat="0" applyFont="0" applyAlignment="0" applyProtection="0"/>
    <xf numFmtId="0" fontId="42" fillId="45" borderId="41" applyNumberFormat="0" applyFont="0" applyAlignment="0" applyProtection="0"/>
    <xf numFmtId="0" fontId="148" fillId="45" borderId="41" applyNumberFormat="0" applyFont="0" applyAlignment="0" applyProtection="0"/>
    <xf numFmtId="0" fontId="4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92" fillId="0" borderId="0" applyFont="0" applyFill="0" applyBorder="0" applyAlignment="0" applyProtection="0"/>
    <xf numFmtId="0" fontId="29" fillId="6" borderId="9" applyNumberFormat="0" applyAlignment="0" applyProtection="0"/>
    <xf numFmtId="0" fontId="245" fillId="52" borderId="42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46" fillId="52" borderId="42" applyNumberFormat="0" applyAlignment="0" applyProtection="0">
      <alignment vertical="center"/>
    </xf>
    <xf numFmtId="0" fontId="29" fillId="6" borderId="9" applyNumberFormat="0" applyAlignment="0" applyProtection="0"/>
    <xf numFmtId="0" fontId="29" fillId="6" borderId="9" applyNumberFormat="0" applyAlignment="0" applyProtection="0"/>
    <xf numFmtId="0" fontId="247" fillId="52" borderId="42" applyNumberFormat="0" applyAlignment="0" applyProtection="0">
      <alignment vertical="center"/>
    </xf>
    <xf numFmtId="0" fontId="29" fillId="6" borderId="9" applyNumberFormat="0" applyAlignment="0" applyProtection="0"/>
    <xf numFmtId="0" fontId="29" fillId="6" borderId="9" applyNumberFormat="0" applyAlignment="0" applyProtection="0"/>
    <xf numFmtId="0" fontId="248" fillId="52" borderId="42" applyNumberFormat="0" applyAlignment="0" applyProtection="0"/>
    <xf numFmtId="0" fontId="245" fillId="52" borderId="42" applyNumberFormat="0" applyAlignment="0" applyProtection="0"/>
    <xf numFmtId="40" fontId="249" fillId="35" borderId="0">
      <alignment horizontal="right"/>
    </xf>
    <xf numFmtId="0" fontId="250" fillId="35" borderId="0">
      <alignment horizontal="right"/>
    </xf>
    <xf numFmtId="0" fontId="251" fillId="35" borderId="19"/>
    <xf numFmtId="0" fontId="252" fillId="46" borderId="0" applyBorder="0">
      <alignment horizontal="centerContinuous"/>
    </xf>
    <xf numFmtId="0" fontId="253" fillId="46" borderId="0" applyBorder="0">
      <alignment horizontal="centerContinuous"/>
    </xf>
    <xf numFmtId="0" fontId="254" fillId="0" borderId="0">
      <alignment horizontal="left"/>
    </xf>
    <xf numFmtId="0" fontId="255" fillId="0" borderId="0">
      <alignment horizontal="left"/>
    </xf>
    <xf numFmtId="0" fontId="256" fillId="0" borderId="0">
      <alignment horizontal="center"/>
    </xf>
    <xf numFmtId="0" fontId="257" fillId="0" borderId="0">
      <alignment horizontal="center"/>
    </xf>
    <xf numFmtId="0" fontId="258" fillId="0" borderId="0">
      <alignment horizontal="center"/>
    </xf>
    <xf numFmtId="0" fontId="259" fillId="0" borderId="0">
      <alignment horizontal="center"/>
    </xf>
    <xf numFmtId="0" fontId="260" fillId="35" borderId="0"/>
    <xf numFmtId="177" fontId="71" fillId="0" borderId="0" applyFont="0" applyFill="0" applyBorder="0" applyAlignment="0" applyProtection="0"/>
    <xf numFmtId="14" fontId="118" fillId="0" borderId="0">
      <alignment horizontal="center" wrapText="1"/>
      <protection locked="0"/>
    </xf>
    <xf numFmtId="0" fontId="71" fillId="46" borderId="0" applyFill="0" applyBorder="0" applyAlignment="0" applyProtection="0">
      <protection locked="0"/>
    </xf>
    <xf numFmtId="245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246" fontId="71" fillId="46" borderId="0" applyFill="0" applyBorder="0" applyAlignment="0" applyProtection="0">
      <alignment vertical="top"/>
    </xf>
    <xf numFmtId="247" fontId="71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8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1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48" fontId="181" fillId="66" borderId="43"/>
    <xf numFmtId="249" fontId="181" fillId="0" borderId="43" applyFont="0" applyFill="0" applyBorder="0" applyAlignment="0" applyProtection="0">
      <protection locked="0"/>
    </xf>
    <xf numFmtId="9" fontId="161" fillId="0" borderId="21" applyNumberFormat="0" applyBorder="0"/>
    <xf numFmtId="10" fontId="158" fillId="37" borderId="0" applyFill="0" applyBorder="0">
      <alignment horizontal="right"/>
      <protection locked="0"/>
    </xf>
    <xf numFmtId="10" fontId="261" fillId="37" borderId="0" applyFill="0" applyBorder="0">
      <alignment horizontal="right"/>
    </xf>
    <xf numFmtId="10" fontId="160" fillId="0" borderId="0">
      <alignment horizontal="right"/>
    </xf>
    <xf numFmtId="3" fontId="262" fillId="0" borderId="0" applyNumberFormat="0" applyFill="0" applyBorder="0" applyAlignment="0" applyProtection="0"/>
    <xf numFmtId="0" fontId="162" fillId="0" borderId="0">
      <protection locked="0"/>
    </xf>
    <xf numFmtId="9" fontId="3" fillId="0" borderId="0" applyFont="0" applyFill="0" applyBorder="0" applyAlignment="0" applyProtection="0"/>
    <xf numFmtId="208" fontId="128" fillId="0" borderId="0" applyFill="0" applyBorder="0" applyAlignment="0"/>
    <xf numFmtId="207" fontId="128" fillId="0" borderId="0" applyFill="0" applyBorder="0" applyAlignment="0"/>
    <xf numFmtId="208" fontId="128" fillId="0" borderId="0" applyFill="0" applyBorder="0" applyAlignment="0"/>
    <xf numFmtId="209" fontId="128" fillId="0" borderId="0" applyFill="0" applyBorder="0" applyAlignment="0"/>
    <xf numFmtId="207" fontId="128" fillId="0" borderId="0" applyFill="0" applyBorder="0" applyAlignment="0"/>
    <xf numFmtId="0" fontId="263" fillId="61" borderId="0">
      <alignment horizontal="left" indent="1"/>
    </xf>
    <xf numFmtId="0" fontId="63" fillId="0" borderId="0" applyNumberFormat="0" applyFill="0" applyBorder="0" applyAlignment="0" applyProtection="0">
      <alignment horizontal="left"/>
    </xf>
    <xf numFmtId="15" fontId="161" fillId="0" borderId="0" applyFont="0" applyFill="0" applyBorder="0" applyAlignment="0" applyProtection="0"/>
    <xf numFmtId="4" fontId="161" fillId="0" borderId="0" applyFont="0" applyFill="0" applyBorder="0" applyAlignment="0" applyProtection="0"/>
    <xf numFmtId="0" fontId="159" fillId="0" borderId="22" applyBorder="0">
      <alignment horizontal="center"/>
    </xf>
    <xf numFmtId="3" fontId="161" fillId="0" borderId="0" applyFont="0" applyFill="0" applyBorder="0" applyAlignment="0" applyProtection="0"/>
    <xf numFmtId="0" fontId="161" fillId="67" borderId="0" applyNumberFormat="0" applyFont="0" applyBorder="0" applyAlignment="0" applyProtection="0"/>
    <xf numFmtId="37" fontId="93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43" fillId="0" borderId="0" applyFont="0" applyFill="0" applyBorder="0" applyAlignment="0" applyProtection="0"/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2" fontId="264" fillId="0" borderId="0">
      <protection locked="0"/>
    </xf>
    <xf numFmtId="0" fontId="265" fillId="0" borderId="0" applyNumberFormat="0" applyFill="0" applyBorder="0" applyAlignment="0" applyProtection="0"/>
    <xf numFmtId="0" fontId="266" fillId="68" borderId="0" applyNumberFormat="0" applyFont="0" applyBorder="0" applyAlignment="0">
      <alignment horizontal="center"/>
    </xf>
    <xf numFmtId="250" fontId="3" fillId="0" borderId="0" applyNumberFormat="0" applyFill="0" applyBorder="0" applyAlignment="0" applyProtection="0">
      <alignment horizontal="left"/>
    </xf>
    <xf numFmtId="250" fontId="3" fillId="0" borderId="0" applyNumberFormat="0" applyFill="0" applyBorder="0" applyAlignment="0" applyProtection="0">
      <alignment horizontal="left"/>
    </xf>
    <xf numFmtId="250" fontId="3" fillId="0" borderId="0" applyNumberFormat="0" applyFill="0" applyBorder="0" applyAlignment="0" applyProtection="0">
      <alignment horizontal="left"/>
    </xf>
    <xf numFmtId="250" fontId="3" fillId="0" borderId="0" applyNumberFormat="0" applyFill="0" applyBorder="0" applyAlignment="0" applyProtection="0">
      <alignment horizontal="left"/>
    </xf>
    <xf numFmtId="38" fontId="267" fillId="0" borderId="0"/>
    <xf numFmtId="38" fontId="268" fillId="0" borderId="0">
      <alignment horizontal="right"/>
      <protection hidden="1"/>
    </xf>
    <xf numFmtId="38" fontId="157" fillId="0" borderId="0">
      <alignment horizontal="center"/>
    </xf>
    <xf numFmtId="0" fontId="269" fillId="0" borderId="0">
      <alignment horizontal="right"/>
    </xf>
    <xf numFmtId="0" fontId="160" fillId="0" borderId="0">
      <alignment horizontal="right"/>
    </xf>
    <xf numFmtId="0" fontId="270" fillId="0" borderId="0">
      <alignment horizontal="right"/>
    </xf>
    <xf numFmtId="5" fontId="157" fillId="37" borderId="14" applyFill="0"/>
    <xf numFmtId="0" fontId="173" fillId="0" borderId="44">
      <alignment vertical="center"/>
    </xf>
    <xf numFmtId="0" fontId="174" fillId="0" borderId="44">
      <alignment vertical="center"/>
    </xf>
    <xf numFmtId="0" fontId="3" fillId="69" borderId="42" applyNumberFormat="0" applyProtection="0">
      <alignment horizontal="left" vertical="center" indent="1"/>
    </xf>
    <xf numFmtId="38" fontId="63" fillId="0" borderId="0" applyNumberFormat="0" applyFont="0" applyFill="0" applyBorder="0" applyAlignment="0"/>
    <xf numFmtId="0" fontId="271" fillId="0" borderId="0">
      <alignment horizontal="left"/>
    </xf>
    <xf numFmtId="0" fontId="272" fillId="0" borderId="0">
      <alignment horizontal="left"/>
    </xf>
    <xf numFmtId="38" fontId="143" fillId="0" borderId="0" applyFont="0" applyFill="0" applyBorder="0" applyAlignment="0" applyProtection="0"/>
    <xf numFmtId="40" fontId="143" fillId="0" borderId="0" applyFont="0" applyFill="0" applyBorder="0" applyAlignment="0" applyProtection="0"/>
    <xf numFmtId="0" fontId="266" fillId="1" borderId="1" applyNumberFormat="0" applyFont="0" applyAlignment="0">
      <alignment horizontal="center"/>
    </xf>
    <xf numFmtId="0" fontId="63" fillId="0" borderId="25" applyAlignment="0">
      <alignment horizontal="centerContinuous"/>
    </xf>
    <xf numFmtId="0" fontId="273" fillId="0" borderId="0" applyNumberFormat="0" applyFill="0" applyBorder="0" applyAlignment="0">
      <alignment horizontal="center"/>
    </xf>
    <xf numFmtId="12" fontId="274" fillId="0" borderId="20">
      <alignment horizontal="center"/>
    </xf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9" fillId="0" borderId="0" applyNumberFormat="0" applyBorder="0">
      <alignment vertical="center"/>
    </xf>
    <xf numFmtId="0" fontId="9" fillId="0" borderId="0" applyNumberFormat="0" applyBorder="0">
      <alignment vertical="center"/>
    </xf>
    <xf numFmtId="0" fontId="9" fillId="0" borderId="0" applyNumberFormat="0" applyBorder="0">
      <alignment vertical="center"/>
    </xf>
    <xf numFmtId="0" fontId="9" fillId="0" borderId="0" applyNumberFormat="0" applyBorder="0">
      <alignment vertical="center"/>
    </xf>
    <xf numFmtId="0" fontId="275" fillId="0" borderId="0" applyNumberFormat="0" applyBorder="0" applyAlignment="0"/>
    <xf numFmtId="0" fontId="60" fillId="52" borderId="0" applyNumberFormat="0" applyBorder="0" applyAlignment="0"/>
    <xf numFmtId="0" fontId="60" fillId="52" borderId="0" applyNumberFormat="0" applyBorder="0" applyAlignment="0"/>
    <xf numFmtId="0" fontId="52" fillId="0" borderId="0" applyNumberFormat="0" applyBorder="0" applyAlignment="0"/>
    <xf numFmtId="0" fontId="52" fillId="0" borderId="0" applyNumberFormat="0" applyBorder="0" applyAlignment="0"/>
    <xf numFmtId="0" fontId="52" fillId="0" borderId="0" applyNumberFormat="0" applyBorder="0" applyAlignment="0"/>
    <xf numFmtId="0" fontId="52" fillId="0" borderId="0" applyNumberFormat="0" applyBorder="0" applyAlignment="0"/>
    <xf numFmtId="0" fontId="276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8" fillId="34" borderId="0">
      <alignment wrapText="1"/>
    </xf>
    <xf numFmtId="0" fontId="277" fillId="0" borderId="45">
      <alignment horizontal="left"/>
    </xf>
    <xf numFmtId="40" fontId="279" fillId="0" borderId="0" applyBorder="0">
      <alignment horizontal="right"/>
    </xf>
    <xf numFmtId="0" fontId="280" fillId="0" borderId="0">
      <alignment horizontal="left"/>
    </xf>
    <xf numFmtId="0" fontId="175" fillId="0" borderId="0">
      <alignment horizontal="left"/>
    </xf>
    <xf numFmtId="0" fontId="200" fillId="0" borderId="0"/>
    <xf numFmtId="0" fontId="201" fillId="0" borderId="0"/>
    <xf numFmtId="0" fontId="192" fillId="0" borderId="0"/>
    <xf numFmtId="0" fontId="193" fillId="0" borderId="0"/>
    <xf numFmtId="0" fontId="175" fillId="0" borderId="0"/>
    <xf numFmtId="0" fontId="3" fillId="0" borderId="17" applyNumberFormat="0" applyFont="0" applyFill="0" applyAlignment="0" applyProtection="0"/>
    <xf numFmtId="0" fontId="3" fillId="0" borderId="17" applyNumberFormat="0" applyFont="0" applyFill="0" applyAlignment="0" applyProtection="0"/>
    <xf numFmtId="0" fontId="3" fillId="0" borderId="17" applyNumberFormat="0" applyFont="0" applyFill="0" applyAlignment="0" applyProtection="0"/>
    <xf numFmtId="0" fontId="3" fillId="0" borderId="17" applyNumberFormat="0" applyFont="0" applyFill="0" applyAlignment="0" applyProtection="0"/>
    <xf numFmtId="0" fontId="281" fillId="0" borderId="0" applyBorder="0" applyAlignment="0"/>
    <xf numFmtId="0" fontId="282" fillId="0" borderId="0" applyNumberFormat="0" applyFill="0" applyBorder="0" applyAlignment="0" applyProtection="0"/>
    <xf numFmtId="0" fontId="283" fillId="0" borderId="0"/>
    <xf numFmtId="0" fontId="283" fillId="0" borderId="0"/>
    <xf numFmtId="0" fontId="284" fillId="0" borderId="0" applyNumberFormat="0" applyFill="0" applyBorder="0" applyAlignment="0" applyProtection="0"/>
    <xf numFmtId="0" fontId="285" fillId="0" borderId="0"/>
    <xf numFmtId="0" fontId="286" fillId="0" borderId="0"/>
    <xf numFmtId="0" fontId="285" fillId="0" borderId="0"/>
    <xf numFmtId="0" fontId="286" fillId="0" borderId="0"/>
    <xf numFmtId="0" fontId="283" fillId="0" borderId="0"/>
    <xf numFmtId="0" fontId="283" fillId="0" borderId="0"/>
    <xf numFmtId="49" fontId="52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49" fontId="3" fillId="0" borderId="0" applyFont="0" applyFill="0" applyBorder="0" applyAlignment="0" applyProtection="0"/>
    <xf numFmtId="0" fontId="50" fillId="0" borderId="0" applyFill="0" applyBorder="0" applyProtection="0">
      <alignment horizontal="left" vertical="top"/>
    </xf>
    <xf numFmtId="0" fontId="73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88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89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1" fillId="0" borderId="0" applyNumberFormat="0" applyFill="0" applyBorder="0" applyAlignment="0" applyProtection="0"/>
    <xf numFmtId="0" fontId="292" fillId="0" borderId="0">
      <alignment horizontal="right"/>
    </xf>
    <xf numFmtId="0" fontId="293" fillId="0" borderId="0"/>
    <xf numFmtId="0" fontId="285" fillId="0" borderId="0"/>
    <xf numFmtId="0" fontId="286" fillId="0" borderId="0"/>
    <xf numFmtId="0" fontId="283" fillId="0" borderId="0"/>
    <xf numFmtId="0" fontId="35" fillId="0" borderId="13" applyNumberFormat="0" applyFill="0" applyAlignment="0" applyProtection="0"/>
    <xf numFmtId="0" fontId="294" fillId="0" borderId="46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295" fillId="0" borderId="46" applyNumberFormat="0" applyFill="0" applyAlignment="0" applyProtection="0">
      <alignment vertical="center"/>
    </xf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296" fillId="0" borderId="46" applyNumberFormat="0" applyFill="0" applyAlignment="0" applyProtection="0">
      <alignment vertical="center"/>
    </xf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297" fillId="0" borderId="46" applyNumberFormat="0" applyFill="0" applyAlignment="0" applyProtection="0"/>
    <xf numFmtId="0" fontId="294" fillId="0" borderId="46" applyNumberFormat="0" applyFill="0" applyAlignment="0" applyProtection="0"/>
    <xf numFmtId="38" fontId="161" fillId="0" borderId="0" applyFont="0" applyFill="0" applyBorder="0" applyAlignment="0" applyProtection="0"/>
    <xf numFmtId="40" fontId="161" fillId="0" borderId="0" applyFont="0" applyFill="0" applyBorder="0" applyAlignment="0" applyProtection="0"/>
    <xf numFmtId="6" fontId="161" fillId="0" borderId="0" applyFont="0" applyFill="0" applyBorder="0" applyAlignment="0" applyProtection="0"/>
    <xf numFmtId="251" fontId="161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98" fillId="0" borderId="0" applyFont="0" applyFill="0" applyBorder="0" applyAlignment="0" applyProtection="0"/>
    <xf numFmtId="0" fontId="298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252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0" fontId="299" fillId="0" borderId="0" applyNumberFormat="0" applyFill="0" applyBorder="0" applyAlignment="0" applyProtection="0"/>
    <xf numFmtId="0" fontId="300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2" fillId="0" borderId="0" applyNumberFormat="0" applyFill="0" applyBorder="0" applyAlignment="0" applyProtection="0"/>
    <xf numFmtId="0" fontId="298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" fontId="157" fillId="70" borderId="0">
      <alignment horizontal="right"/>
    </xf>
    <xf numFmtId="0" fontId="303" fillId="0" borderId="0" applyNumberFormat="0" applyFill="0" applyBorder="0" applyAlignment="0" applyProtection="0">
      <alignment vertical="top"/>
      <protection locked="0"/>
    </xf>
    <xf numFmtId="9" fontId="304" fillId="0" borderId="0" applyFont="0" applyFill="0" applyBorder="0" applyAlignment="0" applyProtection="0"/>
    <xf numFmtId="0" fontId="305" fillId="0" borderId="0"/>
    <xf numFmtId="200" fontId="306" fillId="0" borderId="0" applyFont="0" applyFill="0" applyBorder="0" applyAlignment="0" applyProtection="0"/>
    <xf numFmtId="184" fontId="306" fillId="0" borderId="0" applyFont="0" applyFill="0" applyBorder="0" applyAlignment="0" applyProtection="0"/>
    <xf numFmtId="254" fontId="306" fillId="0" borderId="0" applyFont="0" applyFill="0" applyBorder="0" applyAlignment="0" applyProtection="0"/>
    <xf numFmtId="255" fontId="306" fillId="0" borderId="0" applyFont="0" applyFill="0" applyBorder="0" applyAlignment="0" applyProtection="0"/>
    <xf numFmtId="0" fontId="306" fillId="0" borderId="0"/>
    <xf numFmtId="256" fontId="307" fillId="0" borderId="0" applyFont="0" applyFill="0" applyBorder="0" applyAlignment="0" applyProtection="0"/>
    <xf numFmtId="257" fontId="307" fillId="0" borderId="0" applyFont="0" applyFill="0" applyBorder="0" applyAlignment="0" applyProtection="0">
      <alignment vertical="top"/>
    </xf>
    <xf numFmtId="258" fontId="307" fillId="0" borderId="0" applyFont="0" applyFill="0" applyBorder="0" applyAlignment="0" applyProtection="0"/>
    <xf numFmtId="0" fontId="308" fillId="0" borderId="0" applyNumberFormat="0" applyFill="0" applyBorder="0" applyAlignment="0" applyProtection="0">
      <alignment vertical="top"/>
      <protection locked="0"/>
    </xf>
    <xf numFmtId="0" fontId="309" fillId="0" borderId="0" applyNumberFormat="0" applyFill="0" applyBorder="0" applyAlignment="0" applyProtection="0">
      <alignment vertical="top"/>
      <protection locked="0"/>
    </xf>
    <xf numFmtId="9" fontId="310" fillId="0" borderId="0" applyFill="0" applyBorder="0" applyAlignment="0" applyProtection="0"/>
    <xf numFmtId="41" fontId="9" fillId="0" borderId="0" applyFont="0" applyFill="0" applyBorder="0" applyAlignment="0" applyProtection="0"/>
    <xf numFmtId="178" fontId="45" fillId="0" borderId="0" applyFont="0" applyFill="0" applyBorder="0" applyAlignment="0" applyProtection="0"/>
    <xf numFmtId="259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260" fontId="42" fillId="0" borderId="0" applyFont="0" applyFill="0" applyBorder="0" applyAlignment="0" applyProtection="0"/>
    <xf numFmtId="260" fontId="42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1" fillId="0" borderId="0" applyFont="0" applyFill="0" applyBorder="0" applyAlignment="0" applyProtection="0"/>
    <xf numFmtId="8" fontId="312" fillId="0" borderId="0" applyFont="0" applyFill="0" applyBorder="0" applyAlignment="0" applyProtection="0"/>
    <xf numFmtId="43" fontId="148" fillId="0" borderId="0" applyFont="0" applyFill="0" applyBorder="0" applyAlignment="0" applyProtection="0"/>
    <xf numFmtId="0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166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0" fontId="313" fillId="0" borderId="0" applyNumberFormat="0" applyFill="0" applyBorder="0" applyAlignment="0" applyProtection="0">
      <alignment vertical="top"/>
      <protection locked="0"/>
    </xf>
    <xf numFmtId="0" fontId="136" fillId="62" borderId="31" applyNumberFormat="0" applyAlignment="0" applyProtection="0"/>
    <xf numFmtId="0" fontId="230" fillId="0" borderId="40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22" fillId="39" borderId="0" applyNumberFormat="0" applyBorder="0" applyAlignment="0" applyProtection="0"/>
    <xf numFmtId="0" fontId="248" fillId="46" borderId="42" applyNumberFormat="0" applyAlignment="0" applyProtection="0"/>
    <xf numFmtId="0" fontId="132" fillId="46" borderId="30" applyNumberFormat="0" applyAlignment="0" applyProtection="0"/>
    <xf numFmtId="0" fontId="302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314" fillId="0" borderId="0"/>
    <xf numFmtId="178" fontId="314" fillId="0" borderId="0" applyFont="0" applyFill="0" applyBorder="0" applyAlignment="0" applyProtection="0"/>
    <xf numFmtId="43" fontId="314" fillId="0" borderId="0" applyFont="0" applyFill="0" applyBorder="0" applyAlignment="0" applyProtection="0"/>
    <xf numFmtId="0" fontId="315" fillId="0" borderId="0" applyNumberFormat="0" applyFill="0" applyBorder="0" applyAlignment="0" applyProtection="0"/>
    <xf numFmtId="42" fontId="316" fillId="0" borderId="0" applyFont="0" applyFill="0" applyBorder="0" applyAlignment="0" applyProtection="0"/>
    <xf numFmtId="44" fontId="316" fillId="0" borderId="0" applyFont="0" applyFill="0" applyBorder="0" applyAlignment="0" applyProtection="0"/>
    <xf numFmtId="0" fontId="180" fillId="44" borderId="0" applyNumberFormat="0" applyBorder="0" applyAlignment="0" applyProtection="0"/>
    <xf numFmtId="0" fontId="317" fillId="0" borderId="0" applyNumberFormat="0" applyFill="0" applyBorder="0" applyAlignment="0" applyProtection="0">
      <alignment vertical="top"/>
      <protection locked="0"/>
    </xf>
    <xf numFmtId="9" fontId="1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12" fillId="0" borderId="0"/>
    <xf numFmtId="0" fontId="318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9" fillId="0" borderId="0"/>
    <xf numFmtId="0" fontId="9" fillId="0" borderId="0"/>
    <xf numFmtId="0" fontId="9" fillId="0" borderId="0"/>
    <xf numFmtId="0" fontId="45" fillId="0" borderId="0"/>
    <xf numFmtId="0" fontId="3" fillId="0" borderId="0"/>
    <xf numFmtId="0" fontId="311" fillId="0" borderId="0"/>
    <xf numFmtId="0" fontId="3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8" fillId="0" borderId="0"/>
    <xf numFmtId="0" fontId="45" fillId="0" borderId="0"/>
    <xf numFmtId="0" fontId="219" fillId="43" borderId="30" applyNumberFormat="0" applyAlignment="0" applyProtection="0"/>
    <xf numFmtId="0" fontId="237" fillId="36" borderId="0" applyNumberFormat="0" applyBorder="0" applyAlignment="0" applyProtection="0"/>
    <xf numFmtId="0" fontId="248" fillId="0" borderId="47" applyNumberFormat="0" applyFill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200" fontId="319" fillId="0" borderId="0" applyFont="0" applyFill="0" applyBorder="0" applyAlignment="0" applyProtection="0"/>
    <xf numFmtId="184" fontId="319" fillId="0" borderId="0" applyFont="0" applyFill="0" applyBorder="0" applyAlignment="0" applyProtection="0"/>
    <xf numFmtId="262" fontId="320" fillId="0" borderId="0" applyFont="0" applyFill="0" applyBorder="0" applyAlignment="0" applyProtection="0"/>
    <xf numFmtId="263" fontId="320" fillId="0" borderId="0" applyFont="0" applyFill="0" applyBorder="0" applyAlignment="0" applyProtection="0"/>
    <xf numFmtId="37" fontId="321" fillId="0" borderId="0"/>
    <xf numFmtId="37" fontId="232" fillId="0" borderId="0"/>
    <xf numFmtId="254" fontId="319" fillId="0" borderId="0" applyFont="0" applyFill="0" applyBorder="0" applyAlignment="0" applyProtection="0"/>
    <xf numFmtId="255" fontId="319" fillId="0" borderId="0" applyFont="0" applyFill="0" applyBorder="0" applyAlignment="0" applyProtection="0"/>
    <xf numFmtId="0" fontId="52" fillId="0" borderId="0">
      <alignment vertical="top"/>
    </xf>
    <xf numFmtId="0" fontId="112" fillId="0" borderId="0"/>
    <xf numFmtId="0" fontId="111" fillId="54" borderId="0" applyNumberFormat="0" applyBorder="0" applyAlignment="0" applyProtection="0"/>
    <xf numFmtId="0" fontId="111" fillId="58" borderId="0" applyNumberFormat="0" applyBorder="0" applyAlignment="0" applyProtection="0"/>
    <xf numFmtId="0" fontId="111" fillId="59" borderId="0" applyNumberFormat="0" applyBorder="0" applyAlignment="0" applyProtection="0"/>
    <xf numFmtId="0" fontId="111" fillId="71" borderId="0" applyNumberFormat="0" applyBorder="0" applyAlignment="0" applyProtection="0"/>
    <xf numFmtId="0" fontId="111" fillId="54" borderId="0" applyNumberFormat="0" applyBorder="0" applyAlignment="0" applyProtection="0"/>
    <xf numFmtId="0" fontId="111" fillId="60" borderId="0" applyNumberFormat="0" applyBorder="0" applyAlignment="0" applyProtection="0"/>
    <xf numFmtId="0" fontId="45" fillId="45" borderId="41" applyNumberFormat="0" applyFont="0" applyAlignment="0" applyProtection="0"/>
    <xf numFmtId="0" fontId="322" fillId="0" borderId="48" applyNumberFormat="0" applyFill="0" applyAlignment="0" applyProtection="0"/>
    <xf numFmtId="0" fontId="323" fillId="0" borderId="49" applyNumberFormat="0" applyFill="0" applyAlignment="0" applyProtection="0"/>
    <xf numFmtId="0" fontId="324" fillId="0" borderId="50" applyNumberFormat="0" applyFill="0" applyAlignment="0" applyProtection="0"/>
    <xf numFmtId="0" fontId="324" fillId="0" borderId="0" applyNumberFormat="0" applyFill="0" applyBorder="0" applyAlignment="0" applyProtection="0"/>
    <xf numFmtId="0" fontId="325" fillId="0" borderId="0" applyFont="0" applyFill="0" applyBorder="0" applyAlignment="0" applyProtection="0"/>
    <xf numFmtId="188" fontId="92" fillId="0" borderId="0" applyFont="0" applyFill="0" applyBorder="0" applyAlignment="0" applyProtection="0"/>
    <xf numFmtId="178" fontId="92" fillId="0" borderId="0" applyFont="0" applyFill="0" applyBorder="0" applyAlignment="0" applyProtection="0"/>
    <xf numFmtId="188" fontId="92" fillId="0" borderId="0" applyFont="0" applyFill="0" applyBorder="0" applyAlignment="0" applyProtection="0"/>
    <xf numFmtId="188" fontId="92" fillId="0" borderId="0" applyFont="0" applyFill="0" applyBorder="0" applyAlignment="0" applyProtection="0"/>
    <xf numFmtId="178" fontId="92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43" fillId="0" borderId="0" applyFont="0" applyFill="0" applyBorder="0" applyAlignment="0" applyProtection="0"/>
    <xf numFmtId="40" fontId="326" fillId="0" borderId="0" applyFont="0" applyFill="0" applyBorder="0" applyAlignment="0" applyProtection="0"/>
    <xf numFmtId="38" fontId="326" fillId="0" borderId="0" applyFont="0" applyFill="0" applyBorder="0" applyAlignment="0" applyProtection="0"/>
    <xf numFmtId="0" fontId="326" fillId="0" borderId="0" applyFont="0" applyFill="0" applyBorder="0" applyAlignment="0" applyProtection="0"/>
    <xf numFmtId="0" fontId="326" fillId="0" borderId="0" applyFont="0" applyFill="0" applyBorder="0" applyAlignment="0" applyProtection="0"/>
    <xf numFmtId="9" fontId="327" fillId="0" borderId="0" applyFont="0" applyFill="0" applyBorder="0" applyAlignment="0" applyProtection="0"/>
    <xf numFmtId="0" fontId="328" fillId="0" borderId="0"/>
    <xf numFmtId="264" fontId="3" fillId="0" borderId="0" applyFont="0" applyFill="0" applyBorder="0" applyAlignment="0" applyProtection="0"/>
    <xf numFmtId="265" fontId="329" fillId="0" borderId="0" applyFont="0" applyFill="0" applyBorder="0" applyAlignment="0" applyProtection="0"/>
    <xf numFmtId="195" fontId="330" fillId="0" borderId="0" applyFont="0" applyFill="0" applyBorder="0" applyAlignment="0" applyProtection="0"/>
    <xf numFmtId="181" fontId="330" fillId="0" borderId="0" applyFont="0" applyFill="0" applyBorder="0" applyAlignment="0" applyProtection="0"/>
    <xf numFmtId="0" fontId="115" fillId="0" borderId="0"/>
    <xf numFmtId="0" fontId="3" fillId="0" borderId="0"/>
    <xf numFmtId="184" fontId="331" fillId="0" borderId="0" applyFont="0" applyFill="0" applyBorder="0" applyAlignment="0" applyProtection="0"/>
    <xf numFmtId="38" fontId="143" fillId="0" borderId="0" applyFont="0" applyFill="0" applyBorder="0" applyAlignment="0" applyProtection="0"/>
    <xf numFmtId="40" fontId="143" fillId="0" borderId="0" applyFont="0" applyFill="0" applyBorder="0" applyAlignment="0" applyProtection="0"/>
    <xf numFmtId="0" fontId="332" fillId="0" borderId="0" applyNumberFormat="0" applyFill="0" applyBorder="0" applyAlignment="0" applyProtection="0">
      <alignment vertical="top"/>
      <protection locked="0"/>
    </xf>
    <xf numFmtId="0" fontId="331" fillId="0" borderId="0"/>
    <xf numFmtId="0" fontId="333" fillId="0" borderId="0" applyNumberFormat="0" applyFont="0" applyFill="0" applyBorder="0">
      <alignment horizontal="left" vertical="top" wrapText="1"/>
    </xf>
    <xf numFmtId="0" fontId="334" fillId="0" borderId="0"/>
    <xf numFmtId="43" fontId="3" fillId="0" borderId="0" applyFont="0" applyFill="0" applyBorder="0" applyAlignment="0" applyProtection="0"/>
    <xf numFmtId="38" fontId="335" fillId="0" borderId="0" applyFont="0" applyFill="0" applyBorder="0" applyAlignment="0" applyProtection="0"/>
    <xf numFmtId="37" fontId="3" fillId="0" borderId="0"/>
    <xf numFmtId="200" fontId="43" fillId="0" borderId="0" applyFont="0" applyFill="0" applyBorder="0" applyAlignment="0" applyProtection="0"/>
    <xf numFmtId="184" fontId="43" fillId="0" borderId="0" applyFont="0" applyFill="0" applyBorder="0" applyAlignment="0" applyProtection="0"/>
    <xf numFmtId="213" fontId="142" fillId="0" borderId="0" applyFont="0" applyFill="0" applyBorder="0" applyAlignment="0" applyProtection="0"/>
    <xf numFmtId="213" fontId="45" fillId="0" borderId="0" applyFont="0" applyFill="0" applyBorder="0" applyAlignment="0" applyProtection="0"/>
    <xf numFmtId="0" fontId="336" fillId="0" borderId="0" applyNumberFormat="0" applyFill="0" applyBorder="0" applyAlignment="0" applyProtection="0">
      <alignment vertical="top"/>
      <protection locked="0"/>
    </xf>
    <xf numFmtId="9" fontId="91" fillId="0" borderId="0" applyFill="0" applyBorder="0" applyAlignment="0" applyProtection="0"/>
    <xf numFmtId="12" fontId="51" fillId="0" borderId="0" applyNumberFormat="0" applyFill="0" applyBorder="0" applyAlignment="0" applyProtection="0"/>
    <xf numFmtId="0" fontId="337" fillId="0" borderId="0" applyNumberFormat="0" applyFill="0" applyBorder="0" applyAlignment="0" applyProtection="0">
      <alignment vertical="top"/>
      <protection locked="0"/>
    </xf>
    <xf numFmtId="0" fontId="338" fillId="0" borderId="0" applyNumberFormat="0" applyFill="0" applyBorder="0" applyAlignment="0" applyProtection="0">
      <alignment vertical="top"/>
      <protection locked="0"/>
    </xf>
    <xf numFmtId="0" fontId="339" fillId="0" borderId="0" applyFill="0" applyBorder="0" applyProtection="0"/>
    <xf numFmtId="181" fontId="143" fillId="0" borderId="0" applyFont="0" applyFill="0" applyBorder="0" applyAlignment="0" applyProtection="0"/>
    <xf numFmtId="185" fontId="93" fillId="0" borderId="0" applyFont="0" applyFill="0" applyBorder="0" applyAlignment="0" applyProtection="0"/>
    <xf numFmtId="195" fontId="143" fillId="0" borderId="0" applyFont="0" applyFill="0" applyBorder="0" applyAlignment="0" applyProtection="0"/>
    <xf numFmtId="0" fontId="340" fillId="0" borderId="0" applyNumberFormat="0" applyFill="0" applyBorder="0" applyAlignment="0" applyProtection="0">
      <alignment vertical="top"/>
      <protection locked="0"/>
    </xf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42" fillId="0" borderId="0"/>
    <xf numFmtId="0" fontId="3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40" fillId="0" borderId="0"/>
    <xf numFmtId="0" fontId="310" fillId="0" borderId="0">
      <protection locked="0"/>
    </xf>
    <xf numFmtId="43" fontId="310" fillId="0" borderId="0" applyFill="0" applyBorder="0" applyProtection="0"/>
    <xf numFmtId="9" fontId="43" fillId="0" borderId="0" applyFont="0" applyFill="0" applyBorder="0" applyAlignment="0" applyProtection="0"/>
    <xf numFmtId="43" fontId="310" fillId="0" borderId="0" applyFill="0" applyBorder="0" applyProtection="0"/>
    <xf numFmtId="0" fontId="310" fillId="0" borderId="0">
      <protection locked="0"/>
    </xf>
    <xf numFmtId="43" fontId="3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310" fillId="0" borderId="0">
      <protection locked="0"/>
    </xf>
    <xf numFmtId="0" fontId="1" fillId="0" borderId="0"/>
    <xf numFmtId="266" fontId="9" fillId="0" borderId="0"/>
    <xf numFmtId="0" fontId="4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4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" fillId="0" borderId="0"/>
    <xf numFmtId="4" fontId="341" fillId="72" borderId="0">
      <alignment horizontal="center" vertical="top"/>
    </xf>
    <xf numFmtId="4" fontId="343" fillId="72" borderId="0">
      <alignment horizontal="center" vertical="top"/>
    </xf>
    <xf numFmtId="4" fontId="344" fillId="72" borderId="0">
      <alignment horizontal="center" vertical="top"/>
    </xf>
    <xf numFmtId="4" fontId="345" fillId="72" borderId="0">
      <alignment horizontal="right" vertical="top"/>
    </xf>
    <xf numFmtId="4" fontId="346" fillId="72" borderId="0">
      <alignment horizontal="center" vertical="top"/>
    </xf>
    <xf numFmtId="4" fontId="347" fillId="72" borderId="0">
      <alignment horizontal="left" vertical="top"/>
    </xf>
    <xf numFmtId="4" fontId="345" fillId="72" borderId="0">
      <alignment horizontal="left" vertical="top"/>
    </xf>
    <xf numFmtId="4" fontId="348" fillId="72" borderId="0">
      <alignment horizontal="right" vertical="top"/>
    </xf>
    <xf numFmtId="0" fontId="349" fillId="0" borderId="0"/>
    <xf numFmtId="43" fontId="349" fillId="0" borderId="0" applyFont="0" applyFill="0" applyBorder="0" applyAlignment="0" applyProtection="0"/>
    <xf numFmtId="0" fontId="40" fillId="0" borderId="0"/>
    <xf numFmtId="166" fontId="9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43" fillId="0" borderId="0"/>
    <xf numFmtId="0" fontId="3" fillId="0" borderId="0"/>
    <xf numFmtId="43" fontId="9" fillId="0" borderId="0" applyFont="0" applyFill="0" applyBorder="0" applyAlignment="0" applyProtection="0"/>
    <xf numFmtId="0" fontId="9" fillId="0" borderId="0"/>
    <xf numFmtId="0" fontId="44" fillId="0" borderId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7" fillId="0" borderId="0"/>
    <xf numFmtId="166" fontId="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28" applyNumberFormat="0" applyFill="0" applyAlignment="0" applyProtection="0"/>
    <xf numFmtId="0" fontId="113" fillId="0" borderId="51">
      <alignment horizontal="center"/>
    </xf>
    <xf numFmtId="37" fontId="117" fillId="35" borderId="53" applyBorder="0" applyProtection="0">
      <alignment vertical="center"/>
    </xf>
    <xf numFmtId="0" fontId="129" fillId="52" borderId="30" applyNumberFormat="0" applyAlignment="0" applyProtection="0"/>
    <xf numFmtId="0" fontId="130" fillId="52" borderId="30" applyNumberFormat="0" applyAlignment="0" applyProtection="0">
      <alignment vertical="center"/>
    </xf>
    <xf numFmtId="0" fontId="131" fillId="52" borderId="30" applyNumberFormat="0" applyAlignment="0" applyProtection="0">
      <alignment vertical="center"/>
    </xf>
    <xf numFmtId="0" fontId="132" fillId="52" borderId="30" applyNumberFormat="0" applyAlignment="0" applyProtection="0"/>
    <xf numFmtId="0" fontId="129" fillId="52" borderId="30" applyNumberFormat="0" applyAlignment="0" applyProtection="0"/>
    <xf numFmtId="0" fontId="9" fillId="0" borderId="0"/>
    <xf numFmtId="43" fontId="40" fillId="0" borderId="0" applyFont="0" applyFill="0" applyBorder="0" applyAlignment="0" applyProtection="0"/>
    <xf numFmtId="173" fontId="40" fillId="0" borderId="0"/>
    <xf numFmtId="0" fontId="57" fillId="0" borderId="52">
      <alignment horizontal="left" vertical="center"/>
    </xf>
    <xf numFmtId="232" fontId="209" fillId="0" borderId="53">
      <alignment horizontal="left"/>
    </xf>
    <xf numFmtId="232" fontId="210" fillId="0" borderId="53">
      <alignment horizontal="left"/>
    </xf>
    <xf numFmtId="0" fontId="126" fillId="1" borderId="53">
      <alignment horizontal="left"/>
    </xf>
    <xf numFmtId="0" fontId="208" fillId="1" borderId="53">
      <alignment horizontal="left"/>
    </xf>
    <xf numFmtId="10" fontId="181" fillId="34" borderId="51" applyNumberFormat="0" applyBorder="0" applyAlignment="0" applyProtection="0"/>
    <xf numFmtId="10" fontId="181" fillId="34" borderId="51" applyNumberFormat="0" applyBorder="0" applyAlignment="0" applyProtection="0"/>
    <xf numFmtId="10" fontId="181" fillId="34" borderId="51" applyNumberFormat="0" applyBorder="0" applyAlignment="0" applyProtection="0"/>
    <xf numFmtId="10" fontId="181" fillId="34" borderId="51" applyNumberFormat="0" applyBorder="0" applyAlignment="0" applyProtection="0"/>
    <xf numFmtId="0" fontId="216" fillId="43" borderId="30" applyNumberFormat="0" applyAlignment="0" applyProtection="0"/>
    <xf numFmtId="0" fontId="216" fillId="43" borderId="30" applyNumberFormat="0" applyAlignment="0" applyProtection="0"/>
    <xf numFmtId="0" fontId="216" fillId="43" borderId="30" applyNumberFormat="0" applyAlignment="0" applyProtection="0"/>
    <xf numFmtId="0" fontId="216" fillId="43" borderId="30" applyNumberFormat="0" applyAlignment="0" applyProtection="0"/>
    <xf numFmtId="0" fontId="216" fillId="43" borderId="30" applyNumberFormat="0" applyAlignment="0" applyProtection="0"/>
    <xf numFmtId="0" fontId="217" fillId="43" borderId="30" applyNumberFormat="0" applyAlignment="0" applyProtection="0">
      <alignment vertical="center"/>
    </xf>
    <xf numFmtId="0" fontId="218" fillId="43" borderId="30" applyNumberFormat="0" applyAlignment="0" applyProtection="0">
      <alignment vertical="center"/>
    </xf>
    <xf numFmtId="0" fontId="216" fillId="43" borderId="30" applyNumberFormat="0" applyAlignment="0" applyProtection="0"/>
    <xf numFmtId="0" fontId="216" fillId="43" borderId="30" applyNumberFormat="0" applyAlignment="0" applyProtection="0"/>
    <xf numFmtId="0" fontId="219" fillId="43" borderId="30" applyNumberFormat="0" applyAlignment="0" applyProtection="0"/>
    <xf numFmtId="0" fontId="216" fillId="43" borderId="30" applyNumberFormat="0" applyAlignment="0" applyProtection="0"/>
    <xf numFmtId="0" fontId="216" fillId="43" borderId="30" applyNumberFormat="0" applyAlignment="0" applyProtection="0"/>
    <xf numFmtId="0" fontId="216" fillId="43" borderId="30" applyNumberForma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8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4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8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4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8" fillId="45" borderId="41" applyNumberFormat="0" applyFont="0" applyAlignment="0" applyProtection="0"/>
    <xf numFmtId="0" fontId="4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3" fillId="45" borderId="41" applyNumberFormat="0" applyFont="0" applyAlignment="0" applyProtection="0"/>
    <xf numFmtId="0" fontId="3" fillId="45" borderId="41" applyNumberFormat="0" applyFont="0" applyAlignment="0" applyProtection="0">
      <alignment vertical="center"/>
    </xf>
    <xf numFmtId="0" fontId="3" fillId="45" borderId="41" applyNumberFormat="0" applyFont="0" applyAlignment="0" applyProtection="0"/>
    <xf numFmtId="0" fontId="148" fillId="45" borderId="41" applyNumberFormat="0" applyFont="0" applyAlignment="0" applyProtection="0"/>
    <xf numFmtId="0" fontId="42" fillId="45" borderId="41" applyNumberFormat="0" applyFont="0" applyAlignment="0" applyProtection="0"/>
    <xf numFmtId="0" fontId="148" fillId="45" borderId="41" applyNumberFormat="0" applyFont="0" applyAlignment="0" applyProtection="0"/>
    <xf numFmtId="0" fontId="42" fillId="45" borderId="41" applyNumberFormat="0" applyFont="0" applyAlignment="0" applyProtection="0"/>
    <xf numFmtId="0" fontId="148" fillId="45" borderId="41" applyNumberFormat="0" applyFont="0" applyAlignment="0" applyProtection="0"/>
    <xf numFmtId="0" fontId="42" fillId="45" borderId="41" applyNumberFormat="0" applyFont="0" applyAlignment="0" applyProtection="0"/>
    <xf numFmtId="0" fontId="148" fillId="45" borderId="41" applyNumberFormat="0" applyFont="0" applyAlignment="0" applyProtection="0"/>
    <xf numFmtId="0" fontId="4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245" fillId="52" borderId="42" applyNumberFormat="0" applyAlignment="0" applyProtection="0"/>
    <xf numFmtId="0" fontId="246" fillId="52" borderId="42" applyNumberFormat="0" applyAlignment="0" applyProtection="0">
      <alignment vertical="center"/>
    </xf>
    <xf numFmtId="0" fontId="247" fillId="52" borderId="42" applyNumberFormat="0" applyAlignment="0" applyProtection="0">
      <alignment vertical="center"/>
    </xf>
    <xf numFmtId="0" fontId="248" fillId="52" borderId="42" applyNumberFormat="0" applyAlignment="0" applyProtection="0"/>
    <xf numFmtId="0" fontId="245" fillId="52" borderId="42" applyNumberFormat="0" applyAlignment="0" applyProtection="0"/>
    <xf numFmtId="248" fontId="181" fillId="66" borderId="43"/>
    <xf numFmtId="249" fontId="181" fillId="0" borderId="43" applyFont="0" applyFill="0" applyBorder="0" applyAlignment="0" applyProtection="0">
      <protection locked="0"/>
    </xf>
    <xf numFmtId="0" fontId="3" fillId="69" borderId="42" applyNumberFormat="0" applyProtection="0">
      <alignment horizontal="left" vertical="center" indent="1"/>
    </xf>
    <xf numFmtId="0" fontId="266" fillId="1" borderId="52" applyNumberFormat="0" applyFont="0" applyAlignment="0">
      <alignment horizontal="center"/>
    </xf>
    <xf numFmtId="0" fontId="63" fillId="0" borderId="25" applyAlignment="0">
      <alignment horizontal="centerContinuous"/>
    </xf>
    <xf numFmtId="12" fontId="274" fillId="0" borderId="51">
      <alignment horizontal="center"/>
    </xf>
    <xf numFmtId="0" fontId="294" fillId="0" borderId="46" applyNumberFormat="0" applyFill="0" applyAlignment="0" applyProtection="0"/>
    <xf numFmtId="0" fontId="295" fillId="0" borderId="46" applyNumberFormat="0" applyFill="0" applyAlignment="0" applyProtection="0">
      <alignment vertical="center"/>
    </xf>
    <xf numFmtId="0" fontId="296" fillId="0" borderId="46" applyNumberFormat="0" applyFill="0" applyAlignment="0" applyProtection="0">
      <alignment vertical="center"/>
    </xf>
    <xf numFmtId="0" fontId="297" fillId="0" borderId="46" applyNumberFormat="0" applyFill="0" applyAlignment="0" applyProtection="0"/>
    <xf numFmtId="0" fontId="294" fillId="0" borderId="46" applyNumberFormat="0" applyFill="0" applyAlignment="0" applyProtection="0"/>
    <xf numFmtId="0" fontId="248" fillId="46" borderId="42" applyNumberFormat="0" applyAlignment="0" applyProtection="0"/>
    <xf numFmtId="0" fontId="132" fillId="46" borderId="30" applyNumberFormat="0" applyAlignment="0" applyProtection="0"/>
    <xf numFmtId="0" fontId="219" fillId="43" borderId="30" applyNumberFormat="0" applyAlignment="0" applyProtection="0"/>
    <xf numFmtId="0" fontId="248" fillId="0" borderId="47" applyNumberFormat="0" applyFill="0" applyAlignment="0" applyProtection="0"/>
    <xf numFmtId="0" fontId="45" fillId="45" borderId="41" applyNumberFormat="0" applyFont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9" fillId="0" borderId="0"/>
    <xf numFmtId="166" fontId="1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67" fontId="3" fillId="0" borderId="0" applyFont="0" applyFill="0" applyBorder="0" applyAlignment="0" applyProtection="0"/>
    <xf numFmtId="0" fontId="350" fillId="0" borderId="0"/>
    <xf numFmtId="43" fontId="350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0" fontId="21" fillId="0" borderId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3" fontId="40" fillId="0" borderId="0"/>
    <xf numFmtId="173" fontId="40" fillId="0" borderId="0"/>
    <xf numFmtId="43" fontId="3" fillId="0" borderId="0" applyFont="0" applyFill="0" applyBorder="0" applyAlignment="0" applyProtection="0"/>
    <xf numFmtId="173" fontId="40" fillId="0" borderId="0"/>
    <xf numFmtId="43" fontId="3" fillId="0" borderId="0" applyFont="0" applyFill="0" applyBorder="0" applyAlignment="0" applyProtection="0"/>
    <xf numFmtId="173" fontId="40" fillId="0" borderId="0"/>
    <xf numFmtId="0" fontId="56" fillId="0" borderId="28" applyNumberFormat="0" applyFill="0" applyAlignment="0" applyProtection="0"/>
    <xf numFmtId="5" fontId="127" fillId="0" borderId="4" applyAlignment="0" applyProtection="0"/>
    <xf numFmtId="43" fontId="182" fillId="0" borderId="4"/>
    <xf numFmtId="0" fontId="63" fillId="0" borderId="25" applyAlignment="0">
      <alignment horizontal="centerContinuous"/>
    </xf>
    <xf numFmtId="0" fontId="1" fillId="0" borderId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3" fillId="0" borderId="0"/>
    <xf numFmtId="0" fontId="9" fillId="0" borderId="0"/>
    <xf numFmtId="166" fontId="3" fillId="0" borderId="0" applyFont="0" applyFill="0" applyBorder="0" applyAlignment="0" applyProtection="0"/>
    <xf numFmtId="0" fontId="9" fillId="0" borderId="0"/>
    <xf numFmtId="0" fontId="38" fillId="0" borderId="0"/>
    <xf numFmtId="0" fontId="37" fillId="0" borderId="0"/>
    <xf numFmtId="43" fontId="3" fillId="0" borderId="0" applyFont="0" applyFill="0" applyBorder="0" applyAlignment="0" applyProtection="0"/>
    <xf numFmtId="0" fontId="267" fillId="0" borderId="0"/>
    <xf numFmtId="43" fontId="1" fillId="0" borderId="0" applyFont="0" applyFill="0" applyBorder="0" applyAlignment="0" applyProtection="0"/>
    <xf numFmtId="0" fontId="9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9" fillId="0" borderId="0"/>
    <xf numFmtId="0" fontId="3" fillId="0" borderId="0"/>
    <xf numFmtId="0" fontId="3" fillId="0" borderId="0">
      <alignment vertical="top"/>
    </xf>
    <xf numFmtId="166" fontId="9" fillId="0" borderId="0" applyFont="0" applyFill="0" applyBorder="0" applyAlignment="0" applyProtection="0"/>
    <xf numFmtId="0" fontId="9" fillId="0" borderId="0"/>
    <xf numFmtId="0" fontId="38" fillId="0" borderId="0"/>
    <xf numFmtId="0" fontId="351" fillId="0" borderId="0"/>
    <xf numFmtId="0" fontId="58" fillId="0" borderId="0"/>
    <xf numFmtId="0" fontId="58" fillId="0" borderId="0"/>
    <xf numFmtId="0" fontId="5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43" fontId="39" fillId="0" borderId="0" applyFont="0" applyFill="0" applyBorder="0" applyAlignment="0" applyProtection="0"/>
    <xf numFmtId="0" fontId="40" fillId="0" borderId="0"/>
    <xf numFmtId="0" fontId="9" fillId="0" borderId="0">
      <alignment vertical="top"/>
    </xf>
    <xf numFmtId="0" fontId="38" fillId="0" borderId="0"/>
    <xf numFmtId="0" fontId="1" fillId="0" borderId="0"/>
    <xf numFmtId="0" fontId="352" fillId="0" borderId="0" applyNumberFormat="0" applyFill="0" applyBorder="0" applyAlignment="0" applyProtection="0"/>
    <xf numFmtId="0" fontId="39" fillId="0" borderId="0"/>
    <xf numFmtId="0" fontId="38" fillId="0" borderId="0"/>
    <xf numFmtId="43" fontId="39" fillId="0" borderId="0" applyFont="0" applyFill="0" applyBorder="0" applyAlignment="0" applyProtection="0"/>
    <xf numFmtId="0" fontId="39" fillId="0" borderId="0"/>
    <xf numFmtId="9" fontId="1" fillId="0" borderId="0" applyFont="0" applyFill="0" applyBorder="0" applyAlignment="0" applyProtection="0"/>
    <xf numFmtId="0" fontId="38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0" fillId="0" borderId="0"/>
    <xf numFmtId="43" fontId="1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55" fillId="12" borderId="0" applyNumberFormat="0" applyBorder="0" applyAlignment="0" applyProtection="0"/>
    <xf numFmtId="0" fontId="355" fillId="16" borderId="0" applyNumberFormat="0" applyBorder="0" applyAlignment="0" applyProtection="0"/>
    <xf numFmtId="0" fontId="355" fillId="20" borderId="0" applyNumberFormat="0" applyBorder="0" applyAlignment="0" applyProtection="0"/>
    <xf numFmtId="0" fontId="355" fillId="24" borderId="0" applyNumberFormat="0" applyBorder="0" applyAlignment="0" applyProtection="0"/>
    <xf numFmtId="0" fontId="355" fillId="28" borderId="0" applyNumberFormat="0" applyBorder="0" applyAlignment="0" applyProtection="0"/>
    <xf numFmtId="0" fontId="355" fillId="32" borderId="0" applyNumberFormat="0" applyBorder="0" applyAlignment="0" applyProtection="0"/>
    <xf numFmtId="0" fontId="355" fillId="9" borderId="0" applyNumberFormat="0" applyBorder="0" applyAlignment="0" applyProtection="0"/>
    <xf numFmtId="0" fontId="355" fillId="13" borderId="0" applyNumberFormat="0" applyBorder="0" applyAlignment="0" applyProtection="0"/>
    <xf numFmtId="0" fontId="355" fillId="17" borderId="0" applyNumberFormat="0" applyBorder="0" applyAlignment="0" applyProtection="0"/>
    <xf numFmtId="0" fontId="355" fillId="21" borderId="0" applyNumberFormat="0" applyBorder="0" applyAlignment="0" applyProtection="0"/>
    <xf numFmtId="0" fontId="355" fillId="25" borderId="0" applyNumberFormat="0" applyBorder="0" applyAlignment="0" applyProtection="0"/>
    <xf numFmtId="0" fontId="355" fillId="29" borderId="0" applyNumberFormat="0" applyBorder="0" applyAlignment="0" applyProtection="0"/>
    <xf numFmtId="0" fontId="356" fillId="3" borderId="0" applyNumberFormat="0" applyBorder="0" applyAlignment="0" applyProtection="0"/>
    <xf numFmtId="0" fontId="357" fillId="6" borderId="8" applyNumberFormat="0" applyAlignment="0" applyProtection="0"/>
    <xf numFmtId="0" fontId="358" fillId="7" borderId="11" applyNumberFormat="0" applyAlignment="0" applyProtection="0"/>
    <xf numFmtId="166" fontId="3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59" fillId="0" borderId="0" applyNumberFormat="0" applyFill="0" applyBorder="0" applyAlignment="0" applyProtection="0"/>
    <xf numFmtId="0" fontId="360" fillId="2" borderId="0" applyNumberFormat="0" applyBorder="0" applyAlignment="0" applyProtection="0"/>
    <xf numFmtId="0" fontId="361" fillId="0" borderId="5" applyNumberFormat="0" applyFill="0" applyAlignment="0" applyProtection="0"/>
    <xf numFmtId="0" fontId="362" fillId="0" borderId="6" applyNumberFormat="0" applyFill="0" applyAlignment="0" applyProtection="0"/>
    <xf numFmtId="0" fontId="363" fillId="0" borderId="7" applyNumberFormat="0" applyFill="0" applyAlignment="0" applyProtection="0"/>
    <xf numFmtId="0" fontId="363" fillId="0" borderId="0" applyNumberFormat="0" applyFill="0" applyBorder="0" applyAlignment="0" applyProtection="0"/>
    <xf numFmtId="0" fontId="364" fillId="5" borderId="8" applyNumberFormat="0" applyAlignment="0" applyProtection="0"/>
    <xf numFmtId="0" fontId="365" fillId="0" borderId="10" applyNumberFormat="0" applyFill="0" applyAlignment="0" applyProtection="0"/>
    <xf numFmtId="0" fontId="366" fillId="4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8" borderId="12" applyNumberFormat="0" applyFont="0" applyAlignment="0" applyProtection="0"/>
    <xf numFmtId="0" fontId="367" fillId="6" borderId="9" applyNumberFormat="0" applyAlignment="0" applyProtection="0"/>
    <xf numFmtId="0" fontId="353" fillId="0" borderId="0" applyNumberFormat="0" applyBorder="0" applyAlignment="0"/>
    <xf numFmtId="0" fontId="353" fillId="0" borderId="0" applyNumberFormat="0" applyBorder="0" applyAlignment="0"/>
    <xf numFmtId="0" fontId="353" fillId="0" borderId="0" applyNumberFormat="0" applyBorder="0" applyAlignment="0"/>
    <xf numFmtId="0" fontId="354" fillId="0" borderId="0" applyNumberFormat="0" applyBorder="0" applyAlignment="0"/>
    <xf numFmtId="0" fontId="368" fillId="0" borderId="0" applyNumberFormat="0" applyFill="0" applyBorder="0" applyAlignment="0" applyProtection="0"/>
    <xf numFmtId="0" fontId="369" fillId="0" borderId="13" applyNumberFormat="0" applyFill="0" applyAlignment="0" applyProtection="0"/>
    <xf numFmtId="0" fontId="370" fillId="0" borderId="0" applyNumberFormat="0" applyFill="0" applyBorder="0" applyAlignment="0" applyProtection="0"/>
    <xf numFmtId="268" fontId="9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49" fillId="0" borderId="0" applyFont="0" applyFill="0" applyBorder="0" applyAlignment="0" applyProtection="0"/>
    <xf numFmtId="0" fontId="37" fillId="0" borderId="0"/>
    <xf numFmtId="0" fontId="371" fillId="0" borderId="0"/>
    <xf numFmtId="43" fontId="1" fillId="0" borderId="0" applyFont="0" applyFill="0" applyBorder="0" applyAlignment="0" applyProtection="0"/>
    <xf numFmtId="0" fontId="3" fillId="0" borderId="0"/>
    <xf numFmtId="43" fontId="42" fillId="0" borderId="0" applyFont="0" applyFill="0" applyBorder="0" applyAlignment="0" applyProtection="0"/>
    <xf numFmtId="269" fontId="37" fillId="0" borderId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7" fillId="0" borderId="0"/>
    <xf numFmtId="0" fontId="3" fillId="0" borderId="0">
      <alignment wrapText="1"/>
    </xf>
    <xf numFmtId="0" fontId="92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166" fontId="3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8" borderId="12" applyNumberFormat="0" applyFont="0" applyAlignment="0" applyProtection="0"/>
    <xf numFmtId="166" fontId="3" fillId="0" borderId="0" applyFont="0" applyFill="0" applyBorder="0" applyAlignment="0" applyProtection="0"/>
    <xf numFmtId="166" fontId="349" fillId="0" borderId="0" applyFont="0" applyFill="0" applyBorder="0" applyAlignment="0" applyProtection="0"/>
    <xf numFmtId="0" fontId="37" fillId="0" borderId="0"/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269" fontId="37" fillId="0" borderId="0"/>
    <xf numFmtId="166" fontId="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7" fillId="0" borderId="0"/>
    <xf numFmtId="166" fontId="1" fillId="0" borderId="0" applyFont="0" applyFill="0" applyBorder="0" applyAlignment="0" applyProtection="0"/>
    <xf numFmtId="0" fontId="9" fillId="0" borderId="0"/>
    <xf numFmtId="0" fontId="1" fillId="0" borderId="0"/>
    <xf numFmtId="166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43" fontId="40" fillId="0" borderId="0" applyFont="0" applyFill="0" applyBorder="0" applyAlignment="0" applyProtection="0"/>
    <xf numFmtId="173" fontId="61" fillId="0" borderId="0"/>
    <xf numFmtId="0" fontId="38" fillId="0" borderId="0"/>
    <xf numFmtId="43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3" fillId="0" borderId="0"/>
    <xf numFmtId="166" fontId="1" fillId="0" borderId="0" applyFont="0" applyFill="0" applyBorder="0" applyAlignment="0" applyProtection="0"/>
    <xf numFmtId="0" fontId="38" fillId="0" borderId="0"/>
    <xf numFmtId="0" fontId="39" fillId="0" borderId="0"/>
    <xf numFmtId="166" fontId="39" fillId="0" borderId="0" applyFont="0" applyFill="0" applyBorder="0" applyAlignment="0" applyProtection="0"/>
    <xf numFmtId="0" fontId="39" fillId="0" borderId="0"/>
    <xf numFmtId="0" fontId="39" fillId="0" borderId="0"/>
    <xf numFmtId="0" fontId="372" fillId="0" borderId="0">
      <alignment vertical="center"/>
    </xf>
    <xf numFmtId="0" fontId="373" fillId="0" borderId="0"/>
    <xf numFmtId="9" fontId="372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8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6" fontId="37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2" fillId="0" borderId="0">
      <alignment vertical="center"/>
    </xf>
    <xf numFmtId="166" fontId="372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8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166" fontId="37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2" fillId="0" borderId="0">
      <alignment vertical="center"/>
    </xf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2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8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2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8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166" fontId="372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2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8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2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8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166" fontId="37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" fillId="0" borderId="0"/>
    <xf numFmtId="0" fontId="37" fillId="0" borderId="0"/>
    <xf numFmtId="43" fontId="40" fillId="0" borderId="0" applyFont="0" applyFill="0" applyBorder="0" applyAlignment="0" applyProtection="0"/>
    <xf numFmtId="0" fontId="3" fillId="0" borderId="0"/>
    <xf numFmtId="39" fontId="6" fillId="0" borderId="0"/>
    <xf numFmtId="166" fontId="3" fillId="0" borderId="0" applyFont="0" applyFill="0" applyBorder="0" applyAlignment="0" applyProtection="0"/>
    <xf numFmtId="0" fontId="1" fillId="0" borderId="0"/>
    <xf numFmtId="0" fontId="372" fillId="0" borderId="0">
      <alignment vertical="center"/>
    </xf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7" fillId="0" borderId="0"/>
    <xf numFmtId="0" fontId="1" fillId="0" borderId="0"/>
    <xf numFmtId="0" fontId="1" fillId="0" borderId="0"/>
    <xf numFmtId="0" fontId="372" fillId="0" borderId="0">
      <alignment vertical="center"/>
    </xf>
    <xf numFmtId="0" fontId="37" fillId="0" borderId="0"/>
    <xf numFmtId="0" fontId="3" fillId="0" borderId="0">
      <alignment wrapText="1"/>
    </xf>
    <xf numFmtId="0" fontId="37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9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" fillId="0" borderId="0"/>
    <xf numFmtId="40" fontId="10" fillId="0" borderId="0" applyFont="0" applyFill="0" applyBorder="0" applyAlignment="0" applyProtection="0"/>
    <xf numFmtId="0" fontId="37" fillId="0" borderId="0"/>
    <xf numFmtId="166" fontId="1" fillId="0" borderId="0" applyFont="0" applyFill="0" applyBorder="0" applyAlignment="0" applyProtection="0"/>
    <xf numFmtId="0" fontId="37" fillId="0" borderId="0"/>
    <xf numFmtId="0" fontId="3" fillId="0" borderId="0"/>
    <xf numFmtId="0" fontId="21" fillId="0" borderId="0"/>
    <xf numFmtId="166" fontId="11" fillId="0" borderId="0" applyFont="0" applyFill="0" applyBorder="0" applyAlignment="0" applyProtection="0"/>
    <xf numFmtId="0" fontId="37" fillId="0" borderId="0"/>
    <xf numFmtId="0" fontId="37" fillId="0" borderId="0"/>
    <xf numFmtId="4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0" fontId="1" fillId="0" borderId="0"/>
    <xf numFmtId="166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" fillId="0" borderId="0" applyNumberFormat="0" applyFill="0" applyBorder="0" applyAlignment="0" applyProtection="0"/>
    <xf numFmtId="0" fontId="9" fillId="0" borderId="0"/>
    <xf numFmtId="0" fontId="71" fillId="0" borderId="0"/>
    <xf numFmtId="0" fontId="37" fillId="0" borderId="0"/>
    <xf numFmtId="175" fontId="3" fillId="0" borderId="0"/>
    <xf numFmtId="0" fontId="3" fillId="0" borderId="0" applyNumberFormat="0" applyFill="0" applyBorder="0" applyAlignment="0" applyProtection="0"/>
    <xf numFmtId="9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71" fillId="0" borderId="0"/>
    <xf numFmtId="0" fontId="46" fillId="0" borderId="0"/>
    <xf numFmtId="43" fontId="46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3" fillId="0" borderId="0"/>
    <xf numFmtId="0" fontId="71" fillId="0" borderId="0"/>
    <xf numFmtId="9" fontId="71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44" fillId="0" borderId="0"/>
    <xf numFmtId="43" fontId="45" fillId="0" borderId="0" applyFont="0" applyFill="0" applyBorder="0" applyAlignment="0" applyProtection="0"/>
    <xf numFmtId="0" fontId="38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" fillId="0" borderId="0"/>
    <xf numFmtId="0" fontId="1" fillId="0" borderId="0"/>
    <xf numFmtId="43" fontId="9" fillId="0" borderId="0" applyFont="0" applyFill="0" applyBorder="0" applyAlignment="0" applyProtection="0"/>
    <xf numFmtId="0" fontId="38" fillId="0" borderId="0"/>
    <xf numFmtId="0" fontId="73" fillId="0" borderId="0" applyNumberFormat="0" applyFill="0" applyBorder="0" applyAlignment="0" applyProtection="0"/>
    <xf numFmtId="0" fontId="74" fillId="4" borderId="0" applyNumberFormat="0" applyBorder="0" applyAlignment="0" applyProtection="0"/>
    <xf numFmtId="0" fontId="36" fillId="12" borderId="0" applyNumberFormat="0" applyBorder="0" applyAlignment="0" applyProtection="0"/>
    <xf numFmtId="0" fontId="36" fillId="16" borderId="0" applyNumberFormat="0" applyBorder="0" applyAlignment="0" applyProtection="0"/>
    <xf numFmtId="0" fontId="36" fillId="20" borderId="0" applyNumberFormat="0" applyBorder="0" applyAlignment="0" applyProtection="0"/>
    <xf numFmtId="0" fontId="36" fillId="24" borderId="0" applyNumberFormat="0" applyBorder="0" applyAlignment="0" applyProtection="0"/>
    <xf numFmtId="0" fontId="36" fillId="28" borderId="0" applyNumberFormat="0" applyBorder="0" applyAlignment="0" applyProtection="0"/>
    <xf numFmtId="0" fontId="36" fillId="32" borderId="0" applyNumberFormat="0" applyBorder="0" applyAlignment="0" applyProtection="0"/>
    <xf numFmtId="0" fontId="9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6" fillId="9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27" fillId="3" borderId="0" applyNumberFormat="0" applyBorder="0" applyAlignment="0" applyProtection="0"/>
    <xf numFmtId="0" fontId="30" fillId="6" borderId="8" applyNumberFormat="0" applyAlignment="0" applyProtection="0"/>
    <xf numFmtId="0" fontId="32" fillId="7" borderId="11" applyNumberFormat="0" applyAlignment="0" applyProtection="0"/>
    <xf numFmtId="43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6" fillId="2" borderId="0" applyNumberFormat="0" applyBorder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8" fillId="5" borderId="8" applyNumberFormat="0" applyAlignment="0" applyProtection="0"/>
    <xf numFmtId="0" fontId="31" fillId="0" borderId="10" applyNumberFormat="0" applyFill="0" applyAlignment="0" applyProtection="0"/>
    <xf numFmtId="0" fontId="3" fillId="0" borderId="0"/>
    <xf numFmtId="0" fontId="1" fillId="0" borderId="0"/>
    <xf numFmtId="0" fontId="1" fillId="8" borderId="12" applyNumberFormat="0" applyFont="0" applyAlignment="0" applyProtection="0"/>
    <xf numFmtId="0" fontId="29" fillId="6" borderId="9" applyNumberFormat="0" applyAlignment="0" applyProtection="0"/>
    <xf numFmtId="9" fontId="1" fillId="0" borderId="0" applyFont="0" applyFill="0" applyBorder="0" applyAlignment="0" applyProtection="0"/>
    <xf numFmtId="0" fontId="35" fillId="0" borderId="13" applyNumberFormat="0" applyFill="0" applyAlignment="0" applyProtection="0"/>
    <xf numFmtId="0" fontId="33" fillId="0" borderId="0" applyNumberFormat="0" applyFill="0" applyBorder="0" applyAlignment="0" applyProtection="0"/>
    <xf numFmtId="0" fontId="9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42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42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5" fontId="118" fillId="0" borderId="56">
      <protection locked="0"/>
    </xf>
    <xf numFmtId="5" fontId="127" fillId="0" borderId="55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43" fontId="146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" fillId="0" borderId="0" applyNumberFormat="0" applyFill="0" applyBorder="0" applyAlignment="0" applyProtection="0"/>
    <xf numFmtId="217" fontId="148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5" fontId="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52" fillId="0" borderId="0" applyFont="0" applyFill="0" applyBorder="0" applyAlignment="0" applyProtection="0"/>
    <xf numFmtId="215" fontId="9" fillId="0" borderId="0" applyFont="0" applyFill="0" applyBorder="0" applyAlignment="0" applyProtection="0"/>
    <xf numFmtId="218" fontId="144" fillId="0" borderId="0" applyFont="0" applyFill="0" applyBorder="0" applyAlignment="0" applyProtection="0"/>
    <xf numFmtId="218" fontId="144" fillId="0" borderId="0" applyFont="0" applyFill="0" applyBorder="0" applyAlignment="0" applyProtection="0"/>
    <xf numFmtId="218" fontId="71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94" fillId="0" borderId="56">
      <alignment horizontal="left" vertical="top"/>
    </xf>
    <xf numFmtId="0" fontId="195" fillId="0" borderId="56">
      <alignment horizontal="left" vertical="top"/>
    </xf>
    <xf numFmtId="0" fontId="202" fillId="0" borderId="56">
      <alignment horizontal="left" vertical="top"/>
    </xf>
    <xf numFmtId="43" fontId="182" fillId="0" borderId="55"/>
    <xf numFmtId="0" fontId="241" fillId="0" borderId="0"/>
    <xf numFmtId="0" fontId="148" fillId="0" borderId="0"/>
    <xf numFmtId="0" fontId="9" fillId="0" borderId="0"/>
    <xf numFmtId="0" fontId="241" fillId="0" borderId="0"/>
    <xf numFmtId="0" fontId="241" fillId="0" borderId="0"/>
    <xf numFmtId="0" fontId="241" fillId="0" borderId="0"/>
    <xf numFmtId="0" fontId="145" fillId="0" borderId="0"/>
    <xf numFmtId="0" fontId="3" fillId="0" borderId="0">
      <alignment vertical="top"/>
    </xf>
    <xf numFmtId="0" fontId="3" fillId="0" borderId="0"/>
    <xf numFmtId="0" fontId="3" fillId="0" borderId="0">
      <alignment vertical="top"/>
    </xf>
    <xf numFmtId="0" fontId="3" fillId="0" borderId="0"/>
    <xf numFmtId="173" fontId="3" fillId="0" borderId="0"/>
    <xf numFmtId="173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" fillId="0" borderId="0"/>
    <xf numFmtId="0" fontId="3" fillId="0" borderId="0"/>
    <xf numFmtId="0" fontId="3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42" fillId="0" borderId="0"/>
    <xf numFmtId="0" fontId="148" fillId="0" borderId="0"/>
    <xf numFmtId="0" fontId="42" fillId="0" borderId="0"/>
    <xf numFmtId="0" fontId="148" fillId="0" borderId="0"/>
    <xf numFmtId="0" fontId="42" fillId="0" borderId="0"/>
    <xf numFmtId="0" fontId="241" fillId="0" borderId="0" applyNumberFormat="0" applyFont="0" applyFill="0" applyBorder="0" applyAlignment="0" applyProtection="0"/>
    <xf numFmtId="0" fontId="42" fillId="0" borderId="0"/>
    <xf numFmtId="0" fontId="148" fillId="0" borderId="0"/>
    <xf numFmtId="0" fontId="241" fillId="0" borderId="0" applyNumberFormat="0" applyFont="0" applyFill="0" applyBorder="0" applyAlignment="0" applyProtection="0"/>
    <xf numFmtId="0" fontId="42" fillId="0" borderId="0"/>
    <xf numFmtId="0" fontId="148" fillId="45" borderId="41" applyNumberFormat="0" applyFont="0" applyAlignment="0" applyProtection="0"/>
    <xf numFmtId="0" fontId="40" fillId="0" borderId="0"/>
    <xf numFmtId="0" fontId="40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3" fillId="0" borderId="54" applyNumberFormat="0" applyFill="0" applyAlignment="0" applyProtection="0">
      <alignment horizontal="center" vertical="center"/>
    </xf>
    <xf numFmtId="1" fontId="3" fillId="0" borderId="54" applyNumberFormat="0" applyFill="0" applyAlignment="0" applyProtection="0">
      <alignment horizontal="center" vertical="center"/>
    </xf>
    <xf numFmtId="1" fontId="3" fillId="0" borderId="54" applyNumberFormat="0" applyFill="0" applyAlignment="0" applyProtection="0">
      <alignment horizontal="center" vertical="center"/>
    </xf>
    <xf numFmtId="1" fontId="3" fillId="0" borderId="54" applyNumberFormat="0" applyFill="0" applyAlignment="0" applyProtection="0">
      <alignment horizontal="center" vertical="center"/>
    </xf>
    <xf numFmtId="0" fontId="275" fillId="0" borderId="0" applyNumberFormat="0" applyBorder="0" applyAlignment="0"/>
    <xf numFmtId="0" fontId="3" fillId="0" borderId="54" applyNumberFormat="0" applyFont="0" applyFill="0" applyAlignment="0" applyProtection="0"/>
    <xf numFmtId="0" fontId="3" fillId="0" borderId="54" applyNumberFormat="0" applyFont="0" applyFill="0" applyAlignment="0" applyProtection="0"/>
    <xf numFmtId="0" fontId="3" fillId="0" borderId="54" applyNumberFormat="0" applyFont="0" applyFill="0" applyAlignment="0" applyProtection="0"/>
    <xf numFmtId="0" fontId="3" fillId="0" borderId="54" applyNumberFormat="0" applyFont="0" applyFill="0" applyAlignment="0" applyProtection="0"/>
    <xf numFmtId="0" fontId="40" fillId="0" borderId="0"/>
    <xf numFmtId="43" fontId="3" fillId="0" borderId="0" applyFont="0" applyFill="0" applyBorder="0" applyAlignment="0" applyProtection="0"/>
    <xf numFmtId="261" fontId="3" fillId="0" borderId="0" applyFont="0" applyFill="0" applyBorder="0" applyAlignment="0" applyProtection="0"/>
    <xf numFmtId="0" fontId="40" fillId="0" borderId="0"/>
    <xf numFmtId="43" fontId="1" fillId="0" borderId="0" applyFont="0" applyFill="0" applyBorder="0" applyAlignment="0" applyProtection="0"/>
    <xf numFmtId="0" fontId="37" fillId="0" borderId="0"/>
    <xf numFmtId="0" fontId="310" fillId="0" borderId="0">
      <protection locked="0"/>
    </xf>
    <xf numFmtId="9" fontId="43" fillId="0" borderId="0" applyFont="0" applyFill="0" applyBorder="0" applyAlignment="0" applyProtection="0"/>
    <xf numFmtId="43" fontId="92" fillId="0" borderId="0" applyFont="0" applyFill="0" applyBorder="0" applyAlignment="0" applyProtection="0"/>
    <xf numFmtId="266" fontId="9" fillId="0" borderId="0"/>
    <xf numFmtId="0" fontId="43" fillId="0" borderId="0"/>
    <xf numFmtId="0" fontId="47" fillId="0" borderId="0"/>
    <xf numFmtId="0" fontId="3" fillId="0" borderId="0"/>
    <xf numFmtId="0" fontId="56" fillId="0" borderId="28" applyNumberFormat="0" applyFill="0" applyAlignment="0" applyProtection="0"/>
    <xf numFmtId="0" fontId="63" fillId="0" borderId="25" applyAlignment="0">
      <alignment horizontal="centerContinuous"/>
    </xf>
    <xf numFmtId="0" fontId="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7" fillId="0" borderId="0"/>
    <xf numFmtId="172" fontId="3" fillId="0" borderId="0"/>
    <xf numFmtId="0" fontId="53" fillId="0" borderId="0"/>
    <xf numFmtId="0" fontId="9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166" fontId="37" fillId="0" borderId="0" applyFont="0" applyFill="0" applyBorder="0" applyAlignment="0" applyProtection="0"/>
    <xf numFmtId="0" fontId="54" fillId="0" borderId="0"/>
    <xf numFmtId="166" fontId="3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7" fillId="0" borderId="0"/>
    <xf numFmtId="0" fontId="55" fillId="0" borderId="0"/>
    <xf numFmtId="43" fontId="55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59" fillId="0" borderId="0"/>
    <xf numFmtId="0" fontId="3" fillId="0" borderId="0"/>
    <xf numFmtId="0" fontId="9" fillId="0" borderId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" fillId="0" borderId="0"/>
    <xf numFmtId="0" fontId="58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>
      <alignment vertical="top"/>
    </xf>
    <xf numFmtId="0" fontId="9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61" fillId="0" borderId="0"/>
    <xf numFmtId="173" fontId="62" fillId="0" borderId="0"/>
    <xf numFmtId="0" fontId="9" fillId="0" borderId="0"/>
    <xf numFmtId="166" fontId="9" fillId="0" borderId="0" applyFont="0" applyFill="0" applyBorder="0" applyAlignment="0" applyProtection="0"/>
    <xf numFmtId="0" fontId="52" fillId="0" borderId="0">
      <alignment vertical="top"/>
    </xf>
    <xf numFmtId="0" fontId="3" fillId="0" borderId="0"/>
    <xf numFmtId="166" fontId="63" fillId="0" borderId="0" applyFont="0" applyFill="0" applyBorder="0" applyAlignment="0" applyProtection="0"/>
    <xf numFmtId="172" fontId="64" fillId="0" borderId="0"/>
    <xf numFmtId="0" fontId="3" fillId="0" borderId="0"/>
    <xf numFmtId="43" fontId="3" fillId="0" borderId="0" applyFont="0" applyFill="0" applyBorder="0" applyAlignment="0" applyProtection="0"/>
    <xf numFmtId="0" fontId="66" fillId="0" borderId="0"/>
    <xf numFmtId="0" fontId="21" fillId="0" borderId="0"/>
    <xf numFmtId="0" fontId="1" fillId="0" borderId="0"/>
    <xf numFmtId="166" fontId="21" fillId="0" borderId="0" applyFont="0" applyFill="0" applyBorder="0" applyAlignment="0" applyProtection="0"/>
    <xf numFmtId="166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68" fillId="0" borderId="0" applyFont="0" applyFill="0" applyBorder="0" applyAlignment="0" applyProtection="0"/>
    <xf numFmtId="0" fontId="65" fillId="0" borderId="0"/>
    <xf numFmtId="0" fontId="1" fillId="0" borderId="0"/>
    <xf numFmtId="0" fontId="69" fillId="0" borderId="0"/>
    <xf numFmtId="0" fontId="1" fillId="0" borderId="0"/>
    <xf numFmtId="9" fontId="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1" fillId="0" borderId="0"/>
    <xf numFmtId="0" fontId="71" fillId="0" borderId="0"/>
    <xf numFmtId="9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3" fillId="0" borderId="0"/>
    <xf numFmtId="0" fontId="3" fillId="0" borderId="0"/>
    <xf numFmtId="0" fontId="71" fillId="0" borderId="0"/>
    <xf numFmtId="0" fontId="3" fillId="0" borderId="0"/>
    <xf numFmtId="0" fontId="38" fillId="0" borderId="0"/>
    <xf numFmtId="0" fontId="3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1" fillId="0" borderId="0"/>
    <xf numFmtId="0" fontId="43" fillId="0" borderId="0"/>
    <xf numFmtId="43" fontId="9" fillId="0" borderId="0" applyFont="0" applyFill="0" applyBorder="0" applyAlignment="0" applyProtection="0"/>
    <xf numFmtId="0" fontId="38" fillId="0" borderId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0" fontId="113" fillId="0" borderId="20">
      <alignment horizontal="center"/>
    </xf>
    <xf numFmtId="37" fontId="117" fillId="35" borderId="23" applyBorder="0" applyProtection="0">
      <alignment vertical="center"/>
    </xf>
    <xf numFmtId="5" fontId="127" fillId="0" borderId="4" applyAlignment="0" applyProtection="0"/>
    <xf numFmtId="0" fontId="129" fillId="52" borderId="30" applyNumberFormat="0" applyAlignment="0" applyProtection="0"/>
    <xf numFmtId="0" fontId="130" fillId="52" borderId="30" applyNumberFormat="0" applyAlignment="0" applyProtection="0">
      <alignment vertical="center"/>
    </xf>
    <xf numFmtId="0" fontId="131" fillId="52" borderId="30" applyNumberFormat="0" applyAlignment="0" applyProtection="0">
      <alignment vertical="center"/>
    </xf>
    <xf numFmtId="0" fontId="132" fillId="52" borderId="30" applyNumberFormat="0" applyAlignment="0" applyProtection="0"/>
    <xf numFmtId="0" fontId="129" fillId="52" borderId="30" applyNumberFormat="0" applyAlignment="0" applyProtection="0"/>
    <xf numFmtId="166" fontId="145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166" fontId="145" fillId="0" borderId="0" applyFont="0" applyFill="0" applyBorder="0" applyAlignment="0" applyProtection="0"/>
    <xf numFmtId="166" fontId="145" fillId="0" borderId="0" applyFont="0" applyFill="0" applyBorder="0" applyAlignment="0" applyProtection="0"/>
    <xf numFmtId="0" fontId="57" fillId="0" borderId="1">
      <alignment horizontal="left" vertical="center"/>
    </xf>
    <xf numFmtId="232" fontId="209" fillId="0" borderId="23">
      <alignment horizontal="left"/>
    </xf>
    <xf numFmtId="232" fontId="210" fillId="0" borderId="23">
      <alignment horizontal="left"/>
    </xf>
    <xf numFmtId="0" fontId="126" fillId="1" borderId="23">
      <alignment horizontal="left"/>
    </xf>
    <xf numFmtId="0" fontId="208" fillId="1" borderId="23">
      <alignment horizontal="left"/>
    </xf>
    <xf numFmtId="10" fontId="181" fillId="34" borderId="20" applyNumberFormat="0" applyBorder="0" applyAlignment="0" applyProtection="0"/>
    <xf numFmtId="10" fontId="181" fillId="34" borderId="20" applyNumberFormat="0" applyBorder="0" applyAlignment="0" applyProtection="0"/>
    <xf numFmtId="10" fontId="181" fillId="34" borderId="20" applyNumberFormat="0" applyBorder="0" applyAlignment="0" applyProtection="0"/>
    <xf numFmtId="10" fontId="181" fillId="34" borderId="20" applyNumberFormat="0" applyBorder="0" applyAlignment="0" applyProtection="0"/>
    <xf numFmtId="0" fontId="216" fillId="43" borderId="30" applyNumberFormat="0" applyAlignment="0" applyProtection="0"/>
    <xf numFmtId="0" fontId="216" fillId="43" borderId="30" applyNumberFormat="0" applyAlignment="0" applyProtection="0"/>
    <xf numFmtId="0" fontId="216" fillId="43" borderId="30" applyNumberFormat="0" applyAlignment="0" applyProtection="0"/>
    <xf numFmtId="0" fontId="216" fillId="43" borderId="30" applyNumberFormat="0" applyAlignment="0" applyProtection="0"/>
    <xf numFmtId="0" fontId="216" fillId="43" borderId="30" applyNumberFormat="0" applyAlignment="0" applyProtection="0"/>
    <xf numFmtId="0" fontId="217" fillId="43" borderId="30" applyNumberFormat="0" applyAlignment="0" applyProtection="0">
      <alignment vertical="center"/>
    </xf>
    <xf numFmtId="0" fontId="218" fillId="43" borderId="30" applyNumberFormat="0" applyAlignment="0" applyProtection="0">
      <alignment vertical="center"/>
    </xf>
    <xf numFmtId="0" fontId="216" fillId="43" borderId="30" applyNumberFormat="0" applyAlignment="0" applyProtection="0"/>
    <xf numFmtId="0" fontId="216" fillId="43" borderId="30" applyNumberFormat="0" applyAlignment="0" applyProtection="0"/>
    <xf numFmtId="0" fontId="219" fillId="43" borderId="30" applyNumberFormat="0" applyAlignment="0" applyProtection="0"/>
    <xf numFmtId="0" fontId="216" fillId="43" borderId="30" applyNumberFormat="0" applyAlignment="0" applyProtection="0"/>
    <xf numFmtId="0" fontId="216" fillId="43" borderId="30" applyNumberFormat="0" applyAlignment="0" applyProtection="0"/>
    <xf numFmtId="0" fontId="216" fillId="43" borderId="30" applyNumberFormat="0" applyAlignment="0" applyProtection="0"/>
    <xf numFmtId="43" fontId="182" fillId="0" borderId="4"/>
    <xf numFmtId="0" fontId="42" fillId="0" borderId="0"/>
    <xf numFmtId="0" fontId="42" fillId="0" borderId="0"/>
    <xf numFmtId="0" fontId="241" fillId="0" borderId="0" applyNumberFormat="0" applyFont="0" applyFill="0" applyBorder="0" applyAlignment="0" applyProtection="0"/>
    <xf numFmtId="0" fontId="241" fillId="0" borderId="0" applyNumberFormat="0" applyFont="0" applyFill="0" applyBorder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8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4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8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4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8" fillId="45" borderId="41" applyNumberFormat="0" applyFont="0" applyAlignment="0" applyProtection="0"/>
    <xf numFmtId="0" fontId="4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3" fillId="45" borderId="41" applyNumberFormat="0" applyFont="0" applyAlignment="0" applyProtection="0"/>
    <xf numFmtId="0" fontId="3" fillId="45" borderId="41" applyNumberFormat="0" applyFont="0" applyAlignment="0" applyProtection="0">
      <alignment vertical="center"/>
    </xf>
    <xf numFmtId="0" fontId="3" fillId="45" borderId="41" applyNumberFormat="0" applyFont="0" applyAlignment="0" applyProtection="0"/>
    <xf numFmtId="0" fontId="148" fillId="45" borderId="41" applyNumberFormat="0" applyFont="0" applyAlignment="0" applyProtection="0"/>
    <xf numFmtId="0" fontId="42" fillId="45" borderId="41" applyNumberFormat="0" applyFont="0" applyAlignment="0" applyProtection="0"/>
    <xf numFmtId="0" fontId="148" fillId="45" borderId="41" applyNumberFormat="0" applyFont="0" applyAlignment="0" applyProtection="0"/>
    <xf numFmtId="0" fontId="42" fillId="45" borderId="41" applyNumberFormat="0" applyFont="0" applyAlignment="0" applyProtection="0"/>
    <xf numFmtId="0" fontId="148" fillId="45" borderId="41" applyNumberFormat="0" applyFont="0" applyAlignment="0" applyProtection="0"/>
    <xf numFmtId="0" fontId="42" fillId="45" borderId="41" applyNumberFormat="0" applyFont="0" applyAlignment="0" applyProtection="0"/>
    <xf numFmtId="0" fontId="148" fillId="45" borderId="41" applyNumberFormat="0" applyFont="0" applyAlignment="0" applyProtection="0"/>
    <xf numFmtId="0" fontId="42" fillId="45" borderId="41" applyNumberFormat="0" applyFont="0" applyAlignment="0" applyProtection="0"/>
    <xf numFmtId="0" fontId="145" fillId="45" borderId="41" applyNumberFormat="0" applyFont="0" applyAlignment="0" applyProtection="0"/>
    <xf numFmtId="0" fontId="52" fillId="45" borderId="41" applyNumberFormat="0" applyFont="0" applyAlignment="0" applyProtection="0"/>
    <xf numFmtId="0" fontId="245" fillId="52" borderId="42" applyNumberFormat="0" applyAlignment="0" applyProtection="0"/>
    <xf numFmtId="0" fontId="246" fillId="52" borderId="42" applyNumberFormat="0" applyAlignment="0" applyProtection="0">
      <alignment vertical="center"/>
    </xf>
    <xf numFmtId="0" fontId="247" fillId="52" borderId="42" applyNumberFormat="0" applyAlignment="0" applyProtection="0">
      <alignment vertical="center"/>
    </xf>
    <xf numFmtId="0" fontId="248" fillId="52" borderId="42" applyNumberFormat="0" applyAlignment="0" applyProtection="0"/>
    <xf numFmtId="0" fontId="245" fillId="52" borderId="42" applyNumberFormat="0" applyAlignment="0" applyProtection="0"/>
    <xf numFmtId="9" fontId="3" fillId="0" borderId="0" applyFont="0" applyFill="0" applyBorder="0" applyAlignment="0" applyProtection="0"/>
    <xf numFmtId="248" fontId="181" fillId="66" borderId="43"/>
    <xf numFmtId="249" fontId="181" fillId="0" borderId="43" applyFont="0" applyFill="0" applyBorder="0" applyAlignment="0" applyProtection="0">
      <protection locked="0"/>
    </xf>
    <xf numFmtId="0" fontId="3" fillId="69" borderId="42" applyNumberFormat="0" applyProtection="0">
      <alignment horizontal="left" vertical="center" indent="1"/>
    </xf>
    <xf numFmtId="0" fontId="266" fillId="1" borderId="1" applyNumberFormat="0" applyFont="0" applyAlignment="0">
      <alignment horizontal="center"/>
    </xf>
    <xf numFmtId="12" fontId="274" fillId="0" borderId="20">
      <alignment horizontal="center"/>
    </xf>
    <xf numFmtId="0" fontId="294" fillId="0" borderId="46" applyNumberFormat="0" applyFill="0" applyAlignment="0" applyProtection="0"/>
    <xf numFmtId="0" fontId="295" fillId="0" borderId="46" applyNumberFormat="0" applyFill="0" applyAlignment="0" applyProtection="0">
      <alignment vertical="center"/>
    </xf>
    <xf numFmtId="0" fontId="296" fillId="0" borderId="46" applyNumberFormat="0" applyFill="0" applyAlignment="0" applyProtection="0">
      <alignment vertical="center"/>
    </xf>
    <xf numFmtId="0" fontId="297" fillId="0" borderId="46" applyNumberFormat="0" applyFill="0" applyAlignment="0" applyProtection="0"/>
    <xf numFmtId="0" fontId="294" fillId="0" borderId="46" applyNumberFormat="0" applyFill="0" applyAlignment="0" applyProtection="0"/>
    <xf numFmtId="0" fontId="248" fillId="46" borderId="42" applyNumberFormat="0" applyAlignment="0" applyProtection="0"/>
    <xf numFmtId="0" fontId="132" fillId="46" borderId="30" applyNumberFormat="0" applyAlignment="0" applyProtection="0"/>
    <xf numFmtId="0" fontId="219" fillId="43" borderId="30" applyNumberFormat="0" applyAlignment="0" applyProtection="0"/>
    <xf numFmtId="0" fontId="248" fillId="0" borderId="47" applyNumberFormat="0" applyFill="0" applyAlignment="0" applyProtection="0"/>
    <xf numFmtId="0" fontId="45" fillId="45" borderId="41" applyNumberFormat="0" applyFont="0" applyAlignment="0" applyProtection="0"/>
    <xf numFmtId="0" fontId="37" fillId="0" borderId="0"/>
    <xf numFmtId="0" fontId="310" fillId="0" borderId="0">
      <protection locked="0"/>
    </xf>
    <xf numFmtId="0" fontId="43" fillId="0" borderId="0"/>
    <xf numFmtId="37" fontId="117" fillId="35" borderId="23" applyBorder="0" applyProtection="0">
      <alignment vertical="center"/>
    </xf>
    <xf numFmtId="43" fontId="40" fillId="0" borderId="0" applyFont="0" applyFill="0" applyBorder="0" applyAlignment="0" applyProtection="0"/>
    <xf numFmtId="232" fontId="209" fillId="0" borderId="23">
      <alignment horizontal="left"/>
    </xf>
    <xf numFmtId="232" fontId="210" fillId="0" borderId="23">
      <alignment horizontal="left"/>
    </xf>
    <xf numFmtId="0" fontId="126" fillId="1" borderId="23">
      <alignment horizontal="left"/>
    </xf>
    <xf numFmtId="0" fontId="208" fillId="1" borderId="23">
      <alignment horizontal="left"/>
    </xf>
    <xf numFmtId="0" fontId="148" fillId="45" borderId="41" applyNumberFormat="0" applyFont="0" applyAlignment="0" applyProtection="0"/>
    <xf numFmtId="0" fontId="145" fillId="45" borderId="41" applyNumberFormat="0" applyFont="0" applyAlignment="0" applyProtection="0"/>
    <xf numFmtId="0" fontId="1" fillId="0" borderId="0"/>
    <xf numFmtId="0" fontId="9" fillId="0" borderId="0"/>
    <xf numFmtId="166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350" fillId="0" borderId="0"/>
    <xf numFmtId="43" fontId="350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5" fontId="127" fillId="0" borderId="4" applyAlignment="0" applyProtection="0"/>
    <xf numFmtId="43" fontId="182" fillId="0" borderId="4"/>
    <xf numFmtId="166" fontId="3" fillId="0" borderId="0" applyFont="0" applyFill="0" applyBorder="0" applyAlignment="0" applyProtection="0"/>
    <xf numFmtId="0" fontId="3" fillId="0" borderId="0"/>
    <xf numFmtId="0" fontId="58" fillId="0" borderId="0"/>
    <xf numFmtId="0" fontId="39" fillId="0" borderId="0"/>
    <xf numFmtId="43" fontId="39" fillId="0" borderId="0" applyFont="0" applyFill="0" applyBorder="0" applyAlignment="0" applyProtection="0"/>
    <xf numFmtId="0" fontId="40" fillId="0" borderId="0"/>
    <xf numFmtId="0" fontId="9" fillId="0" borderId="0">
      <alignment vertical="top"/>
    </xf>
    <xf numFmtId="0" fontId="38" fillId="0" borderId="0"/>
    <xf numFmtId="0" fontId="39" fillId="0" borderId="0"/>
    <xf numFmtId="43" fontId="39" fillId="0" borderId="0" applyFont="0" applyFill="0" applyBorder="0" applyAlignment="0" applyProtection="0"/>
  </cellStyleXfs>
  <cellXfs count="180">
    <xf numFmtId="0" fontId="0" fillId="0" borderId="0" xfId="0"/>
    <xf numFmtId="49" fontId="8" fillId="0" borderId="0" xfId="0" applyNumberFormat="1" applyFont="1" applyAlignment="1" applyProtection="1">
      <alignment horizontal="left"/>
      <protection locked="0"/>
    </xf>
    <xf numFmtId="0" fontId="16" fillId="0" borderId="0" xfId="0" applyFont="1" applyAlignment="1" applyProtection="1">
      <alignment horizontal="center"/>
      <protection locked="0"/>
    </xf>
    <xf numFmtId="0" fontId="17" fillId="0" borderId="0" xfId="0" applyFont="1" applyProtection="1">
      <protection locked="0"/>
    </xf>
    <xf numFmtId="164" fontId="17" fillId="0" borderId="0" xfId="0" applyNumberFormat="1" applyFont="1" applyProtection="1">
      <protection locked="0"/>
    </xf>
    <xf numFmtId="0" fontId="6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locked="0"/>
    </xf>
    <xf numFmtId="164" fontId="6" fillId="0" borderId="0" xfId="0" applyNumberFormat="1" applyFont="1" applyProtection="1">
      <protection locked="0"/>
    </xf>
    <xf numFmtId="49" fontId="4" fillId="0" borderId="0" xfId="0" applyNumberFormat="1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49" fontId="7" fillId="0" borderId="0" xfId="0" applyNumberFormat="1" applyFont="1" applyProtection="1"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right"/>
      <protection locked="0"/>
    </xf>
    <xf numFmtId="49" fontId="6" fillId="0" borderId="0" xfId="0" applyNumberFormat="1" applyFont="1" applyProtection="1">
      <protection locked="0"/>
    </xf>
    <xf numFmtId="165" fontId="6" fillId="0" borderId="0" xfId="1" applyNumberFormat="1" applyFont="1" applyAlignment="1" applyProtection="1">
      <alignment horizontal="center"/>
      <protection locked="0"/>
    </xf>
    <xf numFmtId="165" fontId="6" fillId="0" borderId="0" xfId="1" applyNumberFormat="1" applyFont="1" applyBorder="1" applyAlignment="1" applyProtection="1">
      <alignment horizontal="center"/>
      <protection locked="0"/>
    </xf>
    <xf numFmtId="165" fontId="6" fillId="0" borderId="3" xfId="1" applyNumberFormat="1" applyFont="1" applyBorder="1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horizontal="right"/>
      <protection locked="0"/>
    </xf>
    <xf numFmtId="0" fontId="4" fillId="0" borderId="0" xfId="0" applyFont="1" applyProtection="1">
      <protection locked="0"/>
    </xf>
    <xf numFmtId="37" fontId="4" fillId="0" borderId="0" xfId="0" applyNumberFormat="1" applyFont="1" applyAlignment="1" applyProtection="1">
      <alignment horizontal="right"/>
      <protection locked="0"/>
    </xf>
    <xf numFmtId="49" fontId="7" fillId="0" borderId="0" xfId="0" applyNumberFormat="1" applyFont="1" applyAlignment="1" applyProtection="1">
      <alignment vertical="top"/>
      <protection locked="0"/>
    </xf>
    <xf numFmtId="164" fontId="5" fillId="0" borderId="0" xfId="0" applyNumberFormat="1" applyFont="1" applyAlignment="1" applyProtection="1">
      <alignment horizontal="center"/>
      <protection locked="0"/>
    </xf>
    <xf numFmtId="165" fontId="6" fillId="0" borderId="0" xfId="1" applyNumberFormat="1" applyFont="1" applyFill="1" applyAlignment="1" applyProtection="1">
      <alignment horizontal="center"/>
      <protection locked="0"/>
    </xf>
    <xf numFmtId="165" fontId="6" fillId="0" borderId="0" xfId="1" applyNumberFormat="1" applyFont="1" applyFill="1" applyBorder="1" applyAlignment="1" applyProtection="1">
      <alignment horizontal="center"/>
      <protection locked="0"/>
    </xf>
    <xf numFmtId="165" fontId="6" fillId="0" borderId="3" xfId="1" applyNumberFormat="1" applyFont="1" applyFill="1" applyBorder="1" applyAlignment="1" applyProtection="1">
      <alignment horizontal="center"/>
      <protection locked="0"/>
    </xf>
    <xf numFmtId="165" fontId="4" fillId="0" borderId="0" xfId="1" applyNumberFormat="1" applyFont="1" applyFill="1" applyBorder="1" applyAlignment="1" applyProtection="1">
      <alignment horizontal="center"/>
      <protection locked="0"/>
    </xf>
    <xf numFmtId="49" fontId="13" fillId="0" borderId="0" xfId="0" applyNumberFormat="1" applyFont="1" applyProtection="1">
      <protection locked="0"/>
    </xf>
    <xf numFmtId="49" fontId="5" fillId="0" borderId="0" xfId="0" applyNumberFormat="1" applyFont="1" applyProtection="1">
      <protection locked="0"/>
    </xf>
    <xf numFmtId="165" fontId="6" fillId="0" borderId="2" xfId="1" applyNumberFormat="1" applyFont="1" applyBorder="1" applyAlignment="1" applyProtection="1">
      <alignment horizontal="center"/>
      <protection locked="0"/>
    </xf>
    <xf numFmtId="165" fontId="6" fillId="0" borderId="0" xfId="0" applyNumberFormat="1" applyFont="1" applyProtection="1">
      <protection locked="0"/>
    </xf>
    <xf numFmtId="49" fontId="4" fillId="0" borderId="0" xfId="0" applyNumberFormat="1" applyFont="1" applyAlignment="1" applyProtection="1">
      <alignment horizontal="left" vertical="top"/>
      <protection locked="0"/>
    </xf>
    <xf numFmtId="165" fontId="4" fillId="0" borderId="1" xfId="1" applyNumberFormat="1" applyFont="1" applyBorder="1" applyAlignment="1" applyProtection="1">
      <alignment horizontal="center"/>
    </xf>
    <xf numFmtId="165" fontId="4" fillId="0" borderId="2" xfId="1" applyNumberFormat="1" applyFont="1" applyBorder="1" applyAlignment="1" applyProtection="1">
      <alignment horizontal="center"/>
    </xf>
    <xf numFmtId="165" fontId="4" fillId="0" borderId="1" xfId="1" applyNumberFormat="1" applyFont="1" applyFill="1" applyBorder="1" applyAlignment="1" applyProtection="1">
      <alignment horizontal="center"/>
    </xf>
    <xf numFmtId="165" fontId="4" fillId="0" borderId="3" xfId="1" applyNumberFormat="1" applyFont="1" applyFill="1" applyBorder="1" applyAlignment="1" applyProtection="1">
      <alignment horizontal="center"/>
    </xf>
    <xf numFmtId="165" fontId="4" fillId="0" borderId="0" xfId="1" applyNumberFormat="1" applyFont="1" applyBorder="1" applyAlignment="1" applyProtection="1">
      <alignment horizontal="center"/>
    </xf>
    <xf numFmtId="49" fontId="8" fillId="0" borderId="0" xfId="0" applyNumberFormat="1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1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left" vertical="center"/>
      <protection locked="0"/>
    </xf>
    <xf numFmtId="49" fontId="4" fillId="0" borderId="0" xfId="0" applyNumberFormat="1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6" fillId="0" borderId="0" xfId="0" applyNumberFormat="1" applyFont="1" applyAlignment="1" applyProtection="1">
      <alignment vertical="center"/>
      <protection locked="0"/>
    </xf>
    <xf numFmtId="165" fontId="6" fillId="0" borderId="3" xfId="1" applyNumberFormat="1" applyFont="1" applyFill="1" applyBorder="1" applyAlignment="1" applyProtection="1">
      <alignment horizontal="right" vertical="center"/>
      <protection locked="0"/>
    </xf>
    <xf numFmtId="49" fontId="4" fillId="0" borderId="0" xfId="0" applyNumberFormat="1" applyFont="1" applyAlignment="1" applyProtection="1">
      <alignment vertical="center"/>
      <protection locked="0"/>
    </xf>
    <xf numFmtId="165" fontId="4" fillId="0" borderId="0" xfId="1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left"/>
      <protection locked="0"/>
    </xf>
    <xf numFmtId="165" fontId="6" fillId="0" borderId="3" xfId="1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/>
      <protection locked="0"/>
    </xf>
    <xf numFmtId="165" fontId="6" fillId="0" borderId="0" xfId="0" applyNumberFormat="1" applyFont="1" applyAlignment="1" applyProtection="1">
      <alignment vertical="center"/>
      <protection locked="0"/>
    </xf>
    <xf numFmtId="165" fontId="6" fillId="0" borderId="0" xfId="0" applyNumberFormat="1" applyFont="1" applyAlignment="1" applyProtection="1">
      <alignment horizontal="center" vertical="center"/>
      <protection locked="0"/>
    </xf>
    <xf numFmtId="165" fontId="6" fillId="0" borderId="0" xfId="1" applyNumberFormat="1" applyFont="1" applyFill="1" applyAlignment="1" applyProtection="1">
      <alignment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43" fontId="4" fillId="0" borderId="0" xfId="0" applyNumberFormat="1" applyFont="1" applyAlignment="1" applyProtection="1">
      <alignment vertical="center"/>
      <protection locked="0"/>
    </xf>
    <xf numFmtId="165" fontId="4" fillId="0" borderId="1" xfId="1" applyNumberFormat="1" applyFont="1" applyFill="1" applyBorder="1" applyAlignment="1" applyProtection="1">
      <alignment horizontal="right" vertical="center"/>
    </xf>
    <xf numFmtId="165" fontId="4" fillId="0" borderId="2" xfId="0" applyNumberFormat="1" applyFont="1" applyBorder="1" applyAlignment="1">
      <alignment vertical="center"/>
    </xf>
    <xf numFmtId="43" fontId="4" fillId="0" borderId="2" xfId="1" applyFont="1" applyFill="1" applyBorder="1" applyAlignment="1" applyProtection="1">
      <alignment vertical="center"/>
    </xf>
    <xf numFmtId="165" fontId="6" fillId="0" borderId="3" xfId="1" applyNumberFormat="1" applyFont="1" applyBorder="1" applyAlignment="1" applyProtection="1">
      <alignment horizontal="right" vertical="center"/>
      <protection locked="0"/>
    </xf>
    <xf numFmtId="165" fontId="4" fillId="0" borderId="0" xfId="1" applyNumberFormat="1" applyFont="1" applyBorder="1" applyAlignment="1" applyProtection="1">
      <alignment horizontal="right" vertical="center"/>
      <protection locked="0"/>
    </xf>
    <xf numFmtId="169" fontId="4" fillId="0" borderId="0" xfId="0" applyNumberFormat="1" applyFont="1" applyAlignment="1" applyProtection="1">
      <alignment vertical="center"/>
      <protection locked="0"/>
    </xf>
    <xf numFmtId="165" fontId="4" fillId="0" borderId="1" xfId="1" applyNumberFormat="1" applyFont="1" applyBorder="1" applyAlignment="1" applyProtection="1">
      <alignment horizontal="right" vertical="center"/>
    </xf>
    <xf numFmtId="39" fontId="8" fillId="0" borderId="0" xfId="8" applyFont="1" applyAlignment="1" applyProtection="1">
      <alignment horizontal="left"/>
      <protection locked="0"/>
    </xf>
    <xf numFmtId="164" fontId="4" fillId="0" borderId="0" xfId="8" applyNumberFormat="1" applyFont="1" applyAlignment="1" applyProtection="1">
      <alignment horizontal="left"/>
      <protection locked="0"/>
    </xf>
    <xf numFmtId="41" fontId="4" fillId="0" borderId="0" xfId="8" quotePrefix="1" applyNumberFormat="1" applyFont="1" applyAlignment="1" applyProtection="1">
      <alignment horizontal="left"/>
      <protection locked="0"/>
    </xf>
    <xf numFmtId="167" fontId="6" fillId="0" borderId="0" xfId="7" applyNumberFormat="1" applyFont="1" applyFill="1" applyAlignment="1" applyProtection="1">
      <protection locked="0"/>
    </xf>
    <xf numFmtId="164" fontId="8" fillId="0" borderId="0" xfId="8" applyNumberFormat="1" applyFont="1" applyAlignment="1" applyProtection="1">
      <alignment horizontal="left"/>
      <protection locked="0"/>
    </xf>
    <xf numFmtId="41" fontId="4" fillId="0" borderId="0" xfId="8" applyNumberFormat="1" applyFont="1" applyAlignment="1" applyProtection="1">
      <alignment horizontal="left"/>
      <protection locked="0"/>
    </xf>
    <xf numFmtId="41" fontId="4" fillId="0" borderId="0" xfId="8" applyNumberFormat="1" applyFont="1" applyAlignment="1" applyProtection="1">
      <alignment horizontal="center"/>
      <protection locked="0"/>
    </xf>
    <xf numFmtId="41" fontId="6" fillId="0" borderId="0" xfId="8" applyNumberFormat="1" applyAlignment="1" applyProtection="1">
      <alignment horizontal="center"/>
      <protection locked="0"/>
    </xf>
    <xf numFmtId="41" fontId="6" fillId="0" borderId="0" xfId="7" applyNumberFormat="1" applyFont="1" applyFill="1" applyBorder="1" applyAlignment="1" applyProtection="1">
      <alignment horizontal="center"/>
      <protection locked="0"/>
    </xf>
    <xf numFmtId="167" fontId="6" fillId="0" borderId="0" xfId="7" applyNumberFormat="1" applyFont="1" applyFill="1" applyAlignment="1" applyProtection="1">
      <alignment horizontal="center"/>
      <protection locked="0"/>
    </xf>
    <xf numFmtId="41" fontId="6" fillId="0" borderId="0" xfId="7" applyNumberFormat="1" applyFont="1" applyFill="1" applyAlignment="1" applyProtection="1">
      <alignment horizontal="center"/>
      <protection locked="0"/>
    </xf>
    <xf numFmtId="41" fontId="6" fillId="0" borderId="3" xfId="7" applyNumberFormat="1" applyFont="1" applyFill="1" applyBorder="1" applyAlignment="1" applyProtection="1">
      <alignment horizontal="center"/>
      <protection locked="0"/>
    </xf>
    <xf numFmtId="41" fontId="6" fillId="0" borderId="0" xfId="7" applyNumberFormat="1" applyFont="1" applyFill="1" applyBorder="1" applyAlignment="1" applyProtection="1">
      <protection locked="0"/>
    </xf>
    <xf numFmtId="41" fontId="6" fillId="0" borderId="0" xfId="7" applyNumberFormat="1" applyFont="1" applyFill="1" applyAlignment="1" applyProtection="1">
      <protection locked="0"/>
    </xf>
    <xf numFmtId="167" fontId="4" fillId="0" borderId="0" xfId="7" applyNumberFormat="1" applyFont="1" applyFill="1" applyAlignment="1" applyProtection="1">
      <protection locked="0"/>
    </xf>
    <xf numFmtId="49" fontId="5" fillId="0" borderId="0" xfId="8" quotePrefix="1" applyNumberFormat="1" applyFont="1" applyAlignment="1" applyProtection="1">
      <alignment horizontal="center"/>
      <protection locked="0"/>
    </xf>
    <xf numFmtId="165" fontId="6" fillId="0" borderId="0" xfId="1" applyNumberFormat="1" applyFont="1" applyFill="1" applyBorder="1" applyAlignment="1" applyProtection="1">
      <alignment horizontal="right" vertical="center"/>
      <protection locked="0"/>
    </xf>
    <xf numFmtId="165" fontId="4" fillId="0" borderId="0" xfId="1" applyNumberFormat="1" applyFont="1" applyFill="1" applyBorder="1" applyAlignment="1" applyProtection="1">
      <alignment horizontal="center" vertical="center"/>
      <protection locked="0"/>
    </xf>
    <xf numFmtId="49" fontId="19" fillId="0" borderId="0" xfId="0" applyNumberFormat="1" applyFont="1" applyAlignment="1" applyProtection="1">
      <alignment vertical="center"/>
      <protection locked="0"/>
    </xf>
    <xf numFmtId="49" fontId="20" fillId="0" borderId="0" xfId="8" quotePrefix="1" applyNumberFormat="1" applyFont="1" applyAlignment="1" applyProtection="1">
      <alignment horizontal="center"/>
      <protection locked="0"/>
    </xf>
    <xf numFmtId="165" fontId="19" fillId="0" borderId="0" xfId="1" applyNumberFormat="1" applyFont="1" applyFill="1" applyBorder="1" applyAlignment="1" applyProtection="1">
      <alignment horizontal="right" vertical="center"/>
      <protection locked="0"/>
    </xf>
    <xf numFmtId="167" fontId="18" fillId="0" borderId="0" xfId="7" applyNumberFormat="1" applyFont="1" applyFill="1" applyAlignme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165" fontId="6" fillId="0" borderId="0" xfId="1" applyNumberFormat="1" applyFont="1" applyFill="1" applyBorder="1" applyAlignment="1" applyProtection="1">
      <alignment horizontal="center" vertical="center"/>
      <protection locked="0"/>
    </xf>
    <xf numFmtId="0" fontId="22" fillId="0" borderId="0" xfId="0" applyFont="1" applyAlignment="1" applyProtection="1">
      <alignment horizontal="left"/>
      <protection locked="0"/>
    </xf>
    <xf numFmtId="0" fontId="18" fillId="0" borderId="0" xfId="0" applyFont="1" applyAlignment="1" applyProtection="1">
      <alignment horizontal="left"/>
      <protection locked="0"/>
    </xf>
    <xf numFmtId="167" fontId="18" fillId="0" borderId="0" xfId="7" applyNumberFormat="1" applyFont="1" applyFill="1" applyAlignment="1" applyProtection="1">
      <alignment horizontal="center"/>
      <protection locked="0"/>
    </xf>
    <xf numFmtId="165" fontId="4" fillId="0" borderId="0" xfId="1" applyNumberFormat="1" applyFont="1" applyFill="1" applyBorder="1" applyAlignment="1" applyProtection="1">
      <alignment horizontal="right" vertical="center"/>
    </xf>
    <xf numFmtId="165" fontId="6" fillId="0" borderId="3" xfId="1" applyNumberFormat="1" applyFont="1" applyFill="1" applyBorder="1" applyAlignment="1" applyProtection="1">
      <alignment horizontal="right" vertical="center"/>
    </xf>
    <xf numFmtId="165" fontId="4" fillId="0" borderId="3" xfId="1" applyNumberFormat="1" applyFont="1" applyFill="1" applyBorder="1" applyAlignment="1" applyProtection="1">
      <alignment horizontal="right" vertical="center"/>
    </xf>
    <xf numFmtId="165" fontId="6" fillId="0" borderId="3" xfId="1" applyNumberFormat="1" applyFont="1" applyFill="1" applyBorder="1" applyAlignment="1" applyProtection="1">
      <alignment horizontal="center" vertical="center"/>
    </xf>
    <xf numFmtId="165" fontId="6" fillId="0" borderId="0" xfId="1" applyNumberFormat="1" applyFont="1" applyFill="1" applyBorder="1" applyAlignment="1" applyProtection="1">
      <alignment horizontal="right" vertical="center"/>
    </xf>
    <xf numFmtId="165" fontId="6" fillId="0" borderId="0" xfId="1" applyNumberFormat="1" applyFont="1" applyFill="1" applyBorder="1" applyAlignment="1" applyProtection="1">
      <alignment horizontal="center" vertical="center"/>
    </xf>
    <xf numFmtId="165" fontId="4" fillId="0" borderId="2" xfId="1" applyNumberFormat="1" applyFont="1" applyFill="1" applyBorder="1" applyAlignment="1" applyProtection="1">
      <alignment horizontal="right" vertical="center"/>
    </xf>
    <xf numFmtId="165" fontId="4" fillId="0" borderId="1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horizontal="left"/>
      <protection locked="0"/>
    </xf>
    <xf numFmtId="0" fontId="8" fillId="0" borderId="0" xfId="12" applyFont="1" applyProtection="1">
      <protection locked="0"/>
    </xf>
    <xf numFmtId="0" fontId="8" fillId="0" borderId="0" xfId="12" applyFont="1" applyAlignment="1" applyProtection="1">
      <alignment horizontal="left"/>
      <protection locked="0"/>
    </xf>
    <xf numFmtId="0" fontId="4" fillId="0" borderId="0" xfId="13" applyFont="1" applyProtection="1">
      <protection locked="0"/>
    </xf>
    <xf numFmtId="0" fontId="6" fillId="0" borderId="0" xfId="13" applyFont="1" applyProtection="1">
      <protection locked="0"/>
    </xf>
    <xf numFmtId="0" fontId="8" fillId="0" borderId="0" xfId="13" applyFont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center"/>
      <protection locked="0"/>
    </xf>
    <xf numFmtId="0" fontId="8" fillId="0" borderId="0" xfId="13" applyFont="1" applyProtection="1">
      <protection locked="0"/>
    </xf>
    <xf numFmtId="0" fontId="4" fillId="0" borderId="0" xfId="13" applyFont="1" applyAlignment="1" applyProtection="1">
      <alignment horizontal="left"/>
      <protection locked="0"/>
    </xf>
    <xf numFmtId="0" fontId="7" fillId="0" borderId="0" xfId="13" applyFont="1" applyProtection="1">
      <protection locked="0"/>
    </xf>
    <xf numFmtId="165" fontId="6" fillId="0" borderId="0" xfId="13" applyNumberFormat="1" applyFont="1" applyProtection="1">
      <protection locked="0"/>
    </xf>
    <xf numFmtId="165" fontId="6" fillId="0" borderId="0" xfId="14" applyNumberFormat="1" applyFont="1" applyFill="1" applyProtection="1">
      <protection locked="0"/>
    </xf>
    <xf numFmtId="0" fontId="5" fillId="0" borderId="0" xfId="10" applyFont="1" applyProtection="1">
      <protection locked="0"/>
    </xf>
    <xf numFmtId="165" fontId="6" fillId="0" borderId="0" xfId="15" applyNumberFormat="1" applyFont="1" applyFill="1" applyBorder="1" applyProtection="1">
      <protection locked="0"/>
    </xf>
    <xf numFmtId="165" fontId="6" fillId="0" borderId="0" xfId="15" applyNumberFormat="1" applyFont="1" applyFill="1" applyProtection="1">
      <protection locked="0"/>
    </xf>
    <xf numFmtId="165" fontId="6" fillId="0" borderId="0" xfId="15" applyNumberFormat="1" applyFont="1" applyFill="1" applyAlignment="1" applyProtection="1">
      <alignment horizontal="center"/>
      <protection locked="0"/>
    </xf>
    <xf numFmtId="0" fontId="5" fillId="0" borderId="0" xfId="13" applyFont="1" applyAlignment="1" applyProtection="1">
      <alignment horizontal="center"/>
      <protection locked="0"/>
    </xf>
    <xf numFmtId="0" fontId="5" fillId="0" borderId="0" xfId="13" applyFont="1" applyProtection="1">
      <protection locked="0"/>
    </xf>
    <xf numFmtId="165" fontId="6" fillId="0" borderId="0" xfId="15" applyNumberFormat="1" applyFont="1" applyFill="1" applyBorder="1" applyAlignment="1" applyProtection="1">
      <alignment horizontal="center"/>
      <protection locked="0"/>
    </xf>
    <xf numFmtId="165" fontId="6" fillId="0" borderId="3" xfId="15" applyNumberFormat="1" applyFont="1" applyFill="1" applyBorder="1" applyAlignment="1" applyProtection="1">
      <alignment horizontal="center"/>
      <protection locked="0"/>
    </xf>
    <xf numFmtId="0" fontId="13" fillId="0" borderId="0" xfId="13" applyFont="1" applyProtection="1">
      <protection locked="0"/>
    </xf>
    <xf numFmtId="0" fontId="4" fillId="0" borderId="0" xfId="12" applyFont="1" applyProtection="1">
      <protection locked="0"/>
    </xf>
    <xf numFmtId="165" fontId="4" fillId="0" borderId="0" xfId="15" applyNumberFormat="1" applyFont="1" applyFill="1" applyProtection="1">
      <protection locked="0"/>
    </xf>
    <xf numFmtId="165" fontId="4" fillId="0" borderId="0" xfId="14" applyNumberFormat="1" applyFont="1" applyFill="1" applyProtection="1">
      <protection locked="0"/>
    </xf>
    <xf numFmtId="1" fontId="4" fillId="0" borderId="0" xfId="14" applyNumberFormat="1" applyFont="1" applyFill="1" applyProtection="1">
      <protection locked="0"/>
    </xf>
    <xf numFmtId="165" fontId="6" fillId="0" borderId="0" xfId="14" applyNumberFormat="1" applyFont="1" applyFill="1" applyAlignment="1" applyProtection="1">
      <alignment horizontal="center"/>
      <protection locked="0"/>
    </xf>
    <xf numFmtId="165" fontId="6" fillId="0" borderId="0" xfId="14" applyNumberFormat="1" applyFont="1" applyFill="1" applyAlignment="1" applyProtection="1">
      <alignment horizontal="right"/>
      <protection locked="0"/>
    </xf>
    <xf numFmtId="0" fontId="6" fillId="0" borderId="0" xfId="12" applyFont="1" applyProtection="1">
      <protection locked="0"/>
    </xf>
    <xf numFmtId="0" fontId="5" fillId="0" borderId="0" xfId="12" applyFont="1" applyAlignment="1" applyProtection="1">
      <alignment horizontal="center"/>
      <protection locked="0"/>
    </xf>
    <xf numFmtId="0" fontId="6" fillId="0" borderId="0" xfId="10" applyAlignment="1" applyProtection="1">
      <alignment horizontal="left"/>
      <protection locked="0"/>
    </xf>
    <xf numFmtId="165" fontId="6" fillId="0" borderId="3" xfId="14" applyNumberFormat="1" applyFont="1" applyFill="1" applyBorder="1" applyAlignment="1" applyProtection="1">
      <alignment horizontal="right"/>
      <protection locked="0"/>
    </xf>
    <xf numFmtId="0" fontId="4" fillId="0" borderId="0" xfId="10" applyFont="1" applyAlignment="1" applyProtection="1">
      <alignment horizontal="left"/>
      <protection locked="0"/>
    </xf>
    <xf numFmtId="165" fontId="4" fillId="0" borderId="0" xfId="14" applyNumberFormat="1" applyFont="1" applyFill="1" applyBorder="1" applyProtection="1">
      <protection locked="0"/>
    </xf>
    <xf numFmtId="0" fontId="7" fillId="0" borderId="0" xfId="10" applyFont="1" applyAlignment="1" applyProtection="1">
      <alignment horizontal="left"/>
      <protection locked="0"/>
    </xf>
    <xf numFmtId="165" fontId="6" fillId="0" borderId="0" xfId="14" applyNumberFormat="1" applyFont="1" applyFill="1" applyBorder="1" applyProtection="1">
      <protection locked="0"/>
    </xf>
    <xf numFmtId="165" fontId="6" fillId="0" borderId="0" xfId="14" applyNumberFormat="1" applyFont="1" applyFill="1" applyBorder="1" applyAlignment="1" applyProtection="1">
      <alignment horizontal="center"/>
      <protection locked="0"/>
    </xf>
    <xf numFmtId="165" fontId="4" fillId="0" borderId="2" xfId="14" applyNumberFormat="1" applyFont="1" applyFill="1" applyBorder="1" applyProtection="1"/>
    <xf numFmtId="165" fontId="6" fillId="0" borderId="3" xfId="14" applyNumberFormat="1" applyFont="1" applyFill="1" applyBorder="1" applyAlignment="1" applyProtection="1">
      <alignment horizontal="right"/>
    </xf>
    <xf numFmtId="165" fontId="4" fillId="0" borderId="0" xfId="15" applyNumberFormat="1" applyFont="1" applyFill="1" applyProtection="1"/>
    <xf numFmtId="165" fontId="4" fillId="0" borderId="1" xfId="14" applyNumberFormat="1" applyFont="1" applyFill="1" applyBorder="1" applyProtection="1"/>
    <xf numFmtId="165" fontId="4" fillId="0" borderId="1" xfId="15" applyNumberFormat="1" applyFont="1" applyFill="1" applyBorder="1" applyProtection="1"/>
    <xf numFmtId="165" fontId="6" fillId="0" borderId="0" xfId="15" applyNumberFormat="1" applyFont="1" applyFill="1" applyProtection="1"/>
    <xf numFmtId="165" fontId="6" fillId="0" borderId="4" xfId="15" applyNumberFormat="1" applyFont="1" applyFill="1" applyBorder="1" applyProtection="1"/>
    <xf numFmtId="165" fontId="6" fillId="0" borderId="0" xfId="0" applyNumberFormat="1" applyFont="1" applyAlignment="1" applyProtection="1">
      <alignment horizontal="right"/>
      <protection locked="0"/>
    </xf>
    <xf numFmtId="165" fontId="6" fillId="0" borderId="0" xfId="0" applyNumberFormat="1" applyFont="1" applyAlignment="1" applyProtection="1">
      <alignment horizontal="center"/>
      <protection locked="0"/>
    </xf>
    <xf numFmtId="165" fontId="4" fillId="0" borderId="0" xfId="0" applyNumberFormat="1" applyFont="1" applyAlignment="1" applyProtection="1">
      <alignment horizontal="right"/>
      <protection locked="0"/>
    </xf>
    <xf numFmtId="165" fontId="6" fillId="0" borderId="0" xfId="0" applyNumberFormat="1" applyFont="1" applyAlignment="1" applyProtection="1">
      <alignment horizontal="right" vertical="center"/>
      <protection locked="0"/>
    </xf>
    <xf numFmtId="165" fontId="4" fillId="0" borderId="0" xfId="0" applyNumberFormat="1" applyFont="1" applyAlignment="1" applyProtection="1">
      <alignment horizontal="right" vertical="center"/>
      <protection locked="0"/>
    </xf>
    <xf numFmtId="165" fontId="6" fillId="0" borderId="3" xfId="0" applyNumberFormat="1" applyFont="1" applyBorder="1" applyAlignment="1" applyProtection="1">
      <alignment horizontal="right" vertical="center"/>
      <protection locked="0"/>
    </xf>
    <xf numFmtId="165" fontId="4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 applyProtection="1">
      <alignment vertical="center"/>
      <protection locked="0"/>
    </xf>
    <xf numFmtId="165" fontId="6" fillId="0" borderId="3" xfId="0" applyNumberFormat="1" applyFont="1" applyBorder="1" applyAlignment="1" applyProtection="1">
      <alignment horizontal="center" vertical="center"/>
      <protection locked="0"/>
    </xf>
    <xf numFmtId="165" fontId="6" fillId="0" borderId="0" xfId="7" applyNumberFormat="1" applyFont="1" applyFill="1" applyAlignment="1" applyProtection="1">
      <protection locked="0"/>
    </xf>
    <xf numFmtId="165" fontId="18" fillId="0" borderId="0" xfId="7" applyNumberFormat="1" applyFont="1" applyFill="1" applyAlignment="1" applyProtection="1">
      <protection locked="0"/>
    </xf>
    <xf numFmtId="165" fontId="4" fillId="0" borderId="1" xfId="7" applyNumberFormat="1" applyFont="1" applyFill="1" applyBorder="1" applyAlignment="1" applyProtection="1"/>
    <xf numFmtId="165" fontId="4" fillId="0" borderId="0" xfId="7" applyNumberFormat="1" applyFont="1" applyFill="1" applyAlignment="1" applyProtection="1">
      <protection locked="0"/>
    </xf>
    <xf numFmtId="165" fontId="6" fillId="0" borderId="3" xfId="0" applyNumberFormat="1" applyFont="1" applyBorder="1" applyAlignment="1" applyProtection="1">
      <alignment vertical="center"/>
      <protection locked="0"/>
    </xf>
    <xf numFmtId="165" fontId="8" fillId="0" borderId="0" xfId="12" applyNumberFormat="1" applyFont="1" applyAlignment="1" applyProtection="1">
      <alignment horizontal="left"/>
      <protection locked="0"/>
    </xf>
    <xf numFmtId="1" fontId="4" fillId="0" borderId="0" xfId="13" applyNumberFormat="1" applyFont="1" applyProtection="1">
      <protection locked="0"/>
    </xf>
    <xf numFmtId="1" fontId="6" fillId="0" borderId="0" xfId="13" applyNumberFormat="1" applyFont="1" applyProtection="1">
      <protection locked="0"/>
    </xf>
    <xf numFmtId="168" fontId="6" fillId="0" borderId="0" xfId="13" applyNumberFormat="1" applyFont="1" applyProtection="1">
      <protection locked="0"/>
    </xf>
    <xf numFmtId="165" fontId="6" fillId="0" borderId="0" xfId="13" applyNumberFormat="1" applyFont="1"/>
    <xf numFmtId="165" fontId="13" fillId="0" borderId="0" xfId="13" applyNumberFormat="1" applyFont="1" applyProtection="1">
      <protection locked="0"/>
    </xf>
    <xf numFmtId="165" fontId="8" fillId="0" borderId="0" xfId="13" applyNumberFormat="1" applyFont="1" applyAlignment="1" applyProtection="1">
      <alignment horizontal="left"/>
      <protection locked="0"/>
    </xf>
    <xf numFmtId="39" fontId="6" fillId="0" borderId="0" xfId="13" applyNumberFormat="1" applyFont="1" applyProtection="1">
      <protection locked="0"/>
    </xf>
    <xf numFmtId="165" fontId="6" fillId="0" borderId="0" xfId="13" applyNumberFormat="1" applyFont="1" applyAlignment="1" applyProtection="1">
      <alignment horizontal="center"/>
      <protection locked="0"/>
    </xf>
    <xf numFmtId="165" fontId="6" fillId="0" borderId="0" xfId="12" applyNumberFormat="1" applyFont="1" applyProtection="1">
      <protection locked="0"/>
    </xf>
    <xf numFmtId="165" fontId="5" fillId="0" borderId="0" xfId="13" applyNumberFormat="1" applyFont="1" applyAlignment="1" applyProtection="1">
      <alignment horizontal="center"/>
      <protection locked="0"/>
    </xf>
    <xf numFmtId="37" fontId="6" fillId="0" borderId="0" xfId="13" applyNumberFormat="1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 wrapText="1"/>
      <protection locked="0"/>
    </xf>
    <xf numFmtId="41" fontId="4" fillId="0" borderId="0" xfId="8" applyNumberFormat="1" applyFont="1" applyAlignment="1" applyProtection="1">
      <alignment horizontal="center"/>
      <protection locked="0"/>
    </xf>
    <xf numFmtId="41" fontId="6" fillId="0" borderId="3" xfId="7" applyNumberFormat="1" applyFont="1" applyFill="1" applyBorder="1" applyAlignment="1" applyProtection="1">
      <alignment horizontal="center"/>
      <protection locked="0"/>
    </xf>
    <xf numFmtId="41" fontId="5" fillId="0" borderId="0" xfId="8" quotePrefix="1" applyNumberFormat="1" applyFont="1" applyAlignment="1" applyProtection="1">
      <alignment horizontal="center"/>
      <protection locked="0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</cellXfs>
  <cellStyles count="7855">
    <cellStyle name="､@ｯ・AP" xfId="184" xr:uid="{B0C8C9F7-5E2F-4847-ACAC-2EB200958336}"/>
    <cellStyle name="､@ｯ・AR" xfId="214" xr:uid="{1946BF2E-6B5F-4BA2-983C-9F986E38E7E9}"/>
    <cellStyle name="､@ｯ・FROM-11" xfId="74" xr:uid="{9A3030BC-F8E8-4EC2-A4F2-8B486374BCDA}"/>
    <cellStyle name="､@ｯ・GROUP" xfId="218" xr:uid="{F7219FD4-B793-4B9B-B339-1E88098EDBD4}"/>
    <cellStyle name="､@ｯ・INVESTMENT" xfId="190" xr:uid="{17089977-51E9-4AEF-A66B-2D373A69FBC6}"/>
    <cellStyle name="､@ｯ・LAND &amp; BLDG" xfId="315" xr:uid="{145F187B-D90A-478E-9401-3603DFAC06C3}"/>
    <cellStyle name="､@ｯ・MACHINERY &amp; EQUIPMENT" xfId="237" xr:uid="{34BD6A98-1639-49DE-B270-D4570A813312}"/>
    <cellStyle name="､@ｯ・OTHER ASSETS" xfId="212" xr:uid="{994B39E8-81A4-4727-A5A8-0D8274D4A48F}"/>
    <cellStyle name="､@ｯ・OTHER LIABILITIES" xfId="270" xr:uid="{4C53AC5B-A501-42C4-8F3E-F0D97D248667}"/>
    <cellStyle name="??" xfId="202" xr:uid="{E616D449-27FC-4221-82D2-2E7425BA39A7}"/>
    <cellStyle name="?? [0.00]_ADMAG" xfId="72" xr:uid="{BA2682D7-4EC7-4F54-9603-A0F0E318B49B}"/>
    <cellStyle name="?? [0]_00???.xls ?? 10" xfId="201" xr:uid="{5CF57204-1727-4114-B1FE-3FCFDAD182B1}"/>
    <cellStyle name="?? 2" xfId="217" xr:uid="{2C986B26-25D5-48DF-9E3F-933FCDF2D0BB}"/>
    <cellStyle name="?? 3" xfId="161" xr:uid="{1773CD97-2D4F-44E3-8B24-40E4720B07D3}"/>
    <cellStyle name="?? 4" xfId="246" xr:uid="{16E5E606-4F22-42A9-811C-41C38334927A}"/>
    <cellStyle name="???" xfId="244" xr:uid="{CAAF6BDC-7F78-4E42-A232-595707C21DB6}"/>
    <cellStyle name="????" xfId="241" xr:uid="{99A43C5D-49A0-4FAB-B0BE-4CB064BB966C}"/>
    <cellStyle name="???? [0.00]_5F0BF400" xfId="240" xr:uid="{E4F127CF-A126-44F3-B9A9-42D05BDFEDCB}"/>
    <cellStyle name="??????" xfId="239" xr:uid="{F2C9E602-088E-46C5-8FE7-E8E188313EB5}"/>
    <cellStyle name="???????" xfId="238" xr:uid="{BF4E0090-B1D8-4C64-BAFB-BBEBDFF9FB95}"/>
    <cellStyle name="????????????" xfId="242" xr:uid="{FF19A7CB-EE3A-4E18-9770-CD5F11631E9B}"/>
    <cellStyle name="??????????????" xfId="248" xr:uid="{63D4967E-41AE-432F-8050-91FA874701B3}"/>
    <cellStyle name="?????????????????" xfId="224" xr:uid="{0FB76E77-154A-41C3-ACD2-20267DAC5CD1}"/>
    <cellStyle name="????????????????? [0]_MOGAS97" xfId="216" xr:uid="{A142FEBC-D36E-40FB-9728-43B6A576F34D}"/>
    <cellStyle name="??????????????????? [0]_MOGAS97" xfId="213" xr:uid="{0894339F-FBEF-4822-8028-A50CF4EE8A20}"/>
    <cellStyle name="????????????????????" xfId="219" xr:uid="{CE5C2F99-7944-4FF7-8F70-7F1748A83336}"/>
    <cellStyle name="???????????????????????" xfId="194" xr:uid="{D074C896-2D39-4E58-9D95-4067AF3552D6}"/>
    <cellStyle name="???????????????????????????????ma_QTR94_95_1ฟ๙ศธบ๑ณปฟช (2)" xfId="222" xr:uid="{EBF1270F-C389-46DB-B071-A44BEBFC4095}"/>
    <cellStyle name="???????????????????????_O210" xfId="223" xr:uid="{25BBEBA2-2280-40C7-B270-E20C66B2B404}"/>
    <cellStyle name="???????????????????_MOGAS97" xfId="131" xr:uid="{65831171-D81D-4B59-BA6A-80B9EBCD8E5C}"/>
    <cellStyle name="?????????????????_BBDO" xfId="132" xr:uid="{108C8D30-90ED-4D7C-BA45-9AA0016AC92D}"/>
    <cellStyle name="????[0]_PLDT" xfId="247" xr:uid="{2468A1EC-2C13-46AA-B9AA-7178DBD7A648}"/>
    <cellStyle name="????_10????" xfId="245" xr:uid="{41602C6A-ED4E-4AC5-983F-9688FCAE8A5E}"/>
    <cellStyle name="???[0]_00???.xls ?? 10" xfId="243" xr:uid="{30F15DFB-BAEC-494B-894F-42073C63B324}"/>
    <cellStyle name="???_??????1" xfId="264" xr:uid="{2E004729-C9C3-4FA0-BFDD-4EC506AB9BA0}"/>
    <cellStyle name="???b???b???b???b???????????????????????????????ma_QTR94_95_1ฟ๙ศธบ๑ณปฟช (2)" xfId="261" xr:uid="{D120288A-3A6F-4275-9784-215029AEFA7E}"/>
    <cellStyle name="??[0]_LC (2)" xfId="258" xr:uid="{CE3E184C-27D0-4FB9-AC15-5082BBD3B30F}"/>
    <cellStyle name="??_~0024066_’???????????????" xfId="255" xr:uid="{452FD239-7C6A-486F-A665-748075CC55F6}"/>
    <cellStyle name="?@??AP" xfId="252" xr:uid="{079191C2-9D82-43BF-89B2-B6302F5C6B27}"/>
    <cellStyle name="?@??AR" xfId="249" xr:uid="{7F69FA7A-2E28-4F1A-99FC-5634D0CBEC42}"/>
    <cellStyle name="?@??FROM-11" xfId="266" xr:uid="{C1A3F83D-250D-4DD5-9F2A-9E66FCFB81CD}"/>
    <cellStyle name="?@??GROUP" xfId="263" xr:uid="{6E47637E-FC11-41B6-8CA5-C816C30C74C5}"/>
    <cellStyle name="?@??INVESTMENT" xfId="260" xr:uid="{BB8EBD61-6FEB-48EA-B8B9-36C5A051A830}"/>
    <cellStyle name="?@??LAND &amp; BLDG" xfId="257" xr:uid="{3B4EBBEE-3657-4462-B050-F40368E539ED}"/>
    <cellStyle name="?@??MACHINERY &amp; EQUIPMENT" xfId="254" xr:uid="{3B25BA24-718C-4DE3-A187-1CC896F29BBB}"/>
    <cellStyle name="?@??OTHER ASSETS" xfId="251" xr:uid="{ECF5120C-09C1-4FFA-8317-DB2BACEB6DE1}"/>
    <cellStyle name="?@??OTHER LIABILITIES" xfId="265" xr:uid="{D1769C84-C2C4-4D37-9364-0551B001AAB2}"/>
    <cellStyle name="_%(SignOnly)" xfId="262" xr:uid="{CF3C7D23-6075-4263-BBA3-ED8CC677F650}"/>
    <cellStyle name="_%(SignOnly) 2" xfId="259" xr:uid="{E8E35E2D-8BE3-4339-AB24-6C41ED99939A}"/>
    <cellStyle name="_%(SignOnly) 3" xfId="256" xr:uid="{85C6F5F3-9B6C-462C-8A26-48F49E82D6F7}"/>
    <cellStyle name="_%(SignOnly) 4" xfId="253" xr:uid="{F9B9AC5C-E639-4E99-BC43-E912C491DFA9}"/>
    <cellStyle name="_%(SignSpaceOnly)" xfId="250" xr:uid="{E08CCB4E-3E42-4C8D-9B2E-9420BDB65C1F}"/>
    <cellStyle name="_%(SignSpaceOnly) 2" xfId="322" xr:uid="{A825A890-C2EC-4382-B595-E67751176C9B}"/>
    <cellStyle name="_%(SignSpaceOnly) 3" xfId="323" xr:uid="{419AAF11-EA73-4C44-8657-D5D3B09174A9}"/>
    <cellStyle name="_%(SignSpaceOnly) 4" xfId="324" xr:uid="{69B60BB0-E7C9-41AD-B4EE-3B03C4E98426}"/>
    <cellStyle name="_20-30" xfId="325" xr:uid="{0FF5BA10-567E-4FF1-9687-3F9FCBE48E49}"/>
    <cellStyle name="_20-30 2" xfId="326" xr:uid="{38FBF47D-8C46-48F5-A332-EF8916C5F842}"/>
    <cellStyle name="_20-30 3" xfId="327" xr:uid="{A70B708A-CDF1-4ADD-B79D-2C4C266BC532}"/>
    <cellStyle name="_20-30 4" xfId="328" xr:uid="{0D819B29-007A-40E8-9564-3EA6C0E578F4}"/>
    <cellStyle name="_20-TEST'04-yim" xfId="329" xr:uid="{B6392F60-C2F3-4E8A-9C84-8CF7ADA7FFF1}"/>
    <cellStyle name="_20-TEST'04-yim 2" xfId="330" xr:uid="{B27AA2CD-1744-49D2-AACB-F39FB5EB0A08}"/>
    <cellStyle name="_20-TEST'04-yim 3" xfId="331" xr:uid="{E4AD4884-A57A-492B-AD5A-401C5EF4C68B}"/>
    <cellStyle name="_20-TEST'04-yim 4" xfId="332" xr:uid="{402669E6-9650-496C-833B-C4F29F6888DA}"/>
    <cellStyle name="_222-00 RM" xfId="333" xr:uid="{A48DBF3E-795B-4EBC-9842-E2E957717349}"/>
    <cellStyle name="_2-321-Cost Calculation_โอ๊ต OK." xfId="334" xr:uid="{BAC43ADA-F701-4453-BA47-97402FA12B64}"/>
    <cellStyle name="_2-321-Cost Calculation_โอ๊ต OK. 2" xfId="335" xr:uid="{3C0AEB3A-CB03-402E-A298-A0CDC713F40A}"/>
    <cellStyle name="_2-321-Cost Calculation_โอ๊ต OK. 2 2" xfId="336" xr:uid="{9981A1A4-F92C-41B4-AE15-96A02C84F021}"/>
    <cellStyle name="_2-321-Cost Calculation_โอ๊ต OK. 2 3" xfId="337" xr:uid="{376A0D9A-FAE9-476A-ADD0-D442B585B839}"/>
    <cellStyle name="_2-321-Cost Calculation_โอ๊ต OK._I100" xfId="338" xr:uid="{4D0DAE9C-D8D6-413C-A1EA-0D400023CAE9}"/>
    <cellStyle name="_2-321-Cost Calculation_โอ๊ต OK._I100 2" xfId="339" xr:uid="{434F40F5-EAA8-4242-9AE4-4E144C8EC1EC}"/>
    <cellStyle name="_2-321-Cost Calculation_โอ๊ต OK._I100 2 2" xfId="340" xr:uid="{1AF25A1D-224B-454B-A414-3B4AE3776BF0}"/>
    <cellStyle name="_2-321-Cost Calculation_โอ๊ต OK._I100_Audit adj.31.3.2013" xfId="341" xr:uid="{9B2A0A94-4869-4BFA-8B6C-C24F4F566DF1}"/>
    <cellStyle name="_2-321-Cost Calculation_โอ๊ต OK._I100_COGS_HC" xfId="342" xr:uid="{9CF809A4-CCAD-4878-AE9D-D19885F55D4E}"/>
    <cellStyle name="_2-321-Cost Calculation_โอ๊ต OK._I100_L310" xfId="343" xr:uid="{96F1C6BF-8087-4C6F-A236-02653E3985CF}"/>
    <cellStyle name="_2-321-Cost Calculation_โอ๊ต OK._I100_L310 2" xfId="344" xr:uid="{5DB8C14D-BC2E-4486-B593-8417151617DE}"/>
    <cellStyle name="_2-321-Cost Calculation_โอ๊ต OK._I100_L310_Audit adj.31.3.2013" xfId="345" xr:uid="{A7B516CC-D627-4AC3-97AD-4DBB24C4D031}"/>
    <cellStyle name="_2-321-Cost Calculation_โอ๊ต OK._I100_Lead Kinugawa Q1 11 Version2" xfId="346" xr:uid="{A6CA1234-0474-4A28-949E-4A958F658FE1}"/>
    <cellStyle name="_2-321-Cost Calculation_โอ๊ต OK._I100_Lead Kinugawa Q1 11 Version3" xfId="347" xr:uid="{F6105023-978D-4E73-80FE-6E3B4B5B38AC}"/>
    <cellStyle name="_2-321-Cost Calculation_โอ๊ต OK._I100_Lead Kinugawa YE 10" xfId="348" xr:uid="{92683D9C-74D5-4D88-ACA2-F467EC32C64C}"/>
    <cellStyle name="_2-321-Cost Calculation_โอ๊ต OK._I100_Lead Kinugawa YE 10 2" xfId="349" xr:uid="{57AD2E62-32D1-4244-8AFB-AF4B6EDB9C56}"/>
    <cellStyle name="_2-321-Cost Calculation_โอ๊ต OK._I100_Lead Kinugawa YE 10_Audit adj.31.3.2013" xfId="350" xr:uid="{9E894BEC-D893-40E4-BB58-8914D9441456}"/>
    <cellStyle name="_2-321-Cost Calculation_โอ๊ต OK._I100_N100" xfId="351" xr:uid="{485D7F79-4338-4FB3-A701-3DCB91223703}"/>
    <cellStyle name="_2-321-Cost Calculation_โอ๊ต OK._I100_N100_Audit adj.31.3.2013" xfId="352" xr:uid="{5E93FABB-BE33-45FB-B216-6BFBE6A60330}"/>
    <cellStyle name="_2-321-Cost Calculation_โอ๊ต OK._I100_T100" xfId="353" xr:uid="{138EF024-9BA3-4BBF-A58A-6D9814F72DE3}"/>
    <cellStyle name="_2-321-Cost Calculation_โอ๊ต OK._I100_T100_Audit adj.31.3.2013" xfId="354" xr:uid="{6A910345-F3FF-45A6-A80A-DCE030114603}"/>
    <cellStyle name="_2-321-Cost Calculation_โอ๊ต OK._I100_T110" xfId="355" xr:uid="{8612C473-8583-4042-8CCF-BA1E62CF6EFC}"/>
    <cellStyle name="_2-321-Cost Calculation_โอ๊ต OK._I100_T110 2" xfId="356" xr:uid="{0AD4782B-16D8-4E1E-8E4E-4A0EFE19540C}"/>
    <cellStyle name="_2-321-Cost Calculation_โอ๊ต OK._I100_T110_Audit adj.31.3.2013" xfId="357" xr:uid="{EB5912D6-8B8B-452D-A4AD-D4063CCA076A}"/>
    <cellStyle name="_2-321-Cost Calculation_โอ๊ต OK._I100_WP Other Asset" xfId="358" xr:uid="{765BADE7-0BB2-4CB9-AC5B-5C1BAC81BD7B}"/>
    <cellStyle name="_2-321-Cost Calculation_โอ๊ต OK._I100_WP Other Asset_Audit adj.31.3.2013" xfId="359" xr:uid="{3A1420F4-56A5-4C3C-9573-FA438365D0E5}"/>
    <cellStyle name="_2-321-Cost Calculation_โอ๊ต OK._I100_X100" xfId="360" xr:uid="{938D9A05-BB95-4548-ADC7-C38E379BCA2F}"/>
    <cellStyle name="_2-321-Cost Calculation_โอ๊ต OK._I100_X100_Audit adj.31.3.2013" xfId="361" xr:uid="{29C939BE-9FEF-40C5-A382-CBE015BEFF2D}"/>
    <cellStyle name="_2-321-Cost Calculation_โอ๊ต OK._K220" xfId="362" xr:uid="{5C060D05-82E5-4E5A-8563-B0327D668B7C}"/>
    <cellStyle name="_2-321-Cost Calculation_โอ๊ต OK._K220_Audit adj.31.3.2013" xfId="363" xr:uid="{C0FCA703-2369-401D-A273-830DFE63D910}"/>
    <cellStyle name="_2-321-Cost Calculation_โอ๊ต OK._Sheet1" xfId="364" xr:uid="{6445F6CE-9BB4-4D65-A39C-C0B03D8BA6C3}"/>
    <cellStyle name="_2-321-Cost Calculation_โอ๊ต OK._Sheet1 2" xfId="365" xr:uid="{197A15A9-90D7-4829-8C66-C89837FD2F62}"/>
    <cellStyle name="_2-321-Cost Calculation_โอ๊ต OK._Sheet1_Audit adj.31.3.2013" xfId="366" xr:uid="{610411D3-9BB0-4628-BF90-2B90516ACEFE}"/>
    <cellStyle name="_2550 P-3. Trial Balance - Before Audit - December 31, 2006 ve" xfId="367" xr:uid="{1A74DDBD-BEAC-4D1A-8D13-C3FC2933F553}"/>
    <cellStyle name="_2550 P-3. Trial Balance - Before Audit - December 31, 2006 ve 2" xfId="368" xr:uid="{31342484-E835-4D04-A477-90EDD7551D80}"/>
    <cellStyle name="_2550 P-3. Trial Balance - Before Audit - December 31, 2006 ve 3" xfId="369" xr:uid="{B0959DF8-495E-4116-84A3-B0173737D8C6}"/>
    <cellStyle name="_2550 P-3. Trial Balance - Before Audit - December 31, 2006 ve 4" xfId="370" xr:uid="{6A725989-3C99-4F0B-BF74-35CEBF3376BB}"/>
    <cellStyle name="_30 11" xfId="371" xr:uid="{B4DBB1C6-6E28-45C1-8E20-0D5C3157D1C3}"/>
    <cellStyle name="_30 11 2" xfId="372" xr:uid="{9A63AC8A-D1AA-415D-BE11-49EA930C5822}"/>
    <cellStyle name="_30 11 3" xfId="373" xr:uid="{A392010D-1319-4C08-AF49-D0491D3307AB}"/>
    <cellStyle name="_30 11 4" xfId="374" xr:uid="{A83EA773-8C43-4689-9BFE-4A4A182339F4}"/>
    <cellStyle name="_30.09.06" xfId="375" xr:uid="{D941CE78-AA0A-4571-8505-5D1C1DB43FB6}"/>
    <cellStyle name="_AGING AR" xfId="376" xr:uid="{2F8A61AA-1A88-49A3-A330-74CF0D53741E}"/>
    <cellStyle name="_AJE - RJE" xfId="377" xr:uid="{931AE5B3-05B6-4FE1-BBF5-AEA89B4C10B4}"/>
    <cellStyle name="_Anol_PCC_06.30.05" xfId="378" xr:uid="{1D5FDFD5-6D91-475D-BD2C-02E534591702}"/>
    <cellStyle name="_Anol_PCC_06.30.05 2" xfId="379" xr:uid="{070E3835-C114-47AC-943D-3F483654CD8B}"/>
    <cellStyle name="_Anol_PCC_06.30.05 3" xfId="380" xr:uid="{1A1C63E1-33CF-43C7-B0BB-B07B40C3884B}"/>
    <cellStyle name="_Anol_PCC_06.30.05 4" xfId="381" xr:uid="{12182621-6988-43BB-A900-8BB5D7E84EDF}"/>
    <cellStyle name="_Anol_RocheDiag_10.31.06" xfId="382" xr:uid="{66832819-64AC-4508-8AC4-A513C8E9BE57}"/>
    <cellStyle name="_Anol_RocheDiag_12.31.05" xfId="383" xr:uid="{A989195D-F50A-4A48-837B-3BC531328762}"/>
    <cellStyle name="_Anol_RocheDiag_12.31.05 2" xfId="384" xr:uid="{57B05FFE-EC1B-4540-ABCA-C016E2B87071}"/>
    <cellStyle name="_Anol_RocheDiag_12.31.05 3" xfId="385" xr:uid="{81573637-D750-4976-A599-D5372D245F44}"/>
    <cellStyle name="_Anol_RocheDiag_12.31.05 4" xfId="386" xr:uid="{9B63111B-3C96-411E-85A7-A2B69312FEBB}"/>
    <cellStyle name="_AR4909" xfId="387" xr:uid="{2A0476DD-BED6-40F1-B4E1-B3D43D0000DE}"/>
    <cellStyle name="_AR4909_Audit adj.31.3.2013" xfId="388" xr:uid="{824C4719-10A1-4ADD-A62B-5656948583F0}"/>
    <cellStyle name="_AR4909_O210" xfId="389" xr:uid="{A5CBF9E0-DCD3-4C96-8F1D-360DFF9FFA46}"/>
    <cellStyle name="_AR4909_O210 2" xfId="390" xr:uid="{DFF44938-D261-45D9-A02D-55049B39441F}"/>
    <cellStyle name="_AR4909_O210 2 2" xfId="391" xr:uid="{8AE5995A-C9ED-454A-A26A-3DA736BC7C79}"/>
    <cellStyle name="_AR4909_O210 2 3" xfId="392" xr:uid="{5AB31E01-6643-406F-B42F-612787E4ED66}"/>
    <cellStyle name="_AR4909_O210_I100" xfId="393" xr:uid="{167BD6B8-8A4B-46A9-8AC1-557C6B1EDE01}"/>
    <cellStyle name="_AR4909_O210_I100 2" xfId="394" xr:uid="{A3BBC45F-0C31-449A-8D4A-3C3C603AF8E0}"/>
    <cellStyle name="_AR4909_O210_I100 2 2" xfId="395" xr:uid="{8EB98839-79D8-4547-A605-C6B6C6DB2C16}"/>
    <cellStyle name="_AR4909_O210_I100_Audit adj.31.3.2013" xfId="396" xr:uid="{ABE2DAA1-0A22-43CA-90F3-F62EC736CF75}"/>
    <cellStyle name="_AR4909_O210_I100_COGS_HC" xfId="397" xr:uid="{E4D4FFF1-9B9B-452D-B905-7DBB2A4A4252}"/>
    <cellStyle name="_AR4909_O210_I100_L310" xfId="398" xr:uid="{27748B2B-8BB5-4DDA-8412-98D896950546}"/>
    <cellStyle name="_AR4909_O210_I100_L310 2" xfId="399" xr:uid="{E2EBE5CF-6267-48A2-8CA5-2D863CCB2BA9}"/>
    <cellStyle name="_AR4909_O210_I100_L310_Audit adj.31.3.2013" xfId="400" xr:uid="{1D622721-3697-4C56-9363-FA8A42A5F1F7}"/>
    <cellStyle name="_AR4909_O210_I100_Lead Kinugawa Q1 11 Version2" xfId="401" xr:uid="{B08ADA9C-2033-44C9-B483-F5DC73CDBA15}"/>
    <cellStyle name="_AR4909_O210_I100_Lead Kinugawa Q1 11 Version3" xfId="402" xr:uid="{50F0E0F6-A06D-450A-ADB2-BA7D3ACF1352}"/>
    <cellStyle name="_AR4909_O210_I100_Lead Kinugawa YE 10" xfId="403" xr:uid="{692DF1FA-9396-44D8-9901-744B042EB535}"/>
    <cellStyle name="_AR4909_O210_I100_Lead Kinugawa YE 10 2" xfId="404" xr:uid="{EFEE117E-3BD0-473B-992D-758C3319119E}"/>
    <cellStyle name="_AR4909_O210_I100_Lead Kinugawa YE 10_Audit adj.31.3.2013" xfId="405" xr:uid="{35FD84FF-A366-459E-9397-8846CB3B7379}"/>
    <cellStyle name="_AR4909_O210_I100_N100" xfId="406" xr:uid="{52DDBC3A-57EC-4650-B095-14AC69851F66}"/>
    <cellStyle name="_AR4909_O210_I100_N100_Audit adj.31.3.2013" xfId="407" xr:uid="{A9D56CD0-4C58-4108-AF96-FCA120BC81D0}"/>
    <cellStyle name="_AR4909_O210_I100_T100" xfId="408" xr:uid="{702E22DA-31F2-4382-99DE-58EC34CE8019}"/>
    <cellStyle name="_AR4909_O210_I100_T100_Audit adj.31.3.2013" xfId="409" xr:uid="{33B17B5A-C647-4D0B-A73F-B6BB9481EFBE}"/>
    <cellStyle name="_AR4909_O210_I100_T110" xfId="410" xr:uid="{F745E3FA-0BFD-4502-8593-9FF2EA7371A1}"/>
    <cellStyle name="_AR4909_O210_I100_T110 2" xfId="411" xr:uid="{90300BAD-7FB3-4075-B18F-ECD7AE00D8D9}"/>
    <cellStyle name="_AR4909_O210_I100_T110_Audit adj.31.3.2013" xfId="412" xr:uid="{FA4C6342-057B-4EE4-9DA8-FB10E1CB7886}"/>
    <cellStyle name="_AR4909_O210_I100_WP Other Asset" xfId="413" xr:uid="{225D3F3A-AC8C-45AD-8908-E28C20ED4D52}"/>
    <cellStyle name="_AR4909_O210_I100_WP Other Asset_Audit adj.31.3.2013" xfId="414" xr:uid="{8FF83DB4-26B8-4996-8AEB-C2B777688DC9}"/>
    <cellStyle name="_AR4909_O210_I100_X100" xfId="415" xr:uid="{E0C0519E-6495-43D6-AE48-6895500672CA}"/>
    <cellStyle name="_AR4909_O210_I100_X100_Audit adj.31.3.2013" xfId="416" xr:uid="{1C09792D-7FAA-4F56-8CEF-F6ADD2823C1E}"/>
    <cellStyle name="_AR4909_O210_K220" xfId="417" xr:uid="{879DB012-C813-4BFF-955E-F1EA189FDAB0}"/>
    <cellStyle name="_AR4909_O210_K220_Audit adj.31.3.2013" xfId="418" xr:uid="{1388C35F-65E8-4140-B2ED-78766FBAC0B3}"/>
    <cellStyle name="_AR4909_O210_Sheet1" xfId="419" xr:uid="{458D66B1-52E0-401D-AC95-255867FAFB44}"/>
    <cellStyle name="_AR4909_O210_Sheet1 2" xfId="420" xr:uid="{AC235437-0DF9-4CF9-AEC4-90DE6CEFF621}"/>
    <cellStyle name="_AR4909_O210_Sheet1_Audit adj.31.3.2013" xfId="421" xr:uid="{C95A50C4-150E-4487-96DA-C5BCE1939824}"/>
    <cellStyle name="_AR4909_V210" xfId="422" xr:uid="{6011F403-BF7E-4221-879E-A18074DEF907}"/>
    <cellStyle name="_AR4909_V210 2" xfId="423" xr:uid="{873A1361-772F-4420-9714-70AD0547AA42}"/>
    <cellStyle name="_AR4909_V210 2 2" xfId="424" xr:uid="{2099CF85-AD54-451D-891D-3F0DC872CD14}"/>
    <cellStyle name="_AR4909_V210 2 3" xfId="425" xr:uid="{00A5B6E1-EBB9-4534-BC88-3CCFF2571D8A}"/>
    <cellStyle name="_AR4909_V210_I100" xfId="426" xr:uid="{45D78B21-3F12-4C42-BBCE-C8A56143334D}"/>
    <cellStyle name="_AR4909_V210_I100 2" xfId="427" xr:uid="{F0FBB4F1-FACF-4A1E-B832-23958E5A529F}"/>
    <cellStyle name="_AR4909_V210_I100 2 2" xfId="428" xr:uid="{7225CB8C-9EF7-4E6B-9233-0C3DC7A83136}"/>
    <cellStyle name="_AR4909_V210_I100_Audit adj.31.3.2013" xfId="429" xr:uid="{5063562C-ACE3-4222-B765-FC29C654C2B1}"/>
    <cellStyle name="_AR4909_V210_I100_COGS_HC" xfId="430" xr:uid="{F6A1B3EB-ACBD-4158-820E-3C7CFDF9A6D6}"/>
    <cellStyle name="_AR4909_V210_I100_L310" xfId="431" xr:uid="{F4838917-4F4B-4CD0-BBCE-93B319FD3815}"/>
    <cellStyle name="_AR4909_V210_I100_L310 2" xfId="432" xr:uid="{74C3B4DE-98EF-4A25-95F5-E4E88DA138C5}"/>
    <cellStyle name="_AR4909_V210_I100_L310_Audit adj.31.3.2013" xfId="433" xr:uid="{7DF4B9D6-6E9F-426F-8AD1-C61BAD6C6760}"/>
    <cellStyle name="_AR4909_V210_I100_Lead Kinugawa Q1 11 Version2" xfId="434" xr:uid="{AF73F21A-730E-4AE7-B4FC-C31F7CA77994}"/>
    <cellStyle name="_AR4909_V210_I100_Lead Kinugawa Q1 11 Version3" xfId="435" xr:uid="{1F6C57F2-E916-4798-AE27-0FCEFBC31510}"/>
    <cellStyle name="_AR4909_V210_I100_Lead Kinugawa YE 10" xfId="436" xr:uid="{59D46A43-A79C-46A8-9E1E-C9DB4889171B}"/>
    <cellStyle name="_AR4909_V210_I100_Lead Kinugawa YE 10 2" xfId="437" xr:uid="{9AE84107-8FB0-4990-B460-7DF29C11BC87}"/>
    <cellStyle name="_AR4909_V210_I100_Lead Kinugawa YE 10_Audit adj.31.3.2013" xfId="438" xr:uid="{E8E3CB1A-A43F-4083-9C6E-9905E4A124C0}"/>
    <cellStyle name="_AR4909_V210_I100_N100" xfId="439" xr:uid="{824A477E-B975-4B2E-AE33-95AAB89CFE84}"/>
    <cellStyle name="_AR4909_V210_I100_N100_Audit adj.31.3.2013" xfId="440" xr:uid="{176066DC-0CFD-4513-AF18-BB28B82E3EC4}"/>
    <cellStyle name="_AR4909_V210_I100_T100" xfId="441" xr:uid="{E60D28D1-B568-45B5-B347-D8081DAEE9E9}"/>
    <cellStyle name="_AR4909_V210_I100_T100_Audit adj.31.3.2013" xfId="442" xr:uid="{B428EBDA-E4DA-4334-947F-D9C7CE4494C5}"/>
    <cellStyle name="_AR4909_V210_I100_T110" xfId="443" xr:uid="{881DA162-7BF7-4690-9A25-CAB34A43739F}"/>
    <cellStyle name="_AR4909_V210_I100_T110 2" xfId="444" xr:uid="{F5E39B94-86A7-48E6-B7A4-D8983186C83B}"/>
    <cellStyle name="_AR4909_V210_I100_T110_Audit adj.31.3.2013" xfId="445" xr:uid="{A441D4E6-7F27-4D4A-BB7A-D63BE3B966BD}"/>
    <cellStyle name="_AR4909_V210_I100_WP Other Asset" xfId="446" xr:uid="{9C5BF779-3E93-40C1-A207-6BF1C0D569B5}"/>
    <cellStyle name="_AR4909_V210_I100_WP Other Asset_Audit adj.31.3.2013" xfId="447" xr:uid="{597CCB7C-92DA-4760-BDFF-20C958915AC6}"/>
    <cellStyle name="_AR4909_V210_I100_X100" xfId="448" xr:uid="{BAC9B1A8-5711-4116-9AA2-F58E2D9273E8}"/>
    <cellStyle name="_AR4909_V210_I100_X100_Audit adj.31.3.2013" xfId="449" xr:uid="{65FE114C-C801-4E46-95A8-A80137939F8A}"/>
    <cellStyle name="_AR4909_V210_K220" xfId="450" xr:uid="{F274B316-BD7D-43A3-93B1-9E0540D96487}"/>
    <cellStyle name="_AR4909_V210_K220_Audit adj.31.3.2013" xfId="451" xr:uid="{B173E6C1-DBF8-47F9-971D-0A5B5E9E0351}"/>
    <cellStyle name="_AR4909_V210_Sheet1" xfId="452" xr:uid="{4FFD1E92-DEBA-4FEC-BF73-AF92FCE17DB7}"/>
    <cellStyle name="_AR4909_V210_Sheet1 2" xfId="453" xr:uid="{43961C98-CC3B-4B22-ABB4-432C7E03CC8B}"/>
    <cellStyle name="_AR4909_V210_Sheet1_Audit adj.31.3.2013" xfId="454" xr:uid="{F41E5E89-D3FC-484E-AE69-726F1CFABBCE}"/>
    <cellStyle name="_AR4909-console-num" xfId="455" xr:uid="{4B61EA73-2065-4CE4-B208-9841C203A2FC}"/>
    <cellStyle name="_AR4909-console-num_Audit adj.31.3.2013" xfId="456" xr:uid="{28E87217-B584-4104-9A95-85DC55F2EDB0}"/>
    <cellStyle name="_AR4909-console-num_O210" xfId="457" xr:uid="{BBE32682-37A0-46D1-8C4E-A849992D92FB}"/>
    <cellStyle name="_AR4909-console-num_O210 2" xfId="458" xr:uid="{85DFD577-9018-4FC4-849E-C34311A1DD9E}"/>
    <cellStyle name="_AR4909-console-num_O210 2 2" xfId="459" xr:uid="{9A823FFE-FD22-44BC-AE36-65778EE000C7}"/>
    <cellStyle name="_AR4909-console-num_O210 2 3" xfId="460" xr:uid="{5A65178D-CA27-40AE-BDCB-68781D755311}"/>
    <cellStyle name="_AR4909-console-num_O210_I100" xfId="461" xr:uid="{EFE09E67-926E-448F-BA94-ADCEA82A3BB9}"/>
    <cellStyle name="_AR4909-console-num_O210_I100 2" xfId="462" xr:uid="{B11EDFE7-28B1-4BC8-8542-D7153D47C498}"/>
    <cellStyle name="_AR4909-console-num_O210_I100 2 2" xfId="463" xr:uid="{7BB4FBE2-BA1B-4964-A94E-022D533EEFED}"/>
    <cellStyle name="_AR4909-console-num_O210_I100_Audit adj.31.3.2013" xfId="464" xr:uid="{69770E93-1A37-4F42-9A5D-323BAB460906}"/>
    <cellStyle name="_AR4909-console-num_O210_I100_COGS_HC" xfId="465" xr:uid="{29DA40CA-8E0F-450B-A129-06986479DCFA}"/>
    <cellStyle name="_AR4909-console-num_O210_I100_L310" xfId="466" xr:uid="{5365D95D-9C4E-4A19-BE8F-0328BBAA6287}"/>
    <cellStyle name="_AR4909-console-num_O210_I100_L310 2" xfId="467" xr:uid="{8592C7B5-782B-4F62-B151-4C55DDC152AF}"/>
    <cellStyle name="_AR4909-console-num_O210_I100_L310_Audit adj.31.3.2013" xfId="468" xr:uid="{C68B8437-416E-4F8D-A3BA-F2BC88821FA9}"/>
    <cellStyle name="_AR4909-console-num_O210_I100_Lead Kinugawa Q1 11 Version2" xfId="469" xr:uid="{BFF81744-ECD4-45F7-88F6-11EC2A2BB1F7}"/>
    <cellStyle name="_AR4909-console-num_O210_I100_Lead Kinugawa Q1 11 Version3" xfId="470" xr:uid="{00174BB1-E203-4758-A235-65AD2328869A}"/>
    <cellStyle name="_AR4909-console-num_O210_I100_Lead Kinugawa YE 10" xfId="471" xr:uid="{F7E83C2B-65A4-456C-94EC-648D225EDC05}"/>
    <cellStyle name="_AR4909-console-num_O210_I100_Lead Kinugawa YE 10 2" xfId="472" xr:uid="{F1C88053-24DD-496D-B254-BF7DAA68405E}"/>
    <cellStyle name="_AR4909-console-num_O210_I100_Lead Kinugawa YE 10_Audit adj.31.3.2013" xfId="473" xr:uid="{2EDF68DB-AE1A-4C5E-A483-AC1EAAB86D0F}"/>
    <cellStyle name="_AR4909-console-num_O210_I100_N100" xfId="474" xr:uid="{43571E78-23E3-4258-B6AB-90C8B92CF15D}"/>
    <cellStyle name="_AR4909-console-num_O210_I100_N100_Audit adj.31.3.2013" xfId="475" xr:uid="{ECE598E4-1011-4567-8ABD-18304AD153AD}"/>
    <cellStyle name="_AR4909-console-num_O210_I100_T100" xfId="476" xr:uid="{F6D7202C-1382-4F0B-9091-1D42743C42D0}"/>
    <cellStyle name="_AR4909-console-num_O210_I100_T100_Audit adj.31.3.2013" xfId="477" xr:uid="{BC4BEB61-5325-4A1B-A38A-19C6BC74D394}"/>
    <cellStyle name="_AR4909-console-num_O210_I100_T110" xfId="478" xr:uid="{26AEC66D-2FF3-488D-9994-FA955B8FD8EB}"/>
    <cellStyle name="_AR4909-console-num_O210_I100_T110 2" xfId="479" xr:uid="{DD360DF0-CE9C-47C6-8303-375D8CABE19C}"/>
    <cellStyle name="_AR4909-console-num_O210_I100_T110_Audit adj.31.3.2013" xfId="480" xr:uid="{5554B888-3B81-4CBD-B4FB-61FDB050D6F4}"/>
    <cellStyle name="_AR4909-console-num_O210_I100_WP Other Asset" xfId="481" xr:uid="{EF4A62ED-C6E2-429A-BB74-19B2265A52A2}"/>
    <cellStyle name="_AR4909-console-num_O210_I100_WP Other Asset_Audit adj.31.3.2013" xfId="482" xr:uid="{3E92F681-5AE2-4D7A-A433-4663832DB742}"/>
    <cellStyle name="_AR4909-console-num_O210_I100_X100" xfId="483" xr:uid="{A78CF58F-24F2-4AEC-AAA6-99CC2D92B2BA}"/>
    <cellStyle name="_AR4909-console-num_O210_I100_X100_Audit adj.31.3.2013" xfId="484" xr:uid="{20F6079B-2B9E-41E2-8B78-30E0004E6C7A}"/>
    <cellStyle name="_AR4909-console-num_O210_K220" xfId="485" xr:uid="{FF004EC7-C2DF-4919-801D-33363149120E}"/>
    <cellStyle name="_AR4909-console-num_O210_K220_Audit adj.31.3.2013" xfId="486" xr:uid="{270C097A-7253-4BD9-B986-8821355EE3B5}"/>
    <cellStyle name="_AR4909-console-num_O210_Sheet1" xfId="487" xr:uid="{3598C583-C51B-40C1-A0E0-B744ED875D8B}"/>
    <cellStyle name="_AR4909-console-num_O210_Sheet1 2" xfId="488" xr:uid="{3692EB6E-A886-4FF8-B5D2-FB559711DC74}"/>
    <cellStyle name="_AR4909-console-num_O210_Sheet1_Audit adj.31.3.2013" xfId="489" xr:uid="{1B097367-AA10-43F4-A9EF-7E131D14B9BC}"/>
    <cellStyle name="_AR4909-console-num_V210" xfId="490" xr:uid="{4B8E290C-86DA-4600-9F28-612A7F34885E}"/>
    <cellStyle name="_AR4909-console-num_V210 2" xfId="491" xr:uid="{D2E78137-0480-41A3-AC11-3759E8364E85}"/>
    <cellStyle name="_AR4909-console-num_V210 2 2" xfId="492" xr:uid="{D3BE939D-5CF6-48DD-B8F2-01100D5813F2}"/>
    <cellStyle name="_AR4909-console-num_V210 2 3" xfId="493" xr:uid="{73B927D8-C9F7-49E6-A8FA-4B9519DB1841}"/>
    <cellStyle name="_AR4909-console-num_V210_I100" xfId="494" xr:uid="{5DC6C6B1-F745-44B9-B790-1BB6420371ED}"/>
    <cellStyle name="_AR4909-console-num_V210_I100 2" xfId="495" xr:uid="{A05EB7EC-712A-42F7-AA2B-250D288B49B4}"/>
    <cellStyle name="_AR4909-console-num_V210_I100 2 2" xfId="496" xr:uid="{C7202EDC-7EDA-481F-A2CE-293BF1B6AEF3}"/>
    <cellStyle name="_AR4909-console-num_V210_I100_Audit adj.31.3.2013" xfId="497" xr:uid="{B28CB0E3-2E17-4919-8E73-2D3A0554BD2D}"/>
    <cellStyle name="_AR4909-console-num_V210_I100_COGS_HC" xfId="498" xr:uid="{7D9402CB-5CCB-4493-BCFB-81C85CECDCF9}"/>
    <cellStyle name="_AR4909-console-num_V210_I100_L310" xfId="499" xr:uid="{634EC617-1A7E-4B8D-A954-AC9A70B92A35}"/>
    <cellStyle name="_AR4909-console-num_V210_I100_L310 2" xfId="500" xr:uid="{6065772E-BE57-4B91-931E-224F375540C7}"/>
    <cellStyle name="_AR4909-console-num_V210_I100_L310_Audit adj.31.3.2013" xfId="501" xr:uid="{5F90328B-F283-461E-A188-37291F1284A4}"/>
    <cellStyle name="_AR4909-console-num_V210_I100_Lead Kinugawa Q1 11 Version2" xfId="502" xr:uid="{E003557C-9C3F-405A-917E-ADF669A4E59E}"/>
    <cellStyle name="_AR4909-console-num_V210_I100_Lead Kinugawa Q1 11 Version3" xfId="503" xr:uid="{E01F3734-6F64-4B5A-9AD5-90A096A64AA4}"/>
    <cellStyle name="_AR4909-console-num_V210_I100_Lead Kinugawa YE 10" xfId="504" xr:uid="{2223FDE7-B212-4A48-A672-A0399DBC21AF}"/>
    <cellStyle name="_AR4909-console-num_V210_I100_Lead Kinugawa YE 10 2" xfId="505" xr:uid="{A7D021FF-2C4F-4142-BE1E-E397A63AD5FC}"/>
    <cellStyle name="_AR4909-console-num_V210_I100_Lead Kinugawa YE 10_Audit adj.31.3.2013" xfId="506" xr:uid="{67DD7DA0-5AB6-4623-867E-D41C3AD11A79}"/>
    <cellStyle name="_AR4909-console-num_V210_I100_N100" xfId="507" xr:uid="{06B7A62F-F69D-4014-A5B9-58512F2054D1}"/>
    <cellStyle name="_AR4909-console-num_V210_I100_N100_Audit adj.31.3.2013" xfId="508" xr:uid="{B569F20A-65F3-4807-92CF-F1870D9B9293}"/>
    <cellStyle name="_AR4909-console-num_V210_I100_T100" xfId="509" xr:uid="{82503FCD-A55C-4BF0-8E98-2E8454B04248}"/>
    <cellStyle name="_AR4909-console-num_V210_I100_T100_Audit adj.31.3.2013" xfId="510" xr:uid="{D21F8BE2-B77F-4648-BC7E-84429541F436}"/>
    <cellStyle name="_AR4909-console-num_V210_I100_T110" xfId="511" xr:uid="{6B51542A-DE90-4D1B-A45D-897F66786404}"/>
    <cellStyle name="_AR4909-console-num_V210_I100_T110 2" xfId="512" xr:uid="{5595A37D-DC24-49E1-9390-4ECBE3E1ACFB}"/>
    <cellStyle name="_AR4909-console-num_V210_I100_T110_Audit adj.31.3.2013" xfId="513" xr:uid="{3D6445BD-CB29-4E40-A5BB-2BFC2A41E57F}"/>
    <cellStyle name="_AR4909-console-num_V210_I100_WP Other Asset" xfId="514" xr:uid="{3DF9C5AF-D4FE-43FE-99EB-C94E8CD31A74}"/>
    <cellStyle name="_AR4909-console-num_V210_I100_WP Other Asset_Audit adj.31.3.2013" xfId="515" xr:uid="{EB0321BC-2BC0-46FA-AD29-05E162C2B08C}"/>
    <cellStyle name="_AR4909-console-num_V210_I100_X100" xfId="516" xr:uid="{6605CFA7-B55C-432C-968E-493F93A78F35}"/>
    <cellStyle name="_AR4909-console-num_V210_I100_X100_Audit adj.31.3.2013" xfId="517" xr:uid="{6F5FC90C-3231-4367-B187-03CC1D5217D9}"/>
    <cellStyle name="_AR4909-console-num_V210_K220" xfId="518" xr:uid="{671F8227-1177-4631-B08D-5651C76BA3FE}"/>
    <cellStyle name="_AR4909-console-num_V210_K220_Audit adj.31.3.2013" xfId="519" xr:uid="{CBEB01FA-4FFA-4B2D-9579-89DBD3CE1CD6}"/>
    <cellStyle name="_AR4909-console-num_V210_Sheet1" xfId="520" xr:uid="{E4FE6553-6FF5-4E81-A331-B5A140B357B0}"/>
    <cellStyle name="_AR4909-console-num_V210_Sheet1 2" xfId="521" xr:uid="{134851F8-6B4C-4B8C-9D34-944AEAE61C83}"/>
    <cellStyle name="_AR4909-console-num_V210_Sheet1_Audit adj.31.3.2013" xfId="522" xr:uid="{45C6465B-0FD3-4C69-90B9-2B3A0C3878BD}"/>
    <cellStyle name="_AR-confirm" xfId="523" xr:uid="{4C35B8AC-099A-499C-B430-325DB40E303F}"/>
    <cellStyle name="_Asset-revalue" xfId="524" xr:uid="{522BBD1B-1461-4E54-8A4A-C1402279FC7D}"/>
    <cellStyle name="_BB" xfId="525" xr:uid="{426B33B7-89A2-42F8-8B22-4CF8FD836AF2}"/>
    <cellStyle name="_BB 2" xfId="526" xr:uid="{C2B1A06B-A4D1-4131-BB71-76F40A0DE5E8}"/>
    <cellStyle name="_BB 3" xfId="527" xr:uid="{0B101DA4-58CD-4C28-B9B8-D2B33CA0C99D}"/>
    <cellStyle name="_BB 4" xfId="528" xr:uid="{9C30E2C7-29C8-47CF-ABE7-5FEB43C3A4F8}"/>
    <cellStyle name="_BBDO" xfId="529" xr:uid="{F556739E-474C-4B95-B1F0-E9026F0D991F}"/>
    <cellStyle name="_BCC 30.11.07 K3 KSP" xfId="530" xr:uid="{0A2231C7-E18E-4F8D-9E4E-C13925B860F8}"/>
    <cellStyle name="_BCC 31.12.07 V KSP.ve" xfId="531" xr:uid="{BBD177C2-3B6A-4B76-BE33-4369F40BD612}"/>
    <cellStyle name="_BCC_31.12.06" xfId="532" xr:uid="{5BD800F8-ECD0-453F-B9FF-AF06DA8F87DE}"/>
    <cellStyle name="_Boney" xfId="533" xr:uid="{AFB68EE0-9AB5-481A-B49F-7488B451D6B0}"/>
    <cellStyle name="_Boney_Q1_09cho" xfId="534" xr:uid="{3540DB05-F96F-42BA-B903-48DF611525E7}"/>
    <cellStyle name="_Book1" xfId="535" xr:uid="{70B9B469-95F7-4D1A-B89A-6565538ED038}"/>
    <cellStyle name="_Book1_1" xfId="536" xr:uid="{A5C9FD52-BA2A-4AF0-A799-F73BE5B94E6F}"/>
    <cellStyle name="_Book1_L_AR" xfId="537" xr:uid="{17F65FB4-FD80-4E66-849B-9C111F399537}"/>
    <cellStyle name="_Book1_Sheet1" xfId="538" xr:uid="{8F919F3E-0F06-4581-A19E-A9786EF621F3}"/>
    <cellStyle name="_BQP Cost" xfId="539" xr:uid="{78661C57-1940-4DD4-A082-C665B11830C1}"/>
    <cellStyle name="_BQP SGA" xfId="540" xr:uid="{FDF4331C-6414-439E-A35C-125359B0769C}"/>
    <cellStyle name="_BQP_Final AR" xfId="541" xr:uid="{74AEEF72-7E2C-4FE9-BFDB-8075FA6BB2F8}"/>
    <cellStyle name="_CDW-y05-Jack" xfId="542" xr:uid="{7A1B6DED-A210-4AC9-A9D0-1C670C66078E}"/>
    <cellStyle name="_CDW-y05-Jack 2" xfId="543" xr:uid="{E72FBF0A-8950-4B9D-A719-623CE7DE9FD9}"/>
    <cellStyle name="_CDW-y05-Jack 3" xfId="544" xr:uid="{CF1F157A-1E9A-4059-A634-348B746157D2}"/>
    <cellStyle name="_CDW-y05-Jack 4" xfId="545" xr:uid="{1143AF20-DA8B-496A-9366-40D0B68EA3AB}"/>
    <cellStyle name="_CDW-YN06-BON" xfId="546" xr:uid="{CC777072-F276-44D3-B000-81971CD3D5C2}"/>
    <cellStyle name="_CDW-YN06-BON 2" xfId="547" xr:uid="{D9743557-2DEB-4276-89DD-EB20C72D4D14}"/>
    <cellStyle name="_CDW-YN06-BON 3" xfId="548" xr:uid="{639EC968-0E51-4945-988F-EF0ED1C9BF19}"/>
    <cellStyle name="_CDW-YN06-BON 4" xfId="549" xr:uid="{A08A518D-C731-4790-84E2-79D2169D680F}"/>
    <cellStyle name="_Comma" xfId="550" xr:uid="{1EAC0736-DE82-43EB-9969-FDF33D19FE3F}"/>
    <cellStyle name="_Comma 2" xfId="551" xr:uid="{F58DF6DC-77E4-4084-A1E4-F5CE6FBD1991}"/>
    <cellStyle name="_Comma 3" xfId="552" xr:uid="{D4932E29-8C3B-45DB-AD46-91E200B5C1B0}"/>
    <cellStyle name="_Comma 4" xfId="553" xr:uid="{8F503587-D332-45EC-AF56-58B42B3DE940}"/>
    <cellStyle name="_Confirm Log" xfId="554" xr:uid="{D56C63F3-9694-4E77-8801-2878493E9A09}"/>
    <cellStyle name="_Confirm Log 2" xfId="555" xr:uid="{E178834E-BFCD-4AC2-808F-AA102034F24C}"/>
    <cellStyle name="_Confirm Log 3" xfId="556" xr:uid="{63865D80-7076-4AAC-895C-BDF837C4A408}"/>
    <cellStyle name="_Confirm Log 4" xfId="557" xr:uid="{B7860646-5F9C-49A1-AB81-70E22590CDCF}"/>
    <cellStyle name="_Copy of 50_Tax (2)" xfId="558" xr:uid="{A31F5E58-044A-40DE-882C-1ADF1DB322A6}"/>
    <cellStyle name="_CP all 31.12.07" xfId="559" xr:uid="{52AD3D9C-B8D6-4C11-8BB3-2F9B04CA1405}"/>
    <cellStyle name="_CUR" xfId="560" xr:uid="{BF5AB001-29C4-4772-9039-A71BC0102D9D}"/>
    <cellStyle name="_CUR_Audit adj.31.3.2013" xfId="561" xr:uid="{112A24F2-3F54-4BC8-8A7D-CC4EE44911F4}"/>
    <cellStyle name="_CUR_O210" xfId="562" xr:uid="{07C001E0-D22D-48C1-93D8-91E0167B848E}"/>
    <cellStyle name="_CUR_O210 2" xfId="563" xr:uid="{5E5C89F9-A644-49EB-A7CC-67C97221CE3D}"/>
    <cellStyle name="_CUR_O210 2 2" xfId="564" xr:uid="{FAA54CA0-7972-4A48-AC8F-5075F4CDB6F9}"/>
    <cellStyle name="_CUR_O210 2 3" xfId="565" xr:uid="{F10DAE86-81EA-40E5-B3F2-DEE471BF6345}"/>
    <cellStyle name="_CUR_O210_I100" xfId="566" xr:uid="{FE6C5EAF-544D-4AF0-85E8-1D6146CA0680}"/>
    <cellStyle name="_CUR_O210_I100 2" xfId="567" xr:uid="{47EE3600-DA48-4C64-AF56-4A911BFF54B9}"/>
    <cellStyle name="_CUR_O210_I100 2 2" xfId="568" xr:uid="{661C8291-01D8-4470-9628-768E52A43706}"/>
    <cellStyle name="_CUR_O210_I100_Audit adj.31.3.2013" xfId="569" xr:uid="{360B6EF6-37C5-44C0-AA90-F68C2CE6EAD5}"/>
    <cellStyle name="_CUR_O210_I100_COGS_HC" xfId="570" xr:uid="{C08B63F0-0AD2-43E2-B5F9-8D228571331A}"/>
    <cellStyle name="_CUR_O210_I100_L310" xfId="571" xr:uid="{84F555E4-27F3-4D1F-9674-F723F242263C}"/>
    <cellStyle name="_CUR_O210_I100_L310 2" xfId="572" xr:uid="{7D5CCBA3-FF30-4D95-96EF-6F1FF291FA78}"/>
    <cellStyle name="_CUR_O210_I100_L310_Audit adj.31.3.2013" xfId="573" xr:uid="{DFE15532-D83A-4348-9249-BE0EB3B1E70A}"/>
    <cellStyle name="_CUR_O210_I100_Lead Kinugawa Q1 11 Version2" xfId="574" xr:uid="{58C52D83-8E4D-4C32-9216-2D3F85691491}"/>
    <cellStyle name="_CUR_O210_I100_Lead Kinugawa Q1 11 Version3" xfId="575" xr:uid="{D4600DDE-18EC-4DE1-8683-7443FD8100C6}"/>
    <cellStyle name="_CUR_O210_I100_Lead Kinugawa YE 10" xfId="576" xr:uid="{99C42D0C-6B89-4728-90B6-B5540EFB058F}"/>
    <cellStyle name="_CUR_O210_I100_Lead Kinugawa YE 10 2" xfId="577" xr:uid="{D236ADF7-E9E5-4D6A-BA1C-2CB91C2244B9}"/>
    <cellStyle name="_CUR_O210_I100_Lead Kinugawa YE 10_Audit adj.31.3.2013" xfId="578" xr:uid="{55087DB7-9823-4A4B-BD81-0B828369E4B7}"/>
    <cellStyle name="_CUR_O210_I100_N100" xfId="579" xr:uid="{21471762-BEF7-44F7-9B5B-663D3ECBE462}"/>
    <cellStyle name="_CUR_O210_I100_N100_Audit adj.31.3.2013" xfId="580" xr:uid="{CA977E70-0787-49CB-A0A4-3F342E6DB27E}"/>
    <cellStyle name="_CUR_O210_I100_T100" xfId="581" xr:uid="{78B1267A-0594-4EAC-BCFC-D1A8D47CE99A}"/>
    <cellStyle name="_CUR_O210_I100_T100_Audit adj.31.3.2013" xfId="582" xr:uid="{0CD57552-07E6-47CC-A028-B4FB5E6ECB13}"/>
    <cellStyle name="_CUR_O210_I100_T110" xfId="583" xr:uid="{8FF74A24-AFB9-4468-B304-E4CFFBDEF52E}"/>
    <cellStyle name="_CUR_O210_I100_T110 2" xfId="584" xr:uid="{4EC9B6C9-6FF3-40F9-9E71-6F8A4C8D32D4}"/>
    <cellStyle name="_CUR_O210_I100_T110_Audit adj.31.3.2013" xfId="585" xr:uid="{FDBD736B-C5B1-4D0A-B30D-4064084117C9}"/>
    <cellStyle name="_CUR_O210_I100_WP Other Asset" xfId="586" xr:uid="{5F09C7B7-C294-4243-8822-B76552C7D7BF}"/>
    <cellStyle name="_CUR_O210_I100_WP Other Asset_Audit adj.31.3.2013" xfId="587" xr:uid="{2878F1CE-2F2E-47EB-A2EA-6EA5D798E0BC}"/>
    <cellStyle name="_CUR_O210_I100_X100" xfId="588" xr:uid="{49DD7A34-13D2-42F7-B637-F69110FC9611}"/>
    <cellStyle name="_CUR_O210_I100_X100_Audit adj.31.3.2013" xfId="589" xr:uid="{903B58D2-43B5-4BD5-B7BC-2751630F3A63}"/>
    <cellStyle name="_CUR_O210_K220" xfId="590" xr:uid="{9A1B679B-A4DD-4261-98FB-DF7F32A6CE3B}"/>
    <cellStyle name="_CUR_O210_K220_Audit adj.31.3.2013" xfId="591" xr:uid="{A0A67DCC-3BCE-4F94-935F-572A3D5DCEC6}"/>
    <cellStyle name="_CUR_O210_Sheet1" xfId="592" xr:uid="{A277C629-63B2-442D-8D66-68AEC873FEC8}"/>
    <cellStyle name="_CUR_O210_Sheet1 2" xfId="593" xr:uid="{C6C09C4E-9B49-413A-B50D-CC36B70AE928}"/>
    <cellStyle name="_CUR_O210_Sheet1_Audit adj.31.3.2013" xfId="594" xr:uid="{422A255F-409F-46BD-875A-E3E6F5946461}"/>
    <cellStyle name="_CUR_V210" xfId="595" xr:uid="{ACB32BC4-CB06-4223-86FB-F29CB7A544B9}"/>
    <cellStyle name="_CUR_V210 2" xfId="596" xr:uid="{1B78CFE4-6371-43A2-8A62-B8BCEDF3C8AF}"/>
    <cellStyle name="_CUR_V210 2 2" xfId="597" xr:uid="{31A7BB0B-B31D-4F05-92EB-50FE07795A54}"/>
    <cellStyle name="_CUR_V210 2 3" xfId="598" xr:uid="{2B8263E7-C83D-406E-AF71-0C20544EE976}"/>
    <cellStyle name="_CUR_V210_I100" xfId="599" xr:uid="{5FF4AFE5-9857-42F5-A1BF-E370CE52BFE6}"/>
    <cellStyle name="_CUR_V210_I100 2" xfId="600" xr:uid="{F24C9135-5824-41A4-9B0D-3A1851043B67}"/>
    <cellStyle name="_CUR_V210_I100 2 2" xfId="601" xr:uid="{6C0EABFB-4F59-4944-A7F4-A363C02B6A18}"/>
    <cellStyle name="_CUR_V210_I100_Audit adj.31.3.2013" xfId="602" xr:uid="{DCD84A82-A19D-4C50-8607-C1ECDE95AD44}"/>
    <cellStyle name="_CUR_V210_I100_COGS_HC" xfId="603" xr:uid="{21BC8D9C-09AE-4ECB-BB9D-8016144B79F2}"/>
    <cellStyle name="_CUR_V210_I100_L310" xfId="604" xr:uid="{16779281-E0D6-4102-A5BC-B652F68F6E65}"/>
    <cellStyle name="_CUR_V210_I100_L310 2" xfId="605" xr:uid="{3E675945-D61B-4898-8B7B-F77E8CD79174}"/>
    <cellStyle name="_CUR_V210_I100_L310_Audit adj.31.3.2013" xfId="606" xr:uid="{21F9FD4A-9EA5-452A-BAB6-BA460A8C39F7}"/>
    <cellStyle name="_CUR_V210_I100_Lead Kinugawa Q1 11 Version2" xfId="607" xr:uid="{025165A6-CD79-43B4-90DB-3DF296C54815}"/>
    <cellStyle name="_CUR_V210_I100_Lead Kinugawa Q1 11 Version3" xfId="608" xr:uid="{93550736-D2D1-4D44-9EB3-04E0B8C28F3A}"/>
    <cellStyle name="_CUR_V210_I100_Lead Kinugawa YE 10" xfId="609" xr:uid="{13153FFA-5CDF-44A2-84CE-820F9601169F}"/>
    <cellStyle name="_CUR_V210_I100_Lead Kinugawa YE 10 2" xfId="610" xr:uid="{17B226A1-2ADA-4506-9A41-DDCFA850A564}"/>
    <cellStyle name="_CUR_V210_I100_Lead Kinugawa YE 10_Audit adj.31.3.2013" xfId="611" xr:uid="{76D58D6B-FA71-4506-B3BE-677B5F800DC4}"/>
    <cellStyle name="_CUR_V210_I100_N100" xfId="612" xr:uid="{70655135-B94E-4948-8111-241FFA5CB908}"/>
    <cellStyle name="_CUR_V210_I100_N100_Audit adj.31.3.2013" xfId="613" xr:uid="{5DF2B942-CE4B-483B-ACF8-042E7043D78F}"/>
    <cellStyle name="_CUR_V210_I100_T100" xfId="614" xr:uid="{637E2B1A-5563-4CDA-B558-AB848929A5FE}"/>
    <cellStyle name="_CUR_V210_I100_T100_Audit adj.31.3.2013" xfId="615" xr:uid="{5AA393A6-17B9-40C7-A0D0-38BC33A12F74}"/>
    <cellStyle name="_CUR_V210_I100_T110" xfId="616" xr:uid="{0079042C-61F0-4AE2-AA44-3DE1C3534E8E}"/>
    <cellStyle name="_CUR_V210_I100_T110 2" xfId="617" xr:uid="{17089363-A71C-45D2-BA5E-1EA1EEA934F8}"/>
    <cellStyle name="_CUR_V210_I100_T110_Audit adj.31.3.2013" xfId="618" xr:uid="{F64BE458-03BC-4E97-95BB-C1240EB208B7}"/>
    <cellStyle name="_CUR_V210_I100_WP Other Asset" xfId="619" xr:uid="{A3D2AA8C-98EA-47F2-B721-5AC4E566EFB7}"/>
    <cellStyle name="_CUR_V210_I100_WP Other Asset_Audit adj.31.3.2013" xfId="620" xr:uid="{47DB92E0-CEA2-4824-88E5-89D1A3A96856}"/>
    <cellStyle name="_CUR_V210_I100_X100" xfId="621" xr:uid="{CB66BA06-74C3-48A5-BAD3-C6935A38B08E}"/>
    <cellStyle name="_CUR_V210_I100_X100_Audit adj.31.3.2013" xfId="622" xr:uid="{51ABBEB4-6218-4C63-A44C-A3EEF61CA40A}"/>
    <cellStyle name="_CUR_V210_K220" xfId="623" xr:uid="{65C27996-BDCD-4754-9998-47B8CC61AF21}"/>
    <cellStyle name="_CUR_V210_K220_Audit adj.31.3.2013" xfId="624" xr:uid="{2A50ED41-E2F9-4C21-90B7-608BA19EFC84}"/>
    <cellStyle name="_CUR_V210_Sheet1" xfId="625" xr:uid="{83D41576-B270-4E2C-94F4-4EC4B861AAFE}"/>
    <cellStyle name="_CUR_V210_Sheet1 2" xfId="626" xr:uid="{773D6729-DB02-442A-B0C0-9DE6414F0D1D}"/>
    <cellStyle name="_CUR_V210_Sheet1_Audit adj.31.3.2013" xfId="627" xr:uid="{7FDA9A78-5EE5-4113-9A20-2459C01D407B}"/>
    <cellStyle name="_Currency" xfId="628" xr:uid="{09C36B3B-E06B-4F61-AD34-3CA86E46EC99}"/>
    <cellStyle name="_Currency 2" xfId="629" xr:uid="{D364B597-883F-44CC-BFD0-93738BCC7D94}"/>
    <cellStyle name="_Currency 3" xfId="630" xr:uid="{2CB7CC72-2401-4DC4-9C10-138295DF1203}"/>
    <cellStyle name="_Currency 4" xfId="631" xr:uid="{0B2FE94B-10AE-4F93-87D2-CBC6881CF69E}"/>
    <cellStyle name="_CurrencySpace" xfId="632" xr:uid="{7EE41A19-037D-4D93-9CA5-6C0053AF3484}"/>
    <cellStyle name="_CurrencySpace 2" xfId="633" xr:uid="{544FBE42-EB57-46FE-B400-96D9D8BB4887}"/>
    <cellStyle name="_CurrencySpace 3" xfId="634" xr:uid="{8E22AFBD-24ED-4DDB-9238-47CA32D5EE1D}"/>
    <cellStyle name="_CurrencySpace 4" xfId="635" xr:uid="{8E1E6C55-3BAB-4F2F-981E-DC3745D5E380}"/>
    <cellStyle name="_Cut-sale" xfId="636" xr:uid="{AFF3D257-F84B-45A0-9264-501873B1463C}"/>
    <cellStyle name="_Cut-sale 2" xfId="637" xr:uid="{7E6FDACA-EB83-49DB-978E-E9EE91C717A9}"/>
    <cellStyle name="_Cut-sale 3" xfId="638" xr:uid="{7B58A827-36C9-46E6-B946-9C311653D642}"/>
    <cellStyle name="_Cut-sale 4" xfId="639" xr:uid="{5C8090FC-4968-4DD6-9135-A142B089366C}"/>
    <cellStyle name="_Depre Allocate" xfId="640" xr:uid="{7D2A4CF0-49F2-4EA9-A3E4-9C65B19D7222}"/>
    <cellStyle name="_dfcdsfwef" xfId="641" xr:uid="{A4849C3D-F53D-44CE-BEE0-B6365BD1A57F}"/>
    <cellStyle name="_DSP_Q205" xfId="642" xr:uid="{C99D784F-B1AA-420D-9102-4BED95F44201}"/>
    <cellStyle name="_End '05" xfId="643" xr:uid="{2331EB9A-6ADF-4391-9372-5E67AE5A3D0C}"/>
    <cellStyle name="_End '05 2" xfId="644" xr:uid="{578D40FF-8749-4212-B965-8E2D28FCB6C6}"/>
    <cellStyle name="_End '05 3" xfId="645" xr:uid="{AB49001C-81B9-4E2C-BA5B-3C1014FCBE44}"/>
    <cellStyle name="_End '05 4" xfId="646" xr:uid="{E5C210B5-4760-495A-AD4E-22920C50DADD}"/>
    <cellStyle name="_Euro" xfId="647" xr:uid="{F179F6F8-5564-4C2C-9F5E-78BACDD3087F}"/>
    <cellStyle name="_Euro 2" xfId="648" xr:uid="{E4685ADC-E2BD-4C29-B55C-09FBC4EDEBC7}"/>
    <cellStyle name="_Euro 3" xfId="649" xr:uid="{04A040B4-250D-44EC-999E-5881189B967F}"/>
    <cellStyle name="_Euro 4" xfId="650" xr:uid="{49806EB8-FC13-4818-8CC8-4095390E61CE}"/>
    <cellStyle name="_Ex Trainning" xfId="651" xr:uid="{58EE3470-F368-4FC1-BE65-498A5B0574FB}"/>
    <cellStyle name="_F10_BAN029_ BCP Leadsheet_Oct09" xfId="652" xr:uid="{D7C8ED93-755E-4EB6-B984-82F217E7EE0D}"/>
    <cellStyle name="_FA-vouching FOA" xfId="653" xr:uid="{D08152AD-3E3D-4C9B-BF79-D52BA8890D98}"/>
    <cellStyle name="_Final AR ratio-BCC" xfId="654" xr:uid="{C26352E9-0260-488C-ACF4-B8D5996846E3}"/>
    <cellStyle name="_Final AR ratio-BCC 2" xfId="655" xr:uid="{2E82D94E-4013-4CC3-BFE5-9D679D411E04}"/>
    <cellStyle name="_Final AR ratio-BCC 3" xfId="656" xr:uid="{190E439E-0D5E-4B4C-A374-630CD0068FF3}"/>
    <cellStyle name="_Final AR ratio-BCC 4" xfId="657" xr:uid="{9A26C9BF-0D89-4B02-9549-EF3C792690D0}"/>
    <cellStyle name="_fixed asset" xfId="658" xr:uid="{ED6CAC90-D46F-474D-8F0E-7995A02571E4}"/>
    <cellStyle name="_Fixed Assets-07" xfId="659" xr:uid="{37577C12-0812-48D5-A460-592EF972F21F}"/>
    <cellStyle name="_fon 31 12 07" xfId="660" xr:uid="{B53430EF-3ACA-4C55-8EA0-C8E08C1049F3}"/>
    <cellStyle name="_G Movement" xfId="661" xr:uid="{9E1C58AA-2258-4607-8A19-B5729B1EEB65}"/>
    <cellStyle name="_G Movement 2" xfId="662" xr:uid="{4C77110B-79AA-4684-AA55-61B9F2545943}"/>
    <cellStyle name="_G Predice" xfId="663" xr:uid="{287A90AA-9169-47CD-8B17-921095386669}"/>
    <cellStyle name="_G Predice 2" xfId="664" xr:uid="{F1AEFB15-E051-491E-8664-C26C88883EFF}"/>
    <cellStyle name="_G300-SAP-Nesic" xfId="665" xr:uid="{AEF13641-B850-4777-9E33-BCFCE6C99C83}"/>
    <cellStyle name="_GLS 31.12.06 from ve" xfId="666" xr:uid="{7FD9ED58-ED62-4CDB-B6A9-34B1D2FEEE64}"/>
    <cellStyle name="_group TB-Roche" xfId="667" xr:uid="{52DEDDE3-3636-434C-AA6A-25AA44D6B507}"/>
    <cellStyle name="_group TB-Roche 2" xfId="668" xr:uid="{583E3989-BB4E-4F07-905B-D534C43E4C8C}"/>
    <cellStyle name="_group TB-Roche 3" xfId="669" xr:uid="{C84D8810-3886-49AF-8AC0-1EB554E68026}"/>
    <cellStyle name="_group TB-Roche 4" xfId="670" xr:uid="{E310798D-779D-4DA7-B69A-51392DFC4FAD}"/>
    <cellStyle name="_H 301" xfId="671" xr:uid="{9D6EE49E-3F42-4C6B-96DD-AAD5C0677940}"/>
    <cellStyle name="_H 301 2" xfId="672" xr:uid="{D9A39265-C95D-4430-84A8-4E4B8C0FE8AA}"/>
    <cellStyle name="_Heading" xfId="673" xr:uid="{44438827-2DA6-419C-8054-980CD62F971B}"/>
    <cellStyle name="_Highlight" xfId="674" xr:uid="{26AA4470-57C4-4AE8-AC0E-7A921A61C3D7}"/>
    <cellStyle name="_Highlight 2" xfId="675" xr:uid="{7A9AE88E-FC64-4589-8119-EDF7063E9569}"/>
    <cellStyle name="_Highlight 3" xfId="676" xr:uid="{D6A83820-A5F9-43EB-965B-73BCF9C36B7A}"/>
    <cellStyle name="_Highlight 4" xfId="677" xr:uid="{3EA4E855-9CC7-4B9B-804F-3CCC61AD0063}"/>
    <cellStyle name="_Ind.xls" xfId="678" xr:uid="{460F09DE-47F3-4B03-98AF-5155BA11A931}"/>
    <cellStyle name="_Insurance Coverage" xfId="679" xr:uid="{DBA7CBA9-F16D-4AB6-A6AB-CA793D1A25E8}"/>
    <cellStyle name="_Int TTM 05" xfId="680" xr:uid="{A4E6B813-49CB-4276-9ACB-D80756F31CA9}"/>
    <cellStyle name="_K3" xfId="681" xr:uid="{3B21B5F3-A392-4F5F-848D-9E34AACD8D43}"/>
    <cellStyle name="_KK" xfId="682" xr:uid="{2D0CD2CC-944D-4C66-8632-192DB9EA8DB3}"/>
    <cellStyle name="_Komatsu-year ended '06 (version 1)" xfId="683" xr:uid="{E5EF72FA-C02E-40D7-94F6-8CF79900C7EC}"/>
    <cellStyle name="_KSP K3" xfId="684" xr:uid="{123A355C-4378-4A6E-A30F-1C8B91456C0F}"/>
    <cellStyle name="_L-AR,Sale" xfId="685" xr:uid="{97ADC234-F30B-46BD-B7D2-A816FEF88367}"/>
    <cellStyle name="_Lead Seiko" xfId="686" xr:uid="{354ACA36-32CB-4FB7-BCB2-2DE8D072ADB7}"/>
    <cellStyle name="_Lead Seiko 2" xfId="687" xr:uid="{D9029DA3-29C6-45A8-9DCD-0A1324DA1D55}"/>
    <cellStyle name="_Lead Seiko 3" xfId="688" xr:uid="{8AADB7F9-A927-47AB-95B0-65F93582E1F3}"/>
    <cellStyle name="_Lead Seiko 4" xfId="689" xr:uid="{5D5E1795-0BCB-4BAA-9A40-546CB8077E73}"/>
    <cellStyle name="_leasing-CMK" xfId="690" xr:uid="{0F659BFF-8BA0-461A-9A0A-EA9A2F63C1E7}"/>
    <cellStyle name="_Loan" xfId="691" xr:uid="{A5024706-C995-4671-A15D-953B25A2FFD0}"/>
    <cellStyle name="_Loan 2" xfId="692" xr:uid="{721DC430-CD54-49C3-A369-6A796A361EBC}"/>
    <cellStyle name="_Loan 3" xfId="693" xr:uid="{DB9D2DE0-5FBE-452C-B5A5-5429A38E621A}"/>
    <cellStyle name="_Loan 4" xfId="694" xr:uid="{AAB4D2AD-5BFF-47DD-A521-A5EDE07A87CE}"/>
    <cellStyle name="_LTX_YE_Jack" xfId="695" xr:uid="{39E812E9-9310-42FF-BD8A-CCE64451FDDD}"/>
    <cellStyle name="_LTX-DEC05" xfId="696" xr:uid="{680A6FCD-3A0F-4F46-BB55-8BBEDDA8644D}"/>
    <cellStyle name="_Lux_KK'05" xfId="697" xr:uid="{CCD0FC4B-1673-4F04-8595-7185F9D9D132}"/>
    <cellStyle name="_Lux_YE'05(Complete)" xfId="698" xr:uid="{B9B7825A-B892-4672-8FE9-3D1241E413BF}"/>
    <cellStyle name="_Lux_YE'05(Complete) 2" xfId="699" xr:uid="{5FB5BB55-9FA3-4961-A906-264F185A2E2F}"/>
    <cellStyle name="_Lux_YE'05(Complete) 3" xfId="700" xr:uid="{AA362277-BFD4-4CEB-8DE1-13F4740DBD4E}"/>
    <cellStyle name="_Lux_YE'05(Complete) 4" xfId="701" xr:uid="{9FFC4D1B-D472-4248-AC77-23E72F0F8C23}"/>
    <cellStyle name="_Luxasia_Jin'05" xfId="702" xr:uid="{D38BF8D2-4BC5-42A0-8398-773B50F257C0}"/>
    <cellStyle name="_Luxasia_Jin'05 2" xfId="703" xr:uid="{FD7CB319-DB0C-4A32-BE0D-E681428C1D8D}"/>
    <cellStyle name="_Luxasia_Jin'05 3" xfId="704" xr:uid="{1CF2FD2A-28BD-4B7A-AC4B-9DD883D295B0}"/>
    <cellStyle name="_Luxasia_Jin'05 4" xfId="705" xr:uid="{C9F7E4C5-ED8B-45F9-856C-96864C5BC4D4}"/>
    <cellStyle name="_M103.YE'06" xfId="706" xr:uid="{2B53F026-A50E-4A4E-88FD-77C0D303CE86}"/>
    <cellStyle name="_M103.YE'06 2" xfId="707" xr:uid="{A91942B7-E9EA-4E81-AECC-A843198D2DAF}"/>
    <cellStyle name="_M103.YE'06 3" xfId="708" xr:uid="{D72907D3-B2FB-423C-B49F-0769B3FF7B5F}"/>
    <cellStyle name="_M103.YE'06 4" xfId="709" xr:uid="{B93A9134-F4F5-4505-B65F-95A921FE5317}"/>
    <cellStyle name="_Man Ferrostall-Big" xfId="710" xr:uid="{D27CE217-2120-42F0-855D-635ABE52BFFE}"/>
    <cellStyle name="_MATAQ2'05" xfId="711" xr:uid="{E468FB64-2DE5-4C18-8F35-1E2141CDCFB5}"/>
    <cellStyle name="_MATAQ2'05 2" xfId="712" xr:uid="{2C225C64-52AD-4336-8025-07A24FDEEC83}"/>
    <cellStyle name="_MATAQ2'05 3" xfId="713" xr:uid="{7D931E28-C9A3-423C-9F56-B547F9074CFA}"/>
    <cellStyle name="_MATAQ2'05 4" xfId="714" xr:uid="{70DEA4AF-0926-4A1D-9966-5A1644161F33}"/>
    <cellStyle name="_Metco 30 09 07 Ve" xfId="715" xr:uid="{2C996CDF-F025-4A15-9AAE-886110F346CF}"/>
    <cellStyle name="_Metco 30.09.07 Ve" xfId="716" xr:uid="{B2F00A27-5602-4215-BE1B-C599D1315216}"/>
    <cellStyle name="_Metco fon 30.09.06" xfId="717" xr:uid="{82589EED-9F90-49C8-8CDD-7F5A0E028C5C}"/>
    <cellStyle name="_metco fon 30.09.07" xfId="718" xr:uid="{6E09972B-C0E6-4340-A3CC-A6E4213138AB}"/>
    <cellStyle name="_Metco Q3'07 30.06.07 Ve" xfId="719" xr:uid="{267BBC77-FCFC-47DF-8DB7-D445AF39FA50}"/>
    <cellStyle name="_MKY_Complete" xfId="720" xr:uid="{BA02848D-FD67-493D-838B-0B11846CF19B}"/>
    <cellStyle name="_''''''''MKY_Jin'3.31.06" xfId="721" xr:uid="{B11E08A4-A3FA-454C-8DE6-E69B9D27B231}"/>
    <cellStyle name="_Mosaic" xfId="722" xr:uid="{875ED0F3-1840-41AC-9EA0-178A00D0FFD3}"/>
    <cellStyle name="_Mosaic 2" xfId="723" xr:uid="{9012CA8D-991A-403D-A21C-9B4DADE3734E}"/>
    <cellStyle name="_Mosaic 3" xfId="724" xr:uid="{9971460B-87BF-4094-8D91-CBB4C389D1DB}"/>
    <cellStyle name="_Mosaic 4" xfId="725" xr:uid="{5C368764-0414-4687-A776-5C46934F9B0C}"/>
    <cellStyle name="_Multiple" xfId="726" xr:uid="{E0FEFB19-4F86-4B2D-9234-32C11953D986}"/>
    <cellStyle name="_Multiple 2" xfId="727" xr:uid="{C82CFA45-85C0-4733-AB6D-5A6A73E083D7}"/>
    <cellStyle name="_Multiple 3" xfId="728" xr:uid="{2647A7B4-7211-4EA0-96F9-D7D934ACD681}"/>
    <cellStyle name="_Multiple 4" xfId="729" xr:uid="{A1B4AE22-1128-4C5F-A044-D83016F17A15}"/>
    <cellStyle name="_MultipleSpace" xfId="730" xr:uid="{9D2E2DCF-CFFB-4D8D-BC2D-13B93F99EE40}"/>
    <cellStyle name="_MultipleSpace 2" xfId="731" xr:uid="{601759A2-4276-420D-AD2C-A373736E197E}"/>
    <cellStyle name="_MultipleSpace 3" xfId="732" xr:uid="{DC05D01A-9AD2-4905-A79E-FFDBA0037CFC}"/>
    <cellStyle name="_MultipleSpace 4" xfId="733" xr:uid="{56C396AC-6324-4EEE-A752-2A01A523CF9D}"/>
    <cellStyle name="_New Monthly Report 2007" xfId="734" xr:uid="{D297E9BC-B533-404C-BD90-A500416C7526}"/>
    <cellStyle name="_New Monthly Report 2007 (PYT1) December" xfId="735" xr:uid="{26446F44-842E-41A8-8C32-F532A622C104}"/>
    <cellStyle name="_NI_12.31.05_WP_YIM" xfId="736" xr:uid="{73B15700-BD2A-460D-BDC6-6308973D9157}"/>
    <cellStyle name="_NKCT06_TOE-L110-1.1_Test sales" xfId="737" xr:uid="{26C237CB-091A-45D0-94D1-6705C5EEC5A9}"/>
    <cellStyle name="_O210" xfId="738" xr:uid="{E59E89D6-9A6D-42A7-913B-D19EF9A42BE3}"/>
    <cellStyle name="_O210 2" xfId="739" xr:uid="{FC3A5785-94DF-4290-B7EA-8E107FD079DA}"/>
    <cellStyle name="_O210 3" xfId="740" xr:uid="{9053EBF9-F668-4E64-BA86-89055D65B374}"/>
    <cellStyle name="_O210 4" xfId="741" xr:uid="{9BB79C78-41F8-4E45-8402-9FB39F4AEAB1}"/>
    <cellStyle name="_O210_Intang Movement092010" xfId="742" xr:uid="{8CC3482F-0CC8-452D-B634-2E18F19D934F}"/>
    <cellStyle name="_O210_Intang Movement092010 2" xfId="743" xr:uid="{EC2FDAD7-968C-4B40-B47D-90A97B2521CD}"/>
    <cellStyle name="_O210_Intang Movement092010 3" xfId="744" xr:uid="{5CBB7C68-07D3-4331-923C-4EE2765D0C8E}"/>
    <cellStyle name="_O210_Intang Movement092010 4" xfId="745" xr:uid="{3F79B260-9A9F-46BE-A16F-9D1605EB0A15}"/>
    <cellStyle name="_O210_movement Fixed Assets 092010" xfId="746" xr:uid="{0381EC50-8C84-41F7-83F2-30F3F6B46D52}"/>
    <cellStyle name="_O210_movement Fixed Assets 092010 2" xfId="747" xr:uid="{E5FBE382-BD0B-4F28-8D67-29A8CA21A8CB}"/>
    <cellStyle name="_O210_movement Fixed Assets 092010 3" xfId="748" xr:uid="{89E97148-4F3C-4C5D-8227-60EB337176EE}"/>
    <cellStyle name="_O210_movement Fixed Assets 092010 4" xfId="749" xr:uid="{3EBC1EA9-103A-42F9-8494-C757250E3BF9}"/>
    <cellStyle name="_Payroll.Recon.WHT" xfId="750" xr:uid="{227DDC2C-BAEE-470D-B131-024218BFAED4}"/>
    <cellStyle name="_PCC_Q2'05" xfId="751" xr:uid="{B6993456-06CB-4BE4-A5A8-5FF26A708C3E}"/>
    <cellStyle name="_PCC_Q'3 05-Tal" xfId="752" xr:uid="{C0F6DAF5-CC88-4500-959D-7CE20173CD5F}"/>
    <cellStyle name="_PCC_Q'3 05-Tal 2" xfId="753" xr:uid="{18C5402A-8C62-480B-88A7-1031F3B9DB09}"/>
    <cellStyle name="_PCC_Q'3 05-Tal 3" xfId="754" xr:uid="{AADBFCC7-C864-4DA2-8754-2185999A1D5A}"/>
    <cellStyle name="_PCC_Q'3 05-Tal 4" xfId="755" xr:uid="{C432C526-F082-4812-A2B1-30B1F05FECB1}"/>
    <cellStyle name="_PCC-Tal" xfId="756" xr:uid="{9AA0A8C5-9CEB-48B7-9341-000B5B27A71B}"/>
    <cellStyle name="_PCC-Tal 2" xfId="757" xr:uid="{640F7A66-AF6E-43B8-B009-C4C82A96CFC1}"/>
    <cellStyle name="_PCC-Tal 3" xfId="758" xr:uid="{AFFDD023-CAA8-41C6-A865-2AC5ED99D736}"/>
    <cellStyle name="_PCC-Tal 4" xfId="759" xr:uid="{2AF2D064-5AF8-4BFE-B0A0-9871B1013982}"/>
    <cellStyle name="_predictive fixed deposit int." xfId="760" xr:uid="{A4FF007D-0EBA-4B9B-BBEF-E873EC463E55}"/>
    <cellStyle name="_predictive int.income-update-1" xfId="761" xr:uid="{50893EF7-1894-4EFB-B6BF-6C984B9DADA4}"/>
    <cellStyle name="_Predictive-rent-sep" xfId="762" xr:uid="{CAD868A3-413C-4AD6-9B6E-327CF40D70AB}"/>
    <cellStyle name="_Preuksa YE'05.kwang" xfId="763" xr:uid="{2F72090D-2FCD-4227-82ED-478A6338F32E}"/>
    <cellStyle name="_Preuksa YE'05.kwang 2" xfId="764" xr:uid="{A1B1428F-700A-4C02-BCBB-644C6720CC3A}"/>
    <cellStyle name="_Preuksa YE'05.kwang 3" xfId="765" xr:uid="{88A67881-3BA4-42F7-969C-0D30E15BB97D}"/>
    <cellStyle name="_Preuksa YE'05.kwang 4" xfId="766" xr:uid="{0CA38F85-4481-46E0-B0FC-8D5D3A3D4E36}"/>
    <cellStyle name="_Profit and Loss for Fon from p'um" xfId="767" xr:uid="{838F5F6B-BCA6-40AB-A0E0-A5D78BAF1DBD}"/>
    <cellStyle name="_Profit and Loss for Fon from p'um 2" xfId="768" xr:uid="{1F5ADAE3-3E08-4B80-B3A1-D441E6D68942}"/>
    <cellStyle name="_Profit and Loss for Fon from p'um 3" xfId="769" xr:uid="{3C80CC1B-91B7-4705-B06E-9BDB2C6369C1}"/>
    <cellStyle name="_Profit and Loss for Fon from p'um 4" xfId="770" xr:uid="{6F2B819D-6503-483C-A18F-AA324D1926AE}"/>
    <cellStyle name="_prorate sampling plan BCC" xfId="771" xr:uid="{D725403F-C466-404B-8CA9-699C57C89691}"/>
    <cellStyle name="_Q2'05-Jeab" xfId="772" xr:uid="{6067C2FC-B541-4662-8860-3D102F8ED60F}"/>
    <cellStyle name="_RDT-Dec2005-Nol" xfId="773" xr:uid="{3E0D1C20-5490-48C7-B752-49809261C0E7}"/>
    <cellStyle name="_RDT-Dec2005-Tudtu" xfId="774" xr:uid="{8DB93CAE-AB8F-4631-8509-32B3160F940D}"/>
    <cellStyle name="_RDT-Dec2006-Tudtu" xfId="775" xr:uid="{5C076DC7-71DD-4C15-AF65-E74A24A36381}"/>
    <cellStyle name="_ROC006 31.12.06 ve0" xfId="776" xr:uid="{842FF204-BC55-437B-8290-952D26E89FE0}"/>
    <cellStyle name="_ROC006 31.12.06 ve1" xfId="777" xr:uid="{49294DD0-9F2C-4B6D-B8DB-14578902C529}"/>
    <cellStyle name="_roche fon1" xfId="778" xr:uid="{DAB257AC-EAED-477A-A5A0-E8C3C110DA24}"/>
    <cellStyle name="_roche fon2" xfId="779" xr:uid="{33B5350B-D519-4EFA-8575-E372EFC2C7F9}"/>
    <cellStyle name="_roche fon3" xfId="780" xr:uid="{B3E7BCAE-1D93-4BFB-B5F6-5471512DAACB}"/>
    <cellStyle name="_roche fon4" xfId="781" xr:uid="{64FF4604-8A73-4DBB-9E26-33CBFA5ACF98}"/>
    <cellStyle name="_Roche Thailand 2005-1" xfId="782" xr:uid="{EBA7B6CD-D677-4E77-8B29-B2098708D891}"/>
    <cellStyle name="_Roche Thailand 2005-1 2" xfId="783" xr:uid="{40F2485B-A43B-4A1C-B696-07978418F21E}"/>
    <cellStyle name="_Roche Thailand 2005-1 3" xfId="784" xr:uid="{71097E9E-3BA2-4B9A-A1E4-902C982E288C}"/>
    <cellStyle name="_Roche Thailand 2005-1 4" xfId="785" xr:uid="{CBD821BB-FEFB-4359-90BB-07E00EFCDAC5}"/>
    <cellStyle name="_Roche-Diag-TopYE06" xfId="786" xr:uid="{64220C52-3C72-4A53-8B74-C560E0C9CDD7}"/>
    <cellStyle name="_Row1" xfId="787" xr:uid="{E8840D9B-00BB-43C2-A5EE-5552F0ACF5ED}"/>
    <cellStyle name="_Salary" xfId="788" xr:uid="{02A6D1B0-2BC0-40A4-97B4-188A0C4F991A}"/>
    <cellStyle name="_salary reconcile-sima" xfId="789" xr:uid="{5A48C3A8-EBC0-4E5A-9506-CAC0F22CBBD7}"/>
    <cellStyle name="_salary reconcile-sima 2" xfId="790" xr:uid="{848C7C61-9200-4193-A66C-D0E13A04D534}"/>
    <cellStyle name="_Sampling plan ZC" xfId="791" xr:uid="{0631B78D-C5F7-401C-8A40-F9C860CDED6A}"/>
    <cellStyle name="_SEIKO 01.31.06-1" xfId="792" xr:uid="{81437A23-253E-40B4-AFAA-7F97F95BA480}"/>
    <cellStyle name="_SEIKO 01.31.06-1 2" xfId="793" xr:uid="{4EAF050E-299E-4EBE-B728-09EF975C6AA9}"/>
    <cellStyle name="_SEIKO 01.31.06-1 3" xfId="794" xr:uid="{967B1616-78AD-4F79-AD1D-AB0FC1DCE32F}"/>
    <cellStyle name="_SEIKO 01.31.06-1 4" xfId="795" xr:uid="{2270662D-F66F-444A-8404-FFE5C59E420E}"/>
    <cellStyle name="_Seiko 07 31 06" xfId="796" xr:uid="{08E06012-78BB-4CAA-BB29-8DC277461FAE}"/>
    <cellStyle name="_seiko 31.10.06 from ve" xfId="797" xr:uid="{399F2D8C-6B7C-40DC-BA89-2912D29EE53B}"/>
    <cellStyle name="_seiko 31.10.06 from ve 2" xfId="798" xr:uid="{40D72BCB-D65B-4309-A936-09111EA851CB}"/>
    <cellStyle name="_seiko 31.10.06 from ve 3" xfId="799" xr:uid="{74715DE5-E286-4DFA-9DC8-A09F184F535F}"/>
    <cellStyle name="_seiko 31.10.06 from ve 4" xfId="800" xr:uid="{01BF2490-A9FB-4A6A-9B6B-88B6CDE20833}"/>
    <cellStyle name="_Seiko-top 31.01.07" xfId="801" xr:uid="{F856E175-58FB-4916-8D5B-8CADCEBC3932}"/>
    <cellStyle name="_Sheet1" xfId="802" xr:uid="{9D607DF1-63B8-40A6-93CF-9229B5334DC0}"/>
    <cellStyle name="_Showa-2004-Test" xfId="803" xr:uid="{0552B8FC-CD81-4E41-9DDD-25E3E58B0266}"/>
    <cellStyle name="_Sima Top Q2'07" xfId="804" xr:uid="{6097A0D6-3160-4864-9BA5-2F9C2FB662A1}"/>
    <cellStyle name="_Sima Top Q2'07 2" xfId="805" xr:uid="{DA917053-C004-4A64-8CDE-51C7ADE9F4A9}"/>
    <cellStyle name="_Sima Top Q2'07 2 2" xfId="806" xr:uid="{E2F0102B-DC3C-454B-A703-C4D7109CF118}"/>
    <cellStyle name="_Sima Top Q2'07 2 3" xfId="807" xr:uid="{FEA7CAA7-F97E-4572-85B0-5DDC97D20537}"/>
    <cellStyle name="_SimaTech-Dec05" xfId="808" xr:uid="{E2463E3F-6BBE-48F2-9635-B4700BF5C490}"/>
    <cellStyle name="_SUAD" xfId="809" xr:uid="{EF5626F1-49E2-4B39-9CB5-4B47A2DF4C8C}"/>
    <cellStyle name="_SUAD 2" xfId="810" xr:uid="{F62752CB-F7FF-49CE-9E3A-EDA36DF63D34}"/>
    <cellStyle name="_SUAD 3" xfId="811" xr:uid="{FE1D58C4-740B-4118-8044-76C73CA72890}"/>
    <cellStyle name="_SUAD 4" xfId="812" xr:uid="{98C5DED4-C92D-4D03-882C-435D5BE90CF4}"/>
    <cellStyle name="_SubHeading" xfId="813" xr:uid="{DDE1EC3E-12F2-4E39-B807-76824AF0DA99}"/>
    <cellStyle name="_Sum confirm GS 08" xfId="814" xr:uid="{08EDA1AD-4003-4830-8F82-60F435C951B9}"/>
    <cellStyle name="_Summary workpaper-noi" xfId="815" xr:uid="{C7C41DE5-CF87-4B13-8570-127A8C921742}"/>
    <cellStyle name="_Table" xfId="816" xr:uid="{1D4ED97A-46C2-4B3A-B749-BE3D1FA62410}"/>
    <cellStyle name="_Table 2" xfId="6782" xr:uid="{4EF5AAC2-A82B-4B95-9CB0-3EB124E5FD19}"/>
    <cellStyle name="_Table 2 2" xfId="7578" xr:uid="{1621A810-1AA5-46AA-998F-DB035C0A917D}"/>
    <cellStyle name="_Table 3" xfId="6967" xr:uid="{89E3BF04-3EB9-40A6-878B-AC60864CBB03}"/>
    <cellStyle name="_TableHead" xfId="817" xr:uid="{6652F71B-4FCB-4734-B6F2-A99B8AB7EFDA}"/>
    <cellStyle name="_TableRowHead" xfId="818" xr:uid="{AAF1EBFE-2AF0-4030-BBB5-5437B536BEE7}"/>
    <cellStyle name="_TableSuperHead" xfId="819" xr:uid="{ECEF237A-6E81-42B0-9236-7F3F2C976ACD}"/>
    <cellStyle name="_TB Metco 30 sep 2007" xfId="820" xr:uid="{F68CBB3A-EC7B-47D7-8F64-2386ABCFC1D0}"/>
    <cellStyle name="_Test 10" xfId="821" xr:uid="{F046E7F8-DF21-4251-9F4C-324BC12F1A71}"/>
    <cellStyle name="_Test cost NSA 08" xfId="822" xr:uid="{D3B04EF3-8314-4117-8752-89C382C28CF0}"/>
    <cellStyle name="_Test FIFO TAK08" xfId="823" xr:uid="{D2D31FF5-973B-45E8-99CC-88E12A699E02}"/>
    <cellStyle name="_Test payroll CP ALL YE08" xfId="824" xr:uid="{3943ABDC-F95A-482C-BBAF-AABDB12B5D12}"/>
    <cellStyle name="_test purchase-Mega" xfId="825" xr:uid="{5C9F5BDC-8BEB-432C-9933-785E42CA6507}"/>
    <cellStyle name="_test purchase-Mega 2" xfId="826" xr:uid="{23B36043-A4E0-434C-A348-A18BBD3C53BD}"/>
    <cellStyle name="_Test-TTM '05" xfId="827" xr:uid="{3D0E1FA9-EE1C-477C-A2FE-D8EF1191BD8F}"/>
    <cellStyle name="_Test-TTM '05 2" xfId="828" xr:uid="{DAD52CEC-2AA0-4F62-AB13-7CD81156AA8B}"/>
    <cellStyle name="_Test-TTM '05 3" xfId="829" xr:uid="{DD0F96C7-874B-492D-B68E-85EC6BBFAD97}"/>
    <cellStyle name="_Test-TTM '05 4" xfId="830" xr:uid="{7AC7057E-358F-4049-9E78-65D4707275B2}"/>
    <cellStyle name="_Test-TTM '05_I100" xfId="831" xr:uid="{B7D913EC-7C49-4F59-B68A-530A08207335}"/>
    <cellStyle name="_Test-TTM '05_Intang Movement092010" xfId="832" xr:uid="{59B8F3AF-4249-413C-BA26-7FA454613EC1}"/>
    <cellStyle name="_Test-TTM '05_K220" xfId="833" xr:uid="{ABAF67BA-64DD-4EC3-B655-3195CB7DB9BC}"/>
    <cellStyle name="_Test-TTM '05_movement Fixed Assets 092010" xfId="834" xr:uid="{17DD6948-C00D-4B76-9543-3EEE0584F71F}"/>
    <cellStyle name="_Test-TTM '05_Sheet1" xfId="835" xr:uid="{385BA046-7C8D-4FA2-914B-3EE835626F45}"/>
    <cellStyle name="_Thai Semcon_Top_2006_update 19 feb 07" xfId="836" xr:uid="{CD9CAF93-4492-4AAC-B4EC-F373A4E50041}"/>
    <cellStyle name="_Thai Semcon_Top_2006_update 19 feb 07_O210" xfId="837" xr:uid="{0E16E746-4A8A-4CB7-8347-059B5314475D}"/>
    <cellStyle name="_Thai Semcon_Top_2006_update 19 feb 07_V210" xfId="838" xr:uid="{9C7543CB-7BC8-47FA-9641-7A99CAAC574C}"/>
    <cellStyle name="_Thai Semcon_Top_Midyear_06" xfId="839" xr:uid="{6CC4BCBB-9BAF-4562-B331-2E5B864FC690}"/>
    <cellStyle name="_Thai Semcon_Top_Midyear_06_Inventory and cost TAK08" xfId="840" xr:uid="{31238AD2-DF3E-4B7A-8259-10FAB607AA24}"/>
    <cellStyle name="_Thai Semcon_Top_Midyear_06_O210" xfId="841" xr:uid="{238B3761-C842-44A2-8FF7-E0D63C3D0A46}"/>
    <cellStyle name="_Thai Semcon_Top_Midyear_06_Sheet1" xfId="842" xr:uid="{43E97DEE-D44B-4EE2-B0B8-0CB801F81005}"/>
    <cellStyle name="_Thai Semcon_Top_Midyear_06_TAK Ve 31.12.08" xfId="843" xr:uid="{57BBBD4D-F1A2-445A-97A6-91A649275173}"/>
    <cellStyle name="_Thai Semcon_Top_Midyear_06_Test cost NSA 08" xfId="844" xr:uid="{E3E3F356-72A6-4A52-A649-90DDDAB71D20}"/>
    <cellStyle name="_Thai Semcon_Top_Midyear_06_Tic Sale (Revised)" xfId="845" xr:uid="{238415A0-B8E2-4843-A9DA-1C7028FB2E96}"/>
    <cellStyle name="_Thai Semcon_Top_Midyear_06_V210" xfId="846" xr:uid="{24BEF133-E4DA-4011-8D4C-F4680CE41D75}"/>
    <cellStyle name="_Tic Sale (Revised)" xfId="847" xr:uid="{A2B7518F-EC5D-43D6-BA11-1BB979F999B7}"/>
    <cellStyle name="_TOP 06.30.07" xfId="848" xr:uid="{A0B18748-F927-48D2-A9DE-F08F945E4A71}"/>
    <cellStyle name="_TOP 06.30.07-1" xfId="849" xr:uid="{67AF1E97-3E55-48E4-9B17-6F9635319FEB}"/>
    <cellStyle name="_TOP CPG YE2008_update 19.02.09 gift" xfId="850" xr:uid="{A36D6D66-BE42-4E23-8AD4-47D91336B8D5}"/>
    <cellStyle name="_top fel-07" xfId="851" xr:uid="{D5BB5277-E08C-44D6-A70E-B8555F6CFA1C}"/>
    <cellStyle name="_TOP Metco 30.09.07" xfId="852" xr:uid="{8124B7EB-1BD6-4C4C-A157-49E07B3D5D18}"/>
    <cellStyle name="_Top Yamasei 31 Dec 06 Additional" xfId="853" xr:uid="{2610F23D-6475-4544-9CA2-3DB64E7CE58E}"/>
    <cellStyle name="_Top YE2007_old" xfId="854" xr:uid="{5ABEE85D-3819-481E-BEFD-B4A98AF2D574}"/>
    <cellStyle name="_TOP_AVON_07_INTERIM" xfId="855" xr:uid="{35BD3DE1-E062-4AF3-87D4-8F79437F66A2}"/>
    <cellStyle name="_TOP_AVON_07_INTERIM 2" xfId="856" xr:uid="{447567AF-D3D3-4FB3-BAC4-3C281C1DF81E}"/>
    <cellStyle name="_TOP_AVON_07_INTERIM 3" xfId="857" xr:uid="{C1F79FE3-0F34-4FF7-B598-9FF5EA3B8BF4}"/>
    <cellStyle name="_TOP_AVON_07_INTERIM 4" xfId="858" xr:uid="{446C29E7-1C9F-4354-8877-2EEA3E3B9C94}"/>
    <cellStyle name="_TOP_AVON_07_INTERIM_I100" xfId="859" xr:uid="{FD239AA5-6D2C-4774-AF7F-935E1CA59C0D}"/>
    <cellStyle name="_TOP_AVON_07_INTERIM_I100 2" xfId="860" xr:uid="{86D0E36A-0630-480B-ABDD-50A42348D504}"/>
    <cellStyle name="_TOP_AVON_07_INTERIM_I100 3" xfId="861" xr:uid="{8096B72D-B7C5-4ED6-BCCE-90A7A90C7675}"/>
    <cellStyle name="_TOP_AVON_07_INTERIM_I100 4" xfId="862" xr:uid="{DE919AD5-82F5-4C27-B828-82B609E4A982}"/>
    <cellStyle name="_TOP_AVON_07_INTERIM_K220" xfId="863" xr:uid="{BA07F8EB-7FDF-4B9A-8E57-933C45D9DB5C}"/>
    <cellStyle name="_TOP_AVON_07_INTERIM_K220 2" xfId="864" xr:uid="{F1848008-039C-4FD7-A8F0-891618317A18}"/>
    <cellStyle name="_TOP_AVON_07_INTERIM_K220 3" xfId="865" xr:uid="{A29FF35C-4537-4C26-AAB6-AC8B6AAAAC0C}"/>
    <cellStyle name="_TOP_AVON_07_INTERIM_K220 4" xfId="866" xr:uid="{64EAEF60-FFBB-46BD-A2BB-3B36C4987C4A}"/>
    <cellStyle name="_TOP_AVON_07_INTERIM_Sheet1" xfId="867" xr:uid="{7DBD72A1-8FC6-493D-82C6-629D3D246E67}"/>
    <cellStyle name="_TOP_AVON_07_INTERIM_Sheet1 2" xfId="868" xr:uid="{5DF3E4D8-5562-4333-95AF-8475F35F2D52}"/>
    <cellStyle name="_TOP_AVON_07_INTERIM_Sheet1 3" xfId="869" xr:uid="{EBF17819-9785-4481-B217-B4F6A1201408}"/>
    <cellStyle name="_TOP_AVON_07_INTERIM_Sheet1 4" xfId="870" xr:uid="{19B86B92-45ED-4C79-AA38-430F931102BF}"/>
    <cellStyle name="_Top_Epec(Q2'07)" xfId="871" xr:uid="{B89E5EAA-A85C-4E10-8B3B-30E75F284539}"/>
    <cellStyle name="_Top_Sanden_2007" xfId="872" xr:uid="{F63D3616-388A-4D93-AF20-2B65D86F47A0}"/>
    <cellStyle name="_Top_Sanden_Midyear'08" xfId="873" xr:uid="{8F42F5EC-196B-4D29-ABE1-01B941B9F63D}"/>
    <cellStyle name="_Top_Unilift_2006_gus1" xfId="874" xr:uid="{F3D3EA7D-9668-4EE0-9159-07A9EEF9F77F}"/>
    <cellStyle name="_Top-sima-p'yim" xfId="875" xr:uid="{976AE184-71CE-42D0-9663-871E23B82835}"/>
    <cellStyle name="_Top-Tech(Thai)_gus" xfId="876" xr:uid="{01BA35E1-D6E8-412F-9533-DFE82D9EB64B}"/>
    <cellStyle name="_TTM'07-Test20" xfId="877" xr:uid="{A2271A57-9419-40DE-A377-AC48D9FF2BAE}"/>
    <cellStyle name="_TTM'07-Test20_Q1_09cho" xfId="878" xr:uid="{DEE96764-FA77-4DC6-A80C-FEF5B711A707}"/>
    <cellStyle name="_TTM2006 (Update)" xfId="879" xr:uid="{567DD9AC-DF09-4503-AAD8-BE70488AAF83}"/>
    <cellStyle name="_TTM2006 (Update)_Q1_09cho" xfId="880" xr:uid="{D4DEFE70-2E06-4EC6-9815-702D189C460E}"/>
    <cellStyle name="_U-Ltx.kwang" xfId="881" xr:uid="{08A4F501-3B96-430B-9A35-FEA6829CD884}"/>
    <cellStyle name="_U-Ltx.Q1'06" xfId="882" xr:uid="{B86CA50F-1924-4B7D-A869-3C9234AC7429}"/>
    <cellStyle name="_update" xfId="883" xr:uid="{76AB6FEE-97D2-4B8C-8694-1FB494D9650A}"/>
    <cellStyle name="_V1" xfId="884" xr:uid="{D136F945-ADF1-4B34-B5D2-98C83A7CFA80}"/>
    <cellStyle name="_V210" xfId="885" xr:uid="{6B306916-5C24-4B59-AEF3-FE4DBA42BD29}"/>
    <cellStyle name="_V210 2" xfId="886" xr:uid="{17C675B8-F78C-4915-99D9-6CB2E04C5ABA}"/>
    <cellStyle name="_V210 3" xfId="887" xr:uid="{680FCB31-1A92-481A-8BC5-DC057AB04B61}"/>
    <cellStyle name="_V210 4" xfId="888" xr:uid="{8C975B61-9399-4FB9-AD3A-2CCB21072604}"/>
    <cellStyle name="_V210_Intang Movement092010" xfId="889" xr:uid="{5A173A3A-33AC-45DC-91B2-D5F8A7F34EFD}"/>
    <cellStyle name="_V210_Intang Movement092010 2" xfId="890" xr:uid="{4BBA5CE5-37E8-490D-9393-B61AC6CF4D57}"/>
    <cellStyle name="_V210_Intang Movement092010 3" xfId="891" xr:uid="{13D485E7-05E8-468A-B6EC-25C75E4BCEEF}"/>
    <cellStyle name="_V210_Intang Movement092010 4" xfId="892" xr:uid="{D534C55A-00F2-4DB7-BAC0-CFCA5E04581F}"/>
    <cellStyle name="_V210_movement Fixed Assets 092010" xfId="893" xr:uid="{C8036191-6947-4860-8290-4F7DA539BA17}"/>
    <cellStyle name="_V210_movement Fixed Assets 092010 2" xfId="894" xr:uid="{903E0774-11ED-4089-B345-9F14D99CA40F}"/>
    <cellStyle name="_V210_movement Fixed Assets 092010 3" xfId="895" xr:uid="{EB677996-029C-40A4-AB41-75DC34E64796}"/>
    <cellStyle name="_V210_movement Fixed Assets 092010 4" xfId="896" xr:uid="{0E183710-3263-41F9-8D43-631F76E116CD}"/>
    <cellStyle name="_WHT CP all" xfId="897" xr:uid="{449930BD-0067-41AD-A7AD-C7E2C22239DD}"/>
    <cellStyle name="_wp 12.31.05" xfId="898" xr:uid="{67C7186C-436A-4961-850F-8F85F3E389AC}"/>
    <cellStyle name="_wp 25.09.06" xfId="899" xr:uid="{F0F13F2E-3C2A-4936-896B-A49041D0D30C}"/>
    <cellStyle name="_wp 31.12.06-new.roche" xfId="900" xr:uid="{8BBFC2DA-5120-413D-A513-7CC373497584}"/>
    <cellStyle name="_wp bcc 31 12 06" xfId="901" xr:uid="{F655400A-F0C7-4CB2-8308-F3BC8815AB56}"/>
    <cellStyle name="_wp bcc 31.12.06 V,K3,ZC" xfId="902" xr:uid="{EB354DC1-FD42-4CA0-AAD5-5C905A88A4E9}"/>
    <cellStyle name="_wp GLS31.12.07_ju (version 1)" xfId="903" xr:uid="{7726CDAC-26AB-46CE-B882-F62D02F9C09D}"/>
    <cellStyle name="_WP Metco Q3'07 30.06.07 all" xfId="904" xr:uid="{A0AF05F3-6883-466B-B513-90797AED1564}"/>
    <cellStyle name="_wp metco Q3'08-jeab (version 1)" xfId="905" xr:uid="{47A6AC5D-2AB7-465F-A232-3C662B852A89}"/>
    <cellStyle name="_WP N.I." xfId="906" xr:uid="{557C0FE2-F585-4080-B8FD-046017AA8B64}"/>
    <cellStyle name="_wp nan-roche 31.12.06" xfId="907" xr:uid="{1834939D-1868-45BF-8F0C-FD9ABB2DB092}"/>
    <cellStyle name="_wp NI31.12.06-nan.new" xfId="908" xr:uid="{FB3ADB90-BAB7-4F8D-BF3B-A19531AB467A}"/>
    <cellStyle name="_wp sima 31 march 2007-new" xfId="909" xr:uid="{62DD8755-FF1A-416F-8D76-96D900CE2C59}"/>
    <cellStyle name="_WP_2003new" xfId="910" xr:uid="{4D902F4C-4043-4164-8B10-51761DF7F565}"/>
    <cellStyle name="_WP_2003new 2" xfId="911" xr:uid="{23C80248-6E10-4628-BFAD-ED082AD0361C}"/>
    <cellStyle name="_WP_2003new 2 2" xfId="912" xr:uid="{429BA3E2-9763-46EA-894A-D369FAA607DC}"/>
    <cellStyle name="_WP_2003new 2 3" xfId="913" xr:uid="{B2BDB2C3-0227-43EE-9508-B04AF7BF5D7D}"/>
    <cellStyle name="_WP_HZS_2006" xfId="914" xr:uid="{898DBFEB-FB63-40EA-BB8D-2DEBC14D68BC}"/>
    <cellStyle name="_wp_other assets_BCT" xfId="915" xr:uid="{0847724E-87E4-4583-B519-F4901E64CCD5}"/>
    <cellStyle name="_wp_other income_BQR" xfId="916" xr:uid="{95DA297F-EAD8-45F1-9015-8088A349829B}"/>
    <cellStyle name="_WP-Boral package-ju" xfId="917" xr:uid="{4DC606CB-7E32-4976-B695-60E5E1C2B3C7}"/>
    <cellStyle name="_WP-Boral year ended-ju" xfId="918" xr:uid="{CDB44148-172D-4E86-A091-B924146647DF}"/>
    <cellStyle name="_X330" xfId="919" xr:uid="{9DFE5091-8FEB-4330-9648-91A6E11564D9}"/>
    <cellStyle name="_X330 2" xfId="920" xr:uid="{A7E4DA9A-23BA-4D38-AA30-CE4542664317}"/>
    <cellStyle name="_YE" xfId="921" xr:uid="{8753245B-EEAA-4206-ABB4-39ADD8AB3164}"/>
    <cellStyle name="_YN-06" xfId="922" xr:uid="{5057F846-E2B0-40F6-82B2-CEC4839A1186}"/>
    <cellStyle name="_Z" xfId="923" xr:uid="{9DB98716-0315-4CF7-8E6A-D3F54A9D9F42}"/>
    <cellStyle name="_Z 2" xfId="924" xr:uid="{4E22DE8D-0A94-4AD0-AE21-829AD758F7B9}"/>
    <cellStyle name="_Z300" xfId="925" xr:uid="{A4C6D171-449E-4EEA-93D5-F23BC302B168}"/>
    <cellStyle name="_Z300 2" xfId="926" xr:uid="{8C853971-E3D3-42AA-8BCD-1D3D594B3358}"/>
    <cellStyle name="_Z321" xfId="927" xr:uid="{6E8EE6A0-AFE8-444F-B566-AEC1572B0629}"/>
    <cellStyle name="_Z321 2" xfId="928" xr:uid="{B8B70602-8AA3-4EC0-A3F0-97DF70C1E7E6}"/>
    <cellStyle name="_ZC" xfId="929" xr:uid="{0FADD824-A0D0-4B94-A786-F2D42864FC41}"/>
    <cellStyle name="_ZC 2" xfId="930" xr:uid="{7D397003-6355-4C94-A814-7331B949099F}"/>
    <cellStyle name="_ZC 3" xfId="931" xr:uid="{E6CA0B1B-AD26-4AA4-964A-C0D46D674AA3}"/>
    <cellStyle name="_ZC 4" xfId="932" xr:uid="{10383C2E-78DE-4F85-AA1D-E7E6058CFAF5}"/>
    <cellStyle name="_x001d_}\_x001b_*ฦeภ_x0001_" xfId="933" xr:uid="{7CC8BEC4-6C4D-4386-942A-2229E4E73CD5}"/>
    <cellStyle name="’??? [0.00]_TMCA Spreadsheet(body)" xfId="934" xr:uid="{D5E72468-6331-4426-814A-1F0EEDE52E79}"/>
    <cellStyle name="’???_TMCA Spreadsheet(body)" xfId="935" xr:uid="{909D82D2-91D2-4B08-A769-29D9163787B5}"/>
    <cellStyle name="’E‰Y [0.00]_laroux" xfId="936" xr:uid="{89D6CD7A-D6B2-4F66-BDCB-AEDCFA9662A8}"/>
    <cellStyle name="’Ê‰Ý [0.00]_TMCA Spreadsheet(body)" xfId="937" xr:uid="{1D39DBA2-D90E-47C6-8B93-B1B007395420}"/>
    <cellStyle name="’E‰Y_laroux" xfId="938" xr:uid="{88E74321-A711-4053-93F5-59CE7D867790}"/>
    <cellStyle name="’Ê‰Ý_TMCA Spreadsheet(body)" xfId="939" xr:uid="{198938A7-E8A0-4A2F-AE81-4811D325C36F}"/>
    <cellStyle name="’ส [0.00]_aola" xfId="940" xr:uid="{AA944AAC-957F-480C-AC26-512C74FFAF07}"/>
    <cellStyle name="’ส_aola" xfId="941" xr:uid="{F8678CF7-1BEC-486D-A6BE-8476456CF885}"/>
    <cellStyle name="•\Ž¦Ï‚Ý‚ÌƒnƒCƒp[ƒŠƒ“ƒN" xfId="942" xr:uid="{718F8310-A5B6-45FD-916A-580B7B385852}"/>
    <cellStyle name="•W?_TMCA Spreadsheet(body)" xfId="943" xr:uid="{65662BB8-9A75-4102-BD83-56E3AAD12541}"/>
    <cellStyle name="•W€_aola" xfId="944" xr:uid="{E563EF0D-7F3D-48CE-8053-60AE651EA44A}"/>
    <cellStyle name="•W_TMCA Spreadsheet(body)" xfId="945" xr:uid="{3A63C6F9-9066-4881-9BA9-E2117A35FFCF}"/>
    <cellStyle name="…ๆุ่ [0.00]_aola" xfId="946" xr:uid="{3C6A04DE-4034-4630-AB15-718555298FCE}"/>
    <cellStyle name="…ๆุ่_aola" xfId="947" xr:uid="{4AB43E17-8CE8-4D20-A937-B8271CE177CE}"/>
    <cellStyle name="0,0_x000d__x000a_NA_x000d__x000a_" xfId="948" xr:uid="{5646ED70-110F-42BE-B298-73E7174C3B37}"/>
    <cellStyle name="2)" xfId="949" xr:uid="{46CE5822-4493-4CFF-B091-7B567BDE5F75}"/>
    <cellStyle name="20% - Accent1" xfId="31" builtinId="30" customBuiltin="1"/>
    <cellStyle name="20% - Accent1 2" xfId="285" xr:uid="{8370B270-147D-4C83-8BFD-C6FF651D26F1}"/>
    <cellStyle name="20% - Accent1 2 2" xfId="950" xr:uid="{4F920A5A-88A1-4122-98C2-50737AC785A2}"/>
    <cellStyle name="20% - Accent1 2 3" xfId="951" xr:uid="{2630D914-1E3A-4E95-AC63-9E9844830149}"/>
    <cellStyle name="20% - Accent1 2 4" xfId="7385" xr:uid="{C111A4E2-BCD6-4D74-8D1B-C23ECFA529BE}"/>
    <cellStyle name="20% - Accent1 2 5" xfId="7096" xr:uid="{43334967-3498-4FA5-B826-31AEADAC6908}"/>
    <cellStyle name="20% - Accent1 3" xfId="952" xr:uid="{E5578DF6-2937-490D-BDFF-8FF18DE90FAC}"/>
    <cellStyle name="20% - Accent1 3 2" xfId="953" xr:uid="{D1B27D41-A75F-46A2-A5E2-40D027E859A1}"/>
    <cellStyle name="20% - Accent1 3 3" xfId="954" xr:uid="{5908F61C-2E13-41FD-8112-4F7C70469EEC}"/>
    <cellStyle name="20% - Accent1 3 4" xfId="7423" xr:uid="{47FD60EF-0899-4195-AB33-B074799D67DF}"/>
    <cellStyle name="20% - Accent1 3 5" xfId="7025" xr:uid="{EC65881D-BE79-4FF6-B8C2-E2815482FE00}"/>
    <cellStyle name="20% - Accent1 4" xfId="955" xr:uid="{90F8393F-CD83-454C-B8D9-D8564892899E}"/>
    <cellStyle name="20% - Accent1 4 2" xfId="956" xr:uid="{D9429D46-A8A1-4744-8AD2-A02716C6D6F7}"/>
    <cellStyle name="20% - Accent1 4 3" xfId="957" xr:uid="{9C145E67-76C3-4B77-ADB2-F58C748C5955}"/>
    <cellStyle name="20% - Accent1 5" xfId="958" xr:uid="{5F096039-D85E-4724-AE2E-6022558A0837}"/>
    <cellStyle name="20% - Accent1 5 2" xfId="959" xr:uid="{A14258C7-16F2-4BA3-BE9E-56E38C266E38}"/>
    <cellStyle name="20% - Accent1 5 3" xfId="960" xr:uid="{CB1ACC8C-9A15-4635-8BA9-79DF7F3AFC3C}"/>
    <cellStyle name="20% - Accent1 6" xfId="961" xr:uid="{CE6061B3-0CA7-4A2D-BCCC-6FEE832EB5FB}"/>
    <cellStyle name="20% - Accent1 6 2" xfId="962" xr:uid="{34B9A793-11D3-4686-BBD7-6C27054CA16B}"/>
    <cellStyle name="20% - Accent1 6 3" xfId="963" xr:uid="{6A588B31-87D7-4B04-BD34-F450C530CF47}"/>
    <cellStyle name="20% - Accent2" xfId="34" builtinId="34" customBuiltin="1"/>
    <cellStyle name="20% - Accent2 2" xfId="286" xr:uid="{410E3BFC-B4F2-4135-ADB2-FB4B9F4599BB}"/>
    <cellStyle name="20% - Accent2 2 2" xfId="964" xr:uid="{99025405-D598-4AA4-90D0-6602608131D4}"/>
    <cellStyle name="20% - Accent2 2 3" xfId="965" xr:uid="{E2173E2F-52A6-4B2F-90E7-C517BCFD2A58}"/>
    <cellStyle name="20% - Accent2 2 4" xfId="7386" xr:uid="{B414D194-1A29-4AD7-88B4-77446E1F4D85}"/>
    <cellStyle name="20% - Accent2 2 5" xfId="7097" xr:uid="{F11652C3-5329-427F-AD7C-07B7FCF7A323}"/>
    <cellStyle name="20% - Accent2 3" xfId="966" xr:uid="{C464BE7D-D20A-41C5-9D08-DDB098FF8F07}"/>
    <cellStyle name="20% - Accent2 3 2" xfId="967" xr:uid="{58B8844C-C2C0-47A2-9069-BAA7A0911742}"/>
    <cellStyle name="20% - Accent2 3 3" xfId="968" xr:uid="{71A5DE75-5DEE-4DE5-B152-E95FB54690B3}"/>
    <cellStyle name="20% - Accent2 3 4" xfId="7424" xr:uid="{9AEC9EC1-6A4A-4EB1-B0F0-7F2A60235096}"/>
    <cellStyle name="20% - Accent2 3 5" xfId="7026" xr:uid="{430EB94A-8727-4239-953E-57C15865D5F7}"/>
    <cellStyle name="20% - Accent2 4" xfId="969" xr:uid="{70F16CCF-9783-4E54-BC65-4FB91D0C7E02}"/>
    <cellStyle name="20% - Accent2 4 2" xfId="970" xr:uid="{D5E2D63E-B9C5-4BE5-BB41-F07C0673EF87}"/>
    <cellStyle name="20% - Accent2 4 3" xfId="971" xr:uid="{1BF52CC7-F4A3-4783-9835-45A03E2B0829}"/>
    <cellStyle name="20% - Accent2 5" xfId="972" xr:uid="{3A34644D-1A75-4CF6-BCA0-640DBFE9B718}"/>
    <cellStyle name="20% - Accent2 5 2" xfId="973" xr:uid="{40C05879-D872-45A0-A7F2-6FD0232B1C8E}"/>
    <cellStyle name="20% - Accent2 5 3" xfId="974" xr:uid="{1ACD282D-4213-478D-9E40-93B079980F8D}"/>
    <cellStyle name="20% - Accent2 6" xfId="975" xr:uid="{A083FA7C-0EE8-4A25-89B0-72EE7769CF69}"/>
    <cellStyle name="20% - Accent2 6 2" xfId="976" xr:uid="{3D9B3370-646D-4C04-9D3D-EC47BF7186E5}"/>
    <cellStyle name="20% - Accent2 6 3" xfId="977" xr:uid="{B7FC258E-8EF8-448B-92CE-C6DF79A08A9A}"/>
    <cellStyle name="20% - Accent3" xfId="37" builtinId="38" customBuiltin="1"/>
    <cellStyle name="20% - Accent3 2" xfId="287" xr:uid="{17172DAA-349C-420E-A861-433DD0254582}"/>
    <cellStyle name="20% - Accent3 2 2" xfId="978" xr:uid="{2E8D061E-2DB7-4DA0-9127-CB8DD09D0004}"/>
    <cellStyle name="20% - Accent3 2 3" xfId="979" xr:uid="{B34C3C5D-B463-49DB-8C8C-E95ADBEA71C5}"/>
    <cellStyle name="20% - Accent3 2 4" xfId="7387" xr:uid="{14766CB0-5B68-4398-9143-3B89E2618E03}"/>
    <cellStyle name="20% - Accent3 2 5" xfId="7098" xr:uid="{F8BF8F63-C735-4886-9F2C-632302F22638}"/>
    <cellStyle name="20% - Accent3 3" xfId="980" xr:uid="{6222AA37-5D76-4185-837E-B5F305F204A2}"/>
    <cellStyle name="20% - Accent3 3 2" xfId="981" xr:uid="{5F9903EB-D3F3-47EF-8C5B-61FEF11C7C9D}"/>
    <cellStyle name="20% - Accent3 3 3" xfId="982" xr:uid="{1D0759BE-8ED4-498D-9F2E-0DD281C8C7C8}"/>
    <cellStyle name="20% - Accent3 3 4" xfId="7425" xr:uid="{1411764B-D9D0-4CDF-909B-305C99D4E7A4}"/>
    <cellStyle name="20% - Accent3 3 5" xfId="7027" xr:uid="{77D3AEAB-7D6A-4A9F-91E4-BC747903B396}"/>
    <cellStyle name="20% - Accent3 4" xfId="983" xr:uid="{D8F5C2B2-E2B3-471F-884E-5B9A7FAAE8B9}"/>
    <cellStyle name="20% - Accent3 4 2" xfId="984" xr:uid="{78DCD9AC-DF99-430C-97CE-43D67B99875E}"/>
    <cellStyle name="20% - Accent3 4 3" xfId="985" xr:uid="{7835DDD9-03C3-460D-AF2B-4D9DB115F88E}"/>
    <cellStyle name="20% - Accent3 5" xfId="986" xr:uid="{C3579854-814E-4F37-93BE-0DC8F9D6B5C7}"/>
    <cellStyle name="20% - Accent3 5 2" xfId="987" xr:uid="{F7286797-5B4F-4EE1-977D-870DFB60BC26}"/>
    <cellStyle name="20% - Accent3 5 3" xfId="988" xr:uid="{C798338D-B57B-471E-8116-1C0ECC43D1D8}"/>
    <cellStyle name="20% - Accent3 6" xfId="989" xr:uid="{B0782E3F-E90F-4655-9A66-2F60C01D7C84}"/>
    <cellStyle name="20% - Accent3 6 2" xfId="990" xr:uid="{AF7AC486-659E-47AA-98AB-9445BD5B3EF9}"/>
    <cellStyle name="20% - Accent3 6 3" xfId="991" xr:uid="{3039A802-1B13-4C2B-8C87-0056FB47774A}"/>
    <cellStyle name="20% - Accent4" xfId="40" builtinId="42" customBuiltin="1"/>
    <cellStyle name="20% - Accent4 2" xfId="288" xr:uid="{ABC0A6F4-8B08-45C4-A448-A5C5A05A5D38}"/>
    <cellStyle name="20% - Accent4 2 2" xfId="992" xr:uid="{4166BD20-A381-4C60-9215-7C6B22172CD8}"/>
    <cellStyle name="20% - Accent4 2 3" xfId="993" xr:uid="{87F01927-33A8-4451-8472-183F45CF380E}"/>
    <cellStyle name="20% - Accent4 2 4" xfId="7388" xr:uid="{3DBB3F76-FFDE-4951-8758-935E3A6EAAF8}"/>
    <cellStyle name="20% - Accent4 2 5" xfId="7099" xr:uid="{0A9ED166-6A72-484D-88EF-18259900FAE8}"/>
    <cellStyle name="20% - Accent4 3" xfId="994" xr:uid="{8A14CB9D-C81B-4E33-B989-B0ECE7BAFCEA}"/>
    <cellStyle name="20% - Accent4 3 2" xfId="995" xr:uid="{A3C21327-8796-41E6-B03A-3480582C70CC}"/>
    <cellStyle name="20% - Accent4 3 3" xfId="996" xr:uid="{62792D04-24D7-4277-9BE9-F31BAABDE0D2}"/>
    <cellStyle name="20% - Accent4 3 4" xfId="7426" xr:uid="{B317A691-5167-48EA-9543-2D312535A04E}"/>
    <cellStyle name="20% - Accent4 3 5" xfId="7028" xr:uid="{2027160F-6EEE-4A1A-979B-487DB24E5FEC}"/>
    <cellStyle name="20% - Accent4 4" xfId="997" xr:uid="{3D2E8D4C-4D1C-47BC-81A8-11B648A173D1}"/>
    <cellStyle name="20% - Accent4 4 2" xfId="998" xr:uid="{FE08BC1E-3441-42EF-8671-D7268285FCA6}"/>
    <cellStyle name="20% - Accent4 4 3" xfId="999" xr:uid="{34015EC6-5484-4F54-8404-63202240DA4B}"/>
    <cellStyle name="20% - Accent4 5" xfId="1000" xr:uid="{2F9F7167-7095-4BF7-B5E9-5DBFDF3E7A90}"/>
    <cellStyle name="20% - Accent4 5 2" xfId="1001" xr:uid="{29533C41-22AA-472D-B7D0-7CD8DA23659F}"/>
    <cellStyle name="20% - Accent4 5 3" xfId="1002" xr:uid="{79393938-B4A6-4329-B8FE-D4F782FE4D92}"/>
    <cellStyle name="20% - Accent4 6" xfId="1003" xr:uid="{8C3EC761-4EED-47D5-AF89-AD91525E367A}"/>
    <cellStyle name="20% - Accent4 6 2" xfId="1004" xr:uid="{11B971AA-4F1A-40B6-BB96-14B569A5AF28}"/>
    <cellStyle name="20% - Accent4 6 3" xfId="1005" xr:uid="{BDA19A36-7C02-4A27-8184-2D234BDCD0AD}"/>
    <cellStyle name="20% - Accent5" xfId="43" builtinId="46" customBuiltin="1"/>
    <cellStyle name="20% - Accent5 2" xfId="289" xr:uid="{FCF57B6E-4F0B-49B9-8B91-AFB92B05B75D}"/>
    <cellStyle name="20% - Accent5 2 2" xfId="1006" xr:uid="{869503DC-1EE8-47D9-AC71-BE0300C482CD}"/>
    <cellStyle name="20% - Accent5 2 3" xfId="7389" xr:uid="{3B5054C7-27CA-40EE-BEA0-F4842282C90F}"/>
    <cellStyle name="20% - Accent5 2 4" xfId="7100" xr:uid="{47B807FB-FEBF-4C39-BA6D-24C8C53AC22D}"/>
    <cellStyle name="20% - Accent5 3" xfId="1007" xr:uid="{A63ACBBF-E784-4BBE-A84E-199A2C708F10}"/>
    <cellStyle name="20% - Accent5 3 2" xfId="7427" xr:uid="{E941E51F-8C8B-442B-B272-F54D644FB5D8}"/>
    <cellStyle name="20% - Accent5 3 3" xfId="7029" xr:uid="{2C27B6F7-6E41-46A0-A7C1-B685A74CD0D5}"/>
    <cellStyle name="20% - Accent5 4" xfId="1008" xr:uid="{F70A5E8B-C378-4D96-92D1-27176993E754}"/>
    <cellStyle name="20% - Accent5 5" xfId="1009" xr:uid="{3858D303-9003-4B26-B843-A3EA56A0FA05}"/>
    <cellStyle name="20% - Accent5 6" xfId="1010" xr:uid="{90592279-59C1-4AE2-81EC-AD74FC20F989}"/>
    <cellStyle name="20% - Accent6" xfId="46" builtinId="50" customBuiltin="1"/>
    <cellStyle name="20% - Accent6 2" xfId="290" xr:uid="{564A8E9C-1F1D-4086-8D5D-B6F9B5589254}"/>
    <cellStyle name="20% - Accent6 2 2" xfId="1011" xr:uid="{5217338D-A6B3-4502-B401-B852AE9D6EEE}"/>
    <cellStyle name="20% - Accent6 2 3" xfId="1012" xr:uid="{758B049B-2B83-4178-B6ED-9F7AC4F2B27A}"/>
    <cellStyle name="20% - Accent6 2 4" xfId="7390" xr:uid="{EF82B2C9-9052-435C-8E6B-CFF253FB10FE}"/>
    <cellStyle name="20% - Accent6 2 5" xfId="7101" xr:uid="{13A58662-6C78-4EA6-A373-E7303B01D596}"/>
    <cellStyle name="20% - Accent6 3" xfId="1013" xr:uid="{1EB872B8-3EEF-46F2-AED9-5037177D040A}"/>
    <cellStyle name="20% - Accent6 3 2" xfId="1014" xr:uid="{9066631F-8183-430F-87CF-64D8F1DAD34C}"/>
    <cellStyle name="20% - Accent6 3 3" xfId="1015" xr:uid="{33B44C87-59BB-44F8-93FB-EDB621E4306E}"/>
    <cellStyle name="20% - Accent6 3 4" xfId="7428" xr:uid="{BD98E55A-92D7-4AA1-A717-DDF374E81588}"/>
    <cellStyle name="20% - Accent6 3 5" xfId="7030" xr:uid="{544734E7-E1AB-4024-9FDF-4DF1898C6745}"/>
    <cellStyle name="20% - Accent6 4" xfId="1016" xr:uid="{C78CF950-A6D0-42F4-A0AE-7AF402D0DB58}"/>
    <cellStyle name="20% - Accent6 4 2" xfId="1017" xr:uid="{1C1EA915-65F5-4044-95EF-1A7CC738D860}"/>
    <cellStyle name="20% - Accent6 4 3" xfId="1018" xr:uid="{AF1D9233-AA95-4C56-86A9-8A9A24FE237C}"/>
    <cellStyle name="20% - Accent6 5" xfId="1019" xr:uid="{D1F2D434-7439-4556-92E7-BDDD6116B5FA}"/>
    <cellStyle name="20% - Accent6 5 2" xfId="1020" xr:uid="{7A4A4913-D7B9-4374-9F30-EEA6C8FE65FA}"/>
    <cellStyle name="20% - Accent6 5 3" xfId="1021" xr:uid="{B3EAB7F6-4F7A-44F8-868C-B9E01041B5C0}"/>
    <cellStyle name="20% - Accent6 6" xfId="1022" xr:uid="{2796E726-F59B-4D0A-BA6E-C68054885EE0}"/>
    <cellStyle name="20% - Accent6 6 2" xfId="1023" xr:uid="{07F5B17D-2AF9-49F0-AE56-452C216EA46B}"/>
    <cellStyle name="20% - Accent6 6 3" xfId="1024" xr:uid="{7D7FDEBD-9351-4B63-99F6-77F1C3E1052A}"/>
    <cellStyle name="20% - ส่วนที่ถูกเน้น1" xfId="1025" xr:uid="{E03BBB78-A5C7-4631-A7A3-EF2D937CB938}"/>
    <cellStyle name="20% - ส่วนที่ถูกเน้น2" xfId="1026" xr:uid="{13E4D161-4713-4FB0-9E25-5D7E4BF319B2}"/>
    <cellStyle name="20% - ส่วนที่ถูกเน้น3" xfId="1027" xr:uid="{DD680EEF-4B35-4D56-A88F-ACA4617D1760}"/>
    <cellStyle name="20% - ส่วนที่ถูกเน้น4" xfId="1028" xr:uid="{FB05EE2F-A087-4C11-95DF-2A2C2EBCE468}"/>
    <cellStyle name="20% - ส่วนที่ถูกเน้น5" xfId="1029" xr:uid="{9682732C-4F2E-4AC1-902F-2585F9273772}"/>
    <cellStyle name="20% - ส่วนที่ถูกเน้น6" xfId="1030" xr:uid="{124B8A87-A075-4551-AAD1-74F5347432D9}"/>
    <cellStyle name="2decimal" xfId="1031" xr:uid="{8B835C9D-A60A-450B-8768-A84ABC03790E}"/>
    <cellStyle name="2decimal 2" xfId="1032" xr:uid="{8B1D3CCB-9D5A-4B8C-BCA1-AA8C344F1EAD}"/>
    <cellStyle name="2decimal 3" xfId="1033" xr:uid="{992B4834-7BDA-468D-940C-CD7A7F854F62}"/>
    <cellStyle name="2decimal 4" xfId="1034" xr:uid="{A082F094-A53E-47DC-8807-7749D2D40B3B}"/>
    <cellStyle name="40% - Accent1" xfId="32" builtinId="31" customBuiltin="1"/>
    <cellStyle name="40% - Accent1 2" xfId="291" xr:uid="{99A024B1-1910-4E6F-8A2E-B617305B8A94}"/>
    <cellStyle name="40% - Accent1 2 2" xfId="1035" xr:uid="{486EFF59-D4E8-4D18-A167-72E6A6807EB0}"/>
    <cellStyle name="40% - Accent1 2 3" xfId="1036" xr:uid="{2FDB7CB6-1DA3-4CA9-9760-54CFDA5FB0C7}"/>
    <cellStyle name="40% - Accent1 2 4" xfId="7391" xr:uid="{82EE9A27-758A-4333-8EB2-87A44F040DC9}"/>
    <cellStyle name="40% - Accent1 2 5" xfId="7102" xr:uid="{FABA6BDA-0E3A-4AA0-9837-3909763AB778}"/>
    <cellStyle name="40% - Accent1 3" xfId="1037" xr:uid="{3E9A7A0D-3A2F-42D3-B926-1B17204944F4}"/>
    <cellStyle name="40% - Accent1 3 2" xfId="1038" xr:uid="{5BAEF20E-43F7-4192-8860-A6039B3D9880}"/>
    <cellStyle name="40% - Accent1 3 3" xfId="1039" xr:uid="{29425D35-143D-4F0B-81F5-06D91B10E03C}"/>
    <cellStyle name="40% - Accent1 3 4" xfId="7429" xr:uid="{7CFB1CBA-9CDC-4E6F-B64E-FE476F538AF3}"/>
    <cellStyle name="40% - Accent1 3 5" xfId="7031" xr:uid="{4F56B94C-7B2B-4F13-A190-CA74626A016B}"/>
    <cellStyle name="40% - Accent1 4" xfId="1040" xr:uid="{23A99955-F8D4-4DB4-9E28-15FEFEA362A2}"/>
    <cellStyle name="40% - Accent1 4 2" xfId="1041" xr:uid="{159185B6-3696-47A4-9671-7B5F5445F8DD}"/>
    <cellStyle name="40% - Accent1 4 3" xfId="1042" xr:uid="{55941CD4-BBEA-4BD2-BA03-B462F11CF064}"/>
    <cellStyle name="40% - Accent1 5" xfId="1043" xr:uid="{A845C063-5A95-4EB7-AD43-7A506656C65F}"/>
    <cellStyle name="40% - Accent1 5 2" xfId="1044" xr:uid="{2A39BECE-0F06-4D81-81FE-0BB3A5915478}"/>
    <cellStyle name="40% - Accent1 5 3" xfId="1045" xr:uid="{BA652889-B53D-4043-B7E1-5E310390888E}"/>
    <cellStyle name="40% - Accent1 6" xfId="1046" xr:uid="{CEFCAFF1-3A22-4189-BC9A-B075FE25D43B}"/>
    <cellStyle name="40% - Accent1 6 2" xfId="1047" xr:uid="{1BA39041-43DD-4CB0-B9FD-B1F699A5D1DD}"/>
    <cellStyle name="40% - Accent1 6 3" xfId="1048" xr:uid="{1AA4AA16-8439-4BA8-9954-71B59D5AAD94}"/>
    <cellStyle name="40% - Accent2" xfId="35" builtinId="35" customBuiltin="1"/>
    <cellStyle name="40% - Accent2 2" xfId="292" xr:uid="{A081EA78-1506-4119-B00D-07F4E2378DA6}"/>
    <cellStyle name="40% - Accent2 2 2" xfId="1049" xr:uid="{FD8FD5DD-5F84-47B8-AA42-266E9324F155}"/>
    <cellStyle name="40% - Accent2 2 3" xfId="7392" xr:uid="{5F4E608C-0C28-4438-9C12-F41FD7868EC3}"/>
    <cellStyle name="40% - Accent2 2 4" xfId="7103" xr:uid="{4043BE08-6F45-4E36-A71E-D5BE4C4DD1B4}"/>
    <cellStyle name="40% - Accent2 3" xfId="1050" xr:uid="{3DD6F9E0-34A5-4841-AD30-47B4BEAC1115}"/>
    <cellStyle name="40% - Accent2 3 2" xfId="7430" xr:uid="{F67E6473-DCC5-4AFD-A4A2-BF4E7E7E8BD0}"/>
    <cellStyle name="40% - Accent2 3 3" xfId="7032" xr:uid="{D31602E3-94F0-4248-964F-FA66738BA0FB}"/>
    <cellStyle name="40% - Accent2 4" xfId="1051" xr:uid="{B8405F2F-1F20-42A3-8F63-EB17C9093292}"/>
    <cellStyle name="40% - Accent2 5" xfId="1052" xr:uid="{71AA738E-A133-4837-8691-0B7B677E0A0D}"/>
    <cellStyle name="40% - Accent2 6" xfId="1053" xr:uid="{7E99FE79-EFF3-4F35-8544-801A9AD42BFC}"/>
    <cellStyle name="40% - Accent3" xfId="38" builtinId="39" customBuiltin="1"/>
    <cellStyle name="40% - Accent3 2" xfId="293" xr:uid="{7AF64EA7-BB99-4CA1-87B3-F55D14CAC31D}"/>
    <cellStyle name="40% - Accent3 2 2" xfId="1054" xr:uid="{6FE6FEF4-0BB6-4CB0-B915-66E04D4AB776}"/>
    <cellStyle name="40% - Accent3 2 3" xfId="1055" xr:uid="{B48AB4E7-8F4B-40D4-A293-E5B5F9B4DC7F}"/>
    <cellStyle name="40% - Accent3 2 4" xfId="7393" xr:uid="{FF0CCE79-AEB5-4A13-8930-FE6397FFEBEE}"/>
    <cellStyle name="40% - Accent3 2 5" xfId="7104" xr:uid="{F251465A-7146-49DB-B7F5-1E3523715EB0}"/>
    <cellStyle name="40% - Accent3 3" xfId="1056" xr:uid="{D53FBB01-754F-460B-ADB1-0D176AFA9CC7}"/>
    <cellStyle name="40% - Accent3 3 2" xfId="1057" xr:uid="{442A2F9D-3448-44C8-9CA7-48E8F3E6CABB}"/>
    <cellStyle name="40% - Accent3 3 3" xfId="1058" xr:uid="{BDC4BC2F-B320-4E51-B3AC-0F1313D010A0}"/>
    <cellStyle name="40% - Accent3 3 4" xfId="7431" xr:uid="{BFB73E1C-2FA0-46A6-9095-3B883BC27AEA}"/>
    <cellStyle name="40% - Accent3 3 5" xfId="7033" xr:uid="{EDC392B0-F46F-4120-8AF5-FB4674072080}"/>
    <cellStyle name="40% - Accent3 4" xfId="1059" xr:uid="{4AFBD484-7929-4319-93F4-8B3F541352CA}"/>
    <cellStyle name="40% - Accent3 4 2" xfId="1060" xr:uid="{A9502B1E-CA21-4441-85CD-4559A0E925E1}"/>
    <cellStyle name="40% - Accent3 4 3" xfId="1061" xr:uid="{B0B4A8B9-C2D4-40E5-8524-1C81205EB59B}"/>
    <cellStyle name="40% - Accent3 5" xfId="1062" xr:uid="{3A44C5AF-6D05-4641-BB62-BC80518F5491}"/>
    <cellStyle name="40% - Accent3 5 2" xfId="1063" xr:uid="{6B78C14B-9DA5-478C-AB07-7C7868807D96}"/>
    <cellStyle name="40% - Accent3 5 3" xfId="1064" xr:uid="{55E69C42-BD23-4355-A2DF-AA10F3114922}"/>
    <cellStyle name="40% - Accent3 6" xfId="1065" xr:uid="{9EE34F08-CA12-4D14-BC2A-955D63966B03}"/>
    <cellStyle name="40% - Accent3 6 2" xfId="1066" xr:uid="{57C695F1-7CB7-464B-B579-E545174172E5}"/>
    <cellStyle name="40% - Accent3 6 3" xfId="1067" xr:uid="{FC72F756-37FF-4A84-9AB5-0860165BFA28}"/>
    <cellStyle name="40% - Accent4" xfId="41" builtinId="43" customBuiltin="1"/>
    <cellStyle name="40% - Accent4 2" xfId="294" xr:uid="{4627B080-4348-4BFE-A88F-C53715E08C61}"/>
    <cellStyle name="40% - Accent4 2 2" xfId="1068" xr:uid="{2B95B151-99FE-48A6-8CD0-0308C56BDCAD}"/>
    <cellStyle name="40% - Accent4 2 3" xfId="1069" xr:uid="{62916377-547E-42DF-88BD-7D090D7774AD}"/>
    <cellStyle name="40% - Accent4 2 4" xfId="7394" xr:uid="{6A08724A-598F-42C9-9BE5-AEF63B29872E}"/>
    <cellStyle name="40% - Accent4 2 5" xfId="7105" xr:uid="{83F596E9-5E79-48E3-B36C-8DD42189CCDA}"/>
    <cellStyle name="40% - Accent4 3" xfId="1070" xr:uid="{AF0566DD-CE70-4822-8636-7BC086CE3B0F}"/>
    <cellStyle name="40% - Accent4 3 2" xfId="1071" xr:uid="{DC109901-4FF8-4BC5-BA68-06FE3FD657A6}"/>
    <cellStyle name="40% - Accent4 3 3" xfId="1072" xr:uid="{51CDC7B4-5328-4CAE-A9C1-F0E5ABBFD05E}"/>
    <cellStyle name="40% - Accent4 3 4" xfId="7432" xr:uid="{F661779D-0633-4265-92AF-59048B3532D3}"/>
    <cellStyle name="40% - Accent4 3 5" xfId="7034" xr:uid="{DEDF86E6-08FA-4B80-86A4-9BAB1C96F171}"/>
    <cellStyle name="40% - Accent4 4" xfId="1073" xr:uid="{04745DA5-305B-4161-9787-98DE169B31D3}"/>
    <cellStyle name="40% - Accent4 4 2" xfId="1074" xr:uid="{9DD88484-4586-46E7-AE68-2AFD8F87DE44}"/>
    <cellStyle name="40% - Accent4 4 3" xfId="1075" xr:uid="{F255B1FC-DDBF-43CA-B306-F713D290C284}"/>
    <cellStyle name="40% - Accent4 5" xfId="1076" xr:uid="{FEA02F96-2611-4325-987E-438E3F336B94}"/>
    <cellStyle name="40% - Accent4 5 2" xfId="1077" xr:uid="{3FCF69F8-9589-41FE-92C8-E30270B4A492}"/>
    <cellStyle name="40% - Accent4 5 3" xfId="1078" xr:uid="{DC6F64A0-6C00-4491-B93A-28EBF88687C6}"/>
    <cellStyle name="40% - Accent4 6" xfId="1079" xr:uid="{D2A48389-CB14-4D55-802C-7566138F8B87}"/>
    <cellStyle name="40% - Accent4 6 2" xfId="1080" xr:uid="{3181278C-C85A-4A91-8D7F-2D195D002D52}"/>
    <cellStyle name="40% - Accent4 6 3" xfId="1081" xr:uid="{679A3712-E204-4A36-8600-2CB948DF6FB8}"/>
    <cellStyle name="40% - Accent5" xfId="44" builtinId="47" customBuiltin="1"/>
    <cellStyle name="40% - Accent5 2" xfId="295" xr:uid="{B2681C72-BA02-4EF8-A2EF-1DB5DF0890DC}"/>
    <cellStyle name="40% - Accent5 2 2" xfId="1082" xr:uid="{7BB13903-BBB1-400F-8AD8-357165607D0E}"/>
    <cellStyle name="40% - Accent5 2 3" xfId="1083" xr:uid="{999C978D-B16B-4AEB-8BEB-6CB5E3D8CB87}"/>
    <cellStyle name="40% - Accent5 2 4" xfId="7395" xr:uid="{033CCB4C-2F2F-4C0D-AFE4-73D3DCF144EE}"/>
    <cellStyle name="40% - Accent5 2 5" xfId="7106" xr:uid="{52F2C982-8CC1-4FEC-9A06-A71D7CB04E8C}"/>
    <cellStyle name="40% - Accent5 3" xfId="1084" xr:uid="{14DDF2E5-47F5-4D7A-9770-55EA8A6C3129}"/>
    <cellStyle name="40% - Accent5 3 2" xfId="1085" xr:uid="{671FDEFF-0758-47B9-9CD3-F5384BBC4306}"/>
    <cellStyle name="40% - Accent5 3 3" xfId="1086" xr:uid="{24E8D6C9-3EE7-4FFD-AC03-24EFC3A62B45}"/>
    <cellStyle name="40% - Accent5 3 4" xfId="7433" xr:uid="{187D7A31-8687-4B81-90EA-E9C4A8946511}"/>
    <cellStyle name="40% - Accent5 3 5" xfId="7035" xr:uid="{08BB542C-B166-4919-8772-BE541C6883DF}"/>
    <cellStyle name="40% - Accent5 4" xfId="1087" xr:uid="{DA9596B9-424C-4386-8BBA-460BAA5105A4}"/>
    <cellStyle name="40% - Accent5 4 2" xfId="1088" xr:uid="{0A67188D-AD2F-48B6-A26C-775C4E2FE884}"/>
    <cellStyle name="40% - Accent5 4 3" xfId="1089" xr:uid="{831BBFC5-CBBA-40F2-B0F2-ECFEA1CF1597}"/>
    <cellStyle name="40% - Accent5 5" xfId="1090" xr:uid="{EFE0DCA0-1F8D-4DDC-A88C-F5FE119AEAF0}"/>
    <cellStyle name="40% - Accent5 5 2" xfId="1091" xr:uid="{8AB5A3B3-3FDE-43D5-8617-540FB4BE16AD}"/>
    <cellStyle name="40% - Accent5 5 3" xfId="1092" xr:uid="{ED8A7F04-DF43-4F27-8AE3-4779D0C73C29}"/>
    <cellStyle name="40% - Accent5 6" xfId="1093" xr:uid="{69022EC6-ADCD-4D0B-8A0D-C08A1F40818A}"/>
    <cellStyle name="40% - Accent5 6 2" xfId="1094" xr:uid="{B4C8C5E1-E890-4843-B977-4A579163332C}"/>
    <cellStyle name="40% - Accent5 6 3" xfId="1095" xr:uid="{0AEAF0EC-21E9-4A9C-B69A-783CFD4AEA62}"/>
    <cellStyle name="40% - Accent6" xfId="47" builtinId="51" customBuiltin="1"/>
    <cellStyle name="40% - Accent6 2" xfId="296" xr:uid="{7F30AF54-F6A9-47FF-ABFE-C008713F1D7F}"/>
    <cellStyle name="40% - Accent6 2 2" xfId="1096" xr:uid="{7EC2C435-3FFD-4F09-8C2F-E9EF4360D470}"/>
    <cellStyle name="40% - Accent6 2 3" xfId="1097" xr:uid="{C06C8605-CBFC-4A16-A444-0DF36EFC8CB1}"/>
    <cellStyle name="40% - Accent6 2 4" xfId="7396" xr:uid="{303CFB76-9C82-4543-A9F2-B5EC47B921B1}"/>
    <cellStyle name="40% - Accent6 2 5" xfId="7107" xr:uid="{6EC92A27-8442-4AC9-8A0C-405680852642}"/>
    <cellStyle name="40% - Accent6 3" xfId="1098" xr:uid="{6C2C07FD-AF63-4C28-9E81-149A6DD31ED9}"/>
    <cellStyle name="40% - Accent6 3 2" xfId="1099" xr:uid="{EF105663-D8AB-43FA-979D-92396EDB0071}"/>
    <cellStyle name="40% - Accent6 3 3" xfId="1100" xr:uid="{A1A0E363-BBB9-432C-AA58-3A25243F10C9}"/>
    <cellStyle name="40% - Accent6 3 4" xfId="7434" xr:uid="{E864106C-5A8C-4F79-B203-BB7FCE8D6E3E}"/>
    <cellStyle name="40% - Accent6 3 5" xfId="7036" xr:uid="{26BC383F-1FB0-40F6-9520-FF5512DA5DA3}"/>
    <cellStyle name="40% - Accent6 4" xfId="1101" xr:uid="{A2F19905-6DB6-4CEB-B4AB-A199BEFB5E4F}"/>
    <cellStyle name="40% - Accent6 4 2" xfId="1102" xr:uid="{BEC38785-5F31-4540-BF3D-3F8832E88888}"/>
    <cellStyle name="40% - Accent6 4 3" xfId="1103" xr:uid="{38240A7D-4978-47B9-AC79-13F1A3478987}"/>
    <cellStyle name="40% - Accent6 5" xfId="1104" xr:uid="{56F15EB5-885A-4DB5-A66E-B22D63D4898F}"/>
    <cellStyle name="40% - Accent6 5 2" xfId="1105" xr:uid="{26D060F0-88C4-4715-91B2-4747F73DCD81}"/>
    <cellStyle name="40% - Accent6 5 3" xfId="1106" xr:uid="{FDF8373E-AB09-4EA9-9E07-CE03B2EA9897}"/>
    <cellStyle name="40% - Accent6 6" xfId="1107" xr:uid="{59F2E4A5-0061-452F-9257-2DF88D6E5992}"/>
    <cellStyle name="40% - Accent6 6 2" xfId="1108" xr:uid="{E5B81EE6-8135-45F8-B888-42CC7B7491C5}"/>
    <cellStyle name="40% - Accent6 6 3" xfId="1109" xr:uid="{B17EDC08-117B-4373-9D2C-BC2A24E3D3DC}"/>
    <cellStyle name="40% - ส่วนที่ถูกเน้น1" xfId="1110" xr:uid="{E82515C6-2234-491E-8F35-13853520A41C}"/>
    <cellStyle name="40% - ส่วนที่ถูกเน้น2" xfId="1111" xr:uid="{75808F6F-B0FD-47E2-A69B-C483D7AC3B74}"/>
    <cellStyle name="40% - ส่วนที่ถูกเน้น3" xfId="1112" xr:uid="{3D63DA44-638F-4CAB-9640-D94E23D8DF7C}"/>
    <cellStyle name="40% - ส่วนที่ถูกเน้น4" xfId="1113" xr:uid="{5A1E485A-81F6-4D1C-9C4D-71A7DDB9FED0}"/>
    <cellStyle name="40% - ส่วนที่ถูกเน้น5" xfId="1114" xr:uid="{AA1192B8-34A4-4F12-84F9-0F6962FDC8CF}"/>
    <cellStyle name="40% - ส่วนที่ถูกเน้น6" xfId="1115" xr:uid="{63DD620D-DF8A-418A-8A65-6562FCCB68F6}"/>
    <cellStyle name="594941.25" xfId="1116" xr:uid="{FEB1F00A-C456-4E75-9867-DE1C9987CC3D}"/>
    <cellStyle name="60% - Accent1 2" xfId="274" xr:uid="{6E706F13-4069-455F-9E47-031D1CD70554}"/>
    <cellStyle name="60% - Accent1 2 2" xfId="1117" xr:uid="{C7F57A44-B70A-4EE5-9C40-E9D0FCE324F2}"/>
    <cellStyle name="60% - Accent1 2 3" xfId="1118" xr:uid="{6D99A451-F4F9-494A-9CC8-ACF40A08D32D}"/>
    <cellStyle name="60% - Accent1 2 4" xfId="7376" xr:uid="{174EC542-DA25-44A0-8135-FB35321E6C93}"/>
    <cellStyle name="60% - Accent1 2 5" xfId="7037" xr:uid="{4B37725A-63BE-4317-89CF-96B8A6B59880}"/>
    <cellStyle name="60% - Accent1 3" xfId="1119" xr:uid="{C6AB29B5-5162-4741-9BEC-A5A1C5B6A3B8}"/>
    <cellStyle name="60% - Accent1 3 2" xfId="1120" xr:uid="{125ED146-68C1-4E0B-AAF9-4C2FAF62B7EF}"/>
    <cellStyle name="60% - Accent1 3 3" xfId="1121" xr:uid="{4B5F559F-04DB-44D6-8198-C4D73B9B10A0}"/>
    <cellStyle name="60% - Accent1 4" xfId="1122" xr:uid="{DE6BF1EE-A7B3-41DC-BC20-BE19D34D160E}"/>
    <cellStyle name="60% - Accent1 4 2" xfId="1123" xr:uid="{EB1F637F-6DF9-47EC-9ED1-2CA88DCE807B}"/>
    <cellStyle name="60% - Accent1 4 3" xfId="1124" xr:uid="{44C4DC22-2ED9-4FAD-B736-E407192E1673}"/>
    <cellStyle name="60% - Accent1 5" xfId="1125" xr:uid="{9CF549F0-3208-4CAF-B3F5-25E2D0350C9B}"/>
    <cellStyle name="60% - Accent1 5 2" xfId="1126" xr:uid="{F79722B6-2DE3-425F-856C-19AD7EEC0B87}"/>
    <cellStyle name="60% - Accent1 5 3" xfId="1127" xr:uid="{A6CCCFCF-22FD-4EE0-9DD6-F55AC2818A80}"/>
    <cellStyle name="60% - Accent1 6" xfId="1128" xr:uid="{1D45191D-7486-480A-9D88-198587350D31}"/>
    <cellStyle name="60% - Accent2 2" xfId="275" xr:uid="{193ABF06-BC76-44A7-AFD6-CECC2BD81D76}"/>
    <cellStyle name="60% - Accent2 2 2" xfId="1129" xr:uid="{2A70CCA0-ED04-48A0-92FB-312A2275915B}"/>
    <cellStyle name="60% - Accent2 2 3" xfId="1130" xr:uid="{BE96AF31-D817-4BD5-968E-44C538C5B568}"/>
    <cellStyle name="60% - Accent2 2 4" xfId="7377" xr:uid="{430175FA-F6E7-4D01-9D77-D30B5364D5F8}"/>
    <cellStyle name="60% - Accent2 2 5" xfId="7038" xr:uid="{B5F140D3-3D64-4EBF-AC2A-C1929D845AE1}"/>
    <cellStyle name="60% - Accent2 3" xfId="1131" xr:uid="{552C8A32-9812-4631-9C27-963239B4091B}"/>
    <cellStyle name="60% - Accent2 3 2" xfId="1132" xr:uid="{66AFC811-4082-4920-8B73-B203C38F6057}"/>
    <cellStyle name="60% - Accent2 3 3" xfId="1133" xr:uid="{207ECFCF-09A6-4B65-BEFC-63EDA5279451}"/>
    <cellStyle name="60% - Accent2 4" xfId="1134" xr:uid="{70A09DF5-85C4-493A-B47F-72D3D5665EAD}"/>
    <cellStyle name="60% - Accent2 4 2" xfId="1135" xr:uid="{D0AF3A08-443F-4807-8B93-32282D199635}"/>
    <cellStyle name="60% - Accent2 4 3" xfId="1136" xr:uid="{E719F736-0FA0-4CF2-973D-1A6973AA5319}"/>
    <cellStyle name="60% - Accent2 5" xfId="1137" xr:uid="{6CF50B83-3DA5-4F9D-8A8E-909EE23ACF80}"/>
    <cellStyle name="60% - Accent2 5 2" xfId="1138" xr:uid="{B7625C94-AF2C-4C3F-A968-DDB28FBF306D}"/>
    <cellStyle name="60% - Accent2 5 3" xfId="1139" xr:uid="{1775828D-B975-42D9-A9B2-E1E3EA29683A}"/>
    <cellStyle name="60% - Accent2 6" xfId="1140" xr:uid="{D4C30152-D38D-4012-825F-A82D493F4404}"/>
    <cellStyle name="60% - Accent3 2" xfId="276" xr:uid="{2F4C0CBE-EF57-47DC-8842-368076033765}"/>
    <cellStyle name="60% - Accent3 2 2" xfId="1141" xr:uid="{ED52167F-40E1-4C96-B8E3-BA690C67D162}"/>
    <cellStyle name="60% - Accent3 2 3" xfId="1142" xr:uid="{1C04EA09-A7F8-40FF-B3A7-CB14AA55BA55}"/>
    <cellStyle name="60% - Accent3 2 4" xfId="7378" xr:uid="{BF86257B-8E01-45DE-90C9-A14BF15DCD50}"/>
    <cellStyle name="60% - Accent3 2 5" xfId="7039" xr:uid="{4BE794DB-36DC-4B86-ABCE-149C7109EB01}"/>
    <cellStyle name="60% - Accent3 3" xfId="1143" xr:uid="{72F0114F-AB45-4B70-A978-81CFDA6E9DC3}"/>
    <cellStyle name="60% - Accent3 3 2" xfId="1144" xr:uid="{EFA2353C-2862-49F2-8C4A-C9C7C36DA021}"/>
    <cellStyle name="60% - Accent3 3 3" xfId="1145" xr:uid="{CFAAE004-26B7-429E-A026-1DB2154AE5F1}"/>
    <cellStyle name="60% - Accent3 4" xfId="1146" xr:uid="{3F8C1D21-4F51-4FEB-9DCC-B3BEB3E8A157}"/>
    <cellStyle name="60% - Accent3 4 2" xfId="1147" xr:uid="{C78EDF19-BB37-46AF-932A-D7965FA24A20}"/>
    <cellStyle name="60% - Accent3 4 3" xfId="1148" xr:uid="{A1A89A0F-D785-43AC-AFF9-8DA1B7012924}"/>
    <cellStyle name="60% - Accent3 5" xfId="1149" xr:uid="{DDA0BD9C-A267-4CEC-BBFF-9D06B3BEF8CC}"/>
    <cellStyle name="60% - Accent3 5 2" xfId="1150" xr:uid="{29A3AD3B-F934-4ACE-8185-7FA23C14DAE9}"/>
    <cellStyle name="60% - Accent3 5 3" xfId="1151" xr:uid="{BFD34382-24EF-4572-8866-04C6A236F679}"/>
    <cellStyle name="60% - Accent3 6" xfId="1152" xr:uid="{9996FB0F-621A-4075-AF01-B04A36B1CFEA}"/>
    <cellStyle name="60% - Accent4 2" xfId="277" xr:uid="{469A536E-3180-40B8-9BCB-87558E99CFF8}"/>
    <cellStyle name="60% - Accent4 2 2" xfId="1153" xr:uid="{70A2B92B-2AD0-4FC8-861F-22488FC341BF}"/>
    <cellStyle name="60% - Accent4 2 3" xfId="1154" xr:uid="{3BAF0E47-32AD-463E-943D-46C206B500DB}"/>
    <cellStyle name="60% - Accent4 2 4" xfId="7379" xr:uid="{2D184A38-4F2D-4644-8AC8-C1F8914A21AD}"/>
    <cellStyle name="60% - Accent4 2 5" xfId="7040" xr:uid="{1EA37CC2-88A7-414F-BC70-0582C2925EDE}"/>
    <cellStyle name="60% - Accent4 3" xfId="1155" xr:uid="{A15BC354-FB8D-4A3B-9CAF-5EE04F54F7B7}"/>
    <cellStyle name="60% - Accent4 3 2" xfId="1156" xr:uid="{178ED811-72F2-4198-8894-1DF3C593ACCB}"/>
    <cellStyle name="60% - Accent4 3 3" xfId="1157" xr:uid="{78C36C5D-A733-4712-9C66-69DA566F957C}"/>
    <cellStyle name="60% - Accent4 4" xfId="1158" xr:uid="{102EEEA8-3550-46BE-8955-8921672CC6F7}"/>
    <cellStyle name="60% - Accent4 4 2" xfId="1159" xr:uid="{5C244DED-BE48-4181-9C7D-8B9DDFCB8C68}"/>
    <cellStyle name="60% - Accent4 4 3" xfId="1160" xr:uid="{AC7070B1-C627-4355-9F6F-45AA75CCCF10}"/>
    <cellStyle name="60% - Accent4 5" xfId="1161" xr:uid="{E9FE582A-F3BA-416D-8904-E8533C9E0375}"/>
    <cellStyle name="60% - Accent4 5 2" xfId="1162" xr:uid="{33565936-5CD3-4C4D-95E2-CDA285E37E50}"/>
    <cellStyle name="60% - Accent4 5 3" xfId="1163" xr:uid="{0135DC9D-31EC-454A-8ACB-AF6AAA927E4B}"/>
    <cellStyle name="60% - Accent4 6" xfId="1164" xr:uid="{B9287E35-EB28-4A3D-99D9-6538BC2C8D9E}"/>
    <cellStyle name="60% - Accent5 2" xfId="278" xr:uid="{086748DF-8745-47E0-83B9-46102001DD8C}"/>
    <cellStyle name="60% - Accent5 2 2" xfId="1165" xr:uid="{2C6F99F4-9880-4DF5-BF4B-4B56920913FA}"/>
    <cellStyle name="60% - Accent5 2 3" xfId="1166" xr:uid="{32C1FFA4-686D-4FB3-BF4E-CB9EDDE31860}"/>
    <cellStyle name="60% - Accent5 2 4" xfId="7380" xr:uid="{34D2A4E1-1EE7-429F-AB05-E2CE382CEE33}"/>
    <cellStyle name="60% - Accent5 2 5" xfId="7041" xr:uid="{7DD9C7DE-A999-4DE0-9B0E-5DBB5DE14247}"/>
    <cellStyle name="60% - Accent5 3" xfId="1167" xr:uid="{D3A585C6-7604-40C0-BD63-4761105CA9D1}"/>
    <cellStyle name="60% - Accent5 3 2" xfId="1168" xr:uid="{FE11A702-6FFF-4214-9C9D-974B270780F9}"/>
    <cellStyle name="60% - Accent5 3 3" xfId="1169" xr:uid="{3137DD7D-C5E2-47D0-9396-3C069F476BD3}"/>
    <cellStyle name="60% - Accent5 4" xfId="1170" xr:uid="{BF9F4CDE-07F5-4EE2-8A03-D904E582F160}"/>
    <cellStyle name="60% - Accent5 4 2" xfId="1171" xr:uid="{9079AEFB-8EF6-4778-93C7-A30EFE94E6D0}"/>
    <cellStyle name="60% - Accent5 4 3" xfId="1172" xr:uid="{19D945EF-7062-41DA-AC8A-305C9AD0370E}"/>
    <cellStyle name="60% - Accent5 5" xfId="1173" xr:uid="{DD7BADFB-B69E-4945-80CD-4F9A79148673}"/>
    <cellStyle name="60% - Accent5 5 2" xfId="1174" xr:uid="{7B9480E0-1F91-4EDF-8D3D-243242B26FA4}"/>
    <cellStyle name="60% - Accent5 5 3" xfId="1175" xr:uid="{6E270331-A4DB-43FD-8638-37E3BC0FE2BC}"/>
    <cellStyle name="60% - Accent5 6" xfId="1176" xr:uid="{56153F8C-939A-43F4-8ACE-2DAE13953131}"/>
    <cellStyle name="60% - Accent6 2" xfId="279" xr:uid="{CA195B87-5D94-45D8-9B03-5216C5EF7309}"/>
    <cellStyle name="60% - Accent6 2 2" xfId="1177" xr:uid="{7B36E95C-444F-4057-B744-E92015B98557}"/>
    <cellStyle name="60% - Accent6 2 3" xfId="1178" xr:uid="{BD10A7DA-F117-4C6C-B97D-D42B309C47F8}"/>
    <cellStyle name="60% - Accent6 2 4" xfId="7381" xr:uid="{AC5C79F2-7BDD-41F7-929C-E9A7A3D272C3}"/>
    <cellStyle name="60% - Accent6 2 5" xfId="7042" xr:uid="{1DD45D92-217F-4D47-9C69-A0664717563B}"/>
    <cellStyle name="60% - Accent6 3" xfId="1179" xr:uid="{6A27148D-7986-4DE4-B681-8C563491762E}"/>
    <cellStyle name="60% - Accent6 3 2" xfId="1180" xr:uid="{68577FA7-7F94-455D-B2D4-117676F3033D}"/>
    <cellStyle name="60% - Accent6 3 3" xfId="1181" xr:uid="{D1FABF36-48C6-495B-A36B-ABC7B38CB464}"/>
    <cellStyle name="60% - Accent6 4" xfId="1182" xr:uid="{BE92CFDE-98B3-4301-9ABA-6EF24A3DE1FA}"/>
    <cellStyle name="60% - Accent6 4 2" xfId="1183" xr:uid="{3C38AE12-3352-4149-80F3-6686667B44D3}"/>
    <cellStyle name="60% - Accent6 4 3" xfId="1184" xr:uid="{13D10142-DD6F-420F-840D-462C38E47CA4}"/>
    <cellStyle name="60% - Accent6 5" xfId="1185" xr:uid="{423D20C3-BD77-4B72-96D4-38D501902BE2}"/>
    <cellStyle name="60% - Accent6 5 2" xfId="1186" xr:uid="{81EB6CD0-F6FD-4CF4-ACAB-8D2D2C28C2DD}"/>
    <cellStyle name="60% - Accent6 5 3" xfId="1187" xr:uid="{4D948310-EBF8-4180-A7DD-7D129E053AAB}"/>
    <cellStyle name="60% - Accent6 6" xfId="1188" xr:uid="{A16B3E74-D7DA-447D-9D83-1C2D4C6D9F75}"/>
    <cellStyle name="60% - ส่วนที่ถูกเน้น1" xfId="1189" xr:uid="{87C828E4-F421-40CD-AD96-DE9100796BE6}"/>
    <cellStyle name="60% - ส่วนที่ถูกเน้น2" xfId="1190" xr:uid="{D242BE98-3D00-4B30-BB66-B3133C5D8D05}"/>
    <cellStyle name="60% - ส่วนที่ถูกเน้น3" xfId="1191" xr:uid="{0F9D5E1A-F3C4-4C4F-8A36-766144F95282}"/>
    <cellStyle name="60% - ส่วนที่ถูกเน้น4" xfId="1192" xr:uid="{EB5C4C12-5923-42D6-A1A7-CF0455E22DE4}"/>
    <cellStyle name="60% - ส่วนที่ถูกเน้น5" xfId="1193" xr:uid="{EDB149C1-A055-4CBE-A11D-FC91DFE193DD}"/>
    <cellStyle name="60% - ส่วนที่ถูกเน้น6" xfId="1194" xr:uid="{3793CFF9-6846-4FAB-9F54-E13EF66219E1}"/>
    <cellStyle name="75" xfId="1195" xr:uid="{89D6A75F-58CD-4C40-9163-AC3910E23C37}"/>
    <cellStyle name="a_QTR94_95_1ฟ๙ศธบ๑ณปฟช (2)" xfId="1196" xr:uid="{DC498006-37CC-4344-911D-649C3DEBB2D0}"/>
    <cellStyle name="AA FRAME" xfId="1197" xr:uid="{6C01A8EE-DB25-433D-9D36-F513B60BF065}"/>
    <cellStyle name="AA FRAME 2" xfId="6783" xr:uid="{27E1D7EA-BE84-42DC-A64C-2D9C541820B4}"/>
    <cellStyle name="AA FRAME 3" xfId="7671" xr:uid="{A3AA053B-04C4-4FE4-B3D3-B23AD27EA6AC}"/>
    <cellStyle name="AA HEADING" xfId="1198" xr:uid="{0A9B96B2-76DD-4D2C-AE05-76503C5D83C5}"/>
    <cellStyle name="AA INITIALS" xfId="1199" xr:uid="{A761A844-AEDC-4F6C-BA73-9CB7B65D8E7F}"/>
    <cellStyle name="AA INPUT" xfId="1200" xr:uid="{A0CA781C-05F2-456E-A5E2-D3FCBA346850}"/>
    <cellStyle name="AA LOCK" xfId="1201" xr:uid="{6A088448-0F9E-42D1-9684-2D42B079AC57}"/>
    <cellStyle name="AA LOCK 2" xfId="1202" xr:uid="{C559A588-FD0F-4A63-97C9-A1B2E70B4A31}"/>
    <cellStyle name="AA MGR NAME" xfId="1203" xr:uid="{1481F26B-642E-4355-9A9F-71172CFD048F}"/>
    <cellStyle name="AA NORMAL" xfId="1204" xr:uid="{36E7F861-93DE-428A-9E1C-1545EB7FE121}"/>
    <cellStyle name="AA NUMBER" xfId="1205" xr:uid="{B8969453-0B89-4A07-AA75-DF17D0FEB97A}"/>
    <cellStyle name="AA NUMBER2" xfId="1206" xr:uid="{EDC15876-91F7-467A-B8A2-546AD0F44200}"/>
    <cellStyle name="AA QUESTION" xfId="1207" xr:uid="{941C78B0-9E5C-458A-88BE-93949E8B81C8}"/>
    <cellStyle name="AA SHADE" xfId="1208" xr:uid="{4366D16B-5159-4DB5-834E-2AAFBCD5CD40}"/>
    <cellStyle name="Accent1" xfId="30" builtinId="29" customBuiltin="1"/>
    <cellStyle name="Accent1 2" xfId="297" xr:uid="{7DA7F33A-1222-4E5C-8676-51956913F62B}"/>
    <cellStyle name="Accent1 2 2" xfId="1209" xr:uid="{B4DCD7BA-2DFA-4CB4-A5FD-9CB8E313CF1C}"/>
    <cellStyle name="Accent1 2 3" xfId="1210" xr:uid="{A9B76AFC-9070-4AF8-AF9F-3AADC79DE8AE}"/>
    <cellStyle name="Accent1 2 4" xfId="7397" xr:uid="{3DD44971-21E0-4277-BD09-AE22A0218930}"/>
    <cellStyle name="Accent1 2 5" xfId="7043" xr:uid="{2BDAB2E0-A2DF-42AA-B23E-5E5FBE646370}"/>
    <cellStyle name="Accent1 3" xfId="1211" xr:uid="{7F4E9B62-E2F5-4968-BF8C-B4AF32ACC606}"/>
    <cellStyle name="Accent1 3 2" xfId="1212" xr:uid="{A70CE993-8AC3-4231-BCAF-5069F69FE69C}"/>
    <cellStyle name="Accent1 3 3" xfId="1213" xr:uid="{EDCA672D-AF5E-4DBB-A12C-7087487E3154}"/>
    <cellStyle name="Accent1 4" xfId="1214" xr:uid="{E4B9BC07-2776-426B-8580-5D2F23B3A516}"/>
    <cellStyle name="Accent1 4 2" xfId="1215" xr:uid="{986B08ED-DF12-4F2D-828A-EF8F3B64310C}"/>
    <cellStyle name="Accent1 4 3" xfId="1216" xr:uid="{F3B9BC98-8B8E-4CF4-B8EC-860BD58A8D6D}"/>
    <cellStyle name="Accent1 5" xfId="1217" xr:uid="{A54C8DDD-30D1-4773-A4A2-20DE1AFB0D60}"/>
    <cellStyle name="Accent1 5 2" xfId="1218" xr:uid="{0A41D920-B7A4-47E7-8F63-6AC142757B44}"/>
    <cellStyle name="Accent1 5 3" xfId="1219" xr:uid="{105AD4E7-E8DE-4E69-A667-9914F84CFE18}"/>
    <cellStyle name="Accent1 6" xfId="1220" xr:uid="{8F498E2C-1B05-4C3C-B561-643AEB36893D}"/>
    <cellStyle name="Accent2" xfId="33" builtinId="33" customBuiltin="1"/>
    <cellStyle name="Accent2 2" xfId="298" xr:uid="{D66A5038-84B3-4500-9632-D27F1391E0F0}"/>
    <cellStyle name="Accent2 2 2" xfId="1221" xr:uid="{C82ACB28-190B-4857-B878-794509519DEA}"/>
    <cellStyle name="Accent2 2 3" xfId="1222" xr:uid="{EE17726F-DC89-4848-A18D-BCA0553611C4}"/>
    <cellStyle name="Accent2 2 4" xfId="7398" xr:uid="{83D30F67-993D-459C-B676-C9915FDF4906}"/>
    <cellStyle name="Accent2 2 5" xfId="7044" xr:uid="{265F75DC-D481-41A7-AAFC-C3448AB8F71C}"/>
    <cellStyle name="Accent2 3" xfId="1223" xr:uid="{4379B70B-5734-4876-B32A-6B5A058FECDA}"/>
    <cellStyle name="Accent2 3 2" xfId="1224" xr:uid="{31991CE9-8119-4ABD-B474-4DDAC133D165}"/>
    <cellStyle name="Accent2 3 3" xfId="1225" xr:uid="{1B3F3ED1-0660-4B27-ADCC-8FA790820454}"/>
    <cellStyle name="Accent2 4" xfId="1226" xr:uid="{7DED440B-AC72-4EE1-8010-A6D32EA34787}"/>
    <cellStyle name="Accent2 4 2" xfId="1227" xr:uid="{90B3AB95-DFB6-4A96-AA99-A0B38C214722}"/>
    <cellStyle name="Accent2 4 3" xfId="1228" xr:uid="{2C1CEAC7-2630-489D-B43F-D0779F518684}"/>
    <cellStyle name="Accent2 5" xfId="1229" xr:uid="{DEE85806-5C91-43B4-BF28-C91984224A67}"/>
    <cellStyle name="Accent2 5 2" xfId="1230" xr:uid="{276DE08B-998E-408E-A283-E56AA3ADB22E}"/>
    <cellStyle name="Accent2 5 3" xfId="1231" xr:uid="{591AB494-3E96-46CB-8B0E-039135669BC6}"/>
    <cellStyle name="Accent2 6" xfId="1232" xr:uid="{5898E70B-2344-4D59-8FBE-64731DC1FD4D}"/>
    <cellStyle name="Accent3" xfId="36" builtinId="37" customBuiltin="1"/>
    <cellStyle name="Accent3 2" xfId="299" xr:uid="{2D316948-D548-4D23-B28B-5095129241E4}"/>
    <cellStyle name="Accent3 2 2" xfId="1233" xr:uid="{B5B04082-E412-4F8F-AD9E-845CFFF15FDD}"/>
    <cellStyle name="Accent3 2 3" xfId="1234" xr:uid="{C4649537-5198-4B08-8F50-77ECD1C2953E}"/>
    <cellStyle name="Accent3 2 4" xfId="7399" xr:uid="{7FDD9CCD-6B96-4729-8DAE-0ACF0E51F891}"/>
    <cellStyle name="Accent3 2 5" xfId="7045" xr:uid="{D9C4E82B-F4F9-4B37-B874-5AFBBCACC5C1}"/>
    <cellStyle name="Accent3 3" xfId="1235" xr:uid="{BD4B9C76-C6F8-467C-A6AE-D070B70F46AD}"/>
    <cellStyle name="Accent3 3 2" xfId="1236" xr:uid="{2BE34FF3-FF99-4E9D-B99F-67A38A28D94C}"/>
    <cellStyle name="Accent3 3 3" xfId="1237" xr:uid="{3E2B6035-A2FB-4CE2-9691-E33418BAAF89}"/>
    <cellStyle name="Accent3 4" xfId="1238" xr:uid="{559C0DE0-A87D-42FF-8A98-96999BFF4782}"/>
    <cellStyle name="Accent3 4 2" xfId="1239" xr:uid="{37CCBE74-3D03-4769-9D3D-8F42D3050ECD}"/>
    <cellStyle name="Accent3 4 3" xfId="1240" xr:uid="{BBC23B49-5F1A-4637-AD2E-5C5D55BC10BB}"/>
    <cellStyle name="Accent3 5" xfId="1241" xr:uid="{FE0044E1-2B38-4088-8DDD-9D3560AAF3E1}"/>
    <cellStyle name="Accent3 5 2" xfId="1242" xr:uid="{4B0B081C-12EB-4F12-80E9-1C88F579BD9D}"/>
    <cellStyle name="Accent3 5 3" xfId="1243" xr:uid="{C34899AA-3ABF-44C9-89A8-FCA711139BD3}"/>
    <cellStyle name="Accent3 6" xfId="1244" xr:uid="{5B0DE700-B43D-41FA-BE99-D5051CA0381B}"/>
    <cellStyle name="Accent4" xfId="39" builtinId="41" customBuiltin="1"/>
    <cellStyle name="Accent4 2" xfId="300" xr:uid="{B464BEE8-98B2-4E14-874B-9C8731D92BF2}"/>
    <cellStyle name="Accent4 2 2" xfId="1245" xr:uid="{45BE3D0C-1AFA-4EEF-B794-E751644D3837}"/>
    <cellStyle name="Accent4 2 3" xfId="1246" xr:uid="{74284F10-C1C4-4A20-B829-27400F62B932}"/>
    <cellStyle name="Accent4 2 4" xfId="7400" xr:uid="{17E57EB5-A83E-48C0-893F-A9D3CDF3479A}"/>
    <cellStyle name="Accent4 2 5" xfId="7046" xr:uid="{B0B38210-1388-43F5-B5C6-9FAB5EF8CDB7}"/>
    <cellStyle name="Accent4 3" xfId="1247" xr:uid="{B9629E6F-126B-45E9-A11B-C19269A31548}"/>
    <cellStyle name="Accent4 3 2" xfId="1248" xr:uid="{01A35947-A3C9-4CE7-9B44-F36C761E8C4F}"/>
    <cellStyle name="Accent4 3 3" xfId="1249" xr:uid="{BD7AA5F3-32CF-4A31-B9B1-B833B5574A13}"/>
    <cellStyle name="Accent4 4" xfId="1250" xr:uid="{B2FADC04-A7CF-495A-99C1-91FABDB144E2}"/>
    <cellStyle name="Accent4 4 2" xfId="1251" xr:uid="{C69C3643-08E2-4EC6-964D-31B3BA5FCA7D}"/>
    <cellStyle name="Accent4 4 3" xfId="1252" xr:uid="{1857613F-8FF2-4C61-878C-07BD6F209D47}"/>
    <cellStyle name="Accent4 5" xfId="1253" xr:uid="{F9E989E7-FCF7-468A-8C05-06C28F882A78}"/>
    <cellStyle name="Accent4 5 2" xfId="1254" xr:uid="{C98ED706-8FB0-477B-8EB2-096DB61993F2}"/>
    <cellStyle name="Accent4 5 3" xfId="1255" xr:uid="{B0688CB3-5628-40DD-871B-F0602E74B8B5}"/>
    <cellStyle name="Accent4 6" xfId="1256" xr:uid="{4666ACD8-B2BC-4DF1-BB8A-5AD48EB38219}"/>
    <cellStyle name="Accent5" xfId="42" builtinId="45" customBuiltin="1"/>
    <cellStyle name="Accent5 2" xfId="301" xr:uid="{C1F5FD35-FE4C-4DB1-A916-7ACBD1B50A16}"/>
    <cellStyle name="Accent5 2 2" xfId="1257" xr:uid="{181AEB03-F1C5-41DE-9915-FFCAEB9DE820}"/>
    <cellStyle name="Accent5 2 3" xfId="7401" xr:uid="{8C6D9EF9-933F-4D22-BB82-4D509A0A9B89}"/>
    <cellStyle name="Accent5 2 4" xfId="7047" xr:uid="{EE5F35B9-3354-4FBF-8D72-B1BEAE4E914A}"/>
    <cellStyle name="Accent5 3" xfId="1258" xr:uid="{DCEC29CF-5C22-4796-B11D-EC2E995F3C78}"/>
    <cellStyle name="Accent5 4" xfId="1259" xr:uid="{C1DF9505-0800-4BA0-8563-47967B37B970}"/>
    <cellStyle name="Accent5 5" xfId="1260" xr:uid="{59AB0E00-D57B-4B48-89E1-5A42E83C3840}"/>
    <cellStyle name="Accent6" xfId="45" builtinId="49" customBuiltin="1"/>
    <cellStyle name="Accent6 2" xfId="302" xr:uid="{6EC29C77-7B6F-474C-BAB5-C184685B523A}"/>
    <cellStyle name="Accent6 2 2" xfId="1261" xr:uid="{AC865B82-0A97-41F2-8A0C-FDD2E38A681B}"/>
    <cellStyle name="Accent6 2 3" xfId="1262" xr:uid="{BD6A039D-80E5-4C57-BA75-CC781210848C}"/>
    <cellStyle name="Accent6 2 4" xfId="7402" xr:uid="{CE6A8905-9E8D-4F1C-B86E-F5F381CEC4AB}"/>
    <cellStyle name="Accent6 2 5" xfId="7048" xr:uid="{0EF6846C-8B64-4201-A69D-F017D0BDFAF7}"/>
    <cellStyle name="Accent6 3" xfId="1263" xr:uid="{836D410E-4C0F-4B9A-82F5-B9786C6D67D6}"/>
    <cellStyle name="Accent6 3 2" xfId="1264" xr:uid="{DFC5FF8A-E04B-4E24-9B86-3CA256AAE064}"/>
    <cellStyle name="Accent6 3 3" xfId="1265" xr:uid="{BD6F0BE9-7DC6-4715-94D1-00F2F5EB0E72}"/>
    <cellStyle name="Accent6 4" xfId="1266" xr:uid="{C79C878C-E379-4841-9B43-A000F8D5CDCC}"/>
    <cellStyle name="Accent6 4 2" xfId="1267" xr:uid="{65C38DBF-4B12-4F63-8C68-84E39CA0063B}"/>
    <cellStyle name="Accent6 4 3" xfId="1268" xr:uid="{B3F0A44E-80E9-43D2-A059-24F09068EFC2}"/>
    <cellStyle name="Accent6 5" xfId="1269" xr:uid="{2B4BC9F7-721D-43D5-BE98-2A488E700F8C}"/>
    <cellStyle name="Accent6 5 2" xfId="1270" xr:uid="{1750B1D6-529F-4483-8EE9-78872D3B1AC9}"/>
    <cellStyle name="Accent6 5 3" xfId="1271" xr:uid="{5EB8F636-C9FC-4A56-93FB-27C971F79ED6}"/>
    <cellStyle name="Accent6 6" xfId="1272" xr:uid="{D93ED595-90A7-475A-A71D-3F4891BFF81E}"/>
    <cellStyle name="AeE­ [0]_PERSONAL" xfId="1273" xr:uid="{07492CEB-6A77-45A8-AD9E-AED2DA967AA8}"/>
    <cellStyle name="AeE­_PERSONAL" xfId="1274" xr:uid="{9B14DE2E-C62C-4174-BFBD-47B130F2FB11}"/>
    <cellStyle name="AG" xfId="1275" xr:uid="{15FB5D6C-65DF-4378-BD7C-198C61FC9294}"/>
    <cellStyle name="ALIGNMENT" xfId="1276" xr:uid="{2A2EC3D9-7DAE-4E89-8F29-9883FD33CF76}"/>
    <cellStyle name="amount" xfId="1277" xr:uid="{A05A2841-FB43-4EAB-9B92-52F2C7F62C56}"/>
    <cellStyle name="amount 2" xfId="6784" xr:uid="{6BF6FBFE-3430-4046-A19C-578108672CC2}"/>
    <cellStyle name="amount 2 2" xfId="7823" xr:uid="{5A6B0022-3A28-455C-B59D-C15A9A6FDCF2}"/>
    <cellStyle name="amount 3" xfId="7672" xr:uid="{1E742C1E-AB55-40AA-A256-08DF34796B89}"/>
    <cellStyle name="args.style" xfId="1278" xr:uid="{508C7A8A-61EC-4602-93AA-6D0DD3053E60}"/>
    <cellStyle name="Bad" xfId="21" builtinId="27" customBuiltin="1"/>
    <cellStyle name="Bad 2" xfId="303" xr:uid="{39047BD3-E507-40CC-AF98-8FEC59617B13}"/>
    <cellStyle name="Bad 2 2" xfId="1279" xr:uid="{7CCC6FD9-03F7-45C3-B371-EB157EAEB48A}"/>
    <cellStyle name="Bad 2 3" xfId="1280" xr:uid="{E0DFFF59-74B1-4BC2-BBB5-7E6FB9C0D911}"/>
    <cellStyle name="Bad 2 4" xfId="7403" xr:uid="{08327C0D-AE75-4941-8641-498FB0B61EB2}"/>
    <cellStyle name="Bad 2 5" xfId="7049" xr:uid="{D93B25D1-2612-4AAC-9E71-FB0B68CA2A73}"/>
    <cellStyle name="Bad 3" xfId="1281" xr:uid="{F3FAA68E-8E19-4BC7-B9F4-22FBC459F182}"/>
    <cellStyle name="Bad 3 2" xfId="1282" xr:uid="{CFB503F0-15D2-4D7E-BD83-BBB799C84247}"/>
    <cellStyle name="Bad 3 3" xfId="1283" xr:uid="{11FA4A60-4A18-409E-B5F7-F438AD8371FD}"/>
    <cellStyle name="Bad 4" xfId="1284" xr:uid="{AD0AF013-E5AE-42FA-9C3C-5733511B6A6F}"/>
    <cellStyle name="Bad 4 2" xfId="1285" xr:uid="{F7975F18-24F1-439A-A5D4-98D0E343F008}"/>
    <cellStyle name="Bad 4 3" xfId="1286" xr:uid="{F8D9BB11-A5CB-45D7-B269-111A86D13CE4}"/>
    <cellStyle name="Bad 5" xfId="1287" xr:uid="{0F90833E-BAD2-4E1A-B572-76B760F8F811}"/>
    <cellStyle name="Bad 5 2" xfId="1288" xr:uid="{CDEA65EF-0936-457D-9EAE-DD99F8619980}"/>
    <cellStyle name="Bad 5 3" xfId="1289" xr:uid="{2E5FF8D3-1F2F-44D2-96B2-8DC46A447A94}"/>
    <cellStyle name="Bad 6" xfId="1290" xr:uid="{4A92F17C-10A8-4AFB-9CC6-5C43FB582180}"/>
    <cellStyle name="BL - Style2" xfId="1291" xr:uid="{16648FA5-D561-411C-A989-8F6F7F407700}"/>
    <cellStyle name="Blank" xfId="1292" xr:uid="{DCF89B4F-DDCF-431A-AC07-A2FDA8E99D4E}"/>
    <cellStyle name="Blank 2" xfId="7435" xr:uid="{6EAF6D99-0D82-4655-97C2-02E6B083A840}"/>
    <cellStyle name="Body" xfId="1293" xr:uid="{444A2BC9-DE27-4F97-B61B-107C116C1C97}"/>
    <cellStyle name="Body text" xfId="1294" xr:uid="{A27417DD-DDF9-4351-8E0A-61A2E79D33E8}"/>
    <cellStyle name="BOLD10 - Style1" xfId="1295" xr:uid="{3940544E-CF10-41B0-B063-07B6A05B50E6}"/>
    <cellStyle name="BOLD12 - Style3" xfId="1296" xr:uid="{EF547FD3-D044-47CB-A628-8AA7BD48CC2A}"/>
    <cellStyle name="Border" xfId="1297" xr:uid="{43358EF0-1FDF-412F-B80B-590D30CD0B7C}"/>
    <cellStyle name="Border 2" xfId="6968" xr:uid="{AE400A9D-1927-4738-874C-9139AFE56537}"/>
    <cellStyle name="Border 2 2" xfId="7843" xr:uid="{C4AADB94-FB1C-4DBC-AE86-A5A94903AEAF}"/>
    <cellStyle name="Border 3" xfId="7436" xr:uid="{02034AA4-5CD9-40E8-A707-5D49EE5A66F6}"/>
    <cellStyle name="Border 4" xfId="7673" xr:uid="{CDFED0EE-7D23-4AEA-BC38-1C63F0486AA4}"/>
    <cellStyle name="C￥AØ_PERSONAL" xfId="1298" xr:uid="{F53C3B8A-2E98-4610-B552-811FFF57371E}"/>
    <cellStyle name="Calc Currency (0)" xfId="1299" xr:uid="{882196D7-C080-42E5-83F1-4D3309B9657F}"/>
    <cellStyle name="Calc Currency (0) 2" xfId="1300" xr:uid="{56578783-03F5-49D4-AF56-57FC5C94FCD0}"/>
    <cellStyle name="Calc Currency (0) 3" xfId="1301" xr:uid="{004558BA-2859-4086-A7DA-48A29E2FF0AC}"/>
    <cellStyle name="Calc Currency (0) 4" xfId="1302" xr:uid="{14BCA553-719E-496D-B4A5-199AA9B544B9}"/>
    <cellStyle name="Calc Currency (2)" xfId="1303" xr:uid="{90528926-9263-4D45-8CAE-046AF88BB6AC}"/>
    <cellStyle name="Calc Percent (0)" xfId="1304" xr:uid="{602A3055-F955-40B6-9345-A1DEFA253F43}"/>
    <cellStyle name="Calc Percent (1)" xfId="1305" xr:uid="{16AF425A-631B-4D3A-B3AB-CF1CDBFCD2BB}"/>
    <cellStyle name="Calc Percent (1) 2" xfId="1306" xr:uid="{B53FD6DF-E7FF-4E87-BE70-2767DF5F8AFB}"/>
    <cellStyle name="Calc Percent (1) 3" xfId="1307" xr:uid="{D2F476A5-0A40-4CFB-B5FE-8775070EE3E3}"/>
    <cellStyle name="Calc Percent (1) 4" xfId="1308" xr:uid="{F520394D-E6FA-412A-9428-87A9294EC83B}"/>
    <cellStyle name="Calc Percent (2)" xfId="1309" xr:uid="{E10DBF08-0FAF-4B63-9BF7-F46B1501861C}"/>
    <cellStyle name="Calc Percent (2) 2" xfId="1310" xr:uid="{5F34D801-D213-4D23-8945-845A4C9187DD}"/>
    <cellStyle name="Calc Percent (2) 3" xfId="1311" xr:uid="{32F97D5E-F568-488A-A080-724E9B5B057B}"/>
    <cellStyle name="Calc Percent (2) 4" xfId="1312" xr:uid="{5E62DE83-84D2-405D-AF49-A598D9EE9EAC}"/>
    <cellStyle name="Calc Units (0)" xfId="1313" xr:uid="{4324DDA2-455E-4E3A-AA6E-365C1ED89FAA}"/>
    <cellStyle name="Calc Units (1)" xfId="1314" xr:uid="{FA6ACA63-9F62-444F-AD4A-9A1FE6E8D913}"/>
    <cellStyle name="Calc Units (2)" xfId="1315" xr:uid="{862F83D9-82DB-4D41-AE34-732B4A1FEF1B}"/>
    <cellStyle name="Calculation" xfId="24" builtinId="22" customBuiltin="1"/>
    <cellStyle name="Calculation 2" xfId="304" xr:uid="{DC8AC0B5-7281-47B9-96BE-F596EA635DBE}"/>
    <cellStyle name="Calculation 2 2" xfId="1316" xr:uid="{9FC7FF29-1DC5-424A-A741-CC80313805EA}"/>
    <cellStyle name="Calculation 2 3" xfId="1317" xr:uid="{293D5FE7-0ED1-4080-B741-0AE2B872148B}"/>
    <cellStyle name="Calculation 2 3 2" xfId="6785" xr:uid="{D1E16A39-2CA4-473F-8417-D7463E358618}"/>
    <cellStyle name="Calculation 2 3 3" xfId="7674" xr:uid="{2258D001-634D-443C-8D09-F6E1574D5362}"/>
    <cellStyle name="Calculation 2 4" xfId="7404" xr:uid="{855F7EDC-A76E-4CA2-9F3F-9F3C94AF116F}"/>
    <cellStyle name="Calculation 2 5" xfId="7050" xr:uid="{E21CE839-4D9C-4D04-9F06-96396B520739}"/>
    <cellStyle name="Calculation 3" xfId="1318" xr:uid="{A251D153-85B1-4059-8D12-5131AF52E60C}"/>
    <cellStyle name="Calculation 3 2" xfId="1319" xr:uid="{E1736005-5B3E-45ED-935A-D32CE4C9CBCD}"/>
    <cellStyle name="Calculation 3 3" xfId="1320" xr:uid="{C96E1E3E-E941-44A0-B002-A8A00A975437}"/>
    <cellStyle name="Calculation 3 3 2" xfId="6786" xr:uid="{96C6C260-AE5D-4974-9F0F-9ACA5AC3213F}"/>
    <cellStyle name="Calculation 3 3 3" xfId="7675" xr:uid="{91DA56DD-62FC-41AB-A998-60EA240256E2}"/>
    <cellStyle name="Calculation 4" xfId="1321" xr:uid="{BC5BDDF6-2E42-4FBF-90F9-8199DBB658E6}"/>
    <cellStyle name="Calculation 4 2" xfId="1322" xr:uid="{78FACBCA-FA83-46BB-B45E-9FF2FDB3D571}"/>
    <cellStyle name="Calculation 4 3" xfId="1323" xr:uid="{A2C78D51-A9C1-491E-9941-9E3E251C753E}"/>
    <cellStyle name="Calculation 4 3 2" xfId="6787" xr:uid="{1F1A89AB-E5D7-418B-AD70-3EE04B24C5B4}"/>
    <cellStyle name="Calculation 4 3 3" xfId="7676" xr:uid="{6CC5DE1A-1AA1-4181-A10C-42C402E1B8A7}"/>
    <cellStyle name="Calculation 5" xfId="1324" xr:uid="{4714EC37-7F28-4F93-B5BE-C4BAB7BBA7AA}"/>
    <cellStyle name="Calculation 5 2" xfId="1325" xr:uid="{3AFB5AE4-BCE2-4137-AD65-FFD9960181E2}"/>
    <cellStyle name="Calculation 5 3" xfId="1326" xr:uid="{0ABBF55F-9499-4C3F-95F3-5E1FE05FADCB}"/>
    <cellStyle name="Calculation 5 3 2" xfId="6788" xr:uid="{C7AA9ADB-A815-46EF-8146-13BD611ED459}"/>
    <cellStyle name="Calculation 5 3 3" xfId="7677" xr:uid="{41B85D80-DF59-4857-AB4B-0E96C57573D9}"/>
    <cellStyle name="Calculation 6" xfId="1327" xr:uid="{D25F5238-7BC6-4DA7-B6DF-BBA8CCA7F871}"/>
    <cellStyle name="Calculation 6 2" xfId="6789" xr:uid="{5D29C1ED-6F99-4C01-98B0-01E09E3AAA81}"/>
    <cellStyle name="Calculation 6 3" xfId="7678" xr:uid="{4FC9C7C4-12B5-4782-AC56-AE71F6AE0A64}"/>
    <cellStyle name="Check Cell" xfId="26" builtinId="23" customBuiltin="1"/>
    <cellStyle name="Check Cell 2" xfId="305" xr:uid="{E5B72CDC-5AA5-4229-B03F-A144FE51419A}"/>
    <cellStyle name="Check Cell 2 2" xfId="1328" xr:uid="{4F2DB842-A06F-406F-95A6-9426AD20AC67}"/>
    <cellStyle name="Check Cell 2 3" xfId="7405" xr:uid="{B77C19CA-2B6D-4250-AA2A-980069F0E0B8}"/>
    <cellStyle name="Check Cell 2 4" xfId="7051" xr:uid="{ED9FA029-1FFE-4B0B-BCBF-968AD06AE73A}"/>
    <cellStyle name="Check Cell 3" xfId="1329" xr:uid="{CDADB612-08C6-48FC-8170-D1A8F69DD2F6}"/>
    <cellStyle name="Check Cell 4" xfId="1330" xr:uid="{8349116E-1B66-43CA-A3F7-D62038D2737C}"/>
    <cellStyle name="Check Cell 5" xfId="1331" xr:uid="{E46ECDCA-DED4-4E39-AEAF-AA9A9C956A9B}"/>
    <cellStyle name="Column Header" xfId="1332" xr:uid="{9F46FDBC-34F5-4C8D-98D4-6FDBBAC342B9}"/>
    <cellStyle name="Column Heading" xfId="1333" xr:uid="{49D61B94-0C5A-465D-93D4-2625760B2DF4}"/>
    <cellStyle name="Column_Title" xfId="1334" xr:uid="{F6626E8D-44AB-4516-BE3C-730A9FA81FFC}"/>
    <cellStyle name="Comma" xfId="1" builtinId="3"/>
    <cellStyle name="Comma  - Style1" xfId="1335" xr:uid="{9A933830-F883-4E5E-8572-40B938259F39}"/>
    <cellStyle name="Comma  - Style1 2" xfId="1336" xr:uid="{10F2A239-87BB-449A-9AFE-84CFAD9CE0DF}"/>
    <cellStyle name="Comma  - Style1 3" xfId="1337" xr:uid="{D80546DE-FC65-42DF-90FD-E4F53EDF2310}"/>
    <cellStyle name="Comma  - Style1 4" xfId="1338" xr:uid="{22C9E04C-8B44-4338-9D6B-79313BE443F6}"/>
    <cellStyle name="Comma  - Style2" xfId="1339" xr:uid="{3B991585-C686-439A-8372-5C6C60DC719A}"/>
    <cellStyle name="Comma  - Style2 2" xfId="1340" xr:uid="{91A05ED5-80E0-4D64-91EB-180F99EC7327}"/>
    <cellStyle name="Comma  - Style2 3" xfId="1341" xr:uid="{2DCFA597-1C6C-4CD9-9604-BE0E48613802}"/>
    <cellStyle name="Comma  - Style2 4" xfId="1342" xr:uid="{796CD845-2032-44B8-99BD-A0DAF0C3AC4D}"/>
    <cellStyle name="Comma  - Style3" xfId="1343" xr:uid="{F7D86F10-CE5B-4B61-A28C-7F6E6923C872}"/>
    <cellStyle name="Comma  - Style3 2" xfId="1344" xr:uid="{98BA8BC7-2523-4AB4-92AC-B38102542A1E}"/>
    <cellStyle name="Comma  - Style3 3" xfId="1345" xr:uid="{2C3325B9-9947-4AE5-A190-9A980681EF98}"/>
    <cellStyle name="Comma  - Style3 4" xfId="1346" xr:uid="{259C2745-B0B9-422F-B809-A30522E76461}"/>
    <cellStyle name="Comma  - Style4" xfId="1347" xr:uid="{60BB4C72-EE0F-4AEC-B399-156849B77088}"/>
    <cellStyle name="Comma  - Style4 2" xfId="1348" xr:uid="{594AF265-0A06-404F-A2EF-E8CA1250BBE2}"/>
    <cellStyle name="Comma  - Style4 3" xfId="1349" xr:uid="{8919F71E-6E26-4799-A089-1628A36FDB3B}"/>
    <cellStyle name="Comma  - Style4 4" xfId="1350" xr:uid="{1CAA2C42-CAB2-4814-83F0-E4E7614302D3}"/>
    <cellStyle name="Comma  - Style5" xfId="1351" xr:uid="{1DDF69A8-7A70-426D-8892-2ADAAB9087E8}"/>
    <cellStyle name="Comma  - Style5 2" xfId="1352" xr:uid="{0282F605-5783-4BE5-9507-D354A68F8B65}"/>
    <cellStyle name="Comma  - Style5 3" xfId="1353" xr:uid="{FE2E3C81-1FEE-49A7-87E4-3D807A2D518B}"/>
    <cellStyle name="Comma  - Style5 4" xfId="1354" xr:uid="{8DCF567A-04C7-400F-9583-1E20BC68EFCE}"/>
    <cellStyle name="Comma  - Style6" xfId="1355" xr:uid="{0D9E919B-8624-4469-B1CF-B67B364A0109}"/>
    <cellStyle name="Comma  - Style6 2" xfId="1356" xr:uid="{90F6FB4E-9ECE-474E-8343-235FE47DFD9A}"/>
    <cellStyle name="Comma  - Style6 3" xfId="1357" xr:uid="{716846E3-E15C-48DA-A3F4-9337CABECFB5}"/>
    <cellStyle name="Comma  - Style6 4" xfId="1358" xr:uid="{57993FE7-4A4A-41C4-851D-621EC0651DB9}"/>
    <cellStyle name="Comma  - Style7" xfId="1359" xr:uid="{74918C9B-71E9-499E-B2D8-B298AB9B07FC}"/>
    <cellStyle name="Comma  - Style7 2" xfId="1360" xr:uid="{85964C5A-DB56-477D-9AAF-DBF931445469}"/>
    <cellStyle name="Comma  - Style7 3" xfId="1361" xr:uid="{A4799F4E-9348-4E73-BAF0-7321EECF3FB1}"/>
    <cellStyle name="Comma  - Style7 4" xfId="1362" xr:uid="{17C6EB9E-0715-41D1-834E-2A6B0CFFBD53}"/>
    <cellStyle name="Comma  - Style8" xfId="1363" xr:uid="{EF64269F-DACE-4E78-A58B-0D73BC1FC902}"/>
    <cellStyle name="Comma  - Style8 2" xfId="1364" xr:uid="{91162CC8-9B05-4E50-A869-DFCA45EC5CAD}"/>
    <cellStyle name="Comma  - Style8 3" xfId="1365" xr:uid="{DDE3BEFE-6A60-4626-AB71-F58B1FD0BE4A}"/>
    <cellStyle name="Comma  - Style8 4" xfId="1366" xr:uid="{EB6DCFB9-3932-4A55-86A6-3D7200E746BB}"/>
    <cellStyle name="Comma (0.0)" xfId="1367" xr:uid="{080B2697-912A-479D-B344-B102DACDE254}"/>
    <cellStyle name="Comma (0.0) 2" xfId="1368" xr:uid="{CD39775C-6ABA-4577-9271-B7A48790FC52}"/>
    <cellStyle name="Comma (0.00)" xfId="1369" xr:uid="{2CE95DCA-3002-455A-BC9C-065FDDEA3F53}"/>
    <cellStyle name="Comma (0.00) 2" xfId="1370" xr:uid="{1A44A4D2-BB00-4A09-B7F5-98A659164261}"/>
    <cellStyle name="Comma (hidden)" xfId="1371" xr:uid="{548160A9-D80D-4A65-A9DF-11A6BB168BEA}"/>
    <cellStyle name="Comma (index)" xfId="1372" xr:uid="{18241058-71C2-4161-9110-CF6E7F228C43}"/>
    <cellStyle name="Comma [0] 2" xfId="1373" xr:uid="{8037FA9C-D18A-4326-815C-053D989A13DB}"/>
    <cellStyle name="Comma [0] 2 2" xfId="1374" xr:uid="{6BC52F57-75A5-43AE-B3AE-5AF67A522168}"/>
    <cellStyle name="Comma [0] 2 2 2" xfId="1375" xr:uid="{C590618A-D125-4D85-B5A1-449B7CDC59EC}"/>
    <cellStyle name="Comma [0] 2 3" xfId="1376" xr:uid="{89EBF31A-32CF-4832-AC3F-54C8A5A65CA6}"/>
    <cellStyle name="Comma [0] 3" xfId="1377" xr:uid="{EE2A4D86-D35C-4BE4-B399-B99883B51100}"/>
    <cellStyle name="Comma [0] 3 2" xfId="1378" xr:uid="{C73F3E85-5B6A-4042-B755-4CE3CD8517E5}"/>
    <cellStyle name="Comma [0] 4" xfId="199" xr:uid="{5565BD4A-BEA0-48DD-861A-87F8E61A8406}"/>
    <cellStyle name="Comma [00]" xfId="1379" xr:uid="{712FE217-3F7E-4B35-814F-E7260DFCC912}"/>
    <cellStyle name="Comma 10" xfId="229" xr:uid="{DB4F2E26-6B7C-481A-BF31-EA915AE2D7C5}"/>
    <cellStyle name="Comma 10 10" xfId="1381" xr:uid="{93F043B8-0BAD-4C5F-BFE3-3808CE822E02}"/>
    <cellStyle name="Comma 10 10 2" xfId="1382" xr:uid="{068F7FF5-237C-4B22-8BD3-97BF397A5D7F}"/>
    <cellStyle name="Comma 10 10 2 2" xfId="7438" xr:uid="{EDFC5884-3CE0-4040-9795-88BFAB69C7FC}"/>
    <cellStyle name="Comma 10 10 2 3" xfId="7108" xr:uid="{AB2197DF-D298-42D0-BBF1-CBE71B91CF55}"/>
    <cellStyle name="Comma 10 10 3" xfId="1383" xr:uid="{988A00C7-C160-400F-9AD8-1F7A09E78C4B}"/>
    <cellStyle name="Comma 10 10 4" xfId="1384" xr:uid="{21D43B08-B265-4B5D-A316-7B623A3A2C40}"/>
    <cellStyle name="Comma 10 10 5" xfId="1385" xr:uid="{08EA429E-6246-4161-A57A-B8D04DC9013E}"/>
    <cellStyle name="Comma 10 10 6" xfId="7437" xr:uid="{081C98E6-3EF3-4593-AB2B-5F884F0EB2CB}"/>
    <cellStyle name="Comma 10 10 7" xfId="7052" xr:uid="{E7A5EE8D-9C54-4BA5-B4D1-1AABE0B36DD9}"/>
    <cellStyle name="Comma 10 11" xfId="1386" xr:uid="{27947D96-038C-4E69-BA9D-E835338EAC40}"/>
    <cellStyle name="Comma 10 11 2" xfId="1387" xr:uid="{0AD3EFEA-4D94-435A-980E-016AB75B88F2}"/>
    <cellStyle name="Comma 10 11 3" xfId="1388" xr:uid="{1050077F-0A74-470C-8E6C-441B013FB984}"/>
    <cellStyle name="Comma 10 11 4" xfId="1389" xr:uid="{1D14522F-1EFD-4DFA-B25C-EA26BA6E210E}"/>
    <cellStyle name="Comma 10 11 5" xfId="1390" xr:uid="{78AD7AFC-1731-48B4-BE81-9C2E727B44C3}"/>
    <cellStyle name="Comma 10 12" xfId="1391" xr:uid="{CE3EDB52-FFCF-4454-A2D2-B4F7129E5361}"/>
    <cellStyle name="Comma 10 12 2" xfId="1392" xr:uid="{22BB3374-FDF9-438B-BCFE-4B5E6B9DC3E1}"/>
    <cellStyle name="Comma 10 12 3" xfId="1393" xr:uid="{4AA2421C-B5DC-4F99-8D3B-0A71786102E5}"/>
    <cellStyle name="Comma 10 12 4" xfId="1394" xr:uid="{6A5CD1F3-3B2F-4C15-865C-D80A8D7E185F}"/>
    <cellStyle name="Comma 10 12 5" xfId="1395" xr:uid="{03734BF3-73AE-4215-8092-10718D399609}"/>
    <cellStyle name="Comma 10 13" xfId="1396" xr:uid="{D5190F5E-6A14-4B2E-A71E-7FF286288C19}"/>
    <cellStyle name="Comma 10 13 2" xfId="1397" xr:uid="{EE1234AD-CC79-44DE-94AB-A9FE2676FF8A}"/>
    <cellStyle name="Comma 10 13 3" xfId="1398" xr:uid="{09AB9252-D0E1-4784-A473-143490B4FA9E}"/>
    <cellStyle name="Comma 10 13 4" xfId="1399" xr:uid="{883ED580-A8A7-460D-BA19-2B9DA80B09E7}"/>
    <cellStyle name="Comma 10 13 5" xfId="1400" xr:uid="{A12CB2BB-163B-4665-8645-E70E7D05E0D8}"/>
    <cellStyle name="Comma 10 14" xfId="1401" xr:uid="{FBE32F0E-D3CB-4AE9-AABC-381E0AA01BF0}"/>
    <cellStyle name="Comma 10 14 2" xfId="1402" xr:uid="{538B1B65-B908-4510-9418-16EEA8B6CA4B}"/>
    <cellStyle name="Comma 10 14 3" xfId="1403" xr:uid="{E8A70741-B34B-427C-9EA2-CCD819486D0B}"/>
    <cellStyle name="Comma 10 14 4" xfId="1404" xr:uid="{D0D706B8-36BF-4A91-B953-2029FAF4E98F}"/>
    <cellStyle name="Comma 10 14 5" xfId="1405" xr:uid="{9266967B-EDA9-42FB-B66F-F3E6621F4476}"/>
    <cellStyle name="Comma 10 15" xfId="1406" xr:uid="{CA6DF20B-8FAD-45D3-94BC-EDB94C1667F0}"/>
    <cellStyle name="Comma 10 15 2" xfId="1407" xr:uid="{D00208D1-9F74-4A40-8633-79A544A97FA6}"/>
    <cellStyle name="Comma 10 15 3" xfId="1408" xr:uid="{14B2ED3A-EB6E-47A2-B9B1-7D58B913B51E}"/>
    <cellStyle name="Comma 10 15 4" xfId="1409" xr:uid="{41573425-10A4-4BDE-B41A-51796F9605B8}"/>
    <cellStyle name="Comma 10 15 5" xfId="1410" xr:uid="{1EFFBF61-7749-4A58-BBC4-BAF6A96FE356}"/>
    <cellStyle name="Comma 10 16" xfId="1411" xr:uid="{D76BDD2E-76D5-4055-835E-158B91E0740A}"/>
    <cellStyle name="Comma 10 16 2" xfId="1412" xr:uid="{B2C9582B-F96F-44C7-89F6-666AD6F4C605}"/>
    <cellStyle name="Comma 10 16 3" xfId="1413" xr:uid="{981C2EBE-E30D-4DBA-8DF3-F1FF0367E40B}"/>
    <cellStyle name="Comma 10 16 4" xfId="1414" xr:uid="{60CC8D51-F620-43F1-8C64-682C2355ADEC}"/>
    <cellStyle name="Comma 10 16 5" xfId="1415" xr:uid="{BAFFDBCD-5781-469E-8FF2-41E083F467AE}"/>
    <cellStyle name="Comma 10 17" xfId="1416" xr:uid="{F50B9290-FC81-4BBB-87F5-9539671FC9EF}"/>
    <cellStyle name="Comma 10 17 2" xfId="1417" xr:uid="{CF60E31F-8E23-42A6-A6A7-E6801F1A7632}"/>
    <cellStyle name="Comma 10 17 3" xfId="1418" xr:uid="{2415A99E-8CBD-4DD8-BBEA-A8AEB831187A}"/>
    <cellStyle name="Comma 10 17 4" xfId="1419" xr:uid="{FB800089-E408-4182-ADC3-1E857D40310B}"/>
    <cellStyle name="Comma 10 17 5" xfId="1420" xr:uid="{D222F065-2AE8-48C5-82C0-FA066479FDE6}"/>
    <cellStyle name="Comma 10 18" xfId="1421" xr:uid="{8D7100B9-4446-4104-AB99-30272E6A814E}"/>
    <cellStyle name="Comma 10 18 2" xfId="1422" xr:uid="{99691225-E34D-452E-A612-569A6BCD1A93}"/>
    <cellStyle name="Comma 10 18 3" xfId="1423" xr:uid="{B76C2F7A-4E3E-45D7-B1D2-F135EB3BECF0}"/>
    <cellStyle name="Comma 10 18 4" xfId="1424" xr:uid="{4895F66B-5FDD-4D19-9BE4-DE29FAA7F88A}"/>
    <cellStyle name="Comma 10 18 5" xfId="1425" xr:uid="{F0CA1DD5-32DE-4CF7-BF8D-914AF9F43119}"/>
    <cellStyle name="Comma 10 19" xfId="1426" xr:uid="{BCC17881-1910-44D0-9E99-D372B8FCF9FD}"/>
    <cellStyle name="Comma 10 19 2" xfId="1427" xr:uid="{C2EE97FE-B3E4-4FC1-8913-27CE2E227602}"/>
    <cellStyle name="Comma 10 19 3" xfId="1428" xr:uid="{A189C934-05F9-4CBA-9C65-AD9ED9AA2741}"/>
    <cellStyle name="Comma 10 19 4" xfId="1429" xr:uid="{906CB9E5-A7F5-4725-A892-D662F4E7F2AE}"/>
    <cellStyle name="Comma 10 19 5" xfId="1430" xr:uid="{5C6B5626-0E74-468A-9759-AD941FEA7934}"/>
    <cellStyle name="Comma 10 2" xfId="66" xr:uid="{7C1C93F0-E1EE-49F4-91E2-10F0D830E940}"/>
    <cellStyle name="Comma 10 2 2" xfId="148" xr:uid="{F0D6B1AB-C906-4498-BEA5-B036B97B6283}"/>
    <cellStyle name="Comma 10 2 2 2" xfId="1433" xr:uid="{27146341-C43A-423E-BE31-4BFE2FA27FAB}"/>
    <cellStyle name="Comma 10 2 2 2 2" xfId="7439" xr:uid="{BE6CD0C5-20C9-406F-8E80-2FEA4D8EB0DA}"/>
    <cellStyle name="Comma 10 2 2 2 3" xfId="7236" xr:uid="{DB6CDA97-7A6C-418E-BAA5-328359FAA343}"/>
    <cellStyle name="Comma 10 2 2 3" xfId="1434" xr:uid="{7BE9309C-8717-4864-ADF7-72945F4E9D04}"/>
    <cellStyle name="Comma 10 2 2 3 2" xfId="6960" xr:uid="{B00B3926-AEC2-4DD1-B882-8314D1053333}"/>
    <cellStyle name="Comma 10 2 2 4" xfId="1432" xr:uid="{87B33CA7-F330-4D9C-AD37-2EBF47908179}"/>
    <cellStyle name="Comma 10 2 2 5" xfId="6955" xr:uid="{DA37A27E-F495-4F32-A30B-146F77974A69}"/>
    <cellStyle name="Comma 10 2 2 6" xfId="7122" xr:uid="{5D456ACC-A3BD-43D2-B80A-F9551CBBB931}"/>
    <cellStyle name="Comma 10 2 2 7" xfId="7623" xr:uid="{BADFEF4C-D06B-474C-9FE3-F9BC6E9DCF73}"/>
    <cellStyle name="Comma 10 2 3" xfId="1435" xr:uid="{E5DF82E4-954D-4A21-AD98-1FEFEA291ECA}"/>
    <cellStyle name="Comma 10 2 3 2" xfId="7440" xr:uid="{6A262F9D-711C-4C25-AC8B-017F01B96051}"/>
    <cellStyle name="Comma 10 2 3 3" xfId="7281" xr:uid="{CFDEF5FE-236A-4B17-B781-F40769BF7501}"/>
    <cellStyle name="Comma 10 2 4" xfId="1436" xr:uid="{4531D58F-F6F3-490E-8757-780CE3D9AB0C}"/>
    <cellStyle name="Comma 10 2 4 2" xfId="7441" xr:uid="{BB1CA530-0FEA-4F82-B7B5-29C0C36AA51B}"/>
    <cellStyle name="Comma 10 2 4 3" xfId="7188" xr:uid="{8FDE5F44-7F43-4BC9-A553-54003C61E18A}"/>
    <cellStyle name="Comma 10 2 5" xfId="1437" xr:uid="{A6803AF0-7CAE-459A-B9F7-D96E0C69AFF5}"/>
    <cellStyle name="Comma 10 2 6" xfId="1438" xr:uid="{E70F2049-EB46-4442-AA0C-E916A26958A4}"/>
    <cellStyle name="Comma 10 2 7" xfId="1439" xr:uid="{2385364B-E9DE-4EE6-9971-83AA0422E17C}"/>
    <cellStyle name="Comma 10 2 8" xfId="6746" xr:uid="{1A298E4A-6D52-4EF1-824A-1DB84654230F}"/>
    <cellStyle name="Comma 10 2 9" xfId="1431" xr:uid="{44CE0D22-E459-41E4-88D7-A66796C30463}"/>
    <cellStyle name="Comma 10 20" xfId="1440" xr:uid="{B7B3447C-1014-45FA-82B3-87865C9B33D2}"/>
    <cellStyle name="Comma 10 20 2" xfId="1441" xr:uid="{7EF4BEB8-D32E-413D-940F-4B0425A06207}"/>
    <cellStyle name="Comma 10 20 3" xfId="1442" xr:uid="{EC975BEB-1AE7-488E-B9FF-13FF4F6D2B51}"/>
    <cellStyle name="Comma 10 20 4" xfId="1443" xr:uid="{D642114E-8511-4A1F-B915-1C25AE3C318C}"/>
    <cellStyle name="Comma 10 20 5" xfId="1444" xr:uid="{67B75560-BA10-4578-80E7-093F7DE3B007}"/>
    <cellStyle name="Comma 10 21" xfId="1445" xr:uid="{211B09C7-571F-4E09-BE61-7215B6DD5BD3}"/>
    <cellStyle name="Comma 10 21 2" xfId="1446" xr:uid="{8F582065-E1A5-49B7-8C48-89E279F46742}"/>
    <cellStyle name="Comma 10 21 3" xfId="1447" xr:uid="{31608C56-EE07-4BD2-8193-92DC104AA76B}"/>
    <cellStyle name="Comma 10 21 4" xfId="1448" xr:uid="{4446B502-AB24-4EF3-B73D-4DEEC2C8AD20}"/>
    <cellStyle name="Comma 10 21 5" xfId="1449" xr:uid="{23E0C5E4-5EB2-45D0-A7D3-26AE0955171C}"/>
    <cellStyle name="Comma 10 22" xfId="1450" xr:uid="{80A2187E-7FAF-42FE-B0AC-952673982EC5}"/>
    <cellStyle name="Comma 10 22 2" xfId="1451" xr:uid="{3BEB7A87-2D34-455F-B6F6-C930AB4EA17E}"/>
    <cellStyle name="Comma 10 22 3" xfId="1452" xr:uid="{98107689-9CB5-4A05-AD6F-4DCB2249810C}"/>
    <cellStyle name="Comma 10 22 4" xfId="1453" xr:uid="{1B87CE6F-DC26-4E23-90D0-21C41C82E166}"/>
    <cellStyle name="Comma 10 22 5" xfId="1454" xr:uid="{C2801A24-330D-4CF3-8057-A6D708E7BEA3}"/>
    <cellStyle name="Comma 10 23" xfId="1455" xr:uid="{C0207FC3-5165-4681-A653-C75E09692D6C}"/>
    <cellStyle name="Comma 10 23 2" xfId="1456" xr:uid="{483E6462-DA8F-41E3-8379-C65022F947CB}"/>
    <cellStyle name="Comma 10 23 3" xfId="1457" xr:uid="{DE390913-1E40-4CA7-A243-393A2A1F47A4}"/>
    <cellStyle name="Comma 10 23 4" xfId="1458" xr:uid="{B01BAC55-9495-4912-8B23-2747461D086F}"/>
    <cellStyle name="Comma 10 23 5" xfId="1459" xr:uid="{92D0D3E5-31B9-4924-AF05-9B63A2D37C29}"/>
    <cellStyle name="Comma 10 24" xfId="1460" xr:uid="{BDC6C5A5-8176-45D8-B28F-C5A8C63E21E7}"/>
    <cellStyle name="Comma 10 24 2" xfId="1461" xr:uid="{E6213C94-135C-4B45-8698-C43C26D9A16F}"/>
    <cellStyle name="Comma 10 24 3" xfId="1462" xr:uid="{B32C439D-8F3B-44C6-8387-8448DA36C6D6}"/>
    <cellStyle name="Comma 10 24 4" xfId="1463" xr:uid="{C6599327-6B19-4B3D-A78D-2A529ACEE986}"/>
    <cellStyle name="Comma 10 24 5" xfId="1464" xr:uid="{5ED8B660-D1C0-48AD-B275-A32A5F004AE7}"/>
    <cellStyle name="Comma 10 25" xfId="1465" xr:uid="{A38B7096-2813-447B-B858-4CD8B2A8674A}"/>
    <cellStyle name="Comma 10 25 2" xfId="1466" xr:uid="{D7EE955B-A65D-4B92-92B2-64160826691D}"/>
    <cellStyle name="Comma 10 25 3" xfId="1467" xr:uid="{9CAC6AA6-11C5-40FA-90A2-8797F5375AC6}"/>
    <cellStyle name="Comma 10 25 4" xfId="1468" xr:uid="{54E91110-8726-438F-A894-C8589FB37707}"/>
    <cellStyle name="Comma 10 25 5" xfId="1469" xr:uid="{3EC40D35-140D-4C10-8992-C2D4FF82ED57}"/>
    <cellStyle name="Comma 10 26" xfId="1470" xr:uid="{CC17A55A-E368-4C43-99FC-494D9BC1C477}"/>
    <cellStyle name="Comma 10 26 2" xfId="1471" xr:uid="{F08F9856-7DF6-41CD-B4C6-FB609402BA9F}"/>
    <cellStyle name="Comma 10 26 3" xfId="1472" xr:uid="{DABE3382-AA99-4633-87A4-0301BD1C0C23}"/>
    <cellStyle name="Comma 10 26 4" xfId="1473" xr:uid="{703583FA-76F0-468D-9652-EC79CADAF1A2}"/>
    <cellStyle name="Comma 10 26 5" xfId="1474" xr:uid="{8CC13FD9-EDB9-4839-A43F-61DABDA0B6D3}"/>
    <cellStyle name="Comma 10 27" xfId="1475" xr:uid="{80534718-E9C5-4161-9FDE-EA1E5C177EEC}"/>
    <cellStyle name="Comma 10 27 2" xfId="1476" xr:uid="{533E3940-7C32-4113-8FBD-BD29354069FD}"/>
    <cellStyle name="Comma 10 27 3" xfId="1477" xr:uid="{1A6AE844-7395-425F-A709-4BA04BEB9801}"/>
    <cellStyle name="Comma 10 27 4" xfId="1478" xr:uid="{0087FA0F-4F0B-42DA-985F-3006E3B90CEA}"/>
    <cellStyle name="Comma 10 27 5" xfId="1479" xr:uid="{9EF282CC-82B3-4CE5-A05A-A80A112A64C6}"/>
    <cellStyle name="Comma 10 28" xfId="1480" xr:uid="{C8961384-4512-4697-AE24-694DD7411B84}"/>
    <cellStyle name="Comma 10 28 2" xfId="1481" xr:uid="{5824AF94-7C0E-4616-9D14-1C28A28D1C7B}"/>
    <cellStyle name="Comma 10 28 3" xfId="1482" xr:uid="{C6BBAD48-6655-46A3-9057-082BE0C1EADD}"/>
    <cellStyle name="Comma 10 28 4" xfId="1483" xr:uid="{86074FC6-DE67-42BE-9997-E9884F035948}"/>
    <cellStyle name="Comma 10 28 5" xfId="1484" xr:uid="{2CB6DF66-0E3A-4B4D-BA21-E1DCD639B1A0}"/>
    <cellStyle name="Comma 10 29" xfId="1485" xr:uid="{30F37CFA-9BCD-4EA3-8E34-A74B9CE3263C}"/>
    <cellStyle name="Comma 10 29 2" xfId="1486" xr:uid="{D6491662-306A-4BB0-900B-660799373997}"/>
    <cellStyle name="Comma 10 29 3" xfId="1487" xr:uid="{BA53B495-6CB3-4C88-90F7-2961697580EE}"/>
    <cellStyle name="Comma 10 29 4" xfId="1488" xr:uid="{57C2D041-938D-4BEE-AA6E-B7495EC0A2F3}"/>
    <cellStyle name="Comma 10 29 5" xfId="1489" xr:uid="{4EB0EE07-0EFB-4882-B579-BCCC49E1CAB9}"/>
    <cellStyle name="Comma 10 3" xfId="174" xr:uid="{20635259-1710-4FE4-B415-98355E04BACA}"/>
    <cellStyle name="Comma 10 3 2" xfId="1491" xr:uid="{AA719983-C5AD-4704-8B5C-4909533D5221}"/>
    <cellStyle name="Comma 10 3 3" xfId="1492" xr:uid="{F8EB4EBE-7AAE-46A7-BE06-9E48A65A8924}"/>
    <cellStyle name="Comma 10 3 4" xfId="1493" xr:uid="{D24C49B7-5E19-4C22-AF54-33D7A6AE5D0E}"/>
    <cellStyle name="Comma 10 3 5" xfId="1494" xr:uid="{EAD5DD9C-714A-43B6-A510-0FBBF112C642}"/>
    <cellStyle name="Comma 10 3 6" xfId="1490" xr:uid="{3404BA31-5077-4965-A0AD-4B70656BC921}"/>
    <cellStyle name="Comma 10 3 7" xfId="7210" xr:uid="{30EF0AC3-303B-4678-B11A-6A5062D89C32}"/>
    <cellStyle name="Comma 10 3 8" xfId="7639" xr:uid="{9857379E-3686-4965-A2D7-17DE8019A632}"/>
    <cellStyle name="Comma 10 30" xfId="1495" xr:uid="{E9CD47EA-A3D4-42B4-B53F-384AEB9B1451}"/>
    <cellStyle name="Comma 10 30 2" xfId="1496" xr:uid="{35EEF19A-5067-4351-8099-7ACC45884E42}"/>
    <cellStyle name="Comma 10 30 3" xfId="1497" xr:uid="{6FD8771B-606C-439D-BB38-CAF904139241}"/>
    <cellStyle name="Comma 10 30 4" xfId="1498" xr:uid="{39198208-788D-46F1-82E3-AE5BB303A492}"/>
    <cellStyle name="Comma 10 30 5" xfId="1499" xr:uid="{7DF0ABB7-FFED-49E3-B196-99AFB3EFE063}"/>
    <cellStyle name="Comma 10 31" xfId="1500" xr:uid="{7705384B-12DA-4BFA-8C52-EB5D66631771}"/>
    <cellStyle name="Comma 10 31 2" xfId="1501" xr:uid="{7AA233F1-14A5-40F1-BAA2-B019C209B359}"/>
    <cellStyle name="Comma 10 31 3" xfId="1502" xr:uid="{02031C71-CEF6-463C-AF9C-E82654782BA0}"/>
    <cellStyle name="Comma 10 31 4" xfId="1503" xr:uid="{85C803C1-147E-48CC-92ED-D6FF123C5859}"/>
    <cellStyle name="Comma 10 31 5" xfId="1504" xr:uid="{B4424EA3-D3AE-473D-ADF9-3E6805858D5E}"/>
    <cellStyle name="Comma 10 32" xfId="1505" xr:uid="{B01B7AC6-15B5-48C0-A564-BC18F51F75A0}"/>
    <cellStyle name="Comma 10 32 2" xfId="1506" xr:uid="{3AEBC73B-7A17-4F33-B8CF-23FBD19E2468}"/>
    <cellStyle name="Comma 10 32 3" xfId="1507" xr:uid="{3C50E446-1427-4D2A-A62A-89B88E4C514D}"/>
    <cellStyle name="Comma 10 32 4" xfId="1508" xr:uid="{D91D6A7F-C45E-42F8-9085-97EF1CAC1321}"/>
    <cellStyle name="Comma 10 32 5" xfId="1509" xr:uid="{6B931A48-568E-4E71-8B66-F268A1EC5D56}"/>
    <cellStyle name="Comma 10 33" xfId="1510" xr:uid="{26F3DA5A-8E9E-49DA-873F-9F1879CD05C1}"/>
    <cellStyle name="Comma 10 33 2" xfId="1511" xr:uid="{D8712A79-96B1-4CE2-8010-0CEDEAC37DFF}"/>
    <cellStyle name="Comma 10 33 3" xfId="1512" xr:uid="{7ADED15A-44C9-476C-A444-1A61E8A346F3}"/>
    <cellStyle name="Comma 10 33 4" xfId="1513" xr:uid="{83FFEC6E-4B46-4153-B472-E51220FC2DE1}"/>
    <cellStyle name="Comma 10 33 5" xfId="1514" xr:uid="{53369C57-057E-4921-A9D3-71C3296A7005}"/>
    <cellStyle name="Comma 10 34" xfId="1515" xr:uid="{416B704D-59D5-49F5-B8B0-E2FCE8F9DFB2}"/>
    <cellStyle name="Comma 10 34 2" xfId="1516" xr:uid="{E25881FD-3D44-4D14-9BC2-AF2F96859653}"/>
    <cellStyle name="Comma 10 34 3" xfId="1517" xr:uid="{DD7E569F-C609-4F96-B133-88E5C5E672C9}"/>
    <cellStyle name="Comma 10 34 4" xfId="1518" xr:uid="{1075A0B1-1316-4D9A-99EA-25CFAA68F072}"/>
    <cellStyle name="Comma 10 34 5" xfId="1519" xr:uid="{F1E329CD-0224-4F37-9AD3-C2635A2000C5}"/>
    <cellStyle name="Comma 10 35" xfId="1520" xr:uid="{41CEE5EE-4BE2-4F02-A573-3698D792E473}"/>
    <cellStyle name="Comma 10 35 2" xfId="1521" xr:uid="{69309415-4470-4B73-84CA-0861CF427307}"/>
    <cellStyle name="Comma 10 35 3" xfId="1522" xr:uid="{3305E84A-7EC5-4D29-8B32-88306D6BBB91}"/>
    <cellStyle name="Comma 10 35 4" xfId="1523" xr:uid="{DDF20E7D-FDF4-47B6-A4C4-FCE585461FF0}"/>
    <cellStyle name="Comma 10 35 5" xfId="1524" xr:uid="{CD167C28-D0A4-4065-B7D7-663C4A80FE6B}"/>
    <cellStyle name="Comma 10 36" xfId="1525" xr:uid="{08454A7F-6612-40FB-8E04-4F63376711C0}"/>
    <cellStyle name="Comma 10 37" xfId="1526" xr:uid="{E93A2646-8619-42D4-8C03-5D8B9AECE8E5}"/>
    <cellStyle name="Comma 10 38" xfId="1527" xr:uid="{F5EA06BB-AE8F-4C1E-ADF6-A5B8F4F37E1E}"/>
    <cellStyle name="Comma 10 39" xfId="1528" xr:uid="{14C0E2E3-86D3-452F-B182-D319169F07D5}"/>
    <cellStyle name="Comma 10 4" xfId="1529" xr:uid="{8AC5594A-E1DB-489D-B481-88A97939EE67}"/>
    <cellStyle name="Comma 10 4 2" xfId="1530" xr:uid="{FB292CA4-7E5F-42A0-AA23-5E6447C182F5}"/>
    <cellStyle name="Comma 10 4 3" xfId="1531" xr:uid="{820C7AEA-70F1-4EC4-BC54-1A7FF491105B}"/>
    <cellStyle name="Comma 10 4 4" xfId="1532" xr:uid="{FD6F4B98-5FFD-406F-97BD-DF19CBD7E061}"/>
    <cellStyle name="Comma 10 4 5" xfId="1533" xr:uid="{A9B406BA-D899-4C73-B584-0BD182D9E409}"/>
    <cellStyle name="Comma 10 4 6" xfId="7442" xr:uid="{8BBF8ABD-3ED5-4F5D-8C6A-472752CDA59A}"/>
    <cellStyle name="Comma 10 4 7" xfId="7255" xr:uid="{253F630C-CD6F-49D2-B1BA-D631A1FF80BC}"/>
    <cellStyle name="Comma 10 40" xfId="1534" xr:uid="{165901BE-9B09-4929-BD45-9293EE8302FE}"/>
    <cellStyle name="Comma 10 41" xfId="1380" xr:uid="{7FB3F73C-73A7-4D99-92EF-58DDDF5EA415}"/>
    <cellStyle name="Comma 10 42" xfId="7367" xr:uid="{F25197CB-4322-45E5-B435-03F6D92B5CE7}"/>
    <cellStyle name="Comma 10 5" xfId="1535" xr:uid="{84D0C27F-04A1-46FE-A1EE-BF2076A683C5}"/>
    <cellStyle name="Comma 10 5 2" xfId="1536" xr:uid="{4FBF6D87-7454-46DB-8953-69070F486B02}"/>
    <cellStyle name="Comma 10 5 3" xfId="1537" xr:uid="{84DB7EF1-DCFB-43E6-B634-BD3EAA1EBB8F}"/>
    <cellStyle name="Comma 10 5 4" xfId="1538" xr:uid="{2DFAA038-24DC-47F5-9BE3-551973F319CA}"/>
    <cellStyle name="Comma 10 5 5" xfId="1539" xr:uid="{0BC8708A-4AD0-4CFD-B5C7-8A08C48B5C38}"/>
    <cellStyle name="Comma 10 5 6" xfId="7443" xr:uid="{862BD7E2-3675-49FE-ADFE-6FE44E256E70}"/>
    <cellStyle name="Comma 10 5 7" xfId="7160" xr:uid="{8160C8ED-C0B5-4E16-8331-F914F3042068}"/>
    <cellStyle name="Comma 10 6" xfId="1540" xr:uid="{700A6994-32A3-41C1-BBCE-450CF4272CCB}"/>
    <cellStyle name="Comma 10 6 2" xfId="1541" xr:uid="{4FFA5454-A8FE-4695-B8A9-A501B8795D2B}"/>
    <cellStyle name="Comma 10 6 3" xfId="1542" xr:uid="{62904480-5B25-4B94-8888-30989192E5FC}"/>
    <cellStyle name="Comma 10 6 4" xfId="1543" xr:uid="{3F3CB66C-F360-4754-9F52-EF07ACFFC6EF}"/>
    <cellStyle name="Comma 10 6 5" xfId="1544" xr:uid="{F6D21C3E-7C91-42CD-BE3A-4AA4079DD325}"/>
    <cellStyle name="Comma 10 7" xfId="1545" xr:uid="{9B62D383-32FB-40BA-A41D-8990FDF9C6E2}"/>
    <cellStyle name="Comma 10 7 2" xfId="1546" xr:uid="{30D10C7A-7DBF-431C-A642-8A168930AE67}"/>
    <cellStyle name="Comma 10 7 3" xfId="1547" xr:uid="{0EBFB107-F27C-4384-B132-019E1331E0F6}"/>
    <cellStyle name="Comma 10 7 4" xfId="1548" xr:uid="{62B4BC3F-00A0-4DBF-AB7F-8D59A2A0E336}"/>
    <cellStyle name="Comma 10 7 5" xfId="1549" xr:uid="{96A58585-798A-4629-A5F1-04BBFA472217}"/>
    <cellStyle name="Comma 10 8" xfId="1550" xr:uid="{21F428DB-3D28-410C-9CA3-2AEA071A7AB2}"/>
    <cellStyle name="Comma 10 8 2" xfId="1551" xr:uid="{14914765-58AB-46E4-9CA3-310C8A493751}"/>
    <cellStyle name="Comma 10 8 3" xfId="1552" xr:uid="{E630FE0C-9C4B-42B0-883E-8481946D0508}"/>
    <cellStyle name="Comma 10 8 4" xfId="1553" xr:uid="{65459453-874A-483F-A4B2-1268C44F2202}"/>
    <cellStyle name="Comma 10 8 5" xfId="1554" xr:uid="{CBE8898C-71FD-4166-AEC8-A9A35C56BDE3}"/>
    <cellStyle name="Comma 10 9" xfId="1555" xr:uid="{482F1766-1A3E-4BC6-8E1D-B59B2D22453F}"/>
    <cellStyle name="Comma 10 9 2" xfId="1556" xr:uid="{5139703B-EF28-4797-9E3C-F2614C1DF3E0}"/>
    <cellStyle name="Comma 10 9 3" xfId="1557" xr:uid="{02B33F1A-5B25-4A05-B019-4D4D408AF86C}"/>
    <cellStyle name="Comma 10 9 4" xfId="1558" xr:uid="{FF885683-6FA5-40B4-B9CA-43492AF9010A}"/>
    <cellStyle name="Comma 10 9 5" xfId="1559" xr:uid="{0FDBB724-79D3-4A80-AFAE-F08E15351396}"/>
    <cellStyle name="Comma 11" xfId="117" xr:uid="{4C64F3DF-61AF-469C-8E8F-78AAF9116917}"/>
    <cellStyle name="Comma 11 2" xfId="1561" xr:uid="{CCCF1854-EFD1-4F85-9180-F1DEF97C16AA}"/>
    <cellStyle name="Comma 11 2 2" xfId="1562" xr:uid="{693B5781-1A72-4585-9032-FADDE08ED551}"/>
    <cellStyle name="Comma 11 2 2 2" xfId="7446" xr:uid="{64CB90D2-1DDF-40CB-94E6-23143151CE0F}"/>
    <cellStyle name="Comma 11 2 2 3" xfId="7239" xr:uid="{CFD2B2A6-30FE-4907-8930-4075291F6DC1}"/>
    <cellStyle name="Comma 11 2 3" xfId="1563" xr:uid="{75D044C4-A474-43A8-8CF3-BCD48D0A3CCE}"/>
    <cellStyle name="Comma 11 2 4" xfId="1564" xr:uid="{03A93477-5385-4026-991D-06201A4A3172}"/>
    <cellStyle name="Comma 11 2 5" xfId="7445" xr:uid="{0535BA81-0EE8-4242-9ABE-B9276A10312E}"/>
    <cellStyle name="Comma 11 2 6" xfId="7124" xr:uid="{31F5A891-50D6-4CB1-8C9A-E73A03D68F8A}"/>
    <cellStyle name="Comma 11 3" xfId="1560" xr:uid="{D66B59E5-548B-4B94-890E-D06728967E96}"/>
    <cellStyle name="Comma 11 3 2" xfId="7284" xr:uid="{70263B3A-C260-4E11-827D-8911B5D77E7C}"/>
    <cellStyle name="Comma 11 3 3" xfId="7679" xr:uid="{668472F6-ACFD-4E4A-8353-44D33F035695}"/>
    <cellStyle name="Comma 11 4" xfId="7191" xr:uid="{C8BC9FA0-3488-4D64-AC11-04DCBF19D590}"/>
    <cellStyle name="Comma 11 5" xfId="7444" xr:uid="{4B7057DA-94F6-4528-B2D5-01751A534191}"/>
    <cellStyle name="Comma 11 6" xfId="7024" xr:uid="{EA4CD7CE-905F-4170-8927-0D97FC669368}"/>
    <cellStyle name="Comma 12" xfId="1565" xr:uid="{E46D1444-D921-40FA-A57B-AEA3A20AB789}"/>
    <cellStyle name="Comma 12 10" xfId="1566" xr:uid="{4C773F8B-C640-414E-800C-A2C8C6C8B62C}"/>
    <cellStyle name="Comma 12 10 2" xfId="1567" xr:uid="{FC6B3978-251A-4866-9227-0AF4E15246FB}"/>
    <cellStyle name="Comma 12 10 3" xfId="1568" xr:uid="{5827A352-AADD-4D2C-B7A9-5469BEA46515}"/>
    <cellStyle name="Comma 12 10 4" xfId="1569" xr:uid="{DB725D3E-679D-4578-82D1-8848AB0D9A7B}"/>
    <cellStyle name="Comma 12 10 5" xfId="1570" xr:uid="{C530E8D6-D69C-4BC0-B3E3-BACAEB503619}"/>
    <cellStyle name="Comma 12 11" xfId="1571" xr:uid="{DCF78E7F-4206-4873-978F-5F905C4688FF}"/>
    <cellStyle name="Comma 12 11 2" xfId="1572" xr:uid="{E0A62137-3E70-419E-99CD-008CDD020EE7}"/>
    <cellStyle name="Comma 12 11 3" xfId="1573" xr:uid="{D99F2CD3-7D4C-441F-AAB5-7E3666E6EA9F}"/>
    <cellStyle name="Comma 12 11 4" xfId="1574" xr:uid="{94E89654-47F6-4950-BE2E-F4B5358EDCCC}"/>
    <cellStyle name="Comma 12 11 5" xfId="1575" xr:uid="{5617C036-F89B-4564-B92B-3D2FFA6227A6}"/>
    <cellStyle name="Comma 12 12" xfId="1576" xr:uid="{5721972B-56F7-4ED2-9191-907E99C4FD44}"/>
    <cellStyle name="Comma 12 12 2" xfId="1577" xr:uid="{AC34FDA9-CF75-48C0-AA25-FB7D3D1AAD97}"/>
    <cellStyle name="Comma 12 12 3" xfId="1578" xr:uid="{2F9EFF1F-8B83-4EBE-9F22-181A61D86EA5}"/>
    <cellStyle name="Comma 12 12 4" xfId="1579" xr:uid="{A2D87F76-221B-4674-BDA9-CBEA49F7D597}"/>
    <cellStyle name="Comma 12 12 5" xfId="1580" xr:uid="{1BA09FAE-D5B7-49F3-9C5C-B30B35C966CC}"/>
    <cellStyle name="Comma 12 13" xfId="1581" xr:uid="{DCCFD0C5-B41D-499D-ABB7-28D5B17F0615}"/>
    <cellStyle name="Comma 12 13 2" xfId="1582" xr:uid="{8BEA6CFC-FA23-4175-A565-C838B8E22310}"/>
    <cellStyle name="Comma 12 13 3" xfId="1583" xr:uid="{4D948FF8-21DC-4595-B5A7-F21E14025317}"/>
    <cellStyle name="Comma 12 13 4" xfId="1584" xr:uid="{B0C3B882-5621-4FF3-8016-949BE0536105}"/>
    <cellStyle name="Comma 12 13 5" xfId="1585" xr:uid="{4E8EAD69-837E-45BB-BD31-0812D3572C2C}"/>
    <cellStyle name="Comma 12 14" xfId="1586" xr:uid="{9A3EEB65-1A1D-4E94-8669-98067B3000EF}"/>
    <cellStyle name="Comma 12 14 2" xfId="1587" xr:uid="{C17745D3-6514-4EB2-93B1-3FE2C1B141E1}"/>
    <cellStyle name="Comma 12 14 3" xfId="1588" xr:uid="{8FCD5669-BC80-40C3-A6E1-A39577956CE2}"/>
    <cellStyle name="Comma 12 14 4" xfId="1589" xr:uid="{A316E95F-B8EB-4BB4-9831-65447509716C}"/>
    <cellStyle name="Comma 12 14 5" xfId="1590" xr:uid="{50B80402-855F-44CF-A5C7-3D810369BA18}"/>
    <cellStyle name="Comma 12 15" xfId="1591" xr:uid="{03E71A06-F7B0-4AB7-871D-5220116F6168}"/>
    <cellStyle name="Comma 12 15 2" xfId="1592" xr:uid="{C62B7D2C-F27C-4559-8F82-F0BC2BD739B5}"/>
    <cellStyle name="Comma 12 15 3" xfId="1593" xr:uid="{D7AE2191-F042-4E62-93BC-5F3524A15CB8}"/>
    <cellStyle name="Comma 12 15 4" xfId="1594" xr:uid="{B8D74695-EB20-41E1-919F-57316A81912E}"/>
    <cellStyle name="Comma 12 15 5" xfId="1595" xr:uid="{0409BF06-6F86-458A-95BA-3D4C150F3947}"/>
    <cellStyle name="Comma 12 16" xfId="1596" xr:uid="{E22326FB-EE2D-474A-99CD-A55CB74205B9}"/>
    <cellStyle name="Comma 12 16 2" xfId="1597" xr:uid="{ABC8945F-23C0-4BF6-8FDF-75CC3B943E61}"/>
    <cellStyle name="Comma 12 16 3" xfId="1598" xr:uid="{BBFCFC6A-BB22-4BC1-849A-03249CFE84BF}"/>
    <cellStyle name="Comma 12 16 4" xfId="1599" xr:uid="{40DA10A1-E1E8-43DF-8601-BB67BCB04CC5}"/>
    <cellStyle name="Comma 12 16 5" xfId="1600" xr:uid="{263D1F6B-DBD2-4D1B-86D5-6D0D0440EBC3}"/>
    <cellStyle name="Comma 12 17" xfId="1601" xr:uid="{E52A1862-0F70-46FF-BBB6-B1DB1F70B17F}"/>
    <cellStyle name="Comma 12 17 2" xfId="1602" xr:uid="{455E4DEA-8F13-4A5A-BAB3-7D71EE35F357}"/>
    <cellStyle name="Comma 12 17 3" xfId="1603" xr:uid="{1000B673-D6EF-49B2-9C59-4A2C20782814}"/>
    <cellStyle name="Comma 12 17 4" xfId="1604" xr:uid="{A8CC14A8-4B30-45DC-ACE9-1FE4891DEEC5}"/>
    <cellStyle name="Comma 12 17 5" xfId="1605" xr:uid="{6546523C-F753-41D1-82EA-08FCDD4F2F2E}"/>
    <cellStyle name="Comma 12 18" xfId="1606" xr:uid="{5EF951C2-9E93-48C1-9055-D630C8D00EED}"/>
    <cellStyle name="Comma 12 18 2" xfId="1607" xr:uid="{F0D843B6-5C33-45EF-B2C2-4011104DA93A}"/>
    <cellStyle name="Comma 12 18 3" xfId="1608" xr:uid="{3CC3381F-E97C-4920-88A9-7671A41A8898}"/>
    <cellStyle name="Comma 12 18 4" xfId="1609" xr:uid="{A3D2F618-6E2D-45BC-BB81-5BDC83573A65}"/>
    <cellStyle name="Comma 12 18 5" xfId="1610" xr:uid="{D4EA950D-0A40-4CF0-8FC8-AFE5806A8B0E}"/>
    <cellStyle name="Comma 12 19" xfId="1611" xr:uid="{7D360C59-CFA6-4293-8C48-BBF6EB51D96A}"/>
    <cellStyle name="Comma 12 19 2" xfId="1612" xr:uid="{9DACA743-7D53-4609-B492-185AEA4A94C4}"/>
    <cellStyle name="Comma 12 19 3" xfId="1613" xr:uid="{BE0F4110-5749-4C28-9F59-4D0D5E6280A0}"/>
    <cellStyle name="Comma 12 19 4" xfId="1614" xr:uid="{1B9ABC90-7079-44C4-BC4B-E9FCF7055683}"/>
    <cellStyle name="Comma 12 19 5" xfId="1615" xr:uid="{534D2C90-4D60-4C15-BE4F-3035E0E12402}"/>
    <cellStyle name="Comma 12 2" xfId="1616" xr:uid="{BD4AA42D-78C6-41A0-BC26-D832399402B3}"/>
    <cellStyle name="Comma 12 2 2" xfId="1617" xr:uid="{FA3AA089-7FAA-49BF-BCA0-D920CA0C6D56}"/>
    <cellStyle name="Comma 12 2 2 2" xfId="1618" xr:uid="{3CC4D579-CB82-492C-BD52-338215F04559}"/>
    <cellStyle name="Comma 12 2 2 2 2" xfId="7450" xr:uid="{CFC2EE67-118A-4823-9373-F0C8674FCAAE}"/>
    <cellStyle name="Comma 12 2 2 2 3" xfId="7120" xr:uid="{30B6D771-CE5F-44E0-9C9E-821651373330}"/>
    <cellStyle name="Comma 12 2 2 3" xfId="1619" xr:uid="{B65FF204-5B3E-4FE5-8FF1-5AAF9D7DA171}"/>
    <cellStyle name="Comma 12 2 2 4" xfId="7449" xr:uid="{3E3AEFEC-B157-4F75-B1C0-D2FAF34653E9}"/>
    <cellStyle name="Comma 12 2 2 5" xfId="7091" xr:uid="{8161398D-9B90-4797-A646-58AC3EEC5BB9}"/>
    <cellStyle name="Comma 12 2 3" xfId="1620" xr:uid="{AABD22D0-AF79-4127-9341-4209F06E3182}"/>
    <cellStyle name="Comma 12 2 3 2" xfId="7451" xr:uid="{D03B5399-043A-4035-A6EA-47AAF122F9A9}"/>
    <cellStyle name="Comma 12 2 3 3" xfId="7109" xr:uid="{C7033039-E755-44C9-8CD9-7613DC9CCB51}"/>
    <cellStyle name="Comma 12 2 4" xfId="1621" xr:uid="{C6E55954-2ABE-440B-A9C6-64CCEB5E31D0}"/>
    <cellStyle name="Comma 12 2 5" xfId="1622" xr:uid="{64C1E9A1-7663-4FC3-9F3F-9C78439988DC}"/>
    <cellStyle name="Comma 12 2 6" xfId="1623" xr:uid="{F48ED116-3ABB-4687-8AAA-6D89D8DB9898}"/>
    <cellStyle name="Comma 12 2 7" xfId="1624" xr:uid="{057263DD-A373-4392-AAA9-07586C0452DD}"/>
    <cellStyle name="Comma 12 2 8" xfId="7448" xr:uid="{7955AB3E-D0FD-4E9C-8A3D-6933BD435B7C}"/>
    <cellStyle name="Comma 12 2 9" xfId="7053" xr:uid="{AB1C9572-8180-4F41-BFF3-F5E4545F7C60}"/>
    <cellStyle name="Comma 12 20" xfId="1625" xr:uid="{02BF3B61-F0E7-48B1-A96F-18E9788A69D1}"/>
    <cellStyle name="Comma 12 20 2" xfId="1626" xr:uid="{7C605510-EFED-4AFC-8F81-BDEE3ABDA766}"/>
    <cellStyle name="Comma 12 20 3" xfId="1627" xr:uid="{8838609A-9937-401A-B14D-4E1DE2145925}"/>
    <cellStyle name="Comma 12 20 4" xfId="1628" xr:uid="{9B154F0E-E1F3-4FAC-9FC5-56AC0BB72450}"/>
    <cellStyle name="Comma 12 20 5" xfId="1629" xr:uid="{BB9B1DE4-B860-4538-8E8D-38BC26151D9D}"/>
    <cellStyle name="Comma 12 21" xfId="1630" xr:uid="{B094B93B-6B8F-45D6-A2A9-B3DAC2643811}"/>
    <cellStyle name="Comma 12 21 2" xfId="1631" xr:uid="{9CBA74F5-7795-4522-89B9-29CBB923372C}"/>
    <cellStyle name="Comma 12 21 3" xfId="1632" xr:uid="{8056CC86-1923-4D6F-A7D6-21DC05101CB9}"/>
    <cellStyle name="Comma 12 21 4" xfId="1633" xr:uid="{D35AB933-061F-4901-909E-108996B6CA7B}"/>
    <cellStyle name="Comma 12 21 5" xfId="1634" xr:uid="{9E79376C-B879-436C-AE75-65ED2A7D2A48}"/>
    <cellStyle name="Comma 12 22" xfId="1635" xr:uid="{F49DDA12-0CCA-4D16-9D95-9278A6C61E47}"/>
    <cellStyle name="Comma 12 22 2" xfId="1636" xr:uid="{33468B1A-3F36-42D0-BE52-BDFF43575B10}"/>
    <cellStyle name="Comma 12 22 3" xfId="1637" xr:uid="{7000D984-A37F-4848-B854-BE7853ED74FB}"/>
    <cellStyle name="Comma 12 22 4" xfId="1638" xr:uid="{0B271762-3A42-4E80-B476-FE33BE250911}"/>
    <cellStyle name="Comma 12 22 5" xfId="1639" xr:uid="{5F72B388-237E-402C-A984-A71A9E07240C}"/>
    <cellStyle name="Comma 12 23" xfId="1640" xr:uid="{E1EAFAD8-0718-4E91-B7D0-94C8ABB5B824}"/>
    <cellStyle name="Comma 12 23 2" xfId="1641" xr:uid="{6CA06ED7-2F86-4EB7-8A48-E723CF7A9001}"/>
    <cellStyle name="Comma 12 23 3" xfId="1642" xr:uid="{056A8FB6-A4AA-4447-8CC0-D37961018F2C}"/>
    <cellStyle name="Comma 12 23 4" xfId="1643" xr:uid="{A7ED371D-4F1B-4302-BDCE-4C64272D73A5}"/>
    <cellStyle name="Comma 12 23 5" xfId="1644" xr:uid="{E2ED9898-B90D-43F4-93DD-BE8CFC10DF9C}"/>
    <cellStyle name="Comma 12 24" xfId="1645" xr:uid="{77625EB8-85ED-4946-B297-A4EE210A7EDA}"/>
    <cellStyle name="Comma 12 24 2" xfId="1646" xr:uid="{2BFC6544-400B-461A-9C08-B24381658C61}"/>
    <cellStyle name="Comma 12 24 3" xfId="1647" xr:uid="{F9572ADE-45D2-4DBE-B3EC-9B28D4863F76}"/>
    <cellStyle name="Comma 12 24 4" xfId="1648" xr:uid="{7760C740-6553-4ADE-B278-BB47604EE41A}"/>
    <cellStyle name="Comma 12 24 5" xfId="1649" xr:uid="{1AC66D66-D95F-48E4-9F66-95E2C28328AA}"/>
    <cellStyle name="Comma 12 25" xfId="1650" xr:uid="{3A070A75-E3A3-47C5-8B99-EEFEFE8D90FC}"/>
    <cellStyle name="Comma 12 25 2" xfId="1651" xr:uid="{F6182D95-6A8D-41C4-A45B-BBA4475F2271}"/>
    <cellStyle name="Comma 12 25 3" xfId="1652" xr:uid="{3E4F7428-AB2C-4066-B4DA-C2BF88CF2A51}"/>
    <cellStyle name="Comma 12 25 4" xfId="1653" xr:uid="{127255CA-961C-4594-9174-F07D21DFC4C0}"/>
    <cellStyle name="Comma 12 25 5" xfId="1654" xr:uid="{8411A6CE-4399-4E90-9A8E-AB543BE09DFD}"/>
    <cellStyle name="Comma 12 26" xfId="1655" xr:uid="{0E817296-1CA6-4815-A5FC-150E0A006689}"/>
    <cellStyle name="Comma 12 26 2" xfId="1656" xr:uid="{7C436004-13AD-4B4D-A0DF-D3E6A1194F09}"/>
    <cellStyle name="Comma 12 26 3" xfId="1657" xr:uid="{46260061-5489-4FA0-ABC8-C3178BDF62B5}"/>
    <cellStyle name="Comma 12 26 4" xfId="1658" xr:uid="{29DA0ECC-1DD7-4611-B4B3-E0BC1E600014}"/>
    <cellStyle name="Comma 12 26 5" xfId="1659" xr:uid="{1AA3D8B3-1A3F-4AFA-A340-2F03AAA609A5}"/>
    <cellStyle name="Comma 12 27" xfId="1660" xr:uid="{0C57EEAC-B973-4081-B59C-A7459676507D}"/>
    <cellStyle name="Comma 12 27 2" xfId="1661" xr:uid="{12547007-BDAA-41BA-9876-73D540A08B05}"/>
    <cellStyle name="Comma 12 27 3" xfId="1662" xr:uid="{1457A1DA-9652-465A-891B-D9672B8BDE60}"/>
    <cellStyle name="Comma 12 27 4" xfId="1663" xr:uid="{5D0749A2-1EF9-415C-9C40-3A61D1AEE418}"/>
    <cellStyle name="Comma 12 27 5" xfId="1664" xr:uid="{292378D1-855C-469F-800E-7FF5E074596F}"/>
    <cellStyle name="Comma 12 28" xfId="1665" xr:uid="{957469E4-40DD-42C0-A0AA-0700D8AEB3B2}"/>
    <cellStyle name="Comma 12 28 2" xfId="1666" xr:uid="{64EFF2CF-D35D-4428-9AEE-1EE8AAD2A647}"/>
    <cellStyle name="Comma 12 28 3" xfId="1667" xr:uid="{9DF72D5D-D9CE-47FE-A949-F1B89970245B}"/>
    <cellStyle name="Comma 12 28 4" xfId="1668" xr:uid="{B5A9EE22-A522-48C1-BFC3-620F712B70F5}"/>
    <cellStyle name="Comma 12 28 5" xfId="1669" xr:uid="{8C62D0BE-216B-4877-8F82-08B1230E999F}"/>
    <cellStyle name="Comma 12 29" xfId="1670" xr:uid="{3B61F0FC-5D60-4A02-91F8-15ACB022CBF4}"/>
    <cellStyle name="Comma 12 3" xfId="1671" xr:uid="{318E8AE4-B99D-4EFB-AA62-964F3DE9B75D}"/>
    <cellStyle name="Comma 12 3 2" xfId="1672" xr:uid="{200CE5C2-65BC-4F21-A329-B0567850DEA4}"/>
    <cellStyle name="Comma 12 3 3" xfId="1673" xr:uid="{9A98E93F-BA0A-4A67-ACCF-3DDED2435540}"/>
    <cellStyle name="Comma 12 3 4" xfId="1674" xr:uid="{32C6B588-704F-4EE4-9A4B-615EA1577D01}"/>
    <cellStyle name="Comma 12 3 5" xfId="1675" xr:uid="{F3EB8492-7B0B-4235-9484-C46BAE369BDB}"/>
    <cellStyle name="Comma 12 30" xfId="6946" xr:uid="{F67C825C-EFE8-4227-8BCB-0CE0D2F5C028}"/>
    <cellStyle name="Comma 12 30 2" xfId="7447" xr:uid="{1451958D-40F0-4E8D-ADDE-5888CF1A12AE}"/>
    <cellStyle name="Comma 12 30 3" xfId="7839" xr:uid="{738D701F-5422-44AA-A0D0-870886ACE0FA}"/>
    <cellStyle name="Comma 12 31" xfId="7214" xr:uid="{960AA089-628E-45EF-8108-8CA75B83BFFD}"/>
    <cellStyle name="Comma 12 4" xfId="1676" xr:uid="{CD25FA0B-DE2F-47B4-8209-0243B88E59AA}"/>
    <cellStyle name="Comma 12 4 2" xfId="1677" xr:uid="{B5AD1C25-7FCB-4CCB-A54C-294504970B50}"/>
    <cellStyle name="Comma 12 4 3" xfId="1678" xr:uid="{5383A470-5C03-47F8-B4C3-6878F1A1292F}"/>
    <cellStyle name="Comma 12 4 3 2" xfId="7092" xr:uid="{DC6585CC-D144-4C82-8532-52C313382487}"/>
    <cellStyle name="Comma 12 4 3 2 2" xfId="7121" xr:uid="{8FCE7008-3E83-4DD3-825E-94F36EF0DE9F}"/>
    <cellStyle name="Comma 12 4 4" xfId="1679" xr:uid="{41ECCB79-49A2-4AC6-993A-515C44D8A28F}"/>
    <cellStyle name="Comma 12 4 5" xfId="1680" xr:uid="{0DC9366A-F8D0-4C48-A29F-148EB8AC7479}"/>
    <cellStyle name="Comma 12 5" xfId="1681" xr:uid="{5745C737-4D20-49E7-8B5B-E6FE2BC29CD4}"/>
    <cellStyle name="Comma 12 5 2" xfId="1682" xr:uid="{B4A7775D-0977-4C75-900D-7E99D50E208A}"/>
    <cellStyle name="Comma 12 5 3" xfId="1683" xr:uid="{032689CC-E765-4C58-B69E-B14F3F7CECD4}"/>
    <cellStyle name="Comma 12 5 4" xfId="1684" xr:uid="{AF8D176A-9ED4-4FA6-B10B-FEAF73B84AE4}"/>
    <cellStyle name="Comma 12 5 5" xfId="1685" xr:uid="{2DBA0A1C-722C-48E2-8AB4-A8838C680B4B}"/>
    <cellStyle name="Comma 12 6" xfId="1686" xr:uid="{9267D2DA-0801-42D6-8811-F4295F0EA962}"/>
    <cellStyle name="Comma 12 6 2" xfId="1687" xr:uid="{16032AA1-0896-4AD8-A403-34EC2A02362E}"/>
    <cellStyle name="Comma 12 6 3" xfId="1688" xr:uid="{674688B3-ED1F-4578-B511-02BF5E920B62}"/>
    <cellStyle name="Comma 12 6 4" xfId="1689" xr:uid="{9AA5E61C-EFF7-41A0-8920-D5208F131C0B}"/>
    <cellStyle name="Comma 12 6 5" xfId="1690" xr:uid="{D999226B-6469-4F9E-85D7-4D77EFF74AA7}"/>
    <cellStyle name="Comma 12 7" xfId="1691" xr:uid="{FF6DE879-9284-4BF7-A275-D0E1AEFA2A19}"/>
    <cellStyle name="Comma 12 7 2" xfId="1692" xr:uid="{51B7012B-BA86-42C3-86C6-91F3C501A488}"/>
    <cellStyle name="Comma 12 7 3" xfId="1693" xr:uid="{77B07ED2-8077-4326-A378-3801BD6109BA}"/>
    <cellStyle name="Comma 12 7 4" xfId="1694" xr:uid="{E3B7405B-767F-4183-B4DE-AA30D07ADF59}"/>
    <cellStyle name="Comma 12 7 5" xfId="1695" xr:uid="{7B807DFB-E24E-4E65-8C64-22BDD50563C0}"/>
    <cellStyle name="Comma 12 8" xfId="1696" xr:uid="{56573E85-5175-455C-986F-1705643A44F0}"/>
    <cellStyle name="Comma 12 8 2" xfId="1697" xr:uid="{26D5FFB5-9919-4BAE-B420-7A2842A8C031}"/>
    <cellStyle name="Comma 12 8 3" xfId="1698" xr:uid="{B8C52021-59A5-41D7-A6FB-DF21C745E4F6}"/>
    <cellStyle name="Comma 12 8 4" xfId="1699" xr:uid="{CADD05FB-C052-4EB6-98BF-2060F3BCFA7B}"/>
    <cellStyle name="Comma 12 8 5" xfId="1700" xr:uid="{E4F60F14-8101-4CFB-8C6F-E23B023CABD0}"/>
    <cellStyle name="Comma 12 9" xfId="1701" xr:uid="{F6DA1713-9D03-426F-9574-E81C6206EB9C}"/>
    <cellStyle name="Comma 12 9 2" xfId="1702" xr:uid="{91B95211-5D9E-4E36-9999-6C55C5502BF5}"/>
    <cellStyle name="Comma 12 9 3" xfId="1703" xr:uid="{62D134CB-0B46-402C-A972-1B527912BF45}"/>
    <cellStyle name="Comma 12 9 4" xfId="1704" xr:uid="{89856484-7F05-438C-B2D5-5C8F749B380F}"/>
    <cellStyle name="Comma 12 9 5" xfId="1705" xr:uid="{445B4AB9-FF94-4175-B3FC-85EC65A62B4C}"/>
    <cellStyle name="Comma 13" xfId="1706" xr:uid="{193BC972-68B4-4F08-B53A-AEA439B29875}"/>
    <cellStyle name="Comma 13 2" xfId="1707" xr:uid="{0C69300E-9294-4FB3-9183-5A6D1D6A6FC4}"/>
    <cellStyle name="Comma 13 2 2" xfId="1708" xr:uid="{E4E2DEFF-12CD-44EB-92B3-9FCD90AD8407}"/>
    <cellStyle name="Comma 13 2 3" xfId="1709" xr:uid="{3541B594-C315-4891-8D9D-70A243E19397}"/>
    <cellStyle name="Comma 13 2 4" xfId="1710" xr:uid="{B3D523D8-4FB2-4CDA-B87D-53C83EA366DB}"/>
    <cellStyle name="Comma 13 3" xfId="7452" xr:uid="{7F99F71B-CEDD-4FF4-9642-DE246EDF2F98}"/>
    <cellStyle name="Comma 13 4" xfId="7259" xr:uid="{30535986-03C9-42CE-BB4E-9912EAE67914}"/>
    <cellStyle name="Comma 14" xfId="1711" xr:uid="{DBF1E3E9-0330-48ED-9A4B-D47D7AF91DB3}"/>
    <cellStyle name="Comma 14 10" xfId="1712" xr:uid="{ED9064A2-ECED-4F22-9F32-087092C2128E}"/>
    <cellStyle name="Comma 14 10 2" xfId="1713" xr:uid="{64CA38A3-89E2-4EBD-9B97-732EC706D7E2}"/>
    <cellStyle name="Comma 14 10 3" xfId="1714" xr:uid="{CB5BD4AE-6029-4DD2-8E5E-BE01DB72002B}"/>
    <cellStyle name="Comma 14 10 4" xfId="1715" xr:uid="{2A20F69A-4868-47CF-B869-97B3321B8368}"/>
    <cellStyle name="Comma 14 10 5" xfId="1716" xr:uid="{CE6ABB56-D75F-48E9-B168-DFE614CD1002}"/>
    <cellStyle name="Comma 14 11" xfId="1717" xr:uid="{778E11B9-D63F-4C85-A599-F39BD6D23652}"/>
    <cellStyle name="Comma 14 11 2" xfId="1718" xr:uid="{5E8D59E5-13A1-4D93-B027-38DB06E955E5}"/>
    <cellStyle name="Comma 14 11 3" xfId="1719" xr:uid="{2F400FB9-70BF-4BA5-A1F2-89E61117CC95}"/>
    <cellStyle name="Comma 14 11 4" xfId="1720" xr:uid="{465DAE49-259D-474B-BC4C-878689D112AD}"/>
    <cellStyle name="Comma 14 11 5" xfId="1721" xr:uid="{0E32CC46-554C-40E7-9A70-C46AC0140927}"/>
    <cellStyle name="Comma 14 12" xfId="1722" xr:uid="{096AB8ED-0A73-42FA-A8BB-ECAA855512B3}"/>
    <cellStyle name="Comma 14 12 2" xfId="1723" xr:uid="{C4FCD29B-3DB6-423A-B018-926019B8285E}"/>
    <cellStyle name="Comma 14 12 3" xfId="1724" xr:uid="{B7FD579C-D1C7-490D-BF9A-A3A5F84E729A}"/>
    <cellStyle name="Comma 14 12 4" xfId="1725" xr:uid="{E03B782B-8AB2-4DCF-93C4-28913A6BA925}"/>
    <cellStyle name="Comma 14 12 5" xfId="1726" xr:uid="{D2F17C05-7750-4FC4-AFC3-E51E51A3D743}"/>
    <cellStyle name="Comma 14 13" xfId="1727" xr:uid="{8712C33C-5FE9-4CF8-8609-45088032DC2D}"/>
    <cellStyle name="Comma 14 13 2" xfId="1728" xr:uid="{16F601E8-36B2-468C-A1C7-40ECB9291AEE}"/>
    <cellStyle name="Comma 14 13 3" xfId="1729" xr:uid="{22C50741-563B-4884-A8ED-971B656A136B}"/>
    <cellStyle name="Comma 14 13 4" xfId="1730" xr:uid="{73032889-D696-4BB2-86EA-9B4052D03C66}"/>
    <cellStyle name="Comma 14 13 5" xfId="1731" xr:uid="{9F8199BA-58B3-4FC1-BE7E-12FC5638DFDC}"/>
    <cellStyle name="Comma 14 14" xfId="1732" xr:uid="{1ABE8872-186F-4488-B078-60535C78CAEE}"/>
    <cellStyle name="Comma 14 14 2" xfId="1733" xr:uid="{5BF36976-0370-409C-BE60-0111D507238E}"/>
    <cellStyle name="Comma 14 14 3" xfId="1734" xr:uid="{A38C7411-0F6A-4CDA-A240-7F398ED87E02}"/>
    <cellStyle name="Comma 14 14 4" xfId="1735" xr:uid="{9F0CF394-C287-4CF3-AE80-A7406BD8B620}"/>
    <cellStyle name="Comma 14 14 5" xfId="1736" xr:uid="{C7B59432-58E5-4DF4-80C1-BE9FB77F593D}"/>
    <cellStyle name="Comma 14 15" xfId="1737" xr:uid="{09BEA410-E241-4148-BDF8-5BEB7CA01FA8}"/>
    <cellStyle name="Comma 14 15 2" xfId="1738" xr:uid="{3E5ED7F4-4461-433C-A140-DD5C417A3F8B}"/>
    <cellStyle name="Comma 14 15 3" xfId="1739" xr:uid="{18E8522C-7CF0-4F5D-8D69-8B212D73099A}"/>
    <cellStyle name="Comma 14 15 4" xfId="1740" xr:uid="{168CF41E-1F54-4A13-A72C-5A7146FCF1F6}"/>
    <cellStyle name="Comma 14 15 5" xfId="1741" xr:uid="{CD490E79-B5BC-4B61-ABBD-54F08E2853EA}"/>
    <cellStyle name="Comma 14 16" xfId="1742" xr:uid="{74F00CA0-B624-49B8-ABBE-B2E22DC8A29D}"/>
    <cellStyle name="Comma 14 16 2" xfId="1743" xr:uid="{9419E0EC-4853-4FF4-B027-D2F9C6ECE963}"/>
    <cellStyle name="Comma 14 16 3" xfId="1744" xr:uid="{1F95AD01-A5AC-4BAF-A7C0-E4D092216E77}"/>
    <cellStyle name="Comma 14 16 4" xfId="1745" xr:uid="{38BDB392-D59B-4445-AB14-724087B3BAFC}"/>
    <cellStyle name="Comma 14 16 5" xfId="1746" xr:uid="{5988059F-4187-499D-8093-A304BA6E0E4D}"/>
    <cellStyle name="Comma 14 17" xfId="1747" xr:uid="{78F5DD61-CF3E-497F-9BE8-D686EFFF357A}"/>
    <cellStyle name="Comma 14 17 2" xfId="1748" xr:uid="{4F2417DC-548A-4EB1-97FC-2374FAC21ED4}"/>
    <cellStyle name="Comma 14 17 3" xfId="1749" xr:uid="{4C14FFF7-6E60-4115-BACC-D12F5C14BF7A}"/>
    <cellStyle name="Comma 14 17 4" xfId="1750" xr:uid="{F72D3DDC-2231-4F0E-84AC-3EE43A38F8E1}"/>
    <cellStyle name="Comma 14 17 5" xfId="1751" xr:uid="{55BC5152-DDDD-4995-B5EA-98E79E370B9C}"/>
    <cellStyle name="Comma 14 18" xfId="1752" xr:uid="{C5F523BB-3A67-4177-913F-84B075E85F94}"/>
    <cellStyle name="Comma 14 18 2" xfId="1753" xr:uid="{F8E6EF47-2AE6-4D5F-B8C2-239A50AA690D}"/>
    <cellStyle name="Comma 14 18 3" xfId="1754" xr:uid="{D3C3B5E2-7DE4-42F1-8693-17F6B6ABC405}"/>
    <cellStyle name="Comma 14 18 4" xfId="1755" xr:uid="{FBBA0D85-5C69-4C64-8E54-240228BB9C25}"/>
    <cellStyle name="Comma 14 18 5" xfId="1756" xr:uid="{7F7AA276-B021-485C-A046-91421E62D246}"/>
    <cellStyle name="Comma 14 19" xfId="1757" xr:uid="{301452E6-0EAD-45E7-B095-8D5EB6CDFE34}"/>
    <cellStyle name="Comma 14 19 2" xfId="1758" xr:uid="{13A13E26-3792-4600-BB7E-FDC64496E848}"/>
    <cellStyle name="Comma 14 19 3" xfId="1759" xr:uid="{4391A0DA-F4DD-4AA7-9DF9-70C8A322C16A}"/>
    <cellStyle name="Comma 14 19 4" xfId="1760" xr:uid="{663FB997-6E46-48CD-8DA3-ACF1DA4153C1}"/>
    <cellStyle name="Comma 14 19 5" xfId="1761" xr:uid="{B810F762-C2B9-411C-99B9-74E898089AC3}"/>
    <cellStyle name="Comma 14 2" xfId="1762" xr:uid="{21A17074-1FBA-43BD-9748-0318DF7C414E}"/>
    <cellStyle name="Comma 14 2 2" xfId="1763" xr:uid="{CAECBE42-367F-4B50-9114-C998515B6CEE}"/>
    <cellStyle name="Comma 14 2 2 2" xfId="1764" xr:uid="{8924A2C6-1EB8-47C8-B04D-41644E5C2B14}"/>
    <cellStyle name="Comma 14 2 2 3" xfId="1765" xr:uid="{497E35F0-96B1-45A0-94C6-30D798D32525}"/>
    <cellStyle name="Comma 14 2 3" xfId="1766" xr:uid="{EEAE1D8A-862A-42F3-8B8D-CD9D473D986E}"/>
    <cellStyle name="Comma 14 2 4" xfId="1767" xr:uid="{36A04663-088B-459F-B1E0-245AA3037E36}"/>
    <cellStyle name="Comma 14 2 5" xfId="1768" xr:uid="{DC94BA02-6724-4B69-A143-72A696893D59}"/>
    <cellStyle name="Comma 14 2 6" xfId="1769" xr:uid="{78FD1F27-90D6-46B6-99F1-07086436BEB9}"/>
    <cellStyle name="Comma 14 2 7" xfId="1770" xr:uid="{A680F4A1-2A1D-4BDB-A79B-FBEE66705050}"/>
    <cellStyle name="Comma 14 2 8" xfId="7454" xr:uid="{E32833CE-3010-439F-91C4-173EC940ED1B}"/>
    <cellStyle name="Comma 14 2 9" xfId="7118" xr:uid="{00461A63-1B70-4D96-8434-A45509AA63FE}"/>
    <cellStyle name="Comma 14 20" xfId="1771" xr:uid="{CC13D783-205C-4493-B3B4-D71C29FA7681}"/>
    <cellStyle name="Comma 14 20 2" xfId="1772" xr:uid="{90AB9305-4F87-446F-8B84-2482CA661900}"/>
    <cellStyle name="Comma 14 20 3" xfId="1773" xr:uid="{84C5E017-77C9-4ACF-AA59-B09CA3ACD5A3}"/>
    <cellStyle name="Comma 14 20 4" xfId="1774" xr:uid="{CE66BFB3-DAC0-48D6-9FD5-F88782504EFA}"/>
    <cellStyle name="Comma 14 20 5" xfId="1775" xr:uid="{A853B089-2B4B-418B-AD50-A143D3CCD0EA}"/>
    <cellStyle name="Comma 14 21" xfId="1776" xr:uid="{3ECD46B4-8828-4053-8C3B-A5156BAADE4A}"/>
    <cellStyle name="Comma 14 21 2" xfId="1777" xr:uid="{BB0BE639-9262-4C22-BD5C-A315007BBCD8}"/>
    <cellStyle name="Comma 14 21 3" xfId="1778" xr:uid="{4140FEE4-782A-4B2F-AD4E-DEEB900F6190}"/>
    <cellStyle name="Comma 14 21 4" xfId="1779" xr:uid="{1D2BB2AB-620D-4BB2-9D30-D9FC23C2380A}"/>
    <cellStyle name="Comma 14 21 5" xfId="1780" xr:uid="{7DECC7FB-FBC0-48F8-97A2-04964419773A}"/>
    <cellStyle name="Comma 14 22" xfId="1781" xr:uid="{10457F0D-5885-41DD-8618-30B533F23D2F}"/>
    <cellStyle name="Comma 14 22 2" xfId="1782" xr:uid="{E6FCEFEF-56A1-4720-B5E2-D8E631D82CD4}"/>
    <cellStyle name="Comma 14 22 3" xfId="1783" xr:uid="{43089D1A-9DAC-4BA2-8188-C05261F602E3}"/>
    <cellStyle name="Comma 14 22 4" xfId="1784" xr:uid="{9D1B0B7D-5E98-48C8-A6C7-DF2C28B1CFFF}"/>
    <cellStyle name="Comma 14 22 5" xfId="1785" xr:uid="{D6AFCD51-783A-45B4-A9D9-B02FBC128F21}"/>
    <cellStyle name="Comma 14 23" xfId="1786" xr:uid="{DA8CE06C-C534-430F-BC01-DA767CB86999}"/>
    <cellStyle name="Comma 14 23 2" xfId="1787" xr:uid="{28B00FE7-F60A-41CC-9998-17C46485203D}"/>
    <cellStyle name="Comma 14 23 3" xfId="1788" xr:uid="{1EC8777D-39E9-4DB1-949F-B4727B980128}"/>
    <cellStyle name="Comma 14 23 4" xfId="1789" xr:uid="{7F8191A3-F8FD-4A40-89FB-FBD8DF417721}"/>
    <cellStyle name="Comma 14 23 5" xfId="1790" xr:uid="{EBA4BA4C-CCB5-48D4-9605-2FBA5652881E}"/>
    <cellStyle name="Comma 14 24" xfId="1791" xr:uid="{0BCA00CC-383E-49F3-90A2-5C8DE194F6C3}"/>
    <cellStyle name="Comma 14 24 2" xfId="1792" xr:uid="{388961CC-5AB2-4268-85FC-DECE1FBC05A7}"/>
    <cellStyle name="Comma 14 24 3" xfId="1793" xr:uid="{D90D9B6D-71C3-4114-A58F-42D5E8FF46BD}"/>
    <cellStyle name="Comma 14 24 4" xfId="1794" xr:uid="{891D8B6C-CF1D-4E9F-95FD-239EF488355B}"/>
    <cellStyle name="Comma 14 24 5" xfId="1795" xr:uid="{46CE94E3-0B08-45AA-A627-4BA52CAA1D50}"/>
    <cellStyle name="Comma 14 25" xfId="1796" xr:uid="{2DA01440-67EC-4D3A-A81A-C6E87575EAD5}"/>
    <cellStyle name="Comma 14 25 2" xfId="1797" xr:uid="{E20E16CB-5F86-439E-8A92-2FC49DA2FDC5}"/>
    <cellStyle name="Comma 14 25 3" xfId="1798" xr:uid="{91713702-1007-45B9-9AFE-3D3F09F17143}"/>
    <cellStyle name="Comma 14 25 4" xfId="1799" xr:uid="{3FBA63B3-9C1D-4078-9AF2-B83209A001D5}"/>
    <cellStyle name="Comma 14 25 5" xfId="1800" xr:uid="{C2BDEA8B-04EC-4004-8CF0-68664FC72D51}"/>
    <cellStyle name="Comma 14 26" xfId="1801" xr:uid="{48D294C5-5984-44C7-B60C-22374BFC40EB}"/>
    <cellStyle name="Comma 14 26 2" xfId="1802" xr:uid="{E925610E-7B9D-4987-91CC-51B773798F6D}"/>
    <cellStyle name="Comma 14 26 3" xfId="1803" xr:uid="{7EE774BB-9861-4894-A879-5F1EE752FAA0}"/>
    <cellStyle name="Comma 14 26 4" xfId="1804" xr:uid="{1110D265-648F-445D-9AEA-B8CA1850991D}"/>
    <cellStyle name="Comma 14 26 5" xfId="1805" xr:uid="{BEB76F53-FD7B-4D42-B01C-5F03EE8A41DD}"/>
    <cellStyle name="Comma 14 27" xfId="1806" xr:uid="{E250BDEB-F391-42EB-BD91-D9EA37EF5F27}"/>
    <cellStyle name="Comma 14 27 2" xfId="1807" xr:uid="{73D686FB-BD35-48E1-AB38-47ABDA88680F}"/>
    <cellStyle name="Comma 14 27 3" xfId="1808" xr:uid="{BE9ABF70-1A7A-442A-9EA1-BA9DA12D144D}"/>
    <cellStyle name="Comma 14 27 4" xfId="1809" xr:uid="{58BF76DF-FA30-4126-BC75-6583F3FB7DCF}"/>
    <cellStyle name="Comma 14 27 5" xfId="1810" xr:uid="{6927F56A-C992-44C4-9D06-FC80F7DD8B6B}"/>
    <cellStyle name="Comma 14 28" xfId="1811" xr:uid="{C26F9EF8-FA61-443A-8FD5-F8726DAAC516}"/>
    <cellStyle name="Comma 14 28 2" xfId="1812" xr:uid="{C5488518-4150-4C1E-9BE9-3573F47BB221}"/>
    <cellStyle name="Comma 14 28 3" xfId="1813" xr:uid="{BF49CCA8-D3C1-45B1-8602-8BF44A83674C}"/>
    <cellStyle name="Comma 14 28 4" xfId="1814" xr:uid="{A2B62094-C1E8-4C96-9A1E-9353FF5E80E4}"/>
    <cellStyle name="Comma 14 28 5" xfId="1815" xr:uid="{61441853-5AAC-4591-AA17-8DF46ABC16B2}"/>
    <cellStyle name="Comma 14 29" xfId="1816" xr:uid="{A8D47486-FED6-4543-8637-BC41595D821A}"/>
    <cellStyle name="Comma 14 29 2" xfId="1817" xr:uid="{34EE17F1-3E1B-4660-8730-1245B6631427}"/>
    <cellStyle name="Comma 14 29 3" xfId="1818" xr:uid="{2FC390F2-0FF2-495E-A23C-0105A376FF90}"/>
    <cellStyle name="Comma 14 29 4" xfId="1819" xr:uid="{1E51D6B3-8A11-4DE3-B0FA-FB47FAA28366}"/>
    <cellStyle name="Comma 14 29 5" xfId="1820" xr:uid="{603F17B5-B55B-4D99-9A84-60A657D8147B}"/>
    <cellStyle name="Comma 14 3" xfId="1821" xr:uid="{C7631A06-3521-4524-BBE0-6D539458EBF9}"/>
    <cellStyle name="Comma 14 3 2" xfId="1822" xr:uid="{BE827C09-0E1F-42BE-ADAC-FC9CE9F700A2}"/>
    <cellStyle name="Comma 14 3 3" xfId="1823" xr:uid="{513E6827-5B8E-4EAC-A3AD-CAD904656A22}"/>
    <cellStyle name="Comma 14 3 4" xfId="1824" xr:uid="{88773770-EE00-49E5-B2D0-E0C45E738640}"/>
    <cellStyle name="Comma 14 3 5" xfId="1825" xr:uid="{52F29E43-624C-44FF-88B0-A9BCFEB94B9C}"/>
    <cellStyle name="Comma 14 30" xfId="1826" xr:uid="{14839FEC-D673-4631-9E4B-3EF63496BAED}"/>
    <cellStyle name="Comma 14 30 2" xfId="1827" xr:uid="{8DBDD714-13F5-480F-863C-20499B0EEF9A}"/>
    <cellStyle name="Comma 14 30 3" xfId="1828" xr:uid="{8A6ADDD1-ACD8-4010-AE29-C0B5BFBEF8EE}"/>
    <cellStyle name="Comma 14 30 4" xfId="1829" xr:uid="{06F708A9-C8CA-4389-ACFE-0FDC14357C80}"/>
    <cellStyle name="Comma 14 30 5" xfId="1830" xr:uid="{7A541AE1-18CD-406F-805C-B39BA3FE39CA}"/>
    <cellStyle name="Comma 14 31" xfId="1831" xr:uid="{50672F32-4785-42B4-869E-B98C1E4C4939}"/>
    <cellStyle name="Comma 14 31 2" xfId="1832" xr:uid="{A7AB34EC-A205-4AAF-8DFB-DA4B6AF8A0E6}"/>
    <cellStyle name="Comma 14 31 3" xfId="1833" xr:uid="{88C495A6-84BB-453C-AC43-2589C598C954}"/>
    <cellStyle name="Comma 14 31 4" xfId="1834" xr:uid="{0128101F-FD74-4925-9A3B-53CE427658A1}"/>
    <cellStyle name="Comma 14 31 5" xfId="1835" xr:uid="{2633655E-F886-4E9C-BEB1-DA4A6CF60C1D}"/>
    <cellStyle name="Comma 14 32" xfId="1836" xr:uid="{F4AD87EF-69D3-4FA9-9FAE-0FADC28E729C}"/>
    <cellStyle name="Comma 14 32 2" xfId="1837" xr:uid="{B809EC2D-9DE1-4A7A-A623-3E19F3B1E980}"/>
    <cellStyle name="Comma 14 32 3" xfId="1838" xr:uid="{E514A19E-6C49-4A31-AD6F-AED58D736649}"/>
    <cellStyle name="Comma 14 32 4" xfId="1839" xr:uid="{6EFC0D89-698A-4BB6-B5E5-A27F2B471BAE}"/>
    <cellStyle name="Comma 14 32 5" xfId="1840" xr:uid="{90CF456F-445D-45FA-B4DD-E28634D11B1C}"/>
    <cellStyle name="Comma 14 33" xfId="1841" xr:uid="{C4635A33-234F-4273-BDBD-16F2E330C377}"/>
    <cellStyle name="Comma 14 34" xfId="7453" xr:uid="{74781BAC-C06D-4A05-AF22-730808E10496}"/>
    <cellStyle name="Comma 14 35" xfId="7089" xr:uid="{27B4036B-D693-489C-87A3-521F8DD9004A}"/>
    <cellStyle name="Comma 14 4" xfId="1842" xr:uid="{2DEA56CA-ACB0-43DA-BC7E-4E1D8FB0C7B5}"/>
    <cellStyle name="Comma 14 4 2" xfId="1843" xr:uid="{B18973B6-3049-4656-8E91-8B3D59BC9617}"/>
    <cellStyle name="Comma 14 4 3" xfId="1844" xr:uid="{00C04B84-927D-40DE-8FEF-4699CCAAD43F}"/>
    <cellStyle name="Comma 14 4 4" xfId="1845" xr:uid="{29FB78E5-9135-4E5C-82C6-BB6CEE265CF2}"/>
    <cellStyle name="Comma 14 4 5" xfId="1846" xr:uid="{AAB3CD74-3DD6-4348-9A4B-B761F27E21B9}"/>
    <cellStyle name="Comma 14 5" xfId="1847" xr:uid="{00B130D3-9EB7-44E9-9356-0B561ACCD6B3}"/>
    <cellStyle name="Comma 14 5 2" xfId="1848" xr:uid="{94A3D806-2A44-4B2B-9CEA-6B02EDF52803}"/>
    <cellStyle name="Comma 14 5 3" xfId="1849" xr:uid="{98AD1083-D440-4042-A99D-5DB222740D9D}"/>
    <cellStyle name="Comma 14 5 4" xfId="1850" xr:uid="{06FB4BE9-5D05-422D-85B8-49EB0A43E264}"/>
    <cellStyle name="Comma 14 5 5" xfId="1851" xr:uid="{351C9F2E-CD48-4677-9CE2-1F666EE71E31}"/>
    <cellStyle name="Comma 14 6" xfId="1852" xr:uid="{C33A97EB-71FA-4B64-BB59-9B1F6DAAE208}"/>
    <cellStyle name="Comma 14 6 2" xfId="1853" xr:uid="{9E33DB99-BFE3-40AE-9C64-83436579F00F}"/>
    <cellStyle name="Comma 14 6 3" xfId="1854" xr:uid="{FF1A1CFB-2147-49FA-AAF0-3CD7A6E7A3E8}"/>
    <cellStyle name="Comma 14 6 4" xfId="1855" xr:uid="{735D77DC-59B1-493B-8D32-5B04C1691ECE}"/>
    <cellStyle name="Comma 14 6 5" xfId="1856" xr:uid="{6EA0FD60-2E2D-41C6-BC8F-D1EA451BE1F0}"/>
    <cellStyle name="Comma 14 7" xfId="1857" xr:uid="{C26083F6-913D-42A0-8F3D-45E68DC7D37C}"/>
    <cellStyle name="Comma 14 7 2" xfId="1858" xr:uid="{02457A47-CDC3-4402-885F-C229F711702C}"/>
    <cellStyle name="Comma 14 7 3" xfId="1859" xr:uid="{8165C0D1-2750-40F2-AD51-0DCE1CE6BC85}"/>
    <cellStyle name="Comma 14 7 4" xfId="1860" xr:uid="{8115BB73-B483-45F2-9560-328CE95DD3F9}"/>
    <cellStyle name="Comma 14 7 5" xfId="1861" xr:uid="{88454C7A-172F-4500-8560-612A220186DB}"/>
    <cellStyle name="Comma 14 8" xfId="1862" xr:uid="{D5C22C7E-3026-4001-A360-AB2ECC64A486}"/>
    <cellStyle name="Comma 14 8 2" xfId="1863" xr:uid="{85B940E7-3C15-4530-A583-0958990FAA81}"/>
    <cellStyle name="Comma 14 8 3" xfId="1864" xr:uid="{3CCE92A7-E135-46D1-A6C2-BDE9C4C29B82}"/>
    <cellStyle name="Comma 14 8 4" xfId="1865" xr:uid="{23B68A11-09B9-44DC-948C-D479167670E6}"/>
    <cellStyle name="Comma 14 8 5" xfId="1866" xr:uid="{7E28F91E-A83B-4122-9243-F78DA0E5E781}"/>
    <cellStyle name="Comma 14 9" xfId="1867" xr:uid="{3132F7F4-0CFD-40D1-B186-C4E50D379952}"/>
    <cellStyle name="Comma 14 9 2" xfId="1868" xr:uid="{84F2C364-A8F1-47A8-B3DD-DE879B4969AC}"/>
    <cellStyle name="Comma 14 9 3" xfId="1869" xr:uid="{ADF603C4-3A25-41C9-ACC9-3691F6C25F4A}"/>
    <cellStyle name="Comma 14 9 4" xfId="1870" xr:uid="{FDD1950C-7F48-417A-BE11-D0BDA2BF6958}"/>
    <cellStyle name="Comma 14 9 5" xfId="1871" xr:uid="{40E76B72-E0FE-49D0-BAE1-03856A246C31}"/>
    <cellStyle name="Comma 142" xfId="6950" xr:uid="{B678A996-6654-4696-AE46-FA9F77B7F5B0}"/>
    <cellStyle name="Comma 15" xfId="1872" xr:uid="{E8E3705D-0254-4D68-8194-D7FBE94865DD}"/>
    <cellStyle name="Comma 15 2" xfId="1873" xr:uid="{CF9165F0-1D41-4BA0-87BA-EA31229FBECA}"/>
    <cellStyle name="Comma 15 2 2" xfId="1874" xr:uid="{64C298C9-698C-48E2-AAD7-DF1CFF913713}"/>
    <cellStyle name="Comma 15 2 3" xfId="1875" xr:uid="{93670C2E-B534-4D95-B110-CCD6ADCA57C3}"/>
    <cellStyle name="Comma 15 2 4" xfId="1876" xr:uid="{8CA6A0D4-E9DC-4C76-BB42-BB732012C593}"/>
    <cellStyle name="Comma 15 3" xfId="6737" xr:uid="{FBF1C1C9-8231-4D70-A4B1-FC80775D17A4}"/>
    <cellStyle name="Comma 15 4" xfId="6745" xr:uid="{B59DBE7D-4C62-41D9-8FCD-D9ABAE22A804}"/>
    <cellStyle name="Comma 15 5" xfId="7455" xr:uid="{604DF209-E8C2-46B8-8F0D-498E13024E9A}"/>
    <cellStyle name="Comma 15 6" xfId="7164" xr:uid="{4F54F326-00BC-434A-8038-B5F81FC579A8}"/>
    <cellStyle name="Comma 16" xfId="1877" xr:uid="{963F905E-B0DD-47E0-92EC-C84F9AC475A0}"/>
    <cellStyle name="Comma 16 2" xfId="166" xr:uid="{7EE3BDD7-15BC-4481-ABD7-1677AB281852}"/>
    <cellStyle name="Comma 16 2 2" xfId="1879" xr:uid="{39FC4CB9-1E35-4CAC-8CD6-92FB595EE04C}"/>
    <cellStyle name="Comma 16 2 3" xfId="1880" xr:uid="{2F4662E7-B6D4-4DE1-A5EB-435F77B2EFE9}"/>
    <cellStyle name="Comma 16 2 4" xfId="1881" xr:uid="{11A99E0E-9A55-4B31-815E-BE047EC5C146}"/>
    <cellStyle name="Comma 16 2 5" xfId="1878" xr:uid="{798F2FC9-E865-4EF8-BE73-B0613947474F}"/>
    <cellStyle name="Comma 16 2 6" xfId="6993" xr:uid="{76A45DD4-FC65-4905-8816-97C9F0183C86}"/>
    <cellStyle name="Comma 16 2 7" xfId="7634" xr:uid="{F8CF59A5-1C1B-49AE-A171-3C71492EC45F}"/>
    <cellStyle name="Comma 16 3" xfId="6942" xr:uid="{E1862398-DB94-4AAB-AB97-8163AB55DFCF}"/>
    <cellStyle name="Comma 16 3 2" xfId="7456" xr:uid="{DCADED4C-8E20-4884-A56B-75497DDC83D7}"/>
    <cellStyle name="Comma 16 3 3" xfId="7837" xr:uid="{15295BCF-B546-4ADF-BA15-7762ED728C6F}"/>
    <cellStyle name="Comma 16 4" xfId="7338" xr:uid="{F4455431-55F3-4AFE-AE86-EFAB0A1B3E0A}"/>
    <cellStyle name="Comma 17" xfId="113" xr:uid="{484C26E9-341D-45C5-A548-1C9741137D8E}"/>
    <cellStyle name="Comma 17 2" xfId="1883" xr:uid="{2355FF46-2638-49A3-8486-A6AEC41D4CEC}"/>
    <cellStyle name="Comma 17 2 2" xfId="1884" xr:uid="{279AB698-2C65-4459-9EE8-42CFC37EE99B}"/>
    <cellStyle name="Comma 17 2 3" xfId="1885" xr:uid="{EC80CCE7-E149-4962-A4D7-2694E282918A}"/>
    <cellStyle name="Comma 17 2 4" xfId="1886" xr:uid="{AE1A768E-164A-4EC7-A832-1D2EC1ADFEA7}"/>
    <cellStyle name="Comma 17 3" xfId="1882" xr:uid="{5379F9B6-C14E-4E3A-8909-AAD0CE232C3D}"/>
    <cellStyle name="Comma 17 4" xfId="6943" xr:uid="{8A59354B-866A-4C12-8D55-748D0C8D60CD}"/>
    <cellStyle name="Comma 17 5" xfId="7137" xr:uid="{8D7B8617-F1A1-4AE8-9DA2-6D8D2895D847}"/>
    <cellStyle name="Comma 17 6" xfId="7601" xr:uid="{C12A2856-B3A6-4DD9-8535-D5E37297DFC1}"/>
    <cellStyle name="Comma 18" xfId="1887" xr:uid="{5361FC44-651A-432D-A94F-7EB88BABAFD0}"/>
    <cellStyle name="Comma 18 2" xfId="1888" xr:uid="{69A125E1-2149-4CA8-9E4D-4EDC5283AB41}"/>
    <cellStyle name="Comma 18 2 2" xfId="1889" xr:uid="{F7EF31A9-55D4-4CAD-99C3-EE8B750868FB}"/>
    <cellStyle name="Comma 18 2 3" xfId="1890" xr:uid="{2369AF5F-7B21-437A-87F3-5A273B312CF4}"/>
    <cellStyle name="Comma 18 2 4" xfId="1891" xr:uid="{2A8D4525-9B93-493B-A2EE-0F7614B2696D}"/>
    <cellStyle name="Comma 19" xfId="1892" xr:uid="{D1A8D6E4-2408-413B-9C14-FE449335097F}"/>
    <cellStyle name="Comma 19 2" xfId="1893" xr:uid="{2653DB28-E9F6-419E-AD2E-F7360C1F88AB}"/>
    <cellStyle name="Comma 19 2 2" xfId="1894" xr:uid="{12C899BA-6CBC-447F-91CA-75CE0D412B48}"/>
    <cellStyle name="Comma 19 2 3" xfId="1895" xr:uid="{E93AC80B-79F5-4A72-8071-6B350F45DD12}"/>
    <cellStyle name="Comma 19 2 4" xfId="1896" xr:uid="{5BAF5EF0-2BFC-4469-BA0E-50F52A4ED71C}"/>
    <cellStyle name="Comma 2" xfId="2" xr:uid="{00000000-0005-0000-0000-000001000000}"/>
    <cellStyle name="Comma 2 10" xfId="1897" xr:uid="{37A86ABE-4C4D-4955-A9EA-D8EC613616A3}"/>
    <cellStyle name="Comma 2 10 2" xfId="1898" xr:uid="{32AF86D6-1429-4065-BB49-E021EE20D142}"/>
    <cellStyle name="Comma 2 10 3" xfId="1899" xr:uid="{F1374C4B-A8BA-46B1-8D8F-CDCE61E82A3F}"/>
    <cellStyle name="Comma 2 10 4" xfId="1900" xr:uid="{16543B2C-4071-4DFA-959E-C88403754CB5}"/>
    <cellStyle name="Comma 2 10 5" xfId="1901" xr:uid="{83C5E8D4-F997-43FB-AD56-41FE61E6E60C}"/>
    <cellStyle name="Comma 2 11" xfId="1902" xr:uid="{6F38D447-C70B-45CF-9F29-41657492AE55}"/>
    <cellStyle name="Comma 2 11 2" xfId="1903" xr:uid="{29F1D9BA-7BFA-44A4-BD0D-6AF352880CBA}"/>
    <cellStyle name="Comma 2 11 3" xfId="1904" xr:uid="{4EE6F0A4-DB14-4127-A982-18EC14B09B20}"/>
    <cellStyle name="Comma 2 11 4" xfId="1905" xr:uid="{9035AB62-6602-49D3-B9AE-73F14C5C922E}"/>
    <cellStyle name="Comma 2 11 5" xfId="1906" xr:uid="{56001227-6248-4D22-B557-C7534B77AE68}"/>
    <cellStyle name="Comma 2 12" xfId="1907" xr:uid="{E253EC77-D2D8-4F2F-8C80-BE60D7385FB2}"/>
    <cellStyle name="Comma 2 12 2" xfId="1908" xr:uid="{86D95233-061D-4C60-B9BC-3E7D5044DEFC}"/>
    <cellStyle name="Comma 2 12 3" xfId="1909" xr:uid="{C0D70601-7BC0-40BB-8C8C-BF7AAC913A05}"/>
    <cellStyle name="Comma 2 12 4" xfId="1910" xr:uid="{D60FD592-2E06-467E-8CFD-EBFBAED8060A}"/>
    <cellStyle name="Comma 2 12 5" xfId="1911" xr:uid="{AF9AE608-CB36-4A08-BB93-4361472C1FAD}"/>
    <cellStyle name="Comma 2 13" xfId="1912" xr:uid="{D7FE2E44-8AFE-405B-B23B-03ADD96FA203}"/>
    <cellStyle name="Comma 2 13 2" xfId="1913" xr:uid="{0C05AEE0-4A94-48D8-8845-62DED1B1179E}"/>
    <cellStyle name="Comma 2 13 3" xfId="1914" xr:uid="{C533088E-37F9-4B85-9F5A-01F266A33E11}"/>
    <cellStyle name="Comma 2 13 4" xfId="1915" xr:uid="{1A45BBF8-2E19-42F6-8413-185A0F68DC98}"/>
    <cellStyle name="Comma 2 14" xfId="1916" xr:uid="{59032A7D-2463-405F-A0A2-D80809E08886}"/>
    <cellStyle name="Comma 2 15" xfId="1917" xr:uid="{01AF6DC3-B489-4B00-B227-5AF53DF4D98E}"/>
    <cellStyle name="Comma 2 16" xfId="154" xr:uid="{74A1183B-E795-4373-B64E-98724DFF61B5}"/>
    <cellStyle name="Comma 2 16 2" xfId="1918" xr:uid="{E09AAB1F-C760-4A23-884C-FB7B9BC978FB}"/>
    <cellStyle name="Comma 2 16 3" xfId="7628" xr:uid="{E08EF8CD-2460-4628-A43C-3487CE6080D3}"/>
    <cellStyle name="Comma 2 17" xfId="6728" xr:uid="{5B967F07-4D88-4CA7-A662-0C8E0B78381F}"/>
    <cellStyle name="Comma 2 18" xfId="191" xr:uid="{58B91617-227B-4A1D-A481-AA9A2E2F9170}"/>
    <cellStyle name="Comma 2 19" xfId="70" xr:uid="{56BC0248-6D57-4F54-8E3B-D8C2216914FA}"/>
    <cellStyle name="Comma 2 2" xfId="3" xr:uid="{00000000-0005-0000-0000-000002000000}"/>
    <cellStyle name="Comma 2 2 10" xfId="1919" xr:uid="{85436B3B-9BD1-4AD2-BDB5-7126F26D3683}"/>
    <cellStyle name="Comma 2 2 10 2" xfId="1920" xr:uid="{21051AF2-F203-4E59-B183-D2295311E2B5}"/>
    <cellStyle name="Comma 2 2 10 3" xfId="1921" xr:uid="{2F1853A3-5707-40BC-A9C1-1B3AE3186BF0}"/>
    <cellStyle name="Comma 2 2 10 4" xfId="1922" xr:uid="{B7C958F1-4E9B-497E-84AE-077817A098C9}"/>
    <cellStyle name="Comma 2 2 10 5" xfId="1923" xr:uid="{943F562F-EE76-4B24-964C-31D6E23C94EC}"/>
    <cellStyle name="Comma 2 2 11" xfId="1924" xr:uid="{76EDE61D-40BB-49F9-BDB1-034D3049E88E}"/>
    <cellStyle name="Comma 2 2 11 2" xfId="1925" xr:uid="{A1411B13-58C6-48AC-B789-3AF3678E6A70}"/>
    <cellStyle name="Comma 2 2 11 3" xfId="1926" xr:uid="{688B3EA8-AE13-44C9-851F-74BF88D51B45}"/>
    <cellStyle name="Comma 2 2 11 4" xfId="1927" xr:uid="{ABB3D20E-3582-4AF0-B260-66C107F95240}"/>
    <cellStyle name="Comma 2 2 11 5" xfId="1928" xr:uid="{CFDEAB63-72DF-4CC5-B787-2016B094B2B7}"/>
    <cellStyle name="Comma 2 2 12" xfId="1929" xr:uid="{4CDE7F04-6C46-4A5C-9E48-EA3B62F6DCC6}"/>
    <cellStyle name="Comma 2 2 12 2" xfId="1930" xr:uid="{270828A8-480C-43DD-9D98-5986EE453DD9}"/>
    <cellStyle name="Comma 2 2 12 3" xfId="1931" xr:uid="{CE4534EF-E028-4872-BB2C-1E8648A36F2F}"/>
    <cellStyle name="Comma 2 2 12 4" xfId="1932" xr:uid="{947AC89C-11D4-482B-B5C7-6D3F6CD79DB7}"/>
    <cellStyle name="Comma 2 2 12 5" xfId="1933" xr:uid="{63280B3F-8619-47A7-9F59-555C171D0BB1}"/>
    <cellStyle name="Comma 2 2 12 6" xfId="1934" xr:uid="{C31553EB-0687-4652-ABA5-3F89F93E75C0}"/>
    <cellStyle name="Comma 2 2 12 7" xfId="1935" xr:uid="{7C811FDF-789E-45BD-9268-DA2A0F59BA28}"/>
    <cellStyle name="Comma 2 2 12 8" xfId="1936" xr:uid="{27BFC2D4-36EC-4E1C-95A6-255F998FA600}"/>
    <cellStyle name="Comma 2 2 12 9" xfId="1937" xr:uid="{05A4AAE7-7CEC-4D13-A63D-4109E463DF12}"/>
    <cellStyle name="Comma 2 2 13" xfId="1938" xr:uid="{0AB2020F-8C19-4470-B2B4-7D4D707853F9}"/>
    <cellStyle name="Comma 2 2 13 2" xfId="1939" xr:uid="{4A65E831-E7E8-4583-84C8-46F7459CBF9A}"/>
    <cellStyle name="Comma 2 2 13 3" xfId="1940" xr:uid="{14AF41DB-EBE3-49E2-8814-27F7BB442C44}"/>
    <cellStyle name="Comma 2 2 13 4" xfId="1941" xr:uid="{F7CB513B-78B8-49E6-A26B-386F70EEA722}"/>
    <cellStyle name="Comma 2 2 13 5" xfId="1942" xr:uid="{6913966B-A8B3-4929-BCB1-617B3995122A}"/>
    <cellStyle name="Comma 2 2 14" xfId="1943" xr:uid="{FF9E8698-1FF5-47B4-829C-1E167742CE5B}"/>
    <cellStyle name="Comma 2 2 14 2" xfId="1944" xr:uid="{F324CD51-1552-4A50-884B-1B11D4853DAE}"/>
    <cellStyle name="Comma 2 2 14 3" xfId="1945" xr:uid="{C1A26B6B-DA9E-4932-AD1B-6F477B4FCC63}"/>
    <cellStyle name="Comma 2 2 14 4" xfId="1946" xr:uid="{2D25D9A0-55F6-4A95-A7E3-C9B43911504A}"/>
    <cellStyle name="Comma 2 2 14 5" xfId="1947" xr:uid="{B70B208C-C76F-4BD4-B2D5-6DF61C608D84}"/>
    <cellStyle name="Comma 2 2 15" xfId="1948" xr:uid="{43A2748F-C1E1-4BB1-9F3A-7B93FD232637}"/>
    <cellStyle name="Comma 2 2 15 2" xfId="1949" xr:uid="{B3053339-985D-41F2-90DC-83A46E937BC3}"/>
    <cellStyle name="Comma 2 2 15 3" xfId="1950" xr:uid="{3A0BEE88-2C0D-4B0B-B529-ABB1C6A3F508}"/>
    <cellStyle name="Comma 2 2 15 4" xfId="1951" xr:uid="{D39FCD36-0793-44CA-86B7-2DFEA295752C}"/>
    <cellStyle name="Comma 2 2 15 5" xfId="1952" xr:uid="{9511A3A6-480D-4697-90E7-398F7FB46B65}"/>
    <cellStyle name="Comma 2 2 16" xfId="1953" xr:uid="{E12E74EB-F7AC-460B-A95B-23A33FA6A35D}"/>
    <cellStyle name="Comma 2 2 16 2" xfId="1954" xr:uid="{CFC92597-2629-4C9C-A372-F3A2822BFB59}"/>
    <cellStyle name="Comma 2 2 16 3" xfId="1955" xr:uid="{D70BE6DE-1467-46C4-96C3-1C27C57BC588}"/>
    <cellStyle name="Comma 2 2 16 4" xfId="1956" xr:uid="{F3680496-DE88-47A1-BD42-83EF298F9034}"/>
    <cellStyle name="Comma 2 2 16 5" xfId="1957" xr:uid="{10E960A1-798B-43E7-A980-7C21D71727E9}"/>
    <cellStyle name="Comma 2 2 17" xfId="1958" xr:uid="{6A1114F7-0D12-400A-9A05-3593D7696540}"/>
    <cellStyle name="Comma 2 2 17 10" xfId="1959" xr:uid="{D8AA9FBA-FD94-4A77-9858-ECF5BA1F2C22}"/>
    <cellStyle name="Comma 2 2 17 11" xfId="1960" xr:uid="{E749B56E-6C9E-4280-82E0-1F73C1DCBC83}"/>
    <cellStyle name="Comma 2 2 17 12" xfId="1961" xr:uid="{7666CACE-F4D5-4249-BD9D-98CFD17D3373}"/>
    <cellStyle name="Comma 2 2 17 13" xfId="1962" xr:uid="{EE108385-F339-4C7A-93E3-9730F0B70ED0}"/>
    <cellStyle name="Comma 2 2 17 2" xfId="1963" xr:uid="{641A40D8-885B-49FE-BC2A-198DF2EFF3F3}"/>
    <cellStyle name="Comma 2 2 17 2 2" xfId="1964" xr:uid="{B9519CCC-99AC-4E0A-BC15-4F541921DB6F}"/>
    <cellStyle name="Comma 2 2 17 2 2 10" xfId="1965" xr:uid="{D1C241F3-278B-4C86-B6E9-8AD8472351A9}"/>
    <cellStyle name="Comma 2 2 17 2 2 11" xfId="1966" xr:uid="{2A689F39-6E40-44B1-A2C1-C51FD596BF16}"/>
    <cellStyle name="Comma 2 2 17 2 2 12" xfId="1967" xr:uid="{6C77D89B-FF40-4571-A185-1915B249575C}"/>
    <cellStyle name="Comma 2 2 17 2 2 2" xfId="1968" xr:uid="{CA39A58F-399F-4FFB-B8C5-11EBCAD7B25B}"/>
    <cellStyle name="Comma 2 2 17 2 2 2 2" xfId="1969" xr:uid="{92173E19-4FFF-491C-8490-5CD47FFFF345}"/>
    <cellStyle name="Comma 2 2 17 2 2 2 2 2" xfId="1970" xr:uid="{1988251D-8F2D-4380-B9FA-F303005AD01D}"/>
    <cellStyle name="Comma 2 2 17 2 2 2 2 3" xfId="1971" xr:uid="{57DE71F9-1D93-4367-B4CF-F82CEA00BB32}"/>
    <cellStyle name="Comma 2 2 17 2 2 2 2 4" xfId="1972" xr:uid="{E54A2F3E-6533-4422-AC58-E47A1CCF659C}"/>
    <cellStyle name="Comma 2 2 17 2 2 2 2 5" xfId="1973" xr:uid="{E1BAD162-2438-4AA1-9504-5D81A0390092}"/>
    <cellStyle name="Comma 2 2 17 2 2 2 3" xfId="1974" xr:uid="{E9A82D0F-0EA2-447A-B807-62EC8AE083CF}"/>
    <cellStyle name="Comma 2 2 17 2 2 2 3 2" xfId="1975" xr:uid="{F63884E7-D1E1-4624-A920-639A7543206A}"/>
    <cellStyle name="Comma 2 2 17 2 2 2 3 3" xfId="1976" xr:uid="{B14218A8-1202-4379-B887-7704D53C9531}"/>
    <cellStyle name="Comma 2 2 17 2 2 2 3 4" xfId="1977" xr:uid="{B03A222E-BFC3-4FC9-8F0A-1DD4D8D6E770}"/>
    <cellStyle name="Comma 2 2 17 2 2 2 3 5" xfId="1978" xr:uid="{88CF7B12-D29C-407A-B575-95FBF0B02EC7}"/>
    <cellStyle name="Comma 2 2 17 2 2 2 4" xfId="1979" xr:uid="{47B5D769-B85E-4695-9B1B-4B1F4EFAA492}"/>
    <cellStyle name="Comma 2 2 17 2 2 2 4 2" xfId="1980" xr:uid="{F372427C-4B85-4EB1-8539-7EF31C7C1059}"/>
    <cellStyle name="Comma 2 2 17 2 2 2 4 3" xfId="1981" xr:uid="{C2245E7B-35C8-4ECF-9F4E-D59B0E503379}"/>
    <cellStyle name="Comma 2 2 17 2 2 2 4 4" xfId="1982" xr:uid="{5ED50B7A-BEA6-491D-BAA4-5391F55149E0}"/>
    <cellStyle name="Comma 2 2 17 2 2 2 4 5" xfId="1983" xr:uid="{A1E9688B-3B61-4510-A96E-B8B0398FE6BA}"/>
    <cellStyle name="Comma 2 2 17 2 2 2 5" xfId="1984" xr:uid="{4498B91D-8F2A-4BD7-AA0B-322BAE5D5D69}"/>
    <cellStyle name="Comma 2 2 17 2 2 2 5 2" xfId="1985" xr:uid="{DF29E8F8-3366-4ED9-9251-AE7F0337D61E}"/>
    <cellStyle name="Comma 2 2 17 2 2 2 5 3" xfId="1986" xr:uid="{25D5A724-EE18-4C41-AFBB-9778322B90B4}"/>
    <cellStyle name="Comma 2 2 17 2 2 2 5 4" xfId="1987" xr:uid="{3C2D3AC9-CBDF-4827-8EC2-573BC0E37A99}"/>
    <cellStyle name="Comma 2 2 17 2 2 2 5 5" xfId="1988" xr:uid="{971046D6-33BC-4FAC-9C30-C908EE2F3447}"/>
    <cellStyle name="Comma 2 2 17 2 2 2 6" xfId="1989" xr:uid="{729A5C84-9AF6-4DB6-AD14-DB8E95CB197C}"/>
    <cellStyle name="Comma 2 2 17 2 2 2 6 2" xfId="1990" xr:uid="{195E9594-A13D-4321-8884-027E196A79C6}"/>
    <cellStyle name="Comma 2 2 17 2 2 2 6 3" xfId="1991" xr:uid="{D202A313-5572-4ECB-88AC-C269DE4CD0C8}"/>
    <cellStyle name="Comma 2 2 17 2 2 2 6 4" xfId="1992" xr:uid="{F317DE10-366E-41AB-A050-3AE7252B4531}"/>
    <cellStyle name="Comma 2 2 17 2 2 2 6 5" xfId="1993" xr:uid="{84415B76-262E-4BAA-9487-3CE8C655967C}"/>
    <cellStyle name="Comma 2 2 17 2 2 2 7" xfId="1994" xr:uid="{508C126D-21EB-4754-A561-C81B1A18F330}"/>
    <cellStyle name="Comma 2 2 17 2 2 2 7 2" xfId="1995" xr:uid="{E64CABF6-7C25-4AD9-B0FB-6DBFDA0D9A9C}"/>
    <cellStyle name="Comma 2 2 17 2 2 2 7 3" xfId="1996" xr:uid="{7C2F8693-92EF-4B2A-A399-A0F717BAB561}"/>
    <cellStyle name="Comma 2 2 17 2 2 2 7 4" xfId="1997" xr:uid="{9C4BD8B3-A395-41EE-90FD-8593B708F262}"/>
    <cellStyle name="Comma 2 2 17 2 2 2 7 5" xfId="1998" xr:uid="{D649B2CE-C34F-4727-B348-C649A15C868D}"/>
    <cellStyle name="Comma 2 2 17 2 2 3" xfId="1999" xr:uid="{AF81C5A9-7499-4659-989E-F24B948D9BD4}"/>
    <cellStyle name="Comma 2 2 17 2 2 3 2" xfId="2000" xr:uid="{DCEC6F3E-F7DE-4892-9712-484561A3A98E}"/>
    <cellStyle name="Comma 2 2 17 2 2 3 3" xfId="2001" xr:uid="{462100F6-2EC6-4239-B514-C7536BD0FB01}"/>
    <cellStyle name="Comma 2 2 17 2 2 3 4" xfId="2002" xr:uid="{B3D428A0-82AE-47E4-BBAD-5EC8015C4643}"/>
    <cellStyle name="Comma 2 2 17 2 2 3 5" xfId="2003" xr:uid="{E2C5EB39-AA2D-4535-85EA-2A9237120B58}"/>
    <cellStyle name="Comma 2 2 17 2 2 4" xfId="2004" xr:uid="{F7FB0142-C82E-4176-992C-6A45CCA7FE60}"/>
    <cellStyle name="Comma 2 2 17 2 2 5" xfId="2005" xr:uid="{0D79A9E7-E33D-44A7-9019-D72A45E95D18}"/>
    <cellStyle name="Comma 2 2 17 2 2 6" xfId="2006" xr:uid="{4F834ADA-1248-428F-977C-9C3868ECD4CC}"/>
    <cellStyle name="Comma 2 2 17 2 2 7" xfId="2007" xr:uid="{E5D4CAF5-A24C-43D1-8632-4FFC61E8167B}"/>
    <cellStyle name="Comma 2 2 17 2 2 8" xfId="2008" xr:uid="{E92CB10D-C0B2-4ED1-B407-7970CD88D5EC}"/>
    <cellStyle name="Comma 2 2 17 2 2 9" xfId="2009" xr:uid="{CC0CB076-CB2A-49CE-8F65-70B75AC0B598}"/>
    <cellStyle name="Comma 2 2 17 2 3" xfId="2010" xr:uid="{D090EC19-95FE-4D0C-9B9C-58430F916C91}"/>
    <cellStyle name="Comma 2 2 17 2 3 10" xfId="2011" xr:uid="{EB0CAF2D-8DBE-48E2-9D8C-3862538CEA3B}"/>
    <cellStyle name="Comma 2 2 17 2 3 11" xfId="2012" xr:uid="{62BE36C0-213C-4EBF-A4AB-5B8A646ECAA2}"/>
    <cellStyle name="Comma 2 2 17 2 3 2" xfId="2013" xr:uid="{24CBD0B8-332B-4329-A0A8-BDFEB56C3E70}"/>
    <cellStyle name="Comma 2 2 17 2 3 3" xfId="2014" xr:uid="{DE29D695-9CBF-4F83-B838-A2AD94506D78}"/>
    <cellStyle name="Comma 2 2 17 2 3 4" xfId="2015" xr:uid="{E711D95C-7833-4A69-82AD-BC2BF80694C8}"/>
    <cellStyle name="Comma 2 2 17 2 3 5" xfId="2016" xr:uid="{8ECD6E4C-4F41-4037-8A82-9D000300FA26}"/>
    <cellStyle name="Comma 2 2 17 2 3 6" xfId="2017" xr:uid="{308AF51C-749A-492B-A674-21EBC534BE0E}"/>
    <cellStyle name="Comma 2 2 17 2 3 7" xfId="2018" xr:uid="{5D6508CF-23C8-4582-BB84-018648547787}"/>
    <cellStyle name="Comma 2 2 17 2 3 8" xfId="2019" xr:uid="{EDBAB176-C827-40B8-BCC6-45BED6C6F9BC}"/>
    <cellStyle name="Comma 2 2 17 2 3 9" xfId="2020" xr:uid="{6F360A29-AB5D-48BF-90D3-E7EA72E77677}"/>
    <cellStyle name="Comma 2 2 17 2 4" xfId="2021" xr:uid="{B5ECD01F-8067-4300-B704-5306BE5A7B14}"/>
    <cellStyle name="Comma 2 2 17 2 4 2" xfId="2022" xr:uid="{5AF2709A-D90D-43B5-B286-11E9F3E4D6CC}"/>
    <cellStyle name="Comma 2 2 17 2 4 3" xfId="2023" xr:uid="{020108E3-2EE1-4B78-AD62-DFCD26530FBD}"/>
    <cellStyle name="Comma 2 2 17 2 4 4" xfId="2024" xr:uid="{96A90FCE-7252-4547-BCF4-C05B1B0ADECA}"/>
    <cellStyle name="Comma 2 2 17 2 4 5" xfId="2025" xr:uid="{345D6748-8BBC-4AAD-AE3D-0C08CCE147C3}"/>
    <cellStyle name="Comma 2 2 17 2 5" xfId="2026" xr:uid="{435CE4FB-D840-427F-A24F-6AF19C7EADEF}"/>
    <cellStyle name="Comma 2 2 17 2 5 2" xfId="2027" xr:uid="{934F153C-A408-44D5-912A-531C11A7FE77}"/>
    <cellStyle name="Comma 2 2 17 2 5 3" xfId="2028" xr:uid="{49A1DE67-C5B6-4F57-BD95-6AA5DF6294C7}"/>
    <cellStyle name="Comma 2 2 17 2 5 4" xfId="2029" xr:uid="{C56F6948-122E-4F6D-A73C-F77D8549FF82}"/>
    <cellStyle name="Comma 2 2 17 2 5 5" xfId="2030" xr:uid="{FF0749E1-2711-49CE-8888-242922542E04}"/>
    <cellStyle name="Comma 2 2 17 2 6" xfId="2031" xr:uid="{A73FDEA5-234B-4DEB-8D6F-F91702F38210}"/>
    <cellStyle name="Comma 2 2 17 2 6 2" xfId="2032" xr:uid="{79A324E0-B54F-465C-8FF9-4CC624411724}"/>
    <cellStyle name="Comma 2 2 17 2 6 3" xfId="2033" xr:uid="{EBD80735-8638-4938-A93D-33224EDEAF4B}"/>
    <cellStyle name="Comma 2 2 17 2 6 4" xfId="2034" xr:uid="{83EAC8C9-BEFF-4C5E-B883-FC7CEF9BEDC1}"/>
    <cellStyle name="Comma 2 2 17 2 6 5" xfId="2035" xr:uid="{88E49C55-1739-4758-8ADA-01CD68DE8808}"/>
    <cellStyle name="Comma 2 2 17 2 7" xfId="2036" xr:uid="{16B1E1B9-5236-4847-9FBF-D1A23F4351C3}"/>
    <cellStyle name="Comma 2 2 17 2 7 2" xfId="2037" xr:uid="{549A7943-0A8F-49A4-BE3A-5BCF961DAE10}"/>
    <cellStyle name="Comma 2 2 17 2 7 3" xfId="2038" xr:uid="{66463E61-A270-4B72-84FA-CCEF4C5400F0}"/>
    <cellStyle name="Comma 2 2 17 2 7 4" xfId="2039" xr:uid="{31C50610-73ED-4FAE-98FC-7ED3A858456C}"/>
    <cellStyle name="Comma 2 2 17 2 7 5" xfId="2040" xr:uid="{E2B80D1E-2927-4EFB-AD08-679FF4047D79}"/>
    <cellStyle name="Comma 2 2 17 2 8" xfId="2041" xr:uid="{CC7D2419-7423-4471-B680-3FDCC2926867}"/>
    <cellStyle name="Comma 2 2 17 2 8 2" xfId="2042" xr:uid="{0456A48B-0DD6-4CE1-B241-081D1CB2DF22}"/>
    <cellStyle name="Comma 2 2 17 2 8 3" xfId="2043" xr:uid="{21065A86-55EF-4373-825A-AF759A92C8F7}"/>
    <cellStyle name="Comma 2 2 17 2 8 4" xfId="2044" xr:uid="{A34891DB-0CC6-48FA-85B5-2F506245F593}"/>
    <cellStyle name="Comma 2 2 17 2 8 5" xfId="2045" xr:uid="{FC5DF5D8-A242-478E-AE96-C7425A9089F4}"/>
    <cellStyle name="Comma 2 2 17 3" xfId="2046" xr:uid="{31ACD57D-AAE9-4B43-883E-E14C9389A55D}"/>
    <cellStyle name="Comma 2 2 17 3 2" xfId="2047" xr:uid="{745AD9E5-0865-466C-AA2C-84FEDA9BE57B}"/>
    <cellStyle name="Comma 2 2 17 3 2 2" xfId="2048" xr:uid="{F9772BD3-957A-469E-B164-B7D1B1475576}"/>
    <cellStyle name="Comma 2 2 17 3 2 3" xfId="2049" xr:uid="{CFF7B86B-88E6-49A0-BE88-1AA25FFAA7C3}"/>
    <cellStyle name="Comma 2 2 17 3 2 4" xfId="2050" xr:uid="{4959C443-C836-4703-B4DC-13B9FF197424}"/>
    <cellStyle name="Comma 2 2 17 3 2 5" xfId="2051" xr:uid="{87F28AE4-E17C-43AF-836C-139E0D91233A}"/>
    <cellStyle name="Comma 2 2 17 3 3" xfId="2052" xr:uid="{5CE81A01-0BC5-4111-A1F6-97FDCD03D8AD}"/>
    <cellStyle name="Comma 2 2 17 3 3 2" xfId="2053" xr:uid="{688D9C84-0E26-47E2-9B8C-053D2E7BE785}"/>
    <cellStyle name="Comma 2 2 17 3 3 3" xfId="2054" xr:uid="{A5BD02DA-C3EF-4DCE-8EF4-6B5EA7BC76DA}"/>
    <cellStyle name="Comma 2 2 17 3 3 4" xfId="2055" xr:uid="{32C8B3BA-9045-4A87-97D2-4E8BF2CFF678}"/>
    <cellStyle name="Comma 2 2 17 3 3 5" xfId="2056" xr:uid="{2B4CCCDC-1B37-42F1-BFCB-634D1C54EA28}"/>
    <cellStyle name="Comma 2 2 17 3 4" xfId="2057" xr:uid="{F138CA05-7EA3-4116-A6BB-2AA729EFA5EC}"/>
    <cellStyle name="Comma 2 2 17 3 4 2" xfId="2058" xr:uid="{7E015B2F-BDAA-447B-9516-91C70A9D7481}"/>
    <cellStyle name="Comma 2 2 17 3 4 3" xfId="2059" xr:uid="{1998BDA8-27E7-4060-A084-C8A0A08BB0E7}"/>
    <cellStyle name="Comma 2 2 17 3 4 4" xfId="2060" xr:uid="{D3A2B5FE-28E8-4847-BF13-548E80A88151}"/>
    <cellStyle name="Comma 2 2 17 3 4 5" xfId="2061" xr:uid="{619E0F1E-400D-43ED-AEE3-16D846B67FE2}"/>
    <cellStyle name="Comma 2 2 17 3 5" xfId="2062" xr:uid="{895ED0AD-D3A3-4953-B574-7BBD8CC58731}"/>
    <cellStyle name="Comma 2 2 17 3 5 2" xfId="2063" xr:uid="{FE423022-C80F-44BC-A4CE-A26C71910310}"/>
    <cellStyle name="Comma 2 2 17 3 5 3" xfId="2064" xr:uid="{4D262511-0514-4213-A939-0444EB4EAB00}"/>
    <cellStyle name="Comma 2 2 17 3 5 4" xfId="2065" xr:uid="{C61F4AE1-F1A6-40D8-8F3B-B49AF57E8C78}"/>
    <cellStyle name="Comma 2 2 17 3 5 5" xfId="2066" xr:uid="{DCCE0F63-5149-421F-85CA-03C74B07EE60}"/>
    <cellStyle name="Comma 2 2 17 3 6" xfId="2067" xr:uid="{88B76A37-5948-4713-A9CF-3A5B30072370}"/>
    <cellStyle name="Comma 2 2 17 3 6 2" xfId="2068" xr:uid="{3B1F275F-12EB-4325-87BE-0D0EF9B42386}"/>
    <cellStyle name="Comma 2 2 17 3 6 3" xfId="2069" xr:uid="{443A5735-A6C2-48C0-8365-9E55CD820D01}"/>
    <cellStyle name="Comma 2 2 17 3 6 4" xfId="2070" xr:uid="{185E2913-AE03-4E73-AA54-79C9CE9A5702}"/>
    <cellStyle name="Comma 2 2 17 3 6 5" xfId="2071" xr:uid="{EAF0C595-C5BA-4D05-9CF7-EB712F9045AA}"/>
    <cellStyle name="Comma 2 2 17 3 7" xfId="2072" xr:uid="{A8701BAF-5778-4BA5-976B-206673FDBFE4}"/>
    <cellStyle name="Comma 2 2 17 3 7 2" xfId="2073" xr:uid="{10A10EFE-2B01-43C8-A508-A28E2403C77A}"/>
    <cellStyle name="Comma 2 2 17 3 7 3" xfId="2074" xr:uid="{DD1125DB-888C-4DD8-8173-6FD2194CB43B}"/>
    <cellStyle name="Comma 2 2 17 3 7 4" xfId="2075" xr:uid="{4F0FC439-52ED-44EE-9BDE-15D453019A62}"/>
    <cellStyle name="Comma 2 2 17 3 7 5" xfId="2076" xr:uid="{11379F10-C06A-4D3E-9514-AD8F28A60F3B}"/>
    <cellStyle name="Comma 2 2 17 4" xfId="2077" xr:uid="{22A63596-1BB6-43B7-8565-9884E94A8364}"/>
    <cellStyle name="Comma 2 2 17 4 2" xfId="2078" xr:uid="{B7B72533-5B71-4F0C-9476-590616DC6320}"/>
    <cellStyle name="Comma 2 2 17 4 3" xfId="2079" xr:uid="{EEC1815D-5D26-4DC9-9550-8B2462B0A030}"/>
    <cellStyle name="Comma 2 2 17 4 4" xfId="2080" xr:uid="{1824834D-DF7F-4279-91AE-362478E66271}"/>
    <cellStyle name="Comma 2 2 17 4 5" xfId="2081" xr:uid="{D1738536-8A18-4AE4-9AF3-86058A52E267}"/>
    <cellStyle name="Comma 2 2 17 5" xfId="2082" xr:uid="{06192186-59E9-4B12-A87E-ACD6A9B8EA8F}"/>
    <cellStyle name="Comma 2 2 17 6" xfId="2083" xr:uid="{E5F38982-D59F-4EC0-AEBE-CF1497F47815}"/>
    <cellStyle name="Comma 2 2 17 7" xfId="2084" xr:uid="{954AD581-B84C-46E0-96F4-A88A561503FE}"/>
    <cellStyle name="Comma 2 2 17 8" xfId="2085" xr:uid="{A3794CA6-7061-493D-812F-ADA7F0E3CC1D}"/>
    <cellStyle name="Comma 2 2 17 9" xfId="2086" xr:uid="{25BCC820-3E66-4558-BE4A-7158A7F28B36}"/>
    <cellStyle name="Comma 2 2 18" xfId="2087" xr:uid="{C15C1140-9A43-48C4-9B1D-88342031F87B}"/>
    <cellStyle name="Comma 2 2 18 2" xfId="2088" xr:uid="{A0F880D8-1D17-41C3-8D94-0ACA7AAD3983}"/>
    <cellStyle name="Comma 2 2 18 3" xfId="2089" xr:uid="{F6CA6262-FCFB-464C-B7D1-86E236FF7C3A}"/>
    <cellStyle name="Comma 2 2 18 4" xfId="2090" xr:uid="{86209C6F-637D-492F-89A8-5F94093A1BB9}"/>
    <cellStyle name="Comma 2 2 18 5" xfId="2091" xr:uid="{CBBC303F-48DF-4E1D-814F-30424DAF0F20}"/>
    <cellStyle name="Comma 2 2 19" xfId="2092" xr:uid="{F3EC2843-E966-449A-8739-E91B7125901E}"/>
    <cellStyle name="Comma 2 2 19 2" xfId="2093" xr:uid="{F0EC6ED8-F1C6-471F-8A1A-D99605167431}"/>
    <cellStyle name="Comma 2 2 19 3" xfId="2094" xr:uid="{EB8344B5-5F65-4912-88CC-260978E81A71}"/>
    <cellStyle name="Comma 2 2 19 4" xfId="2095" xr:uid="{831685B0-0A61-4F4C-85E0-A21B07C1F4C9}"/>
    <cellStyle name="Comma 2 2 19 5" xfId="2096" xr:uid="{EA08D603-B299-4DD5-AE2E-C08734EC33A2}"/>
    <cellStyle name="Comma 2 2 2" xfId="107" xr:uid="{9DCBF56D-1FB3-4491-AC2B-F814663C1EC6}"/>
    <cellStyle name="Comma 2 2 2 10" xfId="2098" xr:uid="{C7DC4E15-7D39-44EE-9E25-F15D35B569A2}"/>
    <cellStyle name="Comma 2 2 2 11" xfId="2099" xr:uid="{8CD5C021-A0F7-4F17-935A-7D6CCC766F97}"/>
    <cellStyle name="Comma 2 2 2 12" xfId="2100" xr:uid="{9BB590DE-E357-4569-A8DD-0D64164AEC2B}"/>
    <cellStyle name="Comma 2 2 2 12 2" xfId="2101" xr:uid="{132ABBA6-AD2D-4C6A-ABE7-FBA56F40E92B}"/>
    <cellStyle name="Comma 2 2 2 12 2 2" xfId="2102" xr:uid="{3436B6A4-B00B-476F-990C-E1661EB7D43A}"/>
    <cellStyle name="Comma 2 2 2 12 2 3" xfId="2103" xr:uid="{3549539F-E803-421C-A617-5AEB43D68174}"/>
    <cellStyle name="Comma 2 2 2 12 2 4" xfId="2104" xr:uid="{F0D54BDA-36B6-4B79-81CE-4E7C51827433}"/>
    <cellStyle name="Comma 2 2 2 12 2 5" xfId="2105" xr:uid="{C63FB7FF-BEC2-4ADD-9C28-344BEDCED1D7}"/>
    <cellStyle name="Comma 2 2 2 12 3" xfId="2106" xr:uid="{C00F4D99-F01E-4977-BAE5-AB93EF1A91C5}"/>
    <cellStyle name="Comma 2 2 2 12 3 2" xfId="2107" xr:uid="{EBB9455A-867A-404C-9FE1-C61F15598D6D}"/>
    <cellStyle name="Comma 2 2 2 12 3 3" xfId="2108" xr:uid="{9E788A24-5309-4209-88CD-3F227177A6D2}"/>
    <cellStyle name="Comma 2 2 2 12 3 4" xfId="2109" xr:uid="{5AE5FFF1-AE76-4391-A4FC-DB5B66959B0C}"/>
    <cellStyle name="Comma 2 2 2 12 3 5" xfId="2110" xr:uid="{9CBAF132-97FA-4401-B11A-A86496FBA174}"/>
    <cellStyle name="Comma 2 2 2 12 4" xfId="2111" xr:uid="{CC90B651-3D52-44C4-B8D5-C105D910290C}"/>
    <cellStyle name="Comma 2 2 2 12 4 2" xfId="2112" xr:uid="{AB8DBFAE-351C-4120-8A59-C932CCC18150}"/>
    <cellStyle name="Comma 2 2 2 12 4 3" xfId="2113" xr:uid="{8EB07315-0757-4F4A-8DCA-918F0083D57C}"/>
    <cellStyle name="Comma 2 2 2 12 4 4" xfId="2114" xr:uid="{46349C5B-AFDE-47AE-A71A-C5C445CF6300}"/>
    <cellStyle name="Comma 2 2 2 12 4 5" xfId="2115" xr:uid="{3F6C88D3-DCDA-49D2-A0BD-4A671E1C4AA2}"/>
    <cellStyle name="Comma 2 2 2 12 5" xfId="2116" xr:uid="{5FC133E1-24C2-4B29-A153-4130D41BAD1C}"/>
    <cellStyle name="Comma 2 2 2 12 5 2" xfId="2117" xr:uid="{63EB851D-BD16-450F-A7FE-FC302EFBF9C6}"/>
    <cellStyle name="Comma 2 2 2 12 5 3" xfId="2118" xr:uid="{17DCD4E5-5518-425D-82BA-08AFF2EE0111}"/>
    <cellStyle name="Comma 2 2 2 12 5 4" xfId="2119" xr:uid="{1EF1C9C9-C5E1-430E-B69D-13EC0A1978AA}"/>
    <cellStyle name="Comma 2 2 2 12 5 5" xfId="2120" xr:uid="{592ECE11-05E7-4C51-B05C-BDFDF9B86D81}"/>
    <cellStyle name="Comma 2 2 2 13" xfId="2121" xr:uid="{CB574DE8-C0FE-46ED-801A-4FF360468210}"/>
    <cellStyle name="Comma 2 2 2 14" xfId="2122" xr:uid="{6A6B1821-BFC5-4894-9091-D6902672372C}"/>
    <cellStyle name="Comma 2 2 2 15" xfId="2123" xr:uid="{DE04C82D-B01F-494F-876E-D4673F138D47}"/>
    <cellStyle name="Comma 2 2 2 16" xfId="2124" xr:uid="{7DAD32EC-AC44-4A97-A1E4-5FABD0DE2B19}"/>
    <cellStyle name="Comma 2 2 2 17" xfId="2125" xr:uid="{4249C224-79CC-495A-96C8-9323E9EF115C}"/>
    <cellStyle name="Comma 2 2 2 17 2" xfId="2126" xr:uid="{F0CA0586-4AF6-4050-9538-C79BCF925D19}"/>
    <cellStyle name="Comma 2 2 2 17 2 10" xfId="2127" xr:uid="{DF278658-B1A4-48B0-AAB2-94E877483456}"/>
    <cellStyle name="Comma 2 2 2 17 2 11" xfId="2128" xr:uid="{60A3BA2B-5A7D-4F3A-BD73-2D5EC4F05064}"/>
    <cellStyle name="Comma 2 2 2 17 2 12" xfId="2129" xr:uid="{EAC7CEBF-68AC-49F5-B22F-CD591AE7B194}"/>
    <cellStyle name="Comma 2 2 2 17 2 2" xfId="2130" xr:uid="{8C3B8B52-932D-40F9-BB01-CAC132CF7324}"/>
    <cellStyle name="Comma 2 2 2 17 2 2 2" xfId="2131" xr:uid="{1C5214F1-1F54-4E55-93AA-93CDCBC519FE}"/>
    <cellStyle name="Comma 2 2 2 17 2 2 2 10" xfId="2132" xr:uid="{97C3D376-A8F4-49C5-817F-1E69711E46EF}"/>
    <cellStyle name="Comma 2 2 2 17 2 2 2 11" xfId="2133" xr:uid="{02C61175-817B-4333-A088-6BF2F0EE4386}"/>
    <cellStyle name="Comma 2 2 2 17 2 2 2 2" xfId="2134" xr:uid="{947213F3-6915-4A57-A1F2-A56BEBEA0A81}"/>
    <cellStyle name="Comma 2 2 2 17 2 2 2 3" xfId="2135" xr:uid="{0BE97692-3C22-494F-9395-F5AD0335F22B}"/>
    <cellStyle name="Comma 2 2 2 17 2 2 2 4" xfId="2136" xr:uid="{DE06A8AE-A915-440C-8197-1BEA320D5B0D}"/>
    <cellStyle name="Comma 2 2 2 17 2 2 2 5" xfId="2137" xr:uid="{EE767661-ACC6-495A-A497-6E3B56DE7B13}"/>
    <cellStyle name="Comma 2 2 2 17 2 2 2 6" xfId="2138" xr:uid="{B8E3CAEE-686A-456E-A7AC-59927C294084}"/>
    <cellStyle name="Comma 2 2 2 17 2 2 2 7" xfId="2139" xr:uid="{5209E4F8-E513-43EC-9C1A-7B8455F5A105}"/>
    <cellStyle name="Comma 2 2 2 17 2 2 2 8" xfId="2140" xr:uid="{CAD878BC-991C-4228-87BB-862527A5113C}"/>
    <cellStyle name="Comma 2 2 2 17 2 2 2 9" xfId="2141" xr:uid="{7B831BB3-EC03-4169-87F6-B3E63440A4E5}"/>
    <cellStyle name="Comma 2 2 2 17 2 2 3" xfId="2142" xr:uid="{C7336161-0E02-4C2A-BF1C-9B752CE17CC5}"/>
    <cellStyle name="Comma 2 2 2 17 2 2 4" xfId="2143" xr:uid="{AE79F9FF-8333-4944-B42E-4B574E3B961B}"/>
    <cellStyle name="Comma 2 2 2 17 2 2 4 2" xfId="2144" xr:uid="{38AA4006-2331-417F-8C5E-18191F555470}"/>
    <cellStyle name="Comma 2 2 2 17 2 2 4 3" xfId="2145" xr:uid="{EE408BDE-BA0F-4D4D-B4D4-C30799A8D17E}"/>
    <cellStyle name="Comma 2 2 2 17 2 2 4 4" xfId="2146" xr:uid="{C834A0FA-206B-4935-86E1-81D9610AE966}"/>
    <cellStyle name="Comma 2 2 2 17 2 2 4 5" xfId="2147" xr:uid="{D855FC35-6D71-4A85-8DDD-23899D63A3B3}"/>
    <cellStyle name="Comma 2 2 2 17 2 2 5" xfId="2148" xr:uid="{6EDCB385-112C-42A4-86F2-D5388E899379}"/>
    <cellStyle name="Comma 2 2 2 17 2 2 5 2" xfId="2149" xr:uid="{FEAAB6C6-BFCD-4E6C-89DB-D1E22C5F35B3}"/>
    <cellStyle name="Comma 2 2 2 17 2 2 5 3" xfId="2150" xr:uid="{79BBF1E0-880E-4B4E-891F-54CB7A3BF4C9}"/>
    <cellStyle name="Comma 2 2 2 17 2 2 5 4" xfId="2151" xr:uid="{80964801-E6C0-4030-A6DF-5C55BF9B810D}"/>
    <cellStyle name="Comma 2 2 2 17 2 2 5 5" xfId="2152" xr:uid="{49FB431F-3611-410E-8C09-78F6AC7EB862}"/>
    <cellStyle name="Comma 2 2 2 17 2 2 6" xfId="2153" xr:uid="{D20B3A6C-E2DE-41EC-852A-C9931A5BEF02}"/>
    <cellStyle name="Comma 2 2 2 17 2 2 6 2" xfId="2154" xr:uid="{A6E56040-F5C8-4722-863B-D01C7A553C46}"/>
    <cellStyle name="Comma 2 2 2 17 2 2 6 3" xfId="2155" xr:uid="{49A56E20-8DB9-4705-90DD-B7E7A537B181}"/>
    <cellStyle name="Comma 2 2 2 17 2 2 6 4" xfId="2156" xr:uid="{18333915-E796-418B-B2D4-9FA417EB513F}"/>
    <cellStyle name="Comma 2 2 2 17 2 2 6 5" xfId="2157" xr:uid="{F323788C-4AFB-4907-884C-9E14FC858E04}"/>
    <cellStyle name="Comma 2 2 2 17 2 2 7" xfId="2158" xr:uid="{A1AA2FE0-4293-4C96-8EF4-842E405B74FA}"/>
    <cellStyle name="Comma 2 2 2 17 2 2 7 2" xfId="2159" xr:uid="{06A6A152-74FA-496D-8237-1C8977665298}"/>
    <cellStyle name="Comma 2 2 2 17 2 2 7 3" xfId="2160" xr:uid="{E5A219EF-32CC-4283-9A1E-942136D91B70}"/>
    <cellStyle name="Comma 2 2 2 17 2 2 7 4" xfId="2161" xr:uid="{0576C025-5A1F-416C-AE52-E3CA401EECBC}"/>
    <cellStyle name="Comma 2 2 2 17 2 2 7 5" xfId="2162" xr:uid="{3EA1D492-CFB6-429A-BCE1-317722A0C7E7}"/>
    <cellStyle name="Comma 2 2 2 17 2 2 8" xfId="2163" xr:uid="{4093CBED-EDFC-46F0-958C-7332A71B6BFA}"/>
    <cellStyle name="Comma 2 2 2 17 2 2 8 2" xfId="2164" xr:uid="{6F3674F8-6642-48A7-BDC1-568881BDAC35}"/>
    <cellStyle name="Comma 2 2 2 17 2 2 8 3" xfId="2165" xr:uid="{88B824F0-AE87-4C39-AEC2-1E83817633C9}"/>
    <cellStyle name="Comma 2 2 2 17 2 2 8 4" xfId="2166" xr:uid="{4A972C14-E4EB-4A5A-9EB4-262C69FA821C}"/>
    <cellStyle name="Comma 2 2 2 17 2 2 8 5" xfId="2167" xr:uid="{EDF5D287-9F3C-4FCB-938F-6DDFBB71D53E}"/>
    <cellStyle name="Comma 2 2 2 17 2 3" xfId="2168" xr:uid="{B645183E-4F36-4D94-AC8C-C3E51DDA7290}"/>
    <cellStyle name="Comma 2 2 2 17 2 3 2" xfId="2169" xr:uid="{039C2B45-9690-4B14-96C1-E3C2FF3A465F}"/>
    <cellStyle name="Comma 2 2 2 17 2 3 2 2" xfId="2170" xr:uid="{EC22572C-65DA-41F9-85B1-EDAD1FF7BF22}"/>
    <cellStyle name="Comma 2 2 2 17 2 3 2 3" xfId="2171" xr:uid="{B26CAEB6-F5CB-47D3-A04D-CC5BFEBE747E}"/>
    <cellStyle name="Comma 2 2 2 17 2 3 2 4" xfId="2172" xr:uid="{2FBC3D15-4852-45C2-AF2F-10A65E3C413C}"/>
    <cellStyle name="Comma 2 2 2 17 2 3 2 5" xfId="2173" xr:uid="{C5C1120A-D4DF-469D-84C4-22EC57D02424}"/>
    <cellStyle name="Comma 2 2 2 17 2 3 3" xfId="2174" xr:uid="{28E97416-614E-4C93-BC91-3E773F866895}"/>
    <cellStyle name="Comma 2 2 2 17 2 3 3 2" xfId="2175" xr:uid="{00C03217-1FFB-41DF-8E94-993182527D5C}"/>
    <cellStyle name="Comma 2 2 2 17 2 3 3 3" xfId="2176" xr:uid="{F108C5CF-5B68-40C0-B037-0C8D86B8C99B}"/>
    <cellStyle name="Comma 2 2 2 17 2 3 3 4" xfId="2177" xr:uid="{B9BD8385-B5B0-4815-88A8-51834A450FF5}"/>
    <cellStyle name="Comma 2 2 2 17 2 3 3 5" xfId="2178" xr:uid="{1CA469B7-CD25-449E-BA73-420072DE17F2}"/>
    <cellStyle name="Comma 2 2 2 17 2 3 4" xfId="2179" xr:uid="{7775F11C-91CA-4FEA-9F25-62B92C5D799C}"/>
    <cellStyle name="Comma 2 2 2 17 2 3 4 2" xfId="2180" xr:uid="{DC234B89-F683-4F7E-B513-3EFFB36B4F48}"/>
    <cellStyle name="Comma 2 2 2 17 2 3 4 3" xfId="2181" xr:uid="{EF1BDDF7-D475-4D19-8763-CBF801E605C5}"/>
    <cellStyle name="Comma 2 2 2 17 2 3 4 4" xfId="2182" xr:uid="{0977C6EA-E6FA-4112-ACEC-E71702400450}"/>
    <cellStyle name="Comma 2 2 2 17 2 3 4 5" xfId="2183" xr:uid="{32B705DA-67E6-4E56-B0E6-74247156F3A8}"/>
    <cellStyle name="Comma 2 2 2 17 2 3 5" xfId="2184" xr:uid="{B0DD8553-4FF3-4A82-8A48-574F5270CEFB}"/>
    <cellStyle name="Comma 2 2 2 17 2 3 5 2" xfId="2185" xr:uid="{2ABD0611-7287-4D65-9C88-EC99495A234D}"/>
    <cellStyle name="Comma 2 2 2 17 2 3 5 3" xfId="2186" xr:uid="{78CB3E61-4580-4964-9E65-0B9DC9C77D93}"/>
    <cellStyle name="Comma 2 2 2 17 2 3 5 4" xfId="2187" xr:uid="{4E670C23-2BCD-4775-A05B-264B8B471D27}"/>
    <cellStyle name="Comma 2 2 2 17 2 3 5 5" xfId="2188" xr:uid="{E7874EA9-6E01-4472-BD5F-A53C9B31272A}"/>
    <cellStyle name="Comma 2 2 2 17 2 3 6" xfId="2189" xr:uid="{6614A048-BC58-4F23-815E-7CE8702769A0}"/>
    <cellStyle name="Comma 2 2 2 17 2 3 6 2" xfId="2190" xr:uid="{BBF64B9B-BFE2-47AD-8740-9BAF7A0E333D}"/>
    <cellStyle name="Comma 2 2 2 17 2 3 6 3" xfId="2191" xr:uid="{845CF79F-8C55-44D8-8F6D-AFDBB4E7C2FE}"/>
    <cellStyle name="Comma 2 2 2 17 2 3 6 4" xfId="2192" xr:uid="{1EA822C5-24AB-450F-B1ED-748AF63C5839}"/>
    <cellStyle name="Comma 2 2 2 17 2 3 6 5" xfId="2193" xr:uid="{2FEB6115-8E58-4CD3-8FA9-E8ACCC0559A7}"/>
    <cellStyle name="Comma 2 2 2 17 2 3 7" xfId="2194" xr:uid="{5F3BAB59-5211-4B0B-B842-48F8273ACD7E}"/>
    <cellStyle name="Comma 2 2 2 17 2 3 7 2" xfId="2195" xr:uid="{1C351014-8B32-4E54-950C-E994D21CCC3A}"/>
    <cellStyle name="Comma 2 2 2 17 2 3 7 3" xfId="2196" xr:uid="{9E833BF5-B686-40BE-920F-6EFA6E5053F8}"/>
    <cellStyle name="Comma 2 2 2 17 2 3 7 4" xfId="2197" xr:uid="{91EC8296-B254-4E20-936D-A25E73640128}"/>
    <cellStyle name="Comma 2 2 2 17 2 3 7 5" xfId="2198" xr:uid="{8E3C035B-F41B-4C9F-ACCF-B6354E84CA33}"/>
    <cellStyle name="Comma 2 2 2 17 2 4" xfId="2199" xr:uid="{143F7040-C41F-4FA4-802C-DBC66F4A476A}"/>
    <cellStyle name="Comma 2 2 2 17 2 5" xfId="2200" xr:uid="{AD43FADB-7153-4890-A585-160128F7ADBF}"/>
    <cellStyle name="Comma 2 2 2 17 2 6" xfId="2201" xr:uid="{AD3E1DA3-29D9-4F29-A115-995EABA6AA98}"/>
    <cellStyle name="Comma 2 2 2 17 2 7" xfId="2202" xr:uid="{DDF6107A-95F3-4D20-A79E-C05572B1EF7B}"/>
    <cellStyle name="Comma 2 2 2 17 2 8" xfId="2203" xr:uid="{00CDB6F2-A466-48DC-BFD4-FCB290F602EE}"/>
    <cellStyle name="Comma 2 2 2 17 2 9" xfId="2204" xr:uid="{B508E23A-E5FF-4BBE-9A1F-4B9D326C66F7}"/>
    <cellStyle name="Comma 2 2 2 17 3" xfId="2205" xr:uid="{1559E796-0F18-4B52-A813-73E88636DB2F}"/>
    <cellStyle name="Comma 2 2 2 17 3 10" xfId="2206" xr:uid="{2C486CF3-8120-4EC9-A5F5-72BF590FE539}"/>
    <cellStyle name="Comma 2 2 2 17 3 11" xfId="2207" xr:uid="{5C3548D4-35F0-42F6-A5ED-62621111F89D}"/>
    <cellStyle name="Comma 2 2 2 17 3 2" xfId="2208" xr:uid="{2E54EDEA-A689-4C3C-9171-67E4A48AF21B}"/>
    <cellStyle name="Comma 2 2 2 17 3 3" xfId="2209" xr:uid="{818AC2FB-8252-4D76-A9BD-6612321D250C}"/>
    <cellStyle name="Comma 2 2 2 17 3 4" xfId="2210" xr:uid="{40AA666A-C203-439E-9CDA-4D1F637D93D0}"/>
    <cellStyle name="Comma 2 2 2 17 3 5" xfId="2211" xr:uid="{8393D6E1-D3C6-4C50-8FF2-6A477BE380C7}"/>
    <cellStyle name="Comma 2 2 2 17 3 6" xfId="2212" xr:uid="{6A15855F-B8FE-47C5-B167-C2E035F60AA9}"/>
    <cellStyle name="Comma 2 2 2 17 3 7" xfId="2213" xr:uid="{8A9D8F1B-42FA-4570-B8BE-BF61535112EE}"/>
    <cellStyle name="Comma 2 2 2 17 3 8" xfId="2214" xr:uid="{BF134FDF-6840-458A-8D4A-3DD56A29F5E0}"/>
    <cellStyle name="Comma 2 2 2 17 3 9" xfId="2215" xr:uid="{9207C56F-425C-4DCA-B742-9E6C6B9E955A}"/>
    <cellStyle name="Comma 2 2 2 17 4" xfId="2216" xr:uid="{92F529B0-7146-4852-81B1-A1A38DCBA008}"/>
    <cellStyle name="Comma 2 2 2 17 5" xfId="2217" xr:uid="{2F8AD2D4-C03C-4BED-99E3-4BF87FEDDC61}"/>
    <cellStyle name="Comma 2 2 2 17 5 2" xfId="2218" xr:uid="{2777E4DB-EE6B-4620-8A0C-D0AB6DB43C40}"/>
    <cellStyle name="Comma 2 2 2 17 5 3" xfId="2219" xr:uid="{40BCF35E-BF6C-407B-A74B-CD342262EFC3}"/>
    <cellStyle name="Comma 2 2 2 17 5 4" xfId="2220" xr:uid="{9A4C9816-E363-4C32-BB3A-575C9BDC0581}"/>
    <cellStyle name="Comma 2 2 2 17 5 5" xfId="2221" xr:uid="{FC8200B0-DCAF-4F3B-9E95-32D692C7CF33}"/>
    <cellStyle name="Comma 2 2 2 17 6" xfId="2222" xr:uid="{8C5B3695-DB84-4F61-994A-BD661E423907}"/>
    <cellStyle name="Comma 2 2 2 17 6 2" xfId="2223" xr:uid="{DEA1F6AC-79F9-4315-B3E4-6072CAC20080}"/>
    <cellStyle name="Comma 2 2 2 17 6 3" xfId="2224" xr:uid="{A0BDFB8E-4496-4BED-AA66-E416D9E1FF51}"/>
    <cellStyle name="Comma 2 2 2 17 6 4" xfId="2225" xr:uid="{E91C834C-CF83-4A4F-8115-4FBCBDE7F13E}"/>
    <cellStyle name="Comma 2 2 2 17 6 5" xfId="2226" xr:uid="{10C65E8F-B455-44A0-BBDD-2EB3D3690303}"/>
    <cellStyle name="Comma 2 2 2 17 7" xfId="2227" xr:uid="{288E3094-55AA-4E39-8B26-E4896F78B2C5}"/>
    <cellStyle name="Comma 2 2 2 17 7 2" xfId="2228" xr:uid="{DAC39FBB-4019-4FD4-B4ED-7C97C849BC5E}"/>
    <cellStyle name="Comma 2 2 2 17 7 3" xfId="2229" xr:uid="{6E581005-4B1C-4C52-BE5E-C48A32773551}"/>
    <cellStyle name="Comma 2 2 2 17 7 4" xfId="2230" xr:uid="{721C977C-961D-433A-8547-4B4C3F4BA2EF}"/>
    <cellStyle name="Comma 2 2 2 17 7 5" xfId="2231" xr:uid="{B0C4A5B6-E273-455F-A5C1-0517D5039380}"/>
    <cellStyle name="Comma 2 2 2 17 8" xfId="2232" xr:uid="{05B6B3B9-74D7-4C23-8826-BAAA75D8DC97}"/>
    <cellStyle name="Comma 2 2 2 17 8 2" xfId="2233" xr:uid="{2BF203B5-21C7-47A0-B6C7-B829D909E58B}"/>
    <cellStyle name="Comma 2 2 2 17 8 3" xfId="2234" xr:uid="{A6C47FBC-BACB-4410-951C-E85DCE77F0E3}"/>
    <cellStyle name="Comma 2 2 2 17 8 4" xfId="2235" xr:uid="{21B87E9C-409F-4FCA-8BC9-ECCE555F4B92}"/>
    <cellStyle name="Comma 2 2 2 17 8 5" xfId="2236" xr:uid="{AEA3611F-F5EC-44EB-9DC7-918E7C7CB9D3}"/>
    <cellStyle name="Comma 2 2 2 17 9" xfId="2237" xr:uid="{7E5E7320-2418-42D1-B9F2-42B824A5C94E}"/>
    <cellStyle name="Comma 2 2 2 17 9 2" xfId="2238" xr:uid="{62B3D917-6BED-4E1D-8E0D-9153422F6AF1}"/>
    <cellStyle name="Comma 2 2 2 17 9 3" xfId="2239" xr:uid="{E752EBC0-D2F0-48CB-8566-06363F07ED52}"/>
    <cellStyle name="Comma 2 2 2 17 9 4" xfId="2240" xr:uid="{8B95F06F-B92D-4B9D-9A48-704210C274FB}"/>
    <cellStyle name="Comma 2 2 2 17 9 5" xfId="2241" xr:uid="{DC6D383C-37C7-400E-8001-0A224959DEBB}"/>
    <cellStyle name="Comma 2 2 2 18" xfId="2242" xr:uid="{94F294E0-6E6F-4F6C-B8EF-EFC766A6DE7D}"/>
    <cellStyle name="Comma 2 2 2 19" xfId="2243" xr:uid="{437E51FA-2FE8-4364-BE71-76F63F50B514}"/>
    <cellStyle name="Comma 2 2 2 2" xfId="2244" xr:uid="{0A2579F4-E6A3-41FE-8416-A471DF248F26}"/>
    <cellStyle name="Comma 2 2 2 2 10" xfId="2245" xr:uid="{0F6BE3C5-B964-4C47-8C11-32F40A5E0D9C}"/>
    <cellStyle name="Comma 2 2 2 2 10 2" xfId="2246" xr:uid="{C818D536-0049-4936-9551-42B0215F478D}"/>
    <cellStyle name="Comma 2 2 2 2 10 3" xfId="2247" xr:uid="{257B653C-5AF2-4EF1-871D-0D7EA1237C27}"/>
    <cellStyle name="Comma 2 2 2 2 10 4" xfId="2248" xr:uid="{018F2291-7B5B-4B74-9C8A-751BA3FD8BA9}"/>
    <cellStyle name="Comma 2 2 2 2 10 5" xfId="2249" xr:uid="{6B83CD91-BC21-4255-9D14-4ED3A4C2D9ED}"/>
    <cellStyle name="Comma 2 2 2 2 10 6" xfId="2250" xr:uid="{B8B3B599-9C6B-4914-AA61-4C5D3EBA442A}"/>
    <cellStyle name="Comma 2 2 2 2 10 7" xfId="2251" xr:uid="{02829AE1-8FA7-449A-B775-C928E83597B0}"/>
    <cellStyle name="Comma 2 2 2 2 10 8" xfId="2252" xr:uid="{90DA9408-D21F-450F-9498-97C05912F8CC}"/>
    <cellStyle name="Comma 2 2 2 2 10 9" xfId="2253" xr:uid="{A607B5FD-3CC9-4C78-855D-FB70FE9F5E4E}"/>
    <cellStyle name="Comma 2 2 2 2 11" xfId="2254" xr:uid="{F4E48B60-C8CC-42F5-8D76-E3AF2E5353E3}"/>
    <cellStyle name="Comma 2 2 2 2 11 2" xfId="2255" xr:uid="{8A1F33F9-BF45-4A45-93B9-FD8643D411A1}"/>
    <cellStyle name="Comma 2 2 2 2 11 3" xfId="2256" xr:uid="{B006B5BD-4563-45F8-BF63-85647A24D40D}"/>
    <cellStyle name="Comma 2 2 2 2 11 4" xfId="2257" xr:uid="{131DF53E-7FDC-4AC1-8719-743DCBF239E5}"/>
    <cellStyle name="Comma 2 2 2 2 11 5" xfId="2258" xr:uid="{8308621B-D6EE-48FD-89C5-51A79287F605}"/>
    <cellStyle name="Comma 2 2 2 2 12" xfId="2259" xr:uid="{FDD99D01-B30C-49EF-9DAF-58EBD6369D3B}"/>
    <cellStyle name="Comma 2 2 2 2 12 2" xfId="2260" xr:uid="{1323A64A-331E-4969-B8A8-346DA819C8B9}"/>
    <cellStyle name="Comma 2 2 2 2 12 3" xfId="2261" xr:uid="{84FB519D-272F-439A-B3F7-51551D5B7D3B}"/>
    <cellStyle name="Comma 2 2 2 2 12 4" xfId="2262" xr:uid="{2EF0AFD9-70E2-43DA-B63B-386DEEE3C4BE}"/>
    <cellStyle name="Comma 2 2 2 2 12 5" xfId="2263" xr:uid="{6A0706E5-19AB-47FF-9574-96831D5CDAEE}"/>
    <cellStyle name="Comma 2 2 2 2 13" xfId="2264" xr:uid="{FC197717-F47E-45D0-9E75-5EB10CE7D4CF}"/>
    <cellStyle name="Comma 2 2 2 2 13 2" xfId="2265" xr:uid="{E665D5F1-BAAB-4BFF-BE68-C4479439247E}"/>
    <cellStyle name="Comma 2 2 2 2 13 3" xfId="2266" xr:uid="{36F20CE8-49BA-4AA5-9B2A-A2767C52E12F}"/>
    <cellStyle name="Comma 2 2 2 2 13 4" xfId="2267" xr:uid="{04CB17AB-DA9C-4CFA-A326-60C6F4E8876A}"/>
    <cellStyle name="Comma 2 2 2 2 13 5" xfId="2268" xr:uid="{47C900DA-7CC0-4958-9305-0DD3E264ECB4}"/>
    <cellStyle name="Comma 2 2 2 2 14" xfId="2269" xr:uid="{C8771F32-AE10-41B6-9C2A-8B4F702D477C}"/>
    <cellStyle name="Comma 2 2 2 2 14 2" xfId="2270" xr:uid="{D39EA4BE-BC7B-4C9B-8D4A-E40B7F6A3FC5}"/>
    <cellStyle name="Comma 2 2 2 2 14 3" xfId="2271" xr:uid="{3B189FEC-F871-4E40-83F8-F73899384FE5}"/>
    <cellStyle name="Comma 2 2 2 2 14 4" xfId="2272" xr:uid="{5EB2A1D9-DF47-41BB-B118-CBAA08A28EA4}"/>
    <cellStyle name="Comma 2 2 2 2 14 5" xfId="2273" xr:uid="{64339EBD-DE98-49D5-88B7-623BF69C7D49}"/>
    <cellStyle name="Comma 2 2 2 2 15" xfId="2274" xr:uid="{F03501E2-6BA9-4798-8C7A-85918F0CB1DB}"/>
    <cellStyle name="Comma 2 2 2 2 15 10" xfId="2275" xr:uid="{B19037EF-7353-46B3-BB48-5C00C0E32627}"/>
    <cellStyle name="Comma 2 2 2 2 15 11" xfId="2276" xr:uid="{7E542BAA-FE90-48B6-9BB3-35D334A3F316}"/>
    <cellStyle name="Comma 2 2 2 2 15 12" xfId="2277" xr:uid="{4C967D67-4F3D-4023-804F-35D69188AD1C}"/>
    <cellStyle name="Comma 2 2 2 2 15 13" xfId="2278" xr:uid="{0EAFFD0C-7D4C-484B-8CCB-008B74C1A2EA}"/>
    <cellStyle name="Comma 2 2 2 2 15 2" xfId="2279" xr:uid="{277D4C9C-07BF-486A-8DAD-9B520B1F66F0}"/>
    <cellStyle name="Comma 2 2 2 2 15 2 2" xfId="2280" xr:uid="{D7E945AA-DB35-4B92-8AAC-A5A476B58B28}"/>
    <cellStyle name="Comma 2 2 2 2 15 2 2 10" xfId="2281" xr:uid="{D3F0EDA9-F7F7-4B70-AA3E-1A5A8073CEF2}"/>
    <cellStyle name="Comma 2 2 2 2 15 2 2 11" xfId="2282" xr:uid="{B8CDB851-5350-48D8-BF03-B2D80D51D64F}"/>
    <cellStyle name="Comma 2 2 2 2 15 2 2 12" xfId="2283" xr:uid="{F0DA1112-9324-417C-B5BF-FBD47BBADFD1}"/>
    <cellStyle name="Comma 2 2 2 2 15 2 2 2" xfId="2284" xr:uid="{BF43E68D-3113-4CF1-898E-E8BECFD342D8}"/>
    <cellStyle name="Comma 2 2 2 2 15 2 2 2 2" xfId="2285" xr:uid="{ABEF2C28-D8F2-438D-B842-6CF18089EB13}"/>
    <cellStyle name="Comma 2 2 2 2 15 2 2 2 2 2" xfId="2286" xr:uid="{1DC0416B-4067-45A0-82D0-473A1E51E85E}"/>
    <cellStyle name="Comma 2 2 2 2 15 2 2 2 2 3" xfId="2287" xr:uid="{6944F8CB-455A-44DF-9019-2C5D88AAA59E}"/>
    <cellStyle name="Comma 2 2 2 2 15 2 2 2 2 4" xfId="2288" xr:uid="{9366B4B9-35F3-4683-ACA9-F98CF57A7C04}"/>
    <cellStyle name="Comma 2 2 2 2 15 2 2 2 2 5" xfId="2289" xr:uid="{E79E6B2A-610B-449F-BE5E-CBB0A80E8B1A}"/>
    <cellStyle name="Comma 2 2 2 2 15 2 2 2 3" xfId="2290" xr:uid="{C580851B-B730-4316-8C51-C4E3F61CDA2D}"/>
    <cellStyle name="Comma 2 2 2 2 15 2 2 2 3 2" xfId="2291" xr:uid="{EC3511C3-2C9B-42C9-9E84-AEC860859457}"/>
    <cellStyle name="Comma 2 2 2 2 15 2 2 2 3 3" xfId="2292" xr:uid="{09D0F3BA-5C01-4E71-B870-AF2EF1D862AD}"/>
    <cellStyle name="Comma 2 2 2 2 15 2 2 2 3 4" xfId="2293" xr:uid="{C36517B4-7DDA-40A2-A7AB-C9E58FE393DD}"/>
    <cellStyle name="Comma 2 2 2 2 15 2 2 2 3 5" xfId="2294" xr:uid="{73D24DE9-5FB8-471E-BBBB-A1C30E0396F2}"/>
    <cellStyle name="Comma 2 2 2 2 15 2 2 2 4" xfId="2295" xr:uid="{67B1AF11-B878-4D13-8387-B860F58E8CD6}"/>
    <cellStyle name="Comma 2 2 2 2 15 2 2 2 4 2" xfId="2296" xr:uid="{8C6E2094-19F2-44C2-8277-B9D3D8C294E9}"/>
    <cellStyle name="Comma 2 2 2 2 15 2 2 2 4 3" xfId="2297" xr:uid="{76C55D10-2C30-440D-BD1B-F71EE5E31F47}"/>
    <cellStyle name="Comma 2 2 2 2 15 2 2 2 4 4" xfId="2298" xr:uid="{5B768979-128E-4613-A2F3-457B763A44F8}"/>
    <cellStyle name="Comma 2 2 2 2 15 2 2 2 4 5" xfId="2299" xr:uid="{E1551EC4-D365-4D23-9E96-AD8762065549}"/>
    <cellStyle name="Comma 2 2 2 2 15 2 2 2 5" xfId="2300" xr:uid="{8CFD141D-AC84-4311-B21A-CA6C38CB3BBD}"/>
    <cellStyle name="Comma 2 2 2 2 15 2 2 2 5 2" xfId="2301" xr:uid="{633BA6AE-6138-44D9-A4C1-778520068BA4}"/>
    <cellStyle name="Comma 2 2 2 2 15 2 2 2 5 3" xfId="2302" xr:uid="{73BD3326-53AD-452B-833F-0039AFEE1A7A}"/>
    <cellStyle name="Comma 2 2 2 2 15 2 2 2 5 4" xfId="2303" xr:uid="{7A5096BC-241C-48FF-8DE5-A0629E01EBE7}"/>
    <cellStyle name="Comma 2 2 2 2 15 2 2 2 5 5" xfId="2304" xr:uid="{2EBC0238-B688-4424-BC15-D1EC46485D17}"/>
    <cellStyle name="Comma 2 2 2 2 15 2 2 2 6" xfId="2305" xr:uid="{974AE8B6-16D3-4256-888A-FFFB9E98E0FB}"/>
    <cellStyle name="Comma 2 2 2 2 15 2 2 2 6 2" xfId="2306" xr:uid="{B9737E1B-4970-4B83-ACC5-4B24FC05E172}"/>
    <cellStyle name="Comma 2 2 2 2 15 2 2 2 6 3" xfId="2307" xr:uid="{DFFCAFAF-1372-4BA6-B2C9-E2C5A76A95E8}"/>
    <cellStyle name="Comma 2 2 2 2 15 2 2 2 6 4" xfId="2308" xr:uid="{2E082C3E-552E-4AB5-9C26-C422CB9CC235}"/>
    <cellStyle name="Comma 2 2 2 2 15 2 2 2 6 5" xfId="2309" xr:uid="{62C48C32-FC14-41FB-95B0-E154C807BE26}"/>
    <cellStyle name="Comma 2 2 2 2 15 2 2 2 7" xfId="2310" xr:uid="{19B09B07-E8AA-4DD9-81AB-B0F191D2CEC3}"/>
    <cellStyle name="Comma 2 2 2 2 15 2 2 2 7 2" xfId="2311" xr:uid="{2295E94B-EBC0-4C5C-B9EF-3291187C3C1E}"/>
    <cellStyle name="Comma 2 2 2 2 15 2 2 2 7 3" xfId="2312" xr:uid="{1AF1CEED-3D8E-471B-A791-9FD75983A322}"/>
    <cellStyle name="Comma 2 2 2 2 15 2 2 2 7 4" xfId="2313" xr:uid="{D0CD4BD1-9B39-4C69-A3EE-EAA466F8861A}"/>
    <cellStyle name="Comma 2 2 2 2 15 2 2 2 7 5" xfId="2314" xr:uid="{AE72342E-67A1-4CD8-BDE5-EDA4E8FB4B4D}"/>
    <cellStyle name="Comma 2 2 2 2 15 2 2 3" xfId="2315" xr:uid="{EFA39682-08F5-407B-A1EF-1041D5F2C3FB}"/>
    <cellStyle name="Comma 2 2 2 2 15 2 2 3 2" xfId="2316" xr:uid="{F35F7EA3-3549-4E26-868A-16AA3F5A2C6A}"/>
    <cellStyle name="Comma 2 2 2 2 15 2 2 3 3" xfId="2317" xr:uid="{39DEF51E-2B77-49DB-BF85-5881E9F41CD7}"/>
    <cellStyle name="Comma 2 2 2 2 15 2 2 3 4" xfId="2318" xr:uid="{FF73D764-E7B5-470F-AF11-446A6CF649F4}"/>
    <cellStyle name="Comma 2 2 2 2 15 2 2 3 5" xfId="2319" xr:uid="{CFFE2FA3-4CB0-4481-ACEB-3FF943962475}"/>
    <cellStyle name="Comma 2 2 2 2 15 2 2 4" xfId="2320" xr:uid="{4895917A-6CA5-46F6-9696-24B4F6BEC788}"/>
    <cellStyle name="Comma 2 2 2 2 15 2 2 5" xfId="2321" xr:uid="{AEB1DE44-EA4A-4050-B220-45C5464D11DE}"/>
    <cellStyle name="Comma 2 2 2 2 15 2 2 6" xfId="2322" xr:uid="{F54B0E04-701A-4386-8D49-EEF11C4AC271}"/>
    <cellStyle name="Comma 2 2 2 2 15 2 2 7" xfId="2323" xr:uid="{EDAFDD3D-70CC-4978-BF88-CB912AB7E038}"/>
    <cellStyle name="Comma 2 2 2 2 15 2 2 8" xfId="2324" xr:uid="{7D15D9ED-4BB2-4825-A73E-218AF2992AB2}"/>
    <cellStyle name="Comma 2 2 2 2 15 2 2 9" xfId="2325" xr:uid="{576F3C8C-9FB5-4870-8E0A-7B37131BFBC0}"/>
    <cellStyle name="Comma 2 2 2 2 15 2 3" xfId="2326" xr:uid="{F6902A0A-6A67-4204-A623-D062A80DFD04}"/>
    <cellStyle name="Comma 2 2 2 2 15 2 3 10" xfId="2327" xr:uid="{ECCACF3D-8823-4C2A-B8FB-58A40CEF348B}"/>
    <cellStyle name="Comma 2 2 2 2 15 2 3 11" xfId="2328" xr:uid="{5E2DAF29-3E0C-482E-80F9-1FFA959AFFBF}"/>
    <cellStyle name="Comma 2 2 2 2 15 2 3 2" xfId="2329" xr:uid="{60431326-2869-4EF5-ACD8-C3765BD31373}"/>
    <cellStyle name="Comma 2 2 2 2 15 2 3 3" xfId="2330" xr:uid="{40364224-E821-47D3-813E-24B3E16C2449}"/>
    <cellStyle name="Comma 2 2 2 2 15 2 3 4" xfId="2331" xr:uid="{14A7D933-51DA-4C33-813F-5A81C98FD849}"/>
    <cellStyle name="Comma 2 2 2 2 15 2 3 5" xfId="2332" xr:uid="{3A81CC43-6CCA-4B77-B7D6-3112793DCF7C}"/>
    <cellStyle name="Comma 2 2 2 2 15 2 3 6" xfId="2333" xr:uid="{2BB42BF2-990E-4179-94FD-527BB9A875F2}"/>
    <cellStyle name="Comma 2 2 2 2 15 2 3 7" xfId="2334" xr:uid="{4455B0D5-2861-4019-A237-5D6E360DE920}"/>
    <cellStyle name="Comma 2 2 2 2 15 2 3 8" xfId="2335" xr:uid="{9BC69B05-A425-4147-85A6-0CBE23342142}"/>
    <cellStyle name="Comma 2 2 2 2 15 2 3 9" xfId="2336" xr:uid="{E6A3D089-628E-413B-9844-10F347BFEA8E}"/>
    <cellStyle name="Comma 2 2 2 2 15 2 4" xfId="2337" xr:uid="{2C0E26D9-B49F-46F7-BE29-78DEF3467117}"/>
    <cellStyle name="Comma 2 2 2 2 15 2 4 2" xfId="2338" xr:uid="{AA0AC1F2-B124-4423-848C-2E23CAAB51EC}"/>
    <cellStyle name="Comma 2 2 2 2 15 2 4 3" xfId="2339" xr:uid="{CFEBE973-8DBB-4D16-82C1-ED2AEE5359F6}"/>
    <cellStyle name="Comma 2 2 2 2 15 2 4 4" xfId="2340" xr:uid="{816A22DB-11C8-4C92-8977-34D707427EB9}"/>
    <cellStyle name="Comma 2 2 2 2 15 2 4 5" xfId="2341" xr:uid="{B4AAA739-7AAC-4A4C-81E3-10F1B66283B8}"/>
    <cellStyle name="Comma 2 2 2 2 15 2 5" xfId="2342" xr:uid="{02F62EA1-B7EB-4CE7-B4C8-B29E690CCC33}"/>
    <cellStyle name="Comma 2 2 2 2 15 2 5 2" xfId="2343" xr:uid="{61595400-93E1-46FE-9816-004B2DC83562}"/>
    <cellStyle name="Comma 2 2 2 2 15 2 5 3" xfId="2344" xr:uid="{C2A850D2-4CEA-4E64-A63E-6C06C6932157}"/>
    <cellStyle name="Comma 2 2 2 2 15 2 5 4" xfId="2345" xr:uid="{4558FD35-E587-4C46-BC38-ED7935144134}"/>
    <cellStyle name="Comma 2 2 2 2 15 2 5 5" xfId="2346" xr:uid="{C3E970C3-3004-4B33-9A96-7229D1B56217}"/>
    <cellStyle name="Comma 2 2 2 2 15 2 6" xfId="2347" xr:uid="{28717E50-125F-4094-A660-9958398D9CD3}"/>
    <cellStyle name="Comma 2 2 2 2 15 2 6 2" xfId="2348" xr:uid="{878E0E71-2634-4629-B28F-4728D05CF752}"/>
    <cellStyle name="Comma 2 2 2 2 15 2 6 3" xfId="2349" xr:uid="{D50DE006-03F9-4C15-A731-56AAB9EDA99D}"/>
    <cellStyle name="Comma 2 2 2 2 15 2 6 4" xfId="2350" xr:uid="{FDA63BE6-5A53-48CF-AD91-5FCFD396CCAD}"/>
    <cellStyle name="Comma 2 2 2 2 15 2 6 5" xfId="2351" xr:uid="{FC3CAF8B-6AAC-43F2-9E40-4195E6C33ACB}"/>
    <cellStyle name="Comma 2 2 2 2 15 2 7" xfId="2352" xr:uid="{F2A24F6D-2C3F-40B6-BE73-751184644C9A}"/>
    <cellStyle name="Comma 2 2 2 2 15 2 7 2" xfId="2353" xr:uid="{BEBA908A-37AB-487B-9F8B-7167B4412B7D}"/>
    <cellStyle name="Comma 2 2 2 2 15 2 7 3" xfId="2354" xr:uid="{FF18D85F-2BBC-4C3C-862C-65A7347D1646}"/>
    <cellStyle name="Comma 2 2 2 2 15 2 7 4" xfId="2355" xr:uid="{A243B206-0833-48C3-A3AB-8C8DB5734B7E}"/>
    <cellStyle name="Comma 2 2 2 2 15 2 7 5" xfId="2356" xr:uid="{659F584A-22EA-4399-BE44-7D6A1E4A2D78}"/>
    <cellStyle name="Comma 2 2 2 2 15 2 8" xfId="2357" xr:uid="{78D146CA-A8B9-46A5-AF37-A52329B32371}"/>
    <cellStyle name="Comma 2 2 2 2 15 2 8 2" xfId="2358" xr:uid="{5F837E09-DA28-47B4-947F-2A4ECA6BCE5B}"/>
    <cellStyle name="Comma 2 2 2 2 15 2 8 3" xfId="2359" xr:uid="{6D3C532E-A296-450A-B7FA-4C6ACD9BCB66}"/>
    <cellStyle name="Comma 2 2 2 2 15 2 8 4" xfId="2360" xr:uid="{42BE0EC1-5A20-4B91-B1C6-2754A1CADD2D}"/>
    <cellStyle name="Comma 2 2 2 2 15 2 8 5" xfId="2361" xr:uid="{82BBC749-87B4-4604-BB81-ED3CD8233BBE}"/>
    <cellStyle name="Comma 2 2 2 2 15 3" xfId="2362" xr:uid="{476B40B3-B508-4028-8408-348CB5EDA84D}"/>
    <cellStyle name="Comma 2 2 2 2 15 3 2" xfId="2363" xr:uid="{3C7A7097-766D-4CC4-95BE-219E08172000}"/>
    <cellStyle name="Comma 2 2 2 2 15 3 2 2" xfId="2364" xr:uid="{653ADF0E-8C58-46D3-94DB-AD41E07204D8}"/>
    <cellStyle name="Comma 2 2 2 2 15 3 2 3" xfId="2365" xr:uid="{C5BC947F-7E9C-49AA-8C92-CA076393A08A}"/>
    <cellStyle name="Comma 2 2 2 2 15 3 2 4" xfId="2366" xr:uid="{23E6918A-DEAE-42C5-A1AB-DCBD73F642E8}"/>
    <cellStyle name="Comma 2 2 2 2 15 3 2 5" xfId="2367" xr:uid="{BF3F8A00-1AE9-4710-9FD3-C3E4F14CDE9A}"/>
    <cellStyle name="Comma 2 2 2 2 15 3 3" xfId="2368" xr:uid="{155EA9B8-D9D5-4217-BBFB-94B320C782D4}"/>
    <cellStyle name="Comma 2 2 2 2 15 3 3 2" xfId="2369" xr:uid="{3EC3019F-E147-482B-B8CE-C23BE201090F}"/>
    <cellStyle name="Comma 2 2 2 2 15 3 3 3" xfId="2370" xr:uid="{D46B3938-5969-4E8C-B063-F2288D90F38E}"/>
    <cellStyle name="Comma 2 2 2 2 15 3 3 4" xfId="2371" xr:uid="{AC6D892A-1C23-44D2-9860-90E09A9FE080}"/>
    <cellStyle name="Comma 2 2 2 2 15 3 3 5" xfId="2372" xr:uid="{87F912F8-FF22-4FD1-A63C-D81CF40D6CAF}"/>
    <cellStyle name="Comma 2 2 2 2 15 3 4" xfId="2373" xr:uid="{D866C66E-40A2-4193-B5CB-1B125AED0C37}"/>
    <cellStyle name="Comma 2 2 2 2 15 3 4 2" xfId="2374" xr:uid="{D3EEC9AA-BB10-4AF0-BC39-CF3643CDFC61}"/>
    <cellStyle name="Comma 2 2 2 2 15 3 4 3" xfId="2375" xr:uid="{63579F8C-19E8-46A1-BD98-73C77DCEFCA9}"/>
    <cellStyle name="Comma 2 2 2 2 15 3 4 4" xfId="2376" xr:uid="{4775F66B-DEAA-45E1-88AC-A454CCE47230}"/>
    <cellStyle name="Comma 2 2 2 2 15 3 4 5" xfId="2377" xr:uid="{9DAEB5FF-91F4-4883-9F82-6006D0E5320B}"/>
    <cellStyle name="Comma 2 2 2 2 15 3 5" xfId="2378" xr:uid="{99AAFBC1-521E-4846-81F2-844C059B4D08}"/>
    <cellStyle name="Comma 2 2 2 2 15 3 5 2" xfId="2379" xr:uid="{8191DC43-39E0-4FFB-A0CA-34A954AC3117}"/>
    <cellStyle name="Comma 2 2 2 2 15 3 5 3" xfId="2380" xr:uid="{E2C17049-A585-437A-B171-46A5D7E661A6}"/>
    <cellStyle name="Comma 2 2 2 2 15 3 5 4" xfId="2381" xr:uid="{1E94E295-BA31-4609-AC34-4AB4DFDA2737}"/>
    <cellStyle name="Comma 2 2 2 2 15 3 5 5" xfId="2382" xr:uid="{7A0D5585-9F60-47E2-9031-A48B2BA97BC7}"/>
    <cellStyle name="Comma 2 2 2 2 15 3 6" xfId="2383" xr:uid="{30608C25-9DE3-4E0B-A999-E865135495E5}"/>
    <cellStyle name="Comma 2 2 2 2 15 3 6 2" xfId="2384" xr:uid="{B17A9DDF-8D78-4834-AACB-9D43554AFF00}"/>
    <cellStyle name="Comma 2 2 2 2 15 3 6 3" xfId="2385" xr:uid="{E3EF7236-946B-45C5-9575-AFBEB1B48F2A}"/>
    <cellStyle name="Comma 2 2 2 2 15 3 6 4" xfId="2386" xr:uid="{D1803888-00A1-448B-834A-21EACF910B98}"/>
    <cellStyle name="Comma 2 2 2 2 15 3 6 5" xfId="2387" xr:uid="{3775A674-6D80-4AA9-B728-1365BA424BE2}"/>
    <cellStyle name="Comma 2 2 2 2 15 3 7" xfId="2388" xr:uid="{856674D9-89D6-4B06-B9D7-E877938C9659}"/>
    <cellStyle name="Comma 2 2 2 2 15 3 7 2" xfId="2389" xr:uid="{E54CC543-57C1-4C84-B4F0-C21BEE435623}"/>
    <cellStyle name="Comma 2 2 2 2 15 3 7 3" xfId="2390" xr:uid="{A73778CD-0D2B-4F2F-B023-22A9BD92742B}"/>
    <cellStyle name="Comma 2 2 2 2 15 3 7 4" xfId="2391" xr:uid="{24C3C949-644C-4229-B89F-2585BDD3F58D}"/>
    <cellStyle name="Comma 2 2 2 2 15 3 7 5" xfId="2392" xr:uid="{7A0C2FE7-7BAA-4555-8280-86510BB71857}"/>
    <cellStyle name="Comma 2 2 2 2 15 4" xfId="2393" xr:uid="{FDB8C468-1D05-4FF4-A14E-84D80F131965}"/>
    <cellStyle name="Comma 2 2 2 2 15 4 2" xfId="2394" xr:uid="{6E89C550-C193-4B5F-8690-CE4BC6509052}"/>
    <cellStyle name="Comma 2 2 2 2 15 4 3" xfId="2395" xr:uid="{187B4177-6828-4935-AFA5-8D1F7A334D98}"/>
    <cellStyle name="Comma 2 2 2 2 15 4 4" xfId="2396" xr:uid="{ADF8A09D-E9C8-4874-9EC9-D736E6D0E91F}"/>
    <cellStyle name="Comma 2 2 2 2 15 4 5" xfId="2397" xr:uid="{3A4A4D93-5D61-419F-8ED0-1720042C8B79}"/>
    <cellStyle name="Comma 2 2 2 2 15 5" xfId="2398" xr:uid="{7893CB07-93EA-4450-BF24-19ADDF2BB1C4}"/>
    <cellStyle name="Comma 2 2 2 2 15 6" xfId="2399" xr:uid="{76D166BE-3D62-4E4B-AB85-86F05892CBDA}"/>
    <cellStyle name="Comma 2 2 2 2 15 7" xfId="2400" xr:uid="{FE152C60-D29E-4E44-BE3D-9F52DE1CEAAA}"/>
    <cellStyle name="Comma 2 2 2 2 15 8" xfId="2401" xr:uid="{7CC3AFBE-FB28-4067-BDE5-5CCDD92F6EA6}"/>
    <cellStyle name="Comma 2 2 2 2 15 9" xfId="2402" xr:uid="{6436E03D-E6CF-411A-BB91-297144FAF892}"/>
    <cellStyle name="Comma 2 2 2 2 16" xfId="2403" xr:uid="{161C8BB3-33BB-4E5A-8BD7-0CE628098B91}"/>
    <cellStyle name="Comma 2 2 2 2 16 2" xfId="2404" xr:uid="{D8DB71C7-3D3B-4CF4-8911-5030463E1901}"/>
    <cellStyle name="Comma 2 2 2 2 16 3" xfId="2405" xr:uid="{ACBCD6D2-4DB5-4072-B639-4B82154606E8}"/>
    <cellStyle name="Comma 2 2 2 2 16 4" xfId="2406" xr:uid="{BC9EC3AC-D0C6-4AC3-A4DB-6F202336C33D}"/>
    <cellStyle name="Comma 2 2 2 2 16 5" xfId="2407" xr:uid="{BFA2BFD4-403F-47B4-B2FF-2C2FF32B5AC9}"/>
    <cellStyle name="Comma 2 2 2 2 17" xfId="2408" xr:uid="{A0BDBC87-E854-4734-B000-96DC35111007}"/>
    <cellStyle name="Comma 2 2 2 2 17 2" xfId="2409" xr:uid="{EDB8ED0E-24CA-4E3A-9873-29C0A44BEF09}"/>
    <cellStyle name="Comma 2 2 2 2 17 3" xfId="2410" xr:uid="{688E2B06-9CC4-44BF-9450-33A1C67472E5}"/>
    <cellStyle name="Comma 2 2 2 2 17 4" xfId="2411" xr:uid="{2FE3621D-5B0B-4189-BDBF-11588965D134}"/>
    <cellStyle name="Comma 2 2 2 2 17 5" xfId="2412" xr:uid="{134EA33C-8B4A-4043-BBAC-364EB3598ADD}"/>
    <cellStyle name="Comma 2 2 2 2 18" xfId="2413" xr:uid="{C0B3AC86-2350-42C5-9417-8594F9322970}"/>
    <cellStyle name="Comma 2 2 2 2 18 2" xfId="2414" xr:uid="{AAEBBCCF-AE8E-444A-A1F1-ADB12426523A}"/>
    <cellStyle name="Comma 2 2 2 2 18 3" xfId="2415" xr:uid="{30C52816-6EB2-450B-BF0B-256A1FCF0129}"/>
    <cellStyle name="Comma 2 2 2 2 18 4" xfId="2416" xr:uid="{A58B7118-F5B6-49A9-9DE0-571C71C2CF73}"/>
    <cellStyle name="Comma 2 2 2 2 18 5" xfId="2417" xr:uid="{4AA6B959-1B47-4752-A72C-068A76EC4734}"/>
    <cellStyle name="Comma 2 2 2 2 19" xfId="2418" xr:uid="{EDED2202-8F9E-4BAE-AF14-2746F239BD30}"/>
    <cellStyle name="Comma 2 2 2 2 19 10" xfId="2419" xr:uid="{A8565973-EB54-4B1A-9223-7E603AAD33B0}"/>
    <cellStyle name="Comma 2 2 2 2 19 11" xfId="2420" xr:uid="{645F3342-BD86-4342-B97F-3D26375DF0A8}"/>
    <cellStyle name="Comma 2 2 2 2 19 12" xfId="2421" xr:uid="{867C23FC-93E2-4EB8-BB63-0558228E0DB3}"/>
    <cellStyle name="Comma 2 2 2 2 19 2" xfId="2422" xr:uid="{881FF7C5-CE02-438F-B5F7-D1B60C3ED390}"/>
    <cellStyle name="Comma 2 2 2 2 19 2 2" xfId="2423" xr:uid="{AB085D90-7E54-4AEA-B88A-46089DEC3001}"/>
    <cellStyle name="Comma 2 2 2 2 19 2 2 2" xfId="2424" xr:uid="{D97379FB-BC0B-489A-9DC3-2D3A28CFAA03}"/>
    <cellStyle name="Comma 2 2 2 2 19 2 2 3" xfId="2425" xr:uid="{6FD2588E-3540-46C2-8F02-90A7A7E79403}"/>
    <cellStyle name="Comma 2 2 2 2 19 2 2 4" xfId="2426" xr:uid="{620CB916-93F7-4AE5-8CC1-7C8258BACEB7}"/>
    <cellStyle name="Comma 2 2 2 2 19 2 2 5" xfId="2427" xr:uid="{E66C496E-68AC-4AF8-BAC9-41825307B983}"/>
    <cellStyle name="Comma 2 2 2 2 19 2 3" xfId="2428" xr:uid="{10E300B7-67BB-4185-A1E4-21598EF05A67}"/>
    <cellStyle name="Comma 2 2 2 2 19 2 3 2" xfId="2429" xr:uid="{EFF98D43-FE73-4DA7-A0B1-C286631158E0}"/>
    <cellStyle name="Comma 2 2 2 2 19 2 3 3" xfId="2430" xr:uid="{620C064E-B246-4AA0-8B8C-2C6656F83342}"/>
    <cellStyle name="Comma 2 2 2 2 19 2 3 4" xfId="2431" xr:uid="{B81EA94F-2A72-4F8A-800D-DF09856DDBE3}"/>
    <cellStyle name="Comma 2 2 2 2 19 2 3 5" xfId="2432" xr:uid="{83B297E7-3FF2-4564-8239-8E38AA305F58}"/>
    <cellStyle name="Comma 2 2 2 2 19 2 4" xfId="2433" xr:uid="{D5085981-FA5A-407E-A571-61C5C644B32D}"/>
    <cellStyle name="Comma 2 2 2 2 19 2 4 2" xfId="2434" xr:uid="{2E993CBC-A1EC-478A-A741-72730FD2E884}"/>
    <cellStyle name="Comma 2 2 2 2 19 2 4 3" xfId="2435" xr:uid="{50AE70B5-D950-4123-BEEA-0E5B6CC6972D}"/>
    <cellStyle name="Comma 2 2 2 2 19 2 4 4" xfId="2436" xr:uid="{94E66A4D-986B-497F-97A1-2715228977BB}"/>
    <cellStyle name="Comma 2 2 2 2 19 2 4 5" xfId="2437" xr:uid="{C7591040-87AB-4491-83E6-1F08BA16D7E6}"/>
    <cellStyle name="Comma 2 2 2 2 19 2 5" xfId="2438" xr:uid="{DC9DB8C2-0B46-494D-ACFF-10EAAAF255BC}"/>
    <cellStyle name="Comma 2 2 2 2 19 2 5 2" xfId="2439" xr:uid="{20858C2C-DAC4-44FD-8AA3-6204E77BC786}"/>
    <cellStyle name="Comma 2 2 2 2 19 2 5 3" xfId="2440" xr:uid="{0D581FCA-66F8-4FB5-B6C4-0CDD75FA96CC}"/>
    <cellStyle name="Comma 2 2 2 2 19 2 5 4" xfId="2441" xr:uid="{AC6C5919-CDD8-4588-8403-C2877CA7FF0D}"/>
    <cellStyle name="Comma 2 2 2 2 19 2 5 5" xfId="2442" xr:uid="{37C9F75A-CEFF-40A5-ADAA-A519FC0D4386}"/>
    <cellStyle name="Comma 2 2 2 2 19 2 6" xfId="2443" xr:uid="{92432496-1558-4327-9EDA-4F78A942021F}"/>
    <cellStyle name="Comma 2 2 2 2 19 2 6 2" xfId="2444" xr:uid="{D076278E-40F1-481E-B50F-25E98CD05ADD}"/>
    <cellStyle name="Comma 2 2 2 2 19 2 6 3" xfId="2445" xr:uid="{C249E8E0-B7C9-46BD-8C35-2E4EC28F2AF8}"/>
    <cellStyle name="Comma 2 2 2 2 19 2 6 4" xfId="2446" xr:uid="{1BCFF8E5-9CE7-4486-B6E6-13889A2F8A3B}"/>
    <cellStyle name="Comma 2 2 2 2 19 2 6 5" xfId="2447" xr:uid="{A8693BAD-EF4B-40C5-93AE-E68991AAC6D5}"/>
    <cellStyle name="Comma 2 2 2 2 19 2 7" xfId="2448" xr:uid="{17BDA5D2-6206-4915-ADCF-5B71BCA965BB}"/>
    <cellStyle name="Comma 2 2 2 2 19 2 7 2" xfId="2449" xr:uid="{F2A062BD-FCEE-44C6-B0BB-35C8E06A2FB1}"/>
    <cellStyle name="Comma 2 2 2 2 19 2 7 3" xfId="2450" xr:uid="{275339CA-CFB5-40E9-A335-3F62D9A8E28E}"/>
    <cellStyle name="Comma 2 2 2 2 19 2 7 4" xfId="2451" xr:uid="{B2D61C86-A5B7-4E01-AA0D-940B2487A67A}"/>
    <cellStyle name="Comma 2 2 2 2 19 2 7 5" xfId="2452" xr:uid="{E17EA0A4-ABE4-4171-AA41-0DEBE17430B2}"/>
    <cellStyle name="Comma 2 2 2 2 19 3" xfId="2453" xr:uid="{C41307B1-DB65-4574-92B5-DA36905D1911}"/>
    <cellStyle name="Comma 2 2 2 2 19 3 2" xfId="2454" xr:uid="{36FC8508-52B1-4BDF-A568-5ED267D4EE80}"/>
    <cellStyle name="Comma 2 2 2 2 19 3 3" xfId="2455" xr:uid="{C6FDD737-05CC-4E19-B68E-AFCFBAE11671}"/>
    <cellStyle name="Comma 2 2 2 2 19 3 4" xfId="2456" xr:uid="{C03E344F-D182-47CC-8340-F392147697D6}"/>
    <cellStyle name="Comma 2 2 2 2 19 3 5" xfId="2457" xr:uid="{0D252249-90C8-459C-8D37-062CD74E6953}"/>
    <cellStyle name="Comma 2 2 2 2 19 4" xfId="2458" xr:uid="{260AE5FD-A3DD-4B3E-BDE2-CBC5133F0401}"/>
    <cellStyle name="Comma 2 2 2 2 19 5" xfId="2459" xr:uid="{877D93DF-1F8C-4306-885E-ED0920878EF2}"/>
    <cellStyle name="Comma 2 2 2 2 19 6" xfId="2460" xr:uid="{E5377974-5F4C-43CC-83DB-D91DB011B502}"/>
    <cellStyle name="Comma 2 2 2 2 19 7" xfId="2461" xr:uid="{59E8F3A4-BE0D-40FC-9C12-D43300D0109C}"/>
    <cellStyle name="Comma 2 2 2 2 19 8" xfId="2462" xr:uid="{206D8B63-93BF-44E1-8621-67322882178D}"/>
    <cellStyle name="Comma 2 2 2 2 19 9" xfId="2463" xr:uid="{05D15335-ADF4-4633-8EBC-A7E97E840809}"/>
    <cellStyle name="Comma 2 2 2 2 2" xfId="2464" xr:uid="{7649A8DE-5B6A-4506-9D09-ABAD2209F1E3}"/>
    <cellStyle name="Comma 2 2 2 2 2 10" xfId="2465" xr:uid="{E30D1EEF-8667-4210-B4DB-6C9B56B97D36}"/>
    <cellStyle name="Comma 2 2 2 2 2 10 2" xfId="2466" xr:uid="{124660FC-E9C9-4879-A51B-7D21468CFF51}"/>
    <cellStyle name="Comma 2 2 2 2 2 10 2 2" xfId="2467" xr:uid="{017F8633-00E3-40BB-ABF8-50424E10103B}"/>
    <cellStyle name="Comma 2 2 2 2 2 10 2 3" xfId="2468" xr:uid="{9FF5437D-79A6-4BC9-88FD-48F0B2665601}"/>
    <cellStyle name="Comma 2 2 2 2 2 10 2 4" xfId="2469" xr:uid="{2A20D196-D2E4-41B0-8B1B-9C139E2D5DEF}"/>
    <cellStyle name="Comma 2 2 2 2 2 10 2 5" xfId="2470" xr:uid="{7BF881A1-F50B-453E-B461-0738D26348EA}"/>
    <cellStyle name="Comma 2 2 2 2 2 10 3" xfId="2471" xr:uid="{5749C683-0D0E-4DB0-82F0-735A02337D67}"/>
    <cellStyle name="Comma 2 2 2 2 2 10 3 2" xfId="2472" xr:uid="{3529FCCB-3E06-44BF-A94E-76FAC08C4FBB}"/>
    <cellStyle name="Comma 2 2 2 2 2 10 3 3" xfId="2473" xr:uid="{6620CF4C-D76A-4958-9E86-D277178CA3C9}"/>
    <cellStyle name="Comma 2 2 2 2 2 10 3 4" xfId="2474" xr:uid="{02625BB9-FD12-4C32-AB9B-72150C2F2A17}"/>
    <cellStyle name="Comma 2 2 2 2 2 10 3 5" xfId="2475" xr:uid="{9E992E2F-7565-465B-9876-2A32686D68DA}"/>
    <cellStyle name="Comma 2 2 2 2 2 10 4" xfId="2476" xr:uid="{CA040157-BD5A-47FD-B9A6-9E3F2E5C362D}"/>
    <cellStyle name="Comma 2 2 2 2 2 10 4 2" xfId="2477" xr:uid="{A1BDD936-8D79-4BA0-AD33-EABCDC3A7D25}"/>
    <cellStyle name="Comma 2 2 2 2 2 10 4 3" xfId="2478" xr:uid="{29445712-F003-4783-B480-42EE9A63C257}"/>
    <cellStyle name="Comma 2 2 2 2 2 10 4 4" xfId="2479" xr:uid="{AEB07396-1A52-41C2-8E56-EC957BA91334}"/>
    <cellStyle name="Comma 2 2 2 2 2 10 4 5" xfId="2480" xr:uid="{013A28B4-CB44-457D-9CE3-14E4DE5BECDF}"/>
    <cellStyle name="Comma 2 2 2 2 2 10 5" xfId="2481" xr:uid="{4C23B5FE-964B-43A8-82FB-D0D7E296AA33}"/>
    <cellStyle name="Comma 2 2 2 2 2 10 5 2" xfId="2482" xr:uid="{B7C5417C-3FA5-4E7E-AFD0-75746C6CA566}"/>
    <cellStyle name="Comma 2 2 2 2 2 10 5 3" xfId="2483" xr:uid="{7AB7127F-3026-4006-A4F3-5BEAEE3DE575}"/>
    <cellStyle name="Comma 2 2 2 2 2 10 5 4" xfId="2484" xr:uid="{ECF2D17F-9DFA-4326-8808-7358D9855227}"/>
    <cellStyle name="Comma 2 2 2 2 2 10 5 5" xfId="2485" xr:uid="{7033103C-1BF5-4746-B3A5-170ABE5962B8}"/>
    <cellStyle name="Comma 2 2 2 2 2 11" xfId="2486" xr:uid="{1CF697C7-A0A5-4AB1-91DF-18CED33B23F1}"/>
    <cellStyle name="Comma 2 2 2 2 2 12" xfId="2487" xr:uid="{CFA6329E-02D6-4742-8C41-EA424245A492}"/>
    <cellStyle name="Comma 2 2 2 2 2 13" xfId="2488" xr:uid="{9413CF2C-195F-49F7-BCDD-0CA284415946}"/>
    <cellStyle name="Comma 2 2 2 2 2 14" xfId="2489" xr:uid="{CE3D656E-F11A-4DBD-83E4-2B1F2A0C6AEE}"/>
    <cellStyle name="Comma 2 2 2 2 2 15" xfId="2490" xr:uid="{F43C4490-E813-41E9-88C5-9669785CF36F}"/>
    <cellStyle name="Comma 2 2 2 2 2 15 2" xfId="2491" xr:uid="{6992177E-2514-4CD0-8EB8-255EFB8CBB24}"/>
    <cellStyle name="Comma 2 2 2 2 2 15 2 10" xfId="2492" xr:uid="{CCEC7D87-AACA-4CAC-9C5A-94F1BAE6F0A0}"/>
    <cellStyle name="Comma 2 2 2 2 2 15 2 11" xfId="2493" xr:uid="{EA542EB5-8A50-4A6D-AFA4-45668529DBC2}"/>
    <cellStyle name="Comma 2 2 2 2 2 15 2 12" xfId="2494" xr:uid="{77D77480-D6D9-4157-BB59-6817E06B9DC2}"/>
    <cellStyle name="Comma 2 2 2 2 2 15 2 2" xfId="2495" xr:uid="{ECFFD575-C3E5-42D0-9081-4FF4AD7E1B96}"/>
    <cellStyle name="Comma 2 2 2 2 2 15 2 2 2" xfId="2496" xr:uid="{643A89CF-5264-417F-9C3A-20EB75DAE7D0}"/>
    <cellStyle name="Comma 2 2 2 2 2 15 2 2 2 10" xfId="2497" xr:uid="{1A3D11A3-733F-4A8F-88B4-47B95CFAAE73}"/>
    <cellStyle name="Comma 2 2 2 2 2 15 2 2 2 11" xfId="2498" xr:uid="{361691C1-06E7-4BCC-9A5B-64BBFD2A1810}"/>
    <cellStyle name="Comma 2 2 2 2 2 15 2 2 2 2" xfId="2499" xr:uid="{0B47181D-BC21-4C0E-8507-8B6D0748ACCA}"/>
    <cellStyle name="Comma 2 2 2 2 2 15 2 2 2 3" xfId="2500" xr:uid="{8F8A32DD-366D-4983-B93B-B1E59F0041DA}"/>
    <cellStyle name="Comma 2 2 2 2 2 15 2 2 2 4" xfId="2501" xr:uid="{AD7BBDE9-7DB3-45CE-AF85-3D923A182709}"/>
    <cellStyle name="Comma 2 2 2 2 2 15 2 2 2 5" xfId="2502" xr:uid="{B2C9FAA8-F407-4F52-AFF9-F0E5FD7E2D0B}"/>
    <cellStyle name="Comma 2 2 2 2 2 15 2 2 2 6" xfId="2503" xr:uid="{98E320E5-3908-4010-9713-D93FC675B24F}"/>
    <cellStyle name="Comma 2 2 2 2 2 15 2 2 2 7" xfId="2504" xr:uid="{8DDE10F4-635B-4F18-94B9-D0B06F2FB481}"/>
    <cellStyle name="Comma 2 2 2 2 2 15 2 2 2 8" xfId="2505" xr:uid="{B58EE9BB-183A-4ECB-903F-1C9911306F79}"/>
    <cellStyle name="Comma 2 2 2 2 2 15 2 2 2 9" xfId="2506" xr:uid="{B0DDAF70-BD7B-4245-80C4-4CEE4A1DD36D}"/>
    <cellStyle name="Comma 2 2 2 2 2 15 2 2 3" xfId="2507" xr:uid="{34DB6E3F-2AE1-4ACE-8C11-693A2ADD2C48}"/>
    <cellStyle name="Comma 2 2 2 2 2 15 2 2 4" xfId="2508" xr:uid="{7085245F-0F2F-48F1-9F12-3E6994D320D4}"/>
    <cellStyle name="Comma 2 2 2 2 2 15 2 2 4 2" xfId="2509" xr:uid="{5F046BCF-FED5-4186-906C-0DCA625BB2BA}"/>
    <cellStyle name="Comma 2 2 2 2 2 15 2 2 4 3" xfId="2510" xr:uid="{2AA81464-FBDA-41D1-8546-B08519848F8C}"/>
    <cellStyle name="Comma 2 2 2 2 2 15 2 2 4 4" xfId="2511" xr:uid="{85D705FC-001C-434F-B6AF-BD96E469250D}"/>
    <cellStyle name="Comma 2 2 2 2 2 15 2 2 4 5" xfId="2512" xr:uid="{F428B2CC-7E2A-4EB0-BDC6-48603B60A7E3}"/>
    <cellStyle name="Comma 2 2 2 2 2 15 2 2 5" xfId="2513" xr:uid="{C718B825-8412-4319-AADF-CE099CFD9ED8}"/>
    <cellStyle name="Comma 2 2 2 2 2 15 2 2 5 2" xfId="2514" xr:uid="{1F71D90C-CCE5-4BB5-A20E-B48AC623078A}"/>
    <cellStyle name="Comma 2 2 2 2 2 15 2 2 5 3" xfId="2515" xr:uid="{DD00AFAA-82DB-4F36-AE4C-D89C2EA02251}"/>
    <cellStyle name="Comma 2 2 2 2 2 15 2 2 5 4" xfId="2516" xr:uid="{80D2C496-B041-4EEC-9262-A5CAD45B727E}"/>
    <cellStyle name="Comma 2 2 2 2 2 15 2 2 5 5" xfId="2517" xr:uid="{022B9D2E-826D-4D12-840F-66CD6089E69A}"/>
    <cellStyle name="Comma 2 2 2 2 2 15 2 2 6" xfId="2518" xr:uid="{C5AFC699-86DB-4CF8-AC87-B592875404D4}"/>
    <cellStyle name="Comma 2 2 2 2 2 15 2 2 6 2" xfId="2519" xr:uid="{DB9C75FA-84F8-4DAE-A364-28245D8E2BBC}"/>
    <cellStyle name="Comma 2 2 2 2 2 15 2 2 6 3" xfId="2520" xr:uid="{7C5E9110-DBC9-4063-8EBF-054B761DA03B}"/>
    <cellStyle name="Comma 2 2 2 2 2 15 2 2 6 4" xfId="2521" xr:uid="{1A2EE15E-7105-45D4-9E59-C9324095842A}"/>
    <cellStyle name="Comma 2 2 2 2 2 15 2 2 6 5" xfId="2522" xr:uid="{2FCB0667-4208-481C-B91A-7C39DCD5A21C}"/>
    <cellStyle name="Comma 2 2 2 2 2 15 2 2 7" xfId="2523" xr:uid="{C6D30C6C-7E62-4986-B0E7-0F9BBE4A977F}"/>
    <cellStyle name="Comma 2 2 2 2 2 15 2 2 7 2" xfId="2524" xr:uid="{8DC85137-54FE-4983-9B49-2D183737AD88}"/>
    <cellStyle name="Comma 2 2 2 2 2 15 2 2 7 3" xfId="2525" xr:uid="{38353695-564D-43ED-BD7E-5A542089645E}"/>
    <cellStyle name="Comma 2 2 2 2 2 15 2 2 7 4" xfId="2526" xr:uid="{798682BA-3F4B-456C-97FD-B78040BCBCD0}"/>
    <cellStyle name="Comma 2 2 2 2 2 15 2 2 7 5" xfId="2527" xr:uid="{EA31A8B8-EA51-438E-BC34-2DA785E129FB}"/>
    <cellStyle name="Comma 2 2 2 2 2 15 2 2 8" xfId="2528" xr:uid="{D1F810F3-5A93-475B-A308-8189AAB37FB2}"/>
    <cellStyle name="Comma 2 2 2 2 2 15 2 2 8 2" xfId="2529" xr:uid="{45295AC7-CA7E-4F59-AA95-2834597411B7}"/>
    <cellStyle name="Comma 2 2 2 2 2 15 2 2 8 3" xfId="2530" xr:uid="{F40DA8FF-F29F-433D-B60E-BEEFD92FEB00}"/>
    <cellStyle name="Comma 2 2 2 2 2 15 2 2 8 4" xfId="2531" xr:uid="{BA432327-C674-4B47-9C0E-8FF535A96A98}"/>
    <cellStyle name="Comma 2 2 2 2 2 15 2 2 8 5" xfId="2532" xr:uid="{A6B988DA-268C-423E-954E-2CCA899F2E03}"/>
    <cellStyle name="Comma 2 2 2 2 2 15 2 3" xfId="2533" xr:uid="{E69A9042-E4FD-4E77-AF25-B02371D33ECC}"/>
    <cellStyle name="Comma 2 2 2 2 2 15 2 3 2" xfId="2534" xr:uid="{AB437C53-DEB9-4FC4-B743-BB751E2BBC73}"/>
    <cellStyle name="Comma 2 2 2 2 2 15 2 3 2 2" xfId="2535" xr:uid="{E5D0D6E4-1E03-438A-ADB4-60DD83E6BDAC}"/>
    <cellStyle name="Comma 2 2 2 2 2 15 2 3 2 3" xfId="2536" xr:uid="{A570BDBC-AA65-4F79-A3F8-F4410AD95737}"/>
    <cellStyle name="Comma 2 2 2 2 2 15 2 3 2 4" xfId="2537" xr:uid="{867B6C5B-CDCC-4577-BA74-4F847BAA64AE}"/>
    <cellStyle name="Comma 2 2 2 2 2 15 2 3 2 5" xfId="2538" xr:uid="{EC5231A6-60FB-4937-9912-A34419CAFD89}"/>
    <cellStyle name="Comma 2 2 2 2 2 15 2 3 3" xfId="2539" xr:uid="{564A06C2-9679-469B-A412-5B42FE9F5F73}"/>
    <cellStyle name="Comma 2 2 2 2 2 15 2 3 3 2" xfId="2540" xr:uid="{33AA8907-158B-4B90-90B8-4B235E934221}"/>
    <cellStyle name="Comma 2 2 2 2 2 15 2 3 3 3" xfId="2541" xr:uid="{A91628C3-BF6E-4A29-9170-3A18E860066B}"/>
    <cellStyle name="Comma 2 2 2 2 2 15 2 3 3 4" xfId="2542" xr:uid="{FFE12248-46C3-4A1B-B970-0E6AD7D07449}"/>
    <cellStyle name="Comma 2 2 2 2 2 15 2 3 3 5" xfId="2543" xr:uid="{DEEADE95-F5BD-418C-98D1-84498C339AF2}"/>
    <cellStyle name="Comma 2 2 2 2 2 15 2 3 4" xfId="2544" xr:uid="{4ED2400D-6068-4BBC-9AF6-A33756EB1E03}"/>
    <cellStyle name="Comma 2 2 2 2 2 15 2 3 4 2" xfId="2545" xr:uid="{A2972334-2590-4A92-91FA-BF3B5F9621C3}"/>
    <cellStyle name="Comma 2 2 2 2 2 15 2 3 4 3" xfId="2546" xr:uid="{69A8BF62-99C9-4A98-96C9-2761B99691BD}"/>
    <cellStyle name="Comma 2 2 2 2 2 15 2 3 4 4" xfId="2547" xr:uid="{0BC1E1C9-4369-49F0-98E0-809B7CB2F120}"/>
    <cellStyle name="Comma 2 2 2 2 2 15 2 3 4 5" xfId="2548" xr:uid="{3C4E75FB-3891-4248-9FDC-CA6AF2DF9761}"/>
    <cellStyle name="Comma 2 2 2 2 2 15 2 3 5" xfId="2549" xr:uid="{87C81887-9681-4CEE-A8B8-E52A0EB36EFB}"/>
    <cellStyle name="Comma 2 2 2 2 2 15 2 3 5 2" xfId="2550" xr:uid="{120B3A4B-84FD-4617-929F-B2A8317E0AC5}"/>
    <cellStyle name="Comma 2 2 2 2 2 15 2 3 5 3" xfId="2551" xr:uid="{1C8222E0-FD3E-4CBD-BE98-82AFD40EC602}"/>
    <cellStyle name="Comma 2 2 2 2 2 15 2 3 5 4" xfId="2552" xr:uid="{A90EA4FE-7604-4AD1-A247-D160D7E10C17}"/>
    <cellStyle name="Comma 2 2 2 2 2 15 2 3 5 5" xfId="2553" xr:uid="{095DD3F4-6321-414D-B543-454BF0E3B61B}"/>
    <cellStyle name="Comma 2 2 2 2 2 15 2 3 6" xfId="2554" xr:uid="{F6C800E2-B759-4E4B-9E7A-37DB9A86D686}"/>
    <cellStyle name="Comma 2 2 2 2 2 15 2 3 6 2" xfId="2555" xr:uid="{DA00D089-2997-44C5-A2B0-38B3F11AE1BD}"/>
    <cellStyle name="Comma 2 2 2 2 2 15 2 3 6 3" xfId="2556" xr:uid="{D1EB3F6E-771E-4DA9-ADA1-65F54CCD1365}"/>
    <cellStyle name="Comma 2 2 2 2 2 15 2 3 6 4" xfId="2557" xr:uid="{AE0C4EE6-B891-4F5A-8F7C-92DB04FB0BFE}"/>
    <cellStyle name="Comma 2 2 2 2 2 15 2 3 6 5" xfId="2558" xr:uid="{A47509FC-3396-42D9-8ED4-E3ADB45CC9E8}"/>
    <cellStyle name="Comma 2 2 2 2 2 15 2 3 7" xfId="2559" xr:uid="{9377A61A-EC87-47B1-9FB2-FAF342B3DD41}"/>
    <cellStyle name="Comma 2 2 2 2 2 15 2 3 7 2" xfId="2560" xr:uid="{461B15B4-805E-49D9-BE84-1F9AB7CCD215}"/>
    <cellStyle name="Comma 2 2 2 2 2 15 2 3 7 3" xfId="2561" xr:uid="{8B61E7D1-4961-4545-94CB-004AE05A4163}"/>
    <cellStyle name="Comma 2 2 2 2 2 15 2 3 7 4" xfId="2562" xr:uid="{34ED7C8C-2B43-4173-8C53-DC5D8DAD4B36}"/>
    <cellStyle name="Comma 2 2 2 2 2 15 2 3 7 5" xfId="2563" xr:uid="{72DE1AD8-E0EC-4076-B16C-4F93BB590125}"/>
    <cellStyle name="Comma 2 2 2 2 2 15 2 4" xfId="2564" xr:uid="{D26BC0E5-8317-4397-90C0-9ACD120C6B28}"/>
    <cellStyle name="Comma 2 2 2 2 2 15 2 5" xfId="2565" xr:uid="{DF28286E-0C2E-4F81-9981-50CA737F0B98}"/>
    <cellStyle name="Comma 2 2 2 2 2 15 2 6" xfId="2566" xr:uid="{937C3692-026A-436A-9DB4-75FE70713BDB}"/>
    <cellStyle name="Comma 2 2 2 2 2 15 2 7" xfId="2567" xr:uid="{75902D2D-C9E7-46D1-A106-F9DD187B0888}"/>
    <cellStyle name="Comma 2 2 2 2 2 15 2 8" xfId="2568" xr:uid="{FF5FEB03-8BD5-4307-87D2-E31EB06B9097}"/>
    <cellStyle name="Comma 2 2 2 2 2 15 2 9" xfId="2569" xr:uid="{02E68924-6B2C-4B57-A3AF-1559C5A144FB}"/>
    <cellStyle name="Comma 2 2 2 2 2 15 3" xfId="2570" xr:uid="{9659AEA0-B115-4321-B0F4-8E2D5E69F039}"/>
    <cellStyle name="Comma 2 2 2 2 2 15 3 10" xfId="2571" xr:uid="{443E740E-487E-4C9F-8CB3-5A7DBCDDD172}"/>
    <cellStyle name="Comma 2 2 2 2 2 15 3 11" xfId="2572" xr:uid="{FE57E618-EB31-4ED5-ABFF-727B709E87E2}"/>
    <cellStyle name="Comma 2 2 2 2 2 15 3 2" xfId="2573" xr:uid="{492F4C8E-341E-4E99-A614-35BD083EC3C1}"/>
    <cellStyle name="Comma 2 2 2 2 2 15 3 3" xfId="2574" xr:uid="{A0AEC654-AF1A-4AE8-AD9A-1E72B515E99C}"/>
    <cellStyle name="Comma 2 2 2 2 2 15 3 4" xfId="2575" xr:uid="{A6B6AAFE-9974-4AB5-9916-E6677229A36A}"/>
    <cellStyle name="Comma 2 2 2 2 2 15 3 5" xfId="2576" xr:uid="{3A61B7CC-2455-4FC2-A119-5077C4DCEAAF}"/>
    <cellStyle name="Comma 2 2 2 2 2 15 3 6" xfId="2577" xr:uid="{BA3445D8-A380-42C8-85F2-C2C49C2023EB}"/>
    <cellStyle name="Comma 2 2 2 2 2 15 3 7" xfId="2578" xr:uid="{0EFB7533-3F31-479D-8553-11B5264109AA}"/>
    <cellStyle name="Comma 2 2 2 2 2 15 3 8" xfId="2579" xr:uid="{3A9EF461-7F7C-4F7E-A89D-B80461BBDAC1}"/>
    <cellStyle name="Comma 2 2 2 2 2 15 3 9" xfId="2580" xr:uid="{F3E84FAB-8B45-4452-A6AF-28B6208714FF}"/>
    <cellStyle name="Comma 2 2 2 2 2 15 4" xfId="2581" xr:uid="{3C3BBA3B-759D-4A07-9429-5D2784D85A34}"/>
    <cellStyle name="Comma 2 2 2 2 2 15 5" xfId="2582" xr:uid="{643EB9F5-CE11-4530-B232-75A7FF0DC526}"/>
    <cellStyle name="Comma 2 2 2 2 2 15 5 2" xfId="2583" xr:uid="{B308799A-D8D8-4C29-B9C8-0BD765E1C41E}"/>
    <cellStyle name="Comma 2 2 2 2 2 15 5 3" xfId="2584" xr:uid="{1FA503AB-46DF-49DD-975D-D5BD7A05B686}"/>
    <cellStyle name="Comma 2 2 2 2 2 15 5 4" xfId="2585" xr:uid="{9C599A12-5D88-49B8-93D2-155F53E7E45A}"/>
    <cellStyle name="Comma 2 2 2 2 2 15 5 5" xfId="2586" xr:uid="{C657849F-286F-41A0-9F17-9D0E9DE4869B}"/>
    <cellStyle name="Comma 2 2 2 2 2 15 6" xfId="2587" xr:uid="{A50C3BD6-1090-4107-87D7-9A7A82C65019}"/>
    <cellStyle name="Comma 2 2 2 2 2 15 6 2" xfId="2588" xr:uid="{9F4E2D1F-FE0E-4C15-AC44-2F5D2C4BC598}"/>
    <cellStyle name="Comma 2 2 2 2 2 15 6 3" xfId="2589" xr:uid="{4E0F91EB-4D75-45AB-AC5B-2A557C089099}"/>
    <cellStyle name="Comma 2 2 2 2 2 15 6 4" xfId="2590" xr:uid="{97774AEF-29F8-44C6-A4A0-034073EAD191}"/>
    <cellStyle name="Comma 2 2 2 2 2 15 6 5" xfId="2591" xr:uid="{36EC8E4A-81F8-433E-886B-CE882A9235E5}"/>
    <cellStyle name="Comma 2 2 2 2 2 15 7" xfId="2592" xr:uid="{10CC53A6-2F43-43CC-9FA9-DD02F7924CC5}"/>
    <cellStyle name="Comma 2 2 2 2 2 15 7 2" xfId="2593" xr:uid="{3FAAF58C-AB49-4498-9EBF-BE3E1CD0A602}"/>
    <cellStyle name="Comma 2 2 2 2 2 15 7 3" xfId="2594" xr:uid="{9D1FA586-562A-4AA9-A81B-B801D3972BB0}"/>
    <cellStyle name="Comma 2 2 2 2 2 15 7 4" xfId="2595" xr:uid="{16AB366E-ACBC-4F3A-A3CC-3C5CB670726A}"/>
    <cellStyle name="Comma 2 2 2 2 2 15 7 5" xfId="2596" xr:uid="{4722D231-A3BB-4352-BC82-EC1A273CBD56}"/>
    <cellStyle name="Comma 2 2 2 2 2 15 8" xfId="2597" xr:uid="{488EE7AE-F81F-40F6-8CD9-0971C7307FD0}"/>
    <cellStyle name="Comma 2 2 2 2 2 15 8 2" xfId="2598" xr:uid="{AB88193C-65F5-47DA-9EDB-6EC9143AB3CB}"/>
    <cellStyle name="Comma 2 2 2 2 2 15 8 3" xfId="2599" xr:uid="{F8006AC5-7925-4E34-9F1C-2B5F483012F2}"/>
    <cellStyle name="Comma 2 2 2 2 2 15 8 4" xfId="2600" xr:uid="{CF0417C1-8E22-4D8E-AF57-6F0CD51156D0}"/>
    <cellStyle name="Comma 2 2 2 2 2 15 8 5" xfId="2601" xr:uid="{12C0DFEF-BD9E-46AE-A072-F37CFB32A6EE}"/>
    <cellStyle name="Comma 2 2 2 2 2 15 9" xfId="2602" xr:uid="{72256101-DA09-4A6E-A43E-43BF0FB9E4F0}"/>
    <cellStyle name="Comma 2 2 2 2 2 15 9 2" xfId="2603" xr:uid="{A2EEE0C7-44CD-4A07-8EB9-645C0597FD6E}"/>
    <cellStyle name="Comma 2 2 2 2 2 15 9 3" xfId="2604" xr:uid="{CA469BF3-2142-4F42-BB90-05EFD73AEDB2}"/>
    <cellStyle name="Comma 2 2 2 2 2 15 9 4" xfId="2605" xr:uid="{33208CD5-D7AE-4517-9891-41C52C83C729}"/>
    <cellStyle name="Comma 2 2 2 2 2 15 9 5" xfId="2606" xr:uid="{EFE90F59-A948-4417-AA94-C1077BF672C4}"/>
    <cellStyle name="Comma 2 2 2 2 2 16" xfId="2607" xr:uid="{276A9452-B9EE-4C83-968B-DBAE54C0DC1F}"/>
    <cellStyle name="Comma 2 2 2 2 2 17" xfId="2608" xr:uid="{1A03C030-DB9F-4647-9D11-FFAC5C779D1D}"/>
    <cellStyle name="Comma 2 2 2 2 2 18" xfId="2609" xr:uid="{371648CF-8574-439C-885B-5A12A4AEC48F}"/>
    <cellStyle name="Comma 2 2 2 2 2 19" xfId="2610" xr:uid="{29FFB29E-CE8A-40EA-ABB4-851F4840392B}"/>
    <cellStyle name="Comma 2 2 2 2 2 19 2" xfId="2611" xr:uid="{17E2F692-6218-4392-944A-4550669ADFEE}"/>
    <cellStyle name="Comma 2 2 2 2 2 19 2 10" xfId="2612" xr:uid="{C06F77FA-7436-43C8-B1B3-92221AC5C65A}"/>
    <cellStyle name="Comma 2 2 2 2 2 19 2 11" xfId="2613" xr:uid="{47E112F3-0B8C-4335-BC43-2AAB81599C40}"/>
    <cellStyle name="Comma 2 2 2 2 2 19 2 2" xfId="2614" xr:uid="{93FD9599-EB63-452C-B10A-E4F16AB04598}"/>
    <cellStyle name="Comma 2 2 2 2 2 19 2 3" xfId="2615" xr:uid="{D8A6BF01-5395-4813-B263-A397456B0CC3}"/>
    <cellStyle name="Comma 2 2 2 2 2 19 2 4" xfId="2616" xr:uid="{1115FA29-48B3-4286-9F0D-0B3099445228}"/>
    <cellStyle name="Comma 2 2 2 2 2 19 2 5" xfId="2617" xr:uid="{E91B0E7B-BA1E-4361-9F7A-F92D370EF965}"/>
    <cellStyle name="Comma 2 2 2 2 2 19 2 6" xfId="2618" xr:uid="{30392D0D-AAA5-4F16-944F-6E3B8625450F}"/>
    <cellStyle name="Comma 2 2 2 2 2 19 2 7" xfId="2619" xr:uid="{5DD970BC-18AD-4B07-89CA-31AB42A6ACF7}"/>
    <cellStyle name="Comma 2 2 2 2 2 19 2 8" xfId="2620" xr:uid="{DB848095-6E0F-4277-8AAF-4BB089C7347C}"/>
    <cellStyle name="Comma 2 2 2 2 2 19 2 9" xfId="2621" xr:uid="{02C2CB2F-D816-426A-AAFD-68EC1BBD1D9D}"/>
    <cellStyle name="Comma 2 2 2 2 2 19 3" xfId="2622" xr:uid="{640A47F6-DEDD-4E6A-A1F1-69183D651528}"/>
    <cellStyle name="Comma 2 2 2 2 2 19 4" xfId="2623" xr:uid="{B3975FE8-CB10-4FA8-AE51-6E0F4FEFC0B0}"/>
    <cellStyle name="Comma 2 2 2 2 2 19 4 2" xfId="2624" xr:uid="{12D62ED7-3E6A-4EAE-A3F9-D7C67D0CADA8}"/>
    <cellStyle name="Comma 2 2 2 2 2 19 4 3" xfId="2625" xr:uid="{47533385-759C-4086-9D57-4F00CAAF3EBB}"/>
    <cellStyle name="Comma 2 2 2 2 2 19 4 4" xfId="2626" xr:uid="{99E5670A-F6F0-4EB2-B6F5-9A0683780D2D}"/>
    <cellStyle name="Comma 2 2 2 2 2 19 4 5" xfId="2627" xr:uid="{B942F887-A7F3-4B6B-8796-9CAD9A27C5B5}"/>
    <cellStyle name="Comma 2 2 2 2 2 19 5" xfId="2628" xr:uid="{A2D6558B-896B-43E8-95DB-A38B949D37B7}"/>
    <cellStyle name="Comma 2 2 2 2 2 19 5 2" xfId="2629" xr:uid="{2C7946D6-2882-4A58-B1B9-145392147C3C}"/>
    <cellStyle name="Comma 2 2 2 2 2 19 5 3" xfId="2630" xr:uid="{9BCD2198-EED1-472D-BF02-18C9EBE30BD6}"/>
    <cellStyle name="Comma 2 2 2 2 2 19 5 4" xfId="2631" xr:uid="{4B815515-255D-4385-81E3-C2BFF5540F14}"/>
    <cellStyle name="Comma 2 2 2 2 2 19 5 5" xfId="2632" xr:uid="{E73FC257-1956-47C5-AF01-610E061FC2F5}"/>
    <cellStyle name="Comma 2 2 2 2 2 19 6" xfId="2633" xr:uid="{AB844571-4C72-4D1C-98AD-26826940E7E5}"/>
    <cellStyle name="Comma 2 2 2 2 2 19 6 2" xfId="2634" xr:uid="{58D16C1D-611B-40EE-801D-E7565A51A35A}"/>
    <cellStyle name="Comma 2 2 2 2 2 19 6 3" xfId="2635" xr:uid="{2DE714CC-58A1-4BD0-997B-D4254E799204}"/>
    <cellStyle name="Comma 2 2 2 2 2 19 6 4" xfId="2636" xr:uid="{6B9E75EC-9DC5-42D7-A0A0-3E65D38C5476}"/>
    <cellStyle name="Comma 2 2 2 2 2 19 6 5" xfId="2637" xr:uid="{88AF4ACF-EC01-4ABB-954A-D16C22B757B9}"/>
    <cellStyle name="Comma 2 2 2 2 2 19 7" xfId="2638" xr:uid="{07D01927-E1D9-4D75-81CE-2E1DACEFFF56}"/>
    <cellStyle name="Comma 2 2 2 2 2 19 7 2" xfId="2639" xr:uid="{9B36A5B4-A382-456A-8103-2CAF7FBFBDE2}"/>
    <cellStyle name="Comma 2 2 2 2 2 19 7 3" xfId="2640" xr:uid="{05731ADE-7082-43DC-B40E-E59C9B3AD6A4}"/>
    <cellStyle name="Comma 2 2 2 2 2 19 7 4" xfId="2641" xr:uid="{73F99653-978F-4CD7-A529-8AA69B705991}"/>
    <cellStyle name="Comma 2 2 2 2 2 19 7 5" xfId="2642" xr:uid="{8E004D16-FC3A-4F37-9592-C3BEB6BDA0A3}"/>
    <cellStyle name="Comma 2 2 2 2 2 19 8" xfId="2643" xr:uid="{D478A96C-787E-47CF-B34B-44060135CB35}"/>
    <cellStyle name="Comma 2 2 2 2 2 19 8 2" xfId="2644" xr:uid="{1A88AC8D-E839-4747-B779-BC1F462C8E66}"/>
    <cellStyle name="Comma 2 2 2 2 2 19 8 3" xfId="2645" xr:uid="{C5E9B83B-CE42-477F-BFFC-0FA072286166}"/>
    <cellStyle name="Comma 2 2 2 2 2 19 8 4" xfId="2646" xr:uid="{178899BB-FBA3-41C8-9B7B-2928E50E230B}"/>
    <cellStyle name="Comma 2 2 2 2 2 19 8 5" xfId="2647" xr:uid="{053B1D3A-3A65-4A83-AD5C-57077C4BE81F}"/>
    <cellStyle name="Comma 2 2 2 2 2 2" xfId="2648" xr:uid="{6C4CC24A-41FF-49E6-A6E1-15295C25628A}"/>
    <cellStyle name="Comma 2 2 2 2 2 2 10" xfId="2649" xr:uid="{C8A5C7BB-D85C-495C-8FD6-870F6D4B1AF5}"/>
    <cellStyle name="Comma 2 2 2 2 2 2 10 2" xfId="2650" xr:uid="{970A4E55-6C02-4D54-B6CB-42A6EBF1A779}"/>
    <cellStyle name="Comma 2 2 2 2 2 2 10 3" xfId="2651" xr:uid="{DEF46B8A-FF6A-4E7D-B992-B860425132B6}"/>
    <cellStyle name="Comma 2 2 2 2 2 2 10 4" xfId="2652" xr:uid="{46806D30-A41F-4F8A-92E8-3F2B399970CF}"/>
    <cellStyle name="Comma 2 2 2 2 2 2 10 5" xfId="2653" xr:uid="{99970395-DF84-4DDF-A859-B706FEE73884}"/>
    <cellStyle name="Comma 2 2 2 2 2 2 11" xfId="2654" xr:uid="{46C054A2-9B04-49C2-A8EB-E792DEAD7728}"/>
    <cellStyle name="Comma 2 2 2 2 2 2 11 2" xfId="2655" xr:uid="{01A2BCBF-8F06-45DF-ABB1-9B51FC3D8741}"/>
    <cellStyle name="Comma 2 2 2 2 2 2 11 3" xfId="2656" xr:uid="{46678F1A-5EF1-4892-94C4-4B3BED80FFCE}"/>
    <cellStyle name="Comma 2 2 2 2 2 2 11 4" xfId="2657" xr:uid="{C28415D5-194A-474F-8E1B-0B8A528F5646}"/>
    <cellStyle name="Comma 2 2 2 2 2 2 11 5" xfId="2658" xr:uid="{BA402B42-543A-4ED9-A08D-169B4CF93E60}"/>
    <cellStyle name="Comma 2 2 2 2 2 2 12" xfId="2659" xr:uid="{2887E9EA-6F0B-4804-AFBD-9EA71D5C55C1}"/>
    <cellStyle name="Comma 2 2 2 2 2 2 12 10" xfId="2660" xr:uid="{2751FE74-8694-4337-AA73-71F568EBF95F}"/>
    <cellStyle name="Comma 2 2 2 2 2 2 12 11" xfId="2661" xr:uid="{40B8E40F-DCCC-4C88-A114-920393E2F663}"/>
    <cellStyle name="Comma 2 2 2 2 2 2 12 12" xfId="2662" xr:uid="{F32986A1-FF02-4095-8D58-65A31F4DB637}"/>
    <cellStyle name="Comma 2 2 2 2 2 2 12 2" xfId="2663" xr:uid="{4BEEAC85-4C13-442F-A2F7-6841EA6AC9D8}"/>
    <cellStyle name="Comma 2 2 2 2 2 2 12 2 2" xfId="2664" xr:uid="{3315BD4B-6338-44D3-95A9-50C78CFADACA}"/>
    <cellStyle name="Comma 2 2 2 2 2 2 12 2 2 2" xfId="2665" xr:uid="{1529717F-A219-412C-9FA4-292D3C743D70}"/>
    <cellStyle name="Comma 2 2 2 2 2 2 12 2 2 3" xfId="2666" xr:uid="{2F50B4E9-4496-4FBA-81B0-4DD296963607}"/>
    <cellStyle name="Comma 2 2 2 2 2 2 12 2 2 4" xfId="2667" xr:uid="{BEC08EE5-612F-4F18-9047-6FA47D197109}"/>
    <cellStyle name="Comma 2 2 2 2 2 2 12 2 2 5" xfId="2668" xr:uid="{D72F61A4-351E-44E2-BB0C-39920FE4FD2D}"/>
    <cellStyle name="Comma 2 2 2 2 2 2 12 2 3" xfId="2669" xr:uid="{C806180A-B535-4B38-BC8C-F06D786F2604}"/>
    <cellStyle name="Comma 2 2 2 2 2 2 12 2 3 2" xfId="2670" xr:uid="{F1E21E11-21B7-4C1C-97BB-45170480086C}"/>
    <cellStyle name="Comma 2 2 2 2 2 2 12 2 3 3" xfId="2671" xr:uid="{38E6E7C7-C870-4726-B876-03E6BCE9EF78}"/>
    <cellStyle name="Comma 2 2 2 2 2 2 12 2 3 4" xfId="2672" xr:uid="{BBFF2580-21E7-4939-AD79-605892E7CE59}"/>
    <cellStyle name="Comma 2 2 2 2 2 2 12 2 3 5" xfId="2673" xr:uid="{05F57073-B563-4108-9A83-609A4AC4F9F1}"/>
    <cellStyle name="Comma 2 2 2 2 2 2 12 2 4" xfId="2674" xr:uid="{EDB64C3E-FEA4-4EAE-9349-D0C1848AEF75}"/>
    <cellStyle name="Comma 2 2 2 2 2 2 12 2 4 2" xfId="2675" xr:uid="{F35D12DC-7E4E-4261-A638-DCF229B4A538}"/>
    <cellStyle name="Comma 2 2 2 2 2 2 12 2 4 3" xfId="2676" xr:uid="{53ABCAEE-46DA-4079-B0D5-B4E00E1E19D6}"/>
    <cellStyle name="Comma 2 2 2 2 2 2 12 2 4 4" xfId="2677" xr:uid="{2DA7326C-168F-4A70-94E2-F5BADCB11D0F}"/>
    <cellStyle name="Comma 2 2 2 2 2 2 12 2 4 5" xfId="2678" xr:uid="{3F21D5D9-EF11-41DA-AC54-E692C9ED0C21}"/>
    <cellStyle name="Comma 2 2 2 2 2 2 12 2 5" xfId="2679" xr:uid="{3C38F782-5CC8-49E1-A717-F31C988C5232}"/>
    <cellStyle name="Comma 2 2 2 2 2 2 12 2 5 2" xfId="2680" xr:uid="{48E9A1B5-84EC-411A-94F8-A53F92D080B2}"/>
    <cellStyle name="Comma 2 2 2 2 2 2 12 2 5 3" xfId="2681" xr:uid="{F2316E86-17BD-4D16-BF1B-FEE6A64246CF}"/>
    <cellStyle name="Comma 2 2 2 2 2 2 12 2 5 4" xfId="2682" xr:uid="{210E68E6-8A68-46E3-A9F2-D7157509FDFB}"/>
    <cellStyle name="Comma 2 2 2 2 2 2 12 2 5 5" xfId="2683" xr:uid="{7C40577F-8D22-42A6-8873-3634271C6F0A}"/>
    <cellStyle name="Comma 2 2 2 2 2 2 12 2 6" xfId="2684" xr:uid="{DA307AC5-70D0-45ED-AFDF-22388D187B24}"/>
    <cellStyle name="Comma 2 2 2 2 2 2 12 2 6 2" xfId="2685" xr:uid="{DE4711A7-4FC9-4233-BD69-7B1DD5AE4163}"/>
    <cellStyle name="Comma 2 2 2 2 2 2 12 2 6 3" xfId="2686" xr:uid="{010C1939-B5F3-4949-BF8F-EF8CD74BF31D}"/>
    <cellStyle name="Comma 2 2 2 2 2 2 12 2 6 4" xfId="2687" xr:uid="{DD59B667-EC8F-4881-AD5C-C859F090B9B8}"/>
    <cellStyle name="Comma 2 2 2 2 2 2 12 2 6 5" xfId="2688" xr:uid="{0CB145EF-B474-44EE-997A-C9216789F104}"/>
    <cellStyle name="Comma 2 2 2 2 2 2 12 2 7" xfId="2689" xr:uid="{A7D79561-EB6B-4538-8904-CAB606731545}"/>
    <cellStyle name="Comma 2 2 2 2 2 2 12 2 7 2" xfId="2690" xr:uid="{7299AB1B-0837-4654-9EB3-DD5C398B2A89}"/>
    <cellStyle name="Comma 2 2 2 2 2 2 12 2 7 3" xfId="2691" xr:uid="{698DFD3D-BF48-40A0-95E1-BEDEAABF27C9}"/>
    <cellStyle name="Comma 2 2 2 2 2 2 12 2 7 4" xfId="2692" xr:uid="{0B0B4CAD-5665-4D0E-B854-E3144C4A0F04}"/>
    <cellStyle name="Comma 2 2 2 2 2 2 12 2 7 5" xfId="2693" xr:uid="{47FD000C-1E27-4117-A37E-A6EDB8ABDEA6}"/>
    <cellStyle name="Comma 2 2 2 2 2 2 12 3" xfId="2694" xr:uid="{4D0CF4C8-436A-45F8-B659-D62BC35380BE}"/>
    <cellStyle name="Comma 2 2 2 2 2 2 12 3 2" xfId="2695" xr:uid="{8070911B-65F9-485D-BC20-B3DD8E3F245F}"/>
    <cellStyle name="Comma 2 2 2 2 2 2 12 3 3" xfId="2696" xr:uid="{61EF0596-1C0F-4C80-96D9-17F10FB84169}"/>
    <cellStyle name="Comma 2 2 2 2 2 2 12 3 4" xfId="2697" xr:uid="{37147C6C-50E7-4A9F-8E1A-E33419EB4E08}"/>
    <cellStyle name="Comma 2 2 2 2 2 2 12 3 5" xfId="2698" xr:uid="{CD3D1A0A-CBAC-4534-9B19-FA5AF6E50A88}"/>
    <cellStyle name="Comma 2 2 2 2 2 2 12 4" xfId="2699" xr:uid="{72852070-68C7-4216-A896-E9F3925EADE9}"/>
    <cellStyle name="Comma 2 2 2 2 2 2 12 5" xfId="2700" xr:uid="{CE0DD1F2-4D36-4A5D-9F98-8E4641A0293A}"/>
    <cellStyle name="Comma 2 2 2 2 2 2 12 6" xfId="2701" xr:uid="{B948DC58-DB33-40BA-A170-A904D8CEDAC1}"/>
    <cellStyle name="Comma 2 2 2 2 2 2 12 7" xfId="2702" xr:uid="{940B2B2D-F740-49AA-B88F-98E45433E014}"/>
    <cellStyle name="Comma 2 2 2 2 2 2 12 8" xfId="2703" xr:uid="{41AE1939-A58A-492B-B157-E38BA19AF770}"/>
    <cellStyle name="Comma 2 2 2 2 2 2 12 9" xfId="2704" xr:uid="{EF785968-83D3-491B-929C-D52BA5E76FC5}"/>
    <cellStyle name="Comma 2 2 2 2 2 2 13" xfId="2705" xr:uid="{C5E911A9-D11F-4A59-B509-01026151F010}"/>
    <cellStyle name="Comma 2 2 2 2 2 2 13 10" xfId="2706" xr:uid="{A9B588BA-1585-4291-B026-BF0693C6B1F7}"/>
    <cellStyle name="Comma 2 2 2 2 2 2 13 11" xfId="2707" xr:uid="{D30F9C88-BD4E-4765-B1AA-9BE228166E83}"/>
    <cellStyle name="Comma 2 2 2 2 2 2 13 2" xfId="2708" xr:uid="{4051CC2D-DDCB-456F-8375-7B5EE25D6291}"/>
    <cellStyle name="Comma 2 2 2 2 2 2 13 3" xfId="2709" xr:uid="{6478398D-B44A-4D11-8F7D-F944D6C57C6F}"/>
    <cellStyle name="Comma 2 2 2 2 2 2 13 4" xfId="2710" xr:uid="{C7EC41FA-1130-46C5-91F5-D1524243ACC8}"/>
    <cellStyle name="Comma 2 2 2 2 2 2 13 5" xfId="2711" xr:uid="{E63CD9B7-5F30-488B-9A3D-ABDB1F1B3FB8}"/>
    <cellStyle name="Comma 2 2 2 2 2 2 13 6" xfId="2712" xr:uid="{1548ADBC-F720-4C2F-9473-061CEDFEAD74}"/>
    <cellStyle name="Comma 2 2 2 2 2 2 13 7" xfId="2713" xr:uid="{807BD18E-DACB-4A0D-8C52-A326403AD731}"/>
    <cellStyle name="Comma 2 2 2 2 2 2 13 8" xfId="2714" xr:uid="{25FC70EE-3134-4124-9886-6A60C557B564}"/>
    <cellStyle name="Comma 2 2 2 2 2 2 13 9" xfId="2715" xr:uid="{6092B095-94FD-4E9F-AA43-22229963AF14}"/>
    <cellStyle name="Comma 2 2 2 2 2 2 14" xfId="2716" xr:uid="{F63A80EE-33EF-4EBA-838D-BBB517C469FF}"/>
    <cellStyle name="Comma 2 2 2 2 2 2 14 2" xfId="2717" xr:uid="{C5D96051-2778-48CF-A229-7E91AC48DB27}"/>
    <cellStyle name="Comma 2 2 2 2 2 2 14 3" xfId="2718" xr:uid="{EE8FF171-CFE4-417E-9E67-539559D08C1C}"/>
    <cellStyle name="Comma 2 2 2 2 2 2 14 4" xfId="2719" xr:uid="{7B4305E9-D30D-41A7-A574-E0427847EC42}"/>
    <cellStyle name="Comma 2 2 2 2 2 2 14 5" xfId="2720" xr:uid="{C47C52B3-CB1E-42E3-A8CA-69F5209D1440}"/>
    <cellStyle name="Comma 2 2 2 2 2 2 15" xfId="2721" xr:uid="{37F32E7D-E5BE-4AAF-A626-25CB6FC88283}"/>
    <cellStyle name="Comma 2 2 2 2 2 2 15 2" xfId="2722" xr:uid="{02C6A2C9-69A1-4808-85D8-739776397B41}"/>
    <cellStyle name="Comma 2 2 2 2 2 2 15 3" xfId="2723" xr:uid="{B0C1506A-C0EB-4962-ACEC-CE5CE98CDB1B}"/>
    <cellStyle name="Comma 2 2 2 2 2 2 15 4" xfId="2724" xr:uid="{BCDA23D8-99DC-4211-A0E3-EAFB6A7A406B}"/>
    <cellStyle name="Comma 2 2 2 2 2 2 15 5" xfId="2725" xr:uid="{35378FB7-546A-490A-9530-18C27F868C45}"/>
    <cellStyle name="Comma 2 2 2 2 2 2 16" xfId="2726" xr:uid="{8FCAF99D-1E72-4F03-AB16-F80C41EECD9D}"/>
    <cellStyle name="Comma 2 2 2 2 2 2 16 2" xfId="2727" xr:uid="{B97B1CC3-57E9-4761-8C27-D7185BF8A6C6}"/>
    <cellStyle name="Comma 2 2 2 2 2 2 16 3" xfId="2728" xr:uid="{6352C47E-62B6-4CE2-B0A8-B98C197C314C}"/>
    <cellStyle name="Comma 2 2 2 2 2 2 16 4" xfId="2729" xr:uid="{0B4CAF39-156E-43F7-AFAB-2BB383198F8F}"/>
    <cellStyle name="Comma 2 2 2 2 2 2 16 5" xfId="2730" xr:uid="{1C929308-C0BA-4B35-B633-EB905392149E}"/>
    <cellStyle name="Comma 2 2 2 2 2 2 17" xfId="2731" xr:uid="{A449962E-9E1E-4E26-AB9C-F856BBF620BF}"/>
    <cellStyle name="Comma 2 2 2 2 2 2 17 2" xfId="2732" xr:uid="{991490D9-10CF-47DE-BA20-32E840AED68A}"/>
    <cellStyle name="Comma 2 2 2 2 2 2 17 3" xfId="2733" xr:uid="{1BE7EAE7-AA7E-4495-B8F1-A52B72CC9ABA}"/>
    <cellStyle name="Comma 2 2 2 2 2 2 17 4" xfId="2734" xr:uid="{2C7FCD29-00B7-4BAC-B8B6-88A5531205EF}"/>
    <cellStyle name="Comma 2 2 2 2 2 2 17 5" xfId="2735" xr:uid="{B71D5387-85E8-4389-BA5D-4CE1CC3922D8}"/>
    <cellStyle name="Comma 2 2 2 2 2 2 18" xfId="2736" xr:uid="{57D4EF67-305B-442A-88C3-E3697210321D}"/>
    <cellStyle name="Comma 2 2 2 2 2 2 18 2" xfId="2737" xr:uid="{A634247F-B3C8-46C6-918D-DA85A68D67FA}"/>
    <cellStyle name="Comma 2 2 2 2 2 2 18 3" xfId="2738" xr:uid="{136584BA-552E-472E-8CEE-6DDBD796805D}"/>
    <cellStyle name="Comma 2 2 2 2 2 2 18 4" xfId="2739" xr:uid="{5C8537F5-9BFC-4F59-93B3-A3CE72880561}"/>
    <cellStyle name="Comma 2 2 2 2 2 2 18 5" xfId="2740" xr:uid="{7D3064CC-FD6D-412E-8386-364C92DCE695}"/>
    <cellStyle name="Comma 2 2 2 2 2 2 19" xfId="2741" xr:uid="{8620310B-F1E6-4740-94C8-A90AC8CA98A0}"/>
    <cellStyle name="Comma 2 2 2 2 2 2 19 2" xfId="2742" xr:uid="{CA6ECD31-70DF-48FF-9939-55FCDC41B52F}"/>
    <cellStyle name="Comma 2 2 2 2 2 2 19 3" xfId="2743" xr:uid="{51C715DF-EAAC-41AE-8945-2AAF0C22FC5F}"/>
    <cellStyle name="Comma 2 2 2 2 2 2 19 4" xfId="2744" xr:uid="{6D09691C-25E3-49FE-B08C-19F7C672F5EB}"/>
    <cellStyle name="Comma 2 2 2 2 2 2 19 5" xfId="2745" xr:uid="{4325D9B8-9A7A-4599-8726-EF1BC74034CD}"/>
    <cellStyle name="Comma 2 2 2 2 2 2 2" xfId="2746" xr:uid="{C7355B4A-5827-4C76-B83B-9153C200F5E0}"/>
    <cellStyle name="Comma 2 2 2 2 2 2 2 10" xfId="2747" xr:uid="{057DA1EE-3E78-46AC-AD5B-8ABD85DD6947}"/>
    <cellStyle name="Comma 2 2 2 2 2 2 2 11" xfId="2748" xr:uid="{C34135C1-D53D-4E80-8B1C-5167B76AAC50}"/>
    <cellStyle name="Comma 2 2 2 2 2 2 2 11 2" xfId="2749" xr:uid="{CD815193-B227-4C8C-8743-6B92AB0ED893}"/>
    <cellStyle name="Comma 2 2 2 2 2 2 2 11 2 10" xfId="2750" xr:uid="{B5AF9F9E-967B-4B95-AB9F-FF1733F4F7CA}"/>
    <cellStyle name="Comma 2 2 2 2 2 2 2 11 2 11" xfId="2751" xr:uid="{E0875611-E49A-42F8-8C46-B5869E1EA04F}"/>
    <cellStyle name="Comma 2 2 2 2 2 2 2 11 2 2" xfId="2752" xr:uid="{D29DDDF7-60E9-4A9A-ACD3-140238758DA3}"/>
    <cellStyle name="Comma 2 2 2 2 2 2 2 11 2 3" xfId="2753" xr:uid="{CB82CCEE-0EBF-4D2F-B96C-00A96412E4B9}"/>
    <cellStyle name="Comma 2 2 2 2 2 2 2 11 2 4" xfId="2754" xr:uid="{932DB862-9316-4205-A366-610945939A0B}"/>
    <cellStyle name="Comma 2 2 2 2 2 2 2 11 2 5" xfId="2755" xr:uid="{E64F8376-3E71-4760-86B7-A463A1E0290A}"/>
    <cellStyle name="Comma 2 2 2 2 2 2 2 11 2 6" xfId="2756" xr:uid="{243E405D-7B09-489D-913B-6A51F86A232F}"/>
    <cellStyle name="Comma 2 2 2 2 2 2 2 11 2 7" xfId="2757" xr:uid="{B21A6159-C2E2-44D2-9E0E-47816FF4E397}"/>
    <cellStyle name="Comma 2 2 2 2 2 2 2 11 2 8" xfId="2758" xr:uid="{B78405AD-7B63-4A42-AA56-2C0DB1D2288C}"/>
    <cellStyle name="Comma 2 2 2 2 2 2 2 11 2 9" xfId="2759" xr:uid="{CA81D42C-DAE5-4AB8-9D23-1D8DD2727D1A}"/>
    <cellStyle name="Comma 2 2 2 2 2 2 2 11 3" xfId="2760" xr:uid="{4DD0451D-D34F-4460-B3FE-B0BA43B2FF58}"/>
    <cellStyle name="Comma 2 2 2 2 2 2 2 11 4" xfId="2761" xr:uid="{C7A8BF3A-580D-4FE5-96E1-DFED51D32206}"/>
    <cellStyle name="Comma 2 2 2 2 2 2 2 11 4 2" xfId="2762" xr:uid="{018FA5C5-2350-4D20-AA50-03226D10A79D}"/>
    <cellStyle name="Comma 2 2 2 2 2 2 2 11 4 3" xfId="2763" xr:uid="{39955855-BEC5-4AE1-99BC-C7B34783E1B7}"/>
    <cellStyle name="Comma 2 2 2 2 2 2 2 11 4 4" xfId="2764" xr:uid="{B50DCEF0-B524-4BFF-8B21-C162B73FEA12}"/>
    <cellStyle name="Comma 2 2 2 2 2 2 2 11 4 5" xfId="2765" xr:uid="{4C4E3921-41D7-48EE-9E63-E9A93454F249}"/>
    <cellStyle name="Comma 2 2 2 2 2 2 2 11 5" xfId="2766" xr:uid="{33C1AEE5-632E-432E-85A9-8EACCB227BAC}"/>
    <cellStyle name="Comma 2 2 2 2 2 2 2 11 5 2" xfId="2767" xr:uid="{68956BF6-BD75-4A67-9919-D700FA1734DD}"/>
    <cellStyle name="Comma 2 2 2 2 2 2 2 11 5 3" xfId="2768" xr:uid="{A5D1F459-990B-4923-9CE3-8CF946A80A20}"/>
    <cellStyle name="Comma 2 2 2 2 2 2 2 11 5 4" xfId="2769" xr:uid="{97A952D9-6A57-4F2B-A37D-F66EBFE4194F}"/>
    <cellStyle name="Comma 2 2 2 2 2 2 2 11 5 5" xfId="2770" xr:uid="{C671CA54-1A18-4BF7-B89F-EE9E943CDF22}"/>
    <cellStyle name="Comma 2 2 2 2 2 2 2 11 6" xfId="2771" xr:uid="{1BE2AB50-4BB2-47BA-8CAB-D4C3CEFFA784}"/>
    <cellStyle name="Comma 2 2 2 2 2 2 2 11 6 2" xfId="2772" xr:uid="{EC74287C-D910-4C39-87A5-3213BAA8DE67}"/>
    <cellStyle name="Comma 2 2 2 2 2 2 2 11 6 3" xfId="2773" xr:uid="{DF183F61-ED0B-4151-8A10-0BFC7EB47475}"/>
    <cellStyle name="Comma 2 2 2 2 2 2 2 11 6 4" xfId="2774" xr:uid="{7E32D3E5-0893-475A-B562-F01CE437FAB3}"/>
    <cellStyle name="Comma 2 2 2 2 2 2 2 11 6 5" xfId="2775" xr:uid="{4ADABA66-74F3-4588-B857-B178E5792565}"/>
    <cellStyle name="Comma 2 2 2 2 2 2 2 11 7" xfId="2776" xr:uid="{89FF3ACA-0604-4F30-8989-9D37CA4A5E86}"/>
    <cellStyle name="Comma 2 2 2 2 2 2 2 11 7 2" xfId="2777" xr:uid="{A95C85B4-1E2A-45DE-993F-A48391A746CE}"/>
    <cellStyle name="Comma 2 2 2 2 2 2 2 11 7 3" xfId="2778" xr:uid="{85E76CFB-0EBB-40F6-8DD6-7694E98D193B}"/>
    <cellStyle name="Comma 2 2 2 2 2 2 2 11 7 4" xfId="2779" xr:uid="{0E4D7D0D-A55E-40FD-91E6-73F5639873CC}"/>
    <cellStyle name="Comma 2 2 2 2 2 2 2 11 7 5" xfId="2780" xr:uid="{7C4F05BD-3ED4-470C-9505-048B788B3F6F}"/>
    <cellStyle name="Comma 2 2 2 2 2 2 2 11 8" xfId="2781" xr:uid="{5EDA573D-1C47-4A29-A6B0-0D85D6EAA3AA}"/>
    <cellStyle name="Comma 2 2 2 2 2 2 2 11 8 2" xfId="2782" xr:uid="{9AEE1FBF-BB08-4AF7-A4DD-59834870A51B}"/>
    <cellStyle name="Comma 2 2 2 2 2 2 2 11 8 3" xfId="2783" xr:uid="{285620D2-B167-46DA-8E7A-6A0547CB859F}"/>
    <cellStyle name="Comma 2 2 2 2 2 2 2 11 8 4" xfId="2784" xr:uid="{28C87600-1955-47FE-993F-68A4C043EA95}"/>
    <cellStyle name="Comma 2 2 2 2 2 2 2 11 8 5" xfId="2785" xr:uid="{A832D779-A75E-4869-B01B-FA5CDFF674D2}"/>
    <cellStyle name="Comma 2 2 2 2 2 2 2 12" xfId="2786" xr:uid="{C6B1D7B8-6D0B-4894-8031-1E8F251862DE}"/>
    <cellStyle name="Comma 2 2 2 2 2 2 2 12 2" xfId="2787" xr:uid="{CC218DDA-E823-4DCD-83A6-0C84166A3196}"/>
    <cellStyle name="Comma 2 2 2 2 2 2 2 12 2 2" xfId="2788" xr:uid="{ED582A84-B7D9-4CCF-986C-3AEF09A569E5}"/>
    <cellStyle name="Comma 2 2 2 2 2 2 2 12 2 3" xfId="2789" xr:uid="{23E00961-5D99-4ED0-9511-1BC1A1B40438}"/>
    <cellStyle name="Comma 2 2 2 2 2 2 2 12 2 4" xfId="2790" xr:uid="{5E895D30-B756-4C5E-9A14-288F92A66263}"/>
    <cellStyle name="Comma 2 2 2 2 2 2 2 12 2 5" xfId="2791" xr:uid="{E2A356DC-771A-44FC-9314-8162A3C58BB8}"/>
    <cellStyle name="Comma 2 2 2 2 2 2 2 12 3" xfId="2792" xr:uid="{343B75B2-CA87-4FE9-884E-F803761A4B75}"/>
    <cellStyle name="Comma 2 2 2 2 2 2 2 12 3 2" xfId="2793" xr:uid="{44EC9C82-2987-4537-BE67-34DD97695FA8}"/>
    <cellStyle name="Comma 2 2 2 2 2 2 2 12 3 3" xfId="2794" xr:uid="{737ECFAB-9581-4013-AE6D-BC6FBED16017}"/>
    <cellStyle name="Comma 2 2 2 2 2 2 2 12 3 4" xfId="2795" xr:uid="{7E39D534-E853-4435-80F4-8AA500F1DF72}"/>
    <cellStyle name="Comma 2 2 2 2 2 2 2 12 3 5" xfId="2796" xr:uid="{430721DF-63EC-4C21-B2B7-291F0203A44A}"/>
    <cellStyle name="Comma 2 2 2 2 2 2 2 12 4" xfId="2797" xr:uid="{88C70147-EF74-4337-9FE1-3850D0F799AB}"/>
    <cellStyle name="Comma 2 2 2 2 2 2 2 12 4 2" xfId="2798" xr:uid="{C864559D-0221-42E2-8667-4126290C31FE}"/>
    <cellStyle name="Comma 2 2 2 2 2 2 2 12 4 3" xfId="2799" xr:uid="{7EFF95EF-0442-4CE9-949C-80573145ADA0}"/>
    <cellStyle name="Comma 2 2 2 2 2 2 2 12 4 4" xfId="2800" xr:uid="{42F1DE15-B454-4A7A-B989-C40F2BD86B4A}"/>
    <cellStyle name="Comma 2 2 2 2 2 2 2 12 4 5" xfId="2801" xr:uid="{25DC8DAE-EC68-4A8F-AF9F-A7FF2F3473F1}"/>
    <cellStyle name="Comma 2 2 2 2 2 2 2 12 5" xfId="2802" xr:uid="{CBA9135F-A00E-4F19-80AA-DF4F7CA9C4D3}"/>
    <cellStyle name="Comma 2 2 2 2 2 2 2 12 5 2" xfId="2803" xr:uid="{F6151ECB-2FAD-4034-AC07-B01C5678CDA1}"/>
    <cellStyle name="Comma 2 2 2 2 2 2 2 12 5 3" xfId="2804" xr:uid="{0B5DF21A-9D10-447B-B81A-21810F365B24}"/>
    <cellStyle name="Comma 2 2 2 2 2 2 2 12 5 4" xfId="2805" xr:uid="{1D3F9A2D-B32D-4C72-84CD-49E29DC9D89C}"/>
    <cellStyle name="Comma 2 2 2 2 2 2 2 12 5 5" xfId="2806" xr:uid="{2532A72D-A015-4714-80F6-859A27063AD1}"/>
    <cellStyle name="Comma 2 2 2 2 2 2 2 12 6" xfId="2807" xr:uid="{ECEB95C1-C1B9-4302-8BEB-6484ABA3E900}"/>
    <cellStyle name="Comma 2 2 2 2 2 2 2 12 6 2" xfId="2808" xr:uid="{BBFE1D37-9F38-4602-9D38-B955ED4F065D}"/>
    <cellStyle name="Comma 2 2 2 2 2 2 2 12 6 3" xfId="2809" xr:uid="{3B3257AD-B51E-4BBF-B7F2-A66970A39817}"/>
    <cellStyle name="Comma 2 2 2 2 2 2 2 12 6 4" xfId="2810" xr:uid="{2049BF12-8BB2-47B6-8956-14BEA62DB88B}"/>
    <cellStyle name="Comma 2 2 2 2 2 2 2 12 6 5" xfId="2811" xr:uid="{B67A24F3-8356-4EA3-8F1C-6E4B0EF36415}"/>
    <cellStyle name="Comma 2 2 2 2 2 2 2 12 7" xfId="2812" xr:uid="{22B63EFC-2483-4251-9D6C-C1290B62AB51}"/>
    <cellStyle name="Comma 2 2 2 2 2 2 2 12 7 2" xfId="2813" xr:uid="{351F1FA5-2037-41A1-9971-77C8779BE0CC}"/>
    <cellStyle name="Comma 2 2 2 2 2 2 2 12 7 3" xfId="2814" xr:uid="{DD3AC36F-FC8B-469E-BCA4-A6F271166EB4}"/>
    <cellStyle name="Comma 2 2 2 2 2 2 2 12 7 4" xfId="2815" xr:uid="{A0C8CE57-15B5-4C81-BADE-AE7EFACAD5EF}"/>
    <cellStyle name="Comma 2 2 2 2 2 2 2 12 7 5" xfId="2816" xr:uid="{D5948860-3649-4FB9-840C-E1F9B664B783}"/>
    <cellStyle name="Comma 2 2 2 2 2 2 2 13" xfId="2817" xr:uid="{D9727521-A1FE-4CFF-AAED-0331FD98F9B9}"/>
    <cellStyle name="Comma 2 2 2 2 2 2 2 14" xfId="2818" xr:uid="{53B3C11A-B2F0-453B-B861-9E4829B967D2}"/>
    <cellStyle name="Comma 2 2 2 2 2 2 2 15" xfId="2819" xr:uid="{7A6B716A-A0E9-4A50-8D95-66A5870550D4}"/>
    <cellStyle name="Comma 2 2 2 2 2 2 2 16" xfId="2820" xr:uid="{71AFCE9F-5675-4E60-A62F-B8328C95FF1F}"/>
    <cellStyle name="Comma 2 2 2 2 2 2 2 17" xfId="2821" xr:uid="{8945D85D-FB2E-4408-A121-68A98416EE37}"/>
    <cellStyle name="Comma 2 2 2 2 2 2 2 18" xfId="2822" xr:uid="{22DC6C3F-A3C8-414A-8EE1-F9D8199086AA}"/>
    <cellStyle name="Comma 2 2 2 2 2 2 2 19" xfId="2823" xr:uid="{4C37B58D-50D1-4F6F-A5FE-694C6C5FE87E}"/>
    <cellStyle name="Comma 2 2 2 2 2 2 2 2" xfId="2824" xr:uid="{1F5E65AC-BE7B-4791-A3F2-475272FDB7D8}"/>
    <cellStyle name="Comma 2 2 2 2 2 2 2 2 10" xfId="2825" xr:uid="{47179A4B-DF69-4733-8B65-6193CDA5AEF6}"/>
    <cellStyle name="Comma 2 2 2 2 2 2 2 2 10 2" xfId="2826" xr:uid="{886C3BB5-D6F8-42D7-8876-DD818A56B630}"/>
    <cellStyle name="Comma 2 2 2 2 2 2 2 2 10 3" xfId="2827" xr:uid="{D5F0163F-7D85-4E8C-A723-101F6F188183}"/>
    <cellStyle name="Comma 2 2 2 2 2 2 2 2 10 4" xfId="2828" xr:uid="{9D2A030A-DECF-4164-B51F-E91A00D93A7F}"/>
    <cellStyle name="Comma 2 2 2 2 2 2 2 2 10 5" xfId="2829" xr:uid="{AF3358EB-9CAF-4AB6-8533-CAAD81C4E859}"/>
    <cellStyle name="Comma 2 2 2 2 2 2 2 2 11" xfId="2830" xr:uid="{794D668D-DFEB-4C92-9F22-B1CC50198328}"/>
    <cellStyle name="Comma 2 2 2 2 2 2 2 2 11 2" xfId="2831" xr:uid="{7CF89449-47EC-4859-82C6-44CDC6968C93}"/>
    <cellStyle name="Comma 2 2 2 2 2 2 2 2 11 3" xfId="2832" xr:uid="{B1A0BEFE-9F84-4492-8B22-BF210D817E39}"/>
    <cellStyle name="Comma 2 2 2 2 2 2 2 2 11 4" xfId="2833" xr:uid="{3E4090A7-6C4B-4BF2-BE7C-AEB545F5282B}"/>
    <cellStyle name="Comma 2 2 2 2 2 2 2 2 11 5" xfId="2834" xr:uid="{00CD422C-4D85-46F1-82A6-02A48BFCFB0B}"/>
    <cellStyle name="Comma 2 2 2 2 2 2 2 2 12" xfId="2835" xr:uid="{BD4493B7-20AF-4206-A6CA-A17361F11876}"/>
    <cellStyle name="Comma 2 2 2 2 2 2 2 2 12 2" xfId="2836" xr:uid="{17E2D500-B064-448C-AF33-C878D1FE424B}"/>
    <cellStyle name="Comma 2 2 2 2 2 2 2 2 12 3" xfId="2837" xr:uid="{F9531D5C-F174-4643-8836-B2299C967288}"/>
    <cellStyle name="Comma 2 2 2 2 2 2 2 2 12 4" xfId="2838" xr:uid="{C0208324-B021-49A7-AC0A-5F77E4838A95}"/>
    <cellStyle name="Comma 2 2 2 2 2 2 2 2 12 5" xfId="2839" xr:uid="{18D121E3-CFD0-48A1-817D-F41F05A45B8B}"/>
    <cellStyle name="Comma 2 2 2 2 2 2 2 2 13" xfId="2840" xr:uid="{DF319B5A-819A-4665-A9B3-44D68AE84E66}"/>
    <cellStyle name="Comma 2 2 2 2 2 2 2 2 13 2" xfId="2841" xr:uid="{25CB4568-6D49-4CA7-8FE3-81CD54088107}"/>
    <cellStyle name="Comma 2 2 2 2 2 2 2 2 13 3" xfId="2842" xr:uid="{3ABD762A-1818-44B3-80E4-1CDA16CC9344}"/>
    <cellStyle name="Comma 2 2 2 2 2 2 2 2 13 4" xfId="2843" xr:uid="{93B92453-FD9E-4BE0-A5ED-52F91B867D69}"/>
    <cellStyle name="Comma 2 2 2 2 2 2 2 2 13 5" xfId="2844" xr:uid="{BEBC6E99-7D09-46E4-A456-3C5E84AB7507}"/>
    <cellStyle name="Comma 2 2 2 2 2 2 2 2 14" xfId="2845" xr:uid="{ABCE90C5-2B23-420D-80A4-130C5FB2B4D7}"/>
    <cellStyle name="Comma 2 2 2 2 2 2 2 2 14 2" xfId="2846" xr:uid="{741B473C-19C5-463A-B355-EA2AAD023DAE}"/>
    <cellStyle name="Comma 2 2 2 2 2 2 2 2 14 3" xfId="2847" xr:uid="{3E274296-FDA5-4222-9D2E-C2BE472CA045}"/>
    <cellStyle name="Comma 2 2 2 2 2 2 2 2 14 4" xfId="2848" xr:uid="{DFDE6D99-EBEF-48A5-B49D-FF7DE031AB16}"/>
    <cellStyle name="Comma 2 2 2 2 2 2 2 2 14 5" xfId="2849" xr:uid="{CA6AB5F1-3504-457D-B386-E759051A1F46}"/>
    <cellStyle name="Comma 2 2 2 2 2 2 2 2 15" xfId="2850" xr:uid="{A0CE8054-7466-4A20-8F3C-07121E01B290}"/>
    <cellStyle name="Comma 2 2 2 2 2 2 2 2 15 2" xfId="2851" xr:uid="{17FE45DC-CDDE-49B9-A604-71E43879F9A7}"/>
    <cellStyle name="Comma 2 2 2 2 2 2 2 2 15 3" xfId="2852" xr:uid="{6D6C773A-3D69-4035-B2A6-247D20A89982}"/>
    <cellStyle name="Comma 2 2 2 2 2 2 2 2 15 4" xfId="2853" xr:uid="{049871C5-F196-447A-AB1E-EC04539DA8F4}"/>
    <cellStyle name="Comma 2 2 2 2 2 2 2 2 15 5" xfId="2854" xr:uid="{A76A739B-D646-4987-84A1-67D313F3D3FB}"/>
    <cellStyle name="Comma 2 2 2 2 2 2 2 2 16" xfId="2855" xr:uid="{26E7FEAC-78AE-4EA3-9C31-E4F3AA0A5E47}"/>
    <cellStyle name="Comma 2 2 2 2 2 2 2 2 16 2" xfId="2856" xr:uid="{51D9183B-6174-4B92-89B6-B5464507667E}"/>
    <cellStyle name="Comma 2 2 2 2 2 2 2 2 16 3" xfId="2857" xr:uid="{B192DEDF-274C-46B2-8422-2C0B566D6855}"/>
    <cellStyle name="Comma 2 2 2 2 2 2 2 2 16 4" xfId="2858" xr:uid="{EDE3FC33-142A-4660-99F1-A2293F104C3E}"/>
    <cellStyle name="Comma 2 2 2 2 2 2 2 2 16 5" xfId="2859" xr:uid="{4D34B9D6-4228-4AA3-997F-CE21DDC49CC9}"/>
    <cellStyle name="Comma 2 2 2 2 2 2 2 2 17" xfId="2860" xr:uid="{4BFB45B9-F15D-4C15-9E19-199E3F88F6D0}"/>
    <cellStyle name="Comma 2 2 2 2 2 2 2 2 17 2" xfId="2861" xr:uid="{F9E75A61-852F-4595-9999-76DB96CE0597}"/>
    <cellStyle name="Comma 2 2 2 2 2 2 2 2 17 3" xfId="2862" xr:uid="{7F411532-99EC-4B80-9960-46F32B4686C7}"/>
    <cellStyle name="Comma 2 2 2 2 2 2 2 2 17 4" xfId="2863" xr:uid="{5C381F0F-547C-46A7-A2F3-131BC0E60190}"/>
    <cellStyle name="Comma 2 2 2 2 2 2 2 2 17 5" xfId="2864" xr:uid="{71D92214-556F-4DC5-BC55-11579041732A}"/>
    <cellStyle name="Comma 2 2 2 2 2 2 2 2 2" xfId="2865" xr:uid="{D791E887-16AB-412A-A371-AD88CC3C45A6}"/>
    <cellStyle name="Comma 2 2 2 2 2 2 2 2 2 10" xfId="2866" xr:uid="{4A857B67-6581-42AD-A1C9-77AEAD0997AE}"/>
    <cellStyle name="Comma 2 2 2 2 2 2 2 2 2 11" xfId="2867" xr:uid="{A50D6DF5-F5B1-4F35-8163-765B1AADB722}"/>
    <cellStyle name="Comma 2 2 2 2 2 2 2 2 2 12" xfId="2868" xr:uid="{4CF5E2D4-8DE7-46A9-B2B4-F0BF76E608D1}"/>
    <cellStyle name="Comma 2 2 2 2 2 2 2 2 2 13" xfId="2869" xr:uid="{3F1ECE34-76CD-478F-8094-1A0E6C6AE2FD}"/>
    <cellStyle name="Comma 2 2 2 2 2 2 2 2 2 14" xfId="2870" xr:uid="{D0234196-D4F4-42FE-A22F-6AA421900F8D}"/>
    <cellStyle name="Comma 2 2 2 2 2 2 2 2 2 15" xfId="2871" xr:uid="{FD17174D-EC35-4B26-86C9-52C6449CF344}"/>
    <cellStyle name="Comma 2 2 2 2 2 2 2 2 2 16" xfId="2872" xr:uid="{1309D902-9B01-48AF-AC65-6FB58F474D28}"/>
    <cellStyle name="Comma 2 2 2 2 2 2 2 2 2 17" xfId="2873" xr:uid="{B07034AE-E7B8-4B78-92CC-23E0A8DB1617}"/>
    <cellStyle name="Comma 2 2 2 2 2 2 2 2 2 18" xfId="2874" xr:uid="{CD692D0A-7058-4BAC-829B-D4096543391C}"/>
    <cellStyle name="Comma 2 2 2 2 2 2 2 2 2 19" xfId="2875" xr:uid="{FBB7194E-C716-451E-ADA0-8D271666C9B6}"/>
    <cellStyle name="Comma 2 2 2 2 2 2 2 2 2 2" xfId="2876" xr:uid="{55D89370-E84C-4D6E-9DD8-08030B29C0FC}"/>
    <cellStyle name="Comma 2 2 2 2 2 2 2 2 2 2 10" xfId="2877" xr:uid="{E5BB86BB-023E-4414-A05E-A81B1B8B8F9D}"/>
    <cellStyle name="Comma 2 2 2 2 2 2 2 2 2 2 10 2" xfId="2878" xr:uid="{66602B2A-9011-477E-9D29-6E386315AF26}"/>
    <cellStyle name="Comma 2 2 2 2 2 2 2 2 2 2 10 3" xfId="2879" xr:uid="{3DFF42F8-EAFF-4A74-A58B-50D9F72DEA9D}"/>
    <cellStyle name="Comma 2 2 2 2 2 2 2 2 2 2 10 4" xfId="2880" xr:uid="{4AF69D03-5F29-4A24-AA4C-5B59B96B587A}"/>
    <cellStyle name="Comma 2 2 2 2 2 2 2 2 2 2 10 5" xfId="2881" xr:uid="{30ED8696-8DAE-4F78-9550-119823E8AA47}"/>
    <cellStyle name="Comma 2 2 2 2 2 2 2 2 2 2 11" xfId="2882" xr:uid="{47F469E0-D189-48DA-BF1E-8889F1733077}"/>
    <cellStyle name="Comma 2 2 2 2 2 2 2 2 2 2 11 2" xfId="2883" xr:uid="{0110E84B-15AF-468B-8015-85E5A783FDFF}"/>
    <cellStyle name="Comma 2 2 2 2 2 2 2 2 2 2 11 3" xfId="2884" xr:uid="{EC89051F-577F-411B-8E80-F90967B9B2E4}"/>
    <cellStyle name="Comma 2 2 2 2 2 2 2 2 2 2 11 4" xfId="2885" xr:uid="{5B317EF6-BA0B-448B-B47F-7F080C5B427C}"/>
    <cellStyle name="Comma 2 2 2 2 2 2 2 2 2 2 11 5" xfId="2886" xr:uid="{38B9B175-79ED-4714-86CB-492861897308}"/>
    <cellStyle name="Comma 2 2 2 2 2 2 2 2 2 2 12" xfId="2887" xr:uid="{6D8D760F-25EF-4679-AE6B-01995211046E}"/>
    <cellStyle name="Comma 2 2 2 2 2 2 2 2 2 2 12 2" xfId="2888" xr:uid="{1C2842ED-1F5C-471D-974E-0E332ACE51AD}"/>
    <cellStyle name="Comma 2 2 2 2 2 2 2 2 2 2 12 3" xfId="2889" xr:uid="{F538F9C4-DA90-4B76-A6F1-D2D5CF31D466}"/>
    <cellStyle name="Comma 2 2 2 2 2 2 2 2 2 2 12 4" xfId="2890" xr:uid="{6B67739E-EE2A-4DC6-8CA7-C4282332276A}"/>
    <cellStyle name="Comma 2 2 2 2 2 2 2 2 2 2 12 5" xfId="2891" xr:uid="{D40D05F7-5F11-4D27-854D-E402F65517B8}"/>
    <cellStyle name="Comma 2 2 2 2 2 2 2 2 2 2 13" xfId="2892" xr:uid="{77819770-4C03-473D-9B96-63587D2CD3F6}"/>
    <cellStyle name="Comma 2 2 2 2 2 2 2 2 2 2 13 2" xfId="2893" xr:uid="{85C72857-BE72-43D6-A859-A0E9529FF91B}"/>
    <cellStyle name="Comma 2 2 2 2 2 2 2 2 2 2 13 3" xfId="2894" xr:uid="{8923C000-FBCD-4974-9C0F-BB08C9F8D14B}"/>
    <cellStyle name="Comma 2 2 2 2 2 2 2 2 2 2 13 4" xfId="2895" xr:uid="{C284A6FF-B16F-4DA3-947D-C2DE3DB953BA}"/>
    <cellStyle name="Comma 2 2 2 2 2 2 2 2 2 2 13 5" xfId="2896" xr:uid="{1F69CC2D-E544-4F1F-99D9-B4C681E45F73}"/>
    <cellStyle name="Comma 2 2 2 2 2 2 2 2 2 2 14" xfId="2897" xr:uid="{4CD36D06-A9A5-4D6B-A26F-179CA9C7D683}"/>
    <cellStyle name="Comma 2 2 2 2 2 2 2 2 2 2 14 2" xfId="2898" xr:uid="{E08458E2-BF3C-4033-B2DD-6A4E0D3C9A9D}"/>
    <cellStyle name="Comma 2 2 2 2 2 2 2 2 2 2 14 3" xfId="2899" xr:uid="{D61328A8-FA84-4456-93C1-846D9D921442}"/>
    <cellStyle name="Comma 2 2 2 2 2 2 2 2 2 2 14 4" xfId="2900" xr:uid="{3AD55C7D-D59D-49E8-BD6E-2F42DB8BDE0A}"/>
    <cellStyle name="Comma 2 2 2 2 2 2 2 2 2 2 14 5" xfId="2901" xr:uid="{CDFCBC55-1ABF-4227-8F12-3802B209B640}"/>
    <cellStyle name="Comma 2 2 2 2 2 2 2 2 2 2 15" xfId="2902" xr:uid="{77EA644F-48A8-4080-9890-52D92B496C81}"/>
    <cellStyle name="Comma 2 2 2 2 2 2 2 2 2 2 15 2" xfId="2903" xr:uid="{80005358-6BA1-4813-85E2-4E119E25604F}"/>
    <cellStyle name="Comma 2 2 2 2 2 2 2 2 2 2 15 3" xfId="2904" xr:uid="{6B2FAB81-4770-44B0-B142-DC3C22D3B5BC}"/>
    <cellStyle name="Comma 2 2 2 2 2 2 2 2 2 2 15 4" xfId="2905" xr:uid="{B50E5028-D215-4591-B7D3-FACBA4A51463}"/>
    <cellStyle name="Comma 2 2 2 2 2 2 2 2 2 2 15 5" xfId="2906" xr:uid="{1A64D7BE-8FB7-40D6-9C32-3A1DBF80354E}"/>
    <cellStyle name="Comma 2 2 2 2 2 2 2 2 2 2 16" xfId="2907" xr:uid="{04C66FEB-044B-44BA-84DC-845099AF2AB3}"/>
    <cellStyle name="Comma 2 2 2 2 2 2 2 2 2 2 16 2" xfId="2908" xr:uid="{03A7AE20-CF46-4DA2-8BF3-C5394C117D94}"/>
    <cellStyle name="Comma 2 2 2 2 2 2 2 2 2 2 16 3" xfId="2909" xr:uid="{5071D930-1D9B-46FC-8ACF-91D0F4F501D6}"/>
    <cellStyle name="Comma 2 2 2 2 2 2 2 2 2 2 16 4" xfId="2910" xr:uid="{05CDC8BC-AE3E-43FF-9568-8DE34C68823E}"/>
    <cellStyle name="Comma 2 2 2 2 2 2 2 2 2 2 16 5" xfId="2911" xr:uid="{01C15D23-BAFF-49E5-9871-44B59196ADDA}"/>
    <cellStyle name="Comma 2 2 2 2 2 2 2 2 2 2 2" xfId="2912" xr:uid="{C989E7D3-3A86-4892-ADCF-58D4014B32EA}"/>
    <cellStyle name="Comma 2 2 2 2 2 2 2 2 2 2 2 10" xfId="2913" xr:uid="{7787083C-F393-4A43-B5C5-84886B406470}"/>
    <cellStyle name="Comma 2 2 2 2 2 2 2 2 2 2 2 11" xfId="2914" xr:uid="{8B48142F-ED7B-417F-833D-1625DDA67E34}"/>
    <cellStyle name="Comma 2 2 2 2 2 2 2 2 2 2 2 12" xfId="2915" xr:uid="{798301EE-208D-44FC-B4CB-EE41612F4836}"/>
    <cellStyle name="Comma 2 2 2 2 2 2 2 2 2 2 2 13" xfId="2916" xr:uid="{F23DBFC4-756B-48EE-AD48-B024F060887A}"/>
    <cellStyle name="Comma 2 2 2 2 2 2 2 2 2 2 2 14" xfId="2917" xr:uid="{A50460FA-9570-4CB3-A890-1DB363AB851B}"/>
    <cellStyle name="Comma 2 2 2 2 2 2 2 2 2 2 2 15" xfId="2918" xr:uid="{5CEDDCD1-32C0-4FF8-8C2E-19514C5074AD}"/>
    <cellStyle name="Comma 2 2 2 2 2 2 2 2 2 2 2 16" xfId="2919" xr:uid="{857237A8-B1FD-4A37-AD0A-F80AA883171A}"/>
    <cellStyle name="Comma 2 2 2 2 2 2 2 2 2 2 2 17" xfId="2920" xr:uid="{586EFD1C-533F-4FD1-B910-B43286BA6B56}"/>
    <cellStyle name="Comma 2 2 2 2 2 2 2 2 2 2 2 18" xfId="2921" xr:uid="{9FC15370-2323-4F49-8DDA-D4FA93DE4D63}"/>
    <cellStyle name="Comma 2 2 2 2 2 2 2 2 2 2 2 19" xfId="2922" xr:uid="{019C9143-303F-411E-8726-1FD074DCDF0E}"/>
    <cellStyle name="Comma 2 2 2 2 2 2 2 2 2 2 2 2" xfId="2923" xr:uid="{6E86C45D-83AF-4482-8EAB-AECB7372B81D}"/>
    <cellStyle name="Comma 2 2 2 2 2 2 2 2 2 2 2 2 10" xfId="2924" xr:uid="{2FB13F94-11DB-42B5-94D5-8E8B69647624}"/>
    <cellStyle name="Comma 2 2 2 2 2 2 2 2 2 2 2 2 10 2" xfId="2925" xr:uid="{6E4FA62C-0FA2-44E3-90E8-634D83EC42C8}"/>
    <cellStyle name="Comma 2 2 2 2 2 2 2 2 2 2 2 2 10 3" xfId="2926" xr:uid="{F82B5D6F-3EDF-45F7-85AF-2E13CBAEC7EB}"/>
    <cellStyle name="Comma 2 2 2 2 2 2 2 2 2 2 2 2 10 4" xfId="2927" xr:uid="{82E90B8D-B692-4979-9420-52EB75E5F8B0}"/>
    <cellStyle name="Comma 2 2 2 2 2 2 2 2 2 2 2 2 10 5" xfId="2928" xr:uid="{A3019649-470E-458F-999C-E89F07852D97}"/>
    <cellStyle name="Comma 2 2 2 2 2 2 2 2 2 2 2 2 11" xfId="2929" xr:uid="{FCDA0CDD-90A7-4649-B897-267B511AC334}"/>
    <cellStyle name="Comma 2 2 2 2 2 2 2 2 2 2 2 2 11 2" xfId="2930" xr:uid="{38637678-263C-4636-B03E-480F0501027B}"/>
    <cellStyle name="Comma 2 2 2 2 2 2 2 2 2 2 2 2 11 3" xfId="2931" xr:uid="{6278325A-781C-4895-81C3-0C3E9BD5D0FE}"/>
    <cellStyle name="Comma 2 2 2 2 2 2 2 2 2 2 2 2 11 4" xfId="2932" xr:uid="{21D316A2-FB95-496D-B2E3-B67682FDC8A2}"/>
    <cellStyle name="Comma 2 2 2 2 2 2 2 2 2 2 2 2 11 5" xfId="2933" xr:uid="{215401F4-F0B9-4D21-8858-77929064C6C1}"/>
    <cellStyle name="Comma 2 2 2 2 2 2 2 2 2 2 2 2 12" xfId="2934" xr:uid="{EB197C3B-F0AD-4B11-9C9F-0149366ADC85}"/>
    <cellStyle name="Comma 2 2 2 2 2 2 2 2 2 2 2 2 12 2" xfId="2935" xr:uid="{26F90503-9577-4E70-BF27-FBA27912972A}"/>
    <cellStyle name="Comma 2 2 2 2 2 2 2 2 2 2 2 2 12 3" xfId="2936" xr:uid="{3AC93A78-4ADF-4E5C-AB22-C8D7A1F42C74}"/>
    <cellStyle name="Comma 2 2 2 2 2 2 2 2 2 2 2 2 12 4" xfId="2937" xr:uid="{97D5E0CB-78E1-491E-BD34-E9B29246F2F9}"/>
    <cellStyle name="Comma 2 2 2 2 2 2 2 2 2 2 2 2 12 5" xfId="2938" xr:uid="{3454F344-56E8-4E8F-BE81-5D2D945417AC}"/>
    <cellStyle name="Comma 2 2 2 2 2 2 2 2 2 2 2 2 13" xfId="2939" xr:uid="{2208BBD6-204F-4675-ADFE-98DC90E830AA}"/>
    <cellStyle name="Comma 2 2 2 2 2 2 2 2 2 2 2 2 13 2" xfId="2940" xr:uid="{7F481FC5-C27A-45BB-8D2F-110D3ECAAF01}"/>
    <cellStyle name="Comma 2 2 2 2 2 2 2 2 2 2 2 2 13 3" xfId="2941" xr:uid="{417432AC-F6CE-413D-8691-39D0F8032BD7}"/>
    <cellStyle name="Comma 2 2 2 2 2 2 2 2 2 2 2 2 13 4" xfId="2942" xr:uid="{7D10C8C5-8418-419B-9572-7B98B9980BA6}"/>
    <cellStyle name="Comma 2 2 2 2 2 2 2 2 2 2 2 2 13 5" xfId="2943" xr:uid="{443302D6-46CF-4936-A675-626653CA8BAF}"/>
    <cellStyle name="Comma 2 2 2 2 2 2 2 2 2 2 2 2 2" xfId="2944" xr:uid="{1F14AB20-15BC-49A7-9F73-90E5D79C95C9}"/>
    <cellStyle name="Comma 2 2 2 2 2 2 2 2 2 2 2 2 2 10" xfId="2945" xr:uid="{C00273F5-8CEE-4557-82C7-1CD173DCC650}"/>
    <cellStyle name="Comma 2 2 2 2 2 2 2 2 2 2 2 2 2 11" xfId="2946" xr:uid="{4F2EE0FA-84EC-40AB-BE37-05E0B62AF5E7}"/>
    <cellStyle name="Comma 2 2 2 2 2 2 2 2 2 2 2 2 2 12" xfId="2947" xr:uid="{9BDFDB2F-98D2-47F0-B1DE-01BCE1115C28}"/>
    <cellStyle name="Comma 2 2 2 2 2 2 2 2 2 2 2 2 2 13" xfId="2948" xr:uid="{53D27C19-FC79-4C43-94C6-0BEB0D3E3B4C}"/>
    <cellStyle name="Comma 2 2 2 2 2 2 2 2 2 2 2 2 2 14" xfId="2949" xr:uid="{6F3160BC-9AF2-46C2-A58C-5D328230159E}"/>
    <cellStyle name="Comma 2 2 2 2 2 2 2 2 2 2 2 2 2 15" xfId="2950" xr:uid="{46A45C7F-108F-4894-B40E-300EA1447924}"/>
    <cellStyle name="Comma 2 2 2 2 2 2 2 2 2 2 2 2 2 16" xfId="2951" xr:uid="{83CDD297-FDE7-446A-AA99-3C11A65414ED}"/>
    <cellStyle name="Comma 2 2 2 2 2 2 2 2 2 2 2 2 2 2" xfId="2952" xr:uid="{450929C7-D43A-49FC-8E58-69078AB49922}"/>
    <cellStyle name="Comma 2 2 2 2 2 2 2 2 2 2 2 2 2 2 10" xfId="2953" xr:uid="{7AD08E13-0525-43EA-8BDB-6166CC5C251C}"/>
    <cellStyle name="Comma 2 2 2 2 2 2 2 2 2 2 2 2 2 2 10 2" xfId="2954" xr:uid="{50C23976-343A-4934-B1A2-FD2659AB7002}"/>
    <cellStyle name="Comma 2 2 2 2 2 2 2 2 2 2 2 2 2 2 10 3" xfId="2955" xr:uid="{4005ACEA-8E5A-4EC5-8B1B-9CD556FBAAA4}"/>
    <cellStyle name="Comma 2 2 2 2 2 2 2 2 2 2 2 2 2 2 10 4" xfId="2956" xr:uid="{7CE6AA79-6B2A-4C6B-BA51-A214C8D90748}"/>
    <cellStyle name="Comma 2 2 2 2 2 2 2 2 2 2 2 2 2 2 10 5" xfId="2957" xr:uid="{A114D271-B2D2-4E2D-BDD1-976F9E7A0A2D}"/>
    <cellStyle name="Comma 2 2 2 2 2 2 2 2 2 2 2 2 2 2 11" xfId="2958" xr:uid="{E5229B03-D5BB-4AB9-8FEC-407304C2AF32}"/>
    <cellStyle name="Comma 2 2 2 2 2 2 2 2 2 2 2 2 2 2 11 2" xfId="2959" xr:uid="{548C4E94-8C84-452D-9154-32841E41CC4C}"/>
    <cellStyle name="Comma 2 2 2 2 2 2 2 2 2 2 2 2 2 2 11 3" xfId="2960" xr:uid="{7DFA7DE3-EAF2-4E8F-9AC5-97400825D924}"/>
    <cellStyle name="Comma 2 2 2 2 2 2 2 2 2 2 2 2 2 2 11 4" xfId="2961" xr:uid="{84E83BCB-1F7E-41E8-BD0B-BD02EB319828}"/>
    <cellStyle name="Comma 2 2 2 2 2 2 2 2 2 2 2 2 2 2 11 5" xfId="2962" xr:uid="{C859F3AF-7BAB-4A22-96C5-8920028F51C0}"/>
    <cellStyle name="Comma 2 2 2 2 2 2 2 2 2 2 2 2 2 2 12" xfId="2963" xr:uid="{36AD59DF-062F-4537-B82E-3B83A1FDA0ED}"/>
    <cellStyle name="Comma 2 2 2 2 2 2 2 2 2 2 2 2 2 2 12 2" xfId="2964" xr:uid="{ED406FD5-D530-45B2-8647-117D30388ACB}"/>
    <cellStyle name="Comma 2 2 2 2 2 2 2 2 2 2 2 2 2 2 12 3" xfId="2965" xr:uid="{3EB31DD3-47DA-46D3-992D-F857C1F0CF65}"/>
    <cellStyle name="Comma 2 2 2 2 2 2 2 2 2 2 2 2 2 2 12 4" xfId="2966" xr:uid="{31016683-1F8F-463B-ABB3-CB32364BF4B9}"/>
    <cellStyle name="Comma 2 2 2 2 2 2 2 2 2 2 2 2 2 2 12 5" xfId="2967" xr:uid="{BD34A00D-9EF6-4419-BB7D-BBFBD6581982}"/>
    <cellStyle name="Comma 2 2 2 2 2 2 2 2 2 2 2 2 2 2 2" xfId="2968" xr:uid="{E0FC8BC5-C7D7-46C2-9458-F433532AF45D}"/>
    <cellStyle name="Comma 2 2 2 2 2 2 2 2 2 2 2 2 2 2 2 10" xfId="2969" xr:uid="{122995B1-A93E-4D8F-9EE0-61C813C0D4EA}"/>
    <cellStyle name="Comma 2 2 2 2 2 2 2 2 2 2 2 2 2 2 2 11" xfId="2970" xr:uid="{56DCD18F-DBAF-472A-8729-734E5367E0BD}"/>
    <cellStyle name="Comma 2 2 2 2 2 2 2 2 2 2 2 2 2 2 2 12" xfId="2971" xr:uid="{6E593BCB-7C0A-4041-8C40-15E2846B8F17}"/>
    <cellStyle name="Comma 2 2 2 2 2 2 2 2 2 2 2 2 2 2 2 13" xfId="2972" xr:uid="{AC4BCC2F-5CCB-4BCE-A386-57384327FEF6}"/>
    <cellStyle name="Comma 2 2 2 2 2 2 2 2 2 2 2 2 2 2 2 14" xfId="2973" xr:uid="{5D09A3BF-083E-46C4-9E87-46110AD3157B}"/>
    <cellStyle name="Comma 2 2 2 2 2 2 2 2 2 2 2 2 2 2 2 15" xfId="2974" xr:uid="{AB1BF296-B14D-41C4-AA30-09630483B749}"/>
    <cellStyle name="Comma 2 2 2 2 2 2 2 2 2 2 2 2 2 2 2 2" xfId="2975" xr:uid="{5A29EFC0-7913-40FC-8076-BE34914FF3C9}"/>
    <cellStyle name="Comma 2 2 2 2 2 2 2 2 2 2 2 2 2 2 2 2 2" xfId="2976" xr:uid="{A8EAAB2C-E90D-4999-8524-E69343B2B1B1}"/>
    <cellStyle name="Comma 2 2 2 2 2 2 2 2 2 2 2 2 2 2 2 2 2 2" xfId="2977" xr:uid="{EADD1AFC-D0C8-4C72-9E04-27BC29BE5770}"/>
    <cellStyle name="Comma 2 2 2 2 2 2 2 2 2 2 2 2 2 2 2 2 2 3" xfId="2978" xr:uid="{124845B5-8BB5-4007-B323-7F48251B973A}"/>
    <cellStyle name="Comma 2 2 2 2 2 2 2 2 2 2 2 2 2 2 2 2 2 4" xfId="2979" xr:uid="{CA7A620B-2D3C-48E5-B14A-E03C23CB08FD}"/>
    <cellStyle name="Comma 2 2 2 2 2 2 2 2 2 2 2 2 2 2 2 2 2 5" xfId="2980" xr:uid="{38FFF20F-A63B-43C0-AB96-78297D383623}"/>
    <cellStyle name="Comma 2 2 2 2 2 2 2 2 2 2 2 2 2 2 2 2 2 6" xfId="2981" xr:uid="{D0644FB9-29A1-46B8-8848-D4503503D505}"/>
    <cellStyle name="Comma 2 2 2 2 2 2 2 2 2 2 2 2 2 2 2 2 2 7" xfId="2982" xr:uid="{62831BF7-1F0D-4D1B-8CBA-A4C22E30DA90}"/>
    <cellStyle name="Comma 2 2 2 2 2 2 2 2 2 2 2 2 2 2 2 2 2 8" xfId="2983" xr:uid="{65D30224-BBFC-4E7B-843B-4E1BB6ED400D}"/>
    <cellStyle name="Comma 2 2 2 2 2 2 2 2 2 2 2 2 2 2 2 2 2 9" xfId="2984" xr:uid="{F62946ED-B9C4-4216-8CF1-D0492451A136}"/>
    <cellStyle name="Comma 2 2 2 2 2 2 2 2 2 2 2 2 2 2 2 2 3" xfId="2985" xr:uid="{3F11E087-9252-4016-867B-A1145F49359C}"/>
    <cellStyle name="Comma 2 2 2 2 2 2 2 2 2 2 2 2 2 2 2 2 3 2" xfId="2986" xr:uid="{FB471A92-10B3-4F50-A8C6-432FD8798410}"/>
    <cellStyle name="Comma 2 2 2 2 2 2 2 2 2 2 2 2 2 2 2 2 3 3" xfId="2987" xr:uid="{5502EE0B-F5A0-4FE4-9828-1D452FE70388}"/>
    <cellStyle name="Comma 2 2 2 2 2 2 2 2 2 2 2 2 2 2 2 2 3 4" xfId="2988" xr:uid="{8BD6726A-D165-495A-876B-97CDB141D02C}"/>
    <cellStyle name="Comma 2 2 2 2 2 2 2 2 2 2 2 2 2 2 2 2 3 5" xfId="2989" xr:uid="{4A4F29BE-2786-4007-9FE2-7EFDAAFB5EEF}"/>
    <cellStyle name="Comma 2 2 2 2 2 2 2 2 2 2 2 2 2 2 2 2 4" xfId="2990" xr:uid="{D1220463-9552-4D7A-8A32-0D07B65F3F6E}"/>
    <cellStyle name="Comma 2 2 2 2 2 2 2 2 2 2 2 2 2 2 2 2 4 2" xfId="2991" xr:uid="{5BABBF6B-78FE-4152-9429-86F0B74C9346}"/>
    <cellStyle name="Comma 2 2 2 2 2 2 2 2 2 2 2 2 2 2 2 2 4 3" xfId="2992" xr:uid="{6AC529B8-7FDE-4097-BAE6-3B21224B24D6}"/>
    <cellStyle name="Comma 2 2 2 2 2 2 2 2 2 2 2 2 2 2 2 2 4 4" xfId="2993" xr:uid="{5E9E8CBE-87BA-42CD-A161-EC2618B87B62}"/>
    <cellStyle name="Comma 2 2 2 2 2 2 2 2 2 2 2 2 2 2 2 2 4 5" xfId="2994" xr:uid="{8104BF8D-C94B-48B6-A7AE-541E7EE524E8}"/>
    <cellStyle name="Comma 2 2 2 2 2 2 2 2 2 2 2 2 2 2 2 2 5" xfId="2995" xr:uid="{88B7ABC7-92B4-4F0D-8C37-51AE47316E5E}"/>
    <cellStyle name="Comma 2 2 2 2 2 2 2 2 2 2 2 2 2 2 2 2 5 2" xfId="2996" xr:uid="{053D696C-C6E4-469D-B87D-6124FC5AD1B2}"/>
    <cellStyle name="Comma 2 2 2 2 2 2 2 2 2 2 2 2 2 2 2 2 5 3" xfId="2997" xr:uid="{A5F51B2D-91DA-428B-99DA-2E8051CF25E0}"/>
    <cellStyle name="Comma 2 2 2 2 2 2 2 2 2 2 2 2 2 2 2 2 5 4" xfId="2998" xr:uid="{84DE9D94-6DAA-4C68-997F-134330388863}"/>
    <cellStyle name="Comma 2 2 2 2 2 2 2 2 2 2 2 2 2 2 2 2 5 5" xfId="2999" xr:uid="{FE2AE5BD-5EC6-460A-BF8B-0FCBB254CA34}"/>
    <cellStyle name="Comma 2 2 2 2 2 2 2 2 2 2 2 2 2 2 2 3" xfId="3000" xr:uid="{3E1BC996-3126-4A7B-9221-9179649AB0DE}"/>
    <cellStyle name="Comma 2 2 2 2 2 2 2 2 2 2 2 2 2 2 2 4" xfId="3001" xr:uid="{899B48A7-8218-4EE0-BDE3-6677E847CD83}"/>
    <cellStyle name="Comma 2 2 2 2 2 2 2 2 2 2 2 2 2 2 2 5" xfId="3002" xr:uid="{9217DAF9-037E-47D8-A908-73401A2AAA51}"/>
    <cellStyle name="Comma 2 2 2 2 2 2 2 2 2 2 2 2 2 2 2 6" xfId="3003" xr:uid="{5210B87C-095C-43B9-96DF-D4C30EEEE0E1}"/>
    <cellStyle name="Comma 2 2 2 2 2 2 2 2 2 2 2 2 2 2 2 7" xfId="3004" xr:uid="{CA78368E-4413-494D-9D6F-238A4F2B64D2}"/>
    <cellStyle name="Comma 2 2 2 2 2 2 2 2 2 2 2 2 2 2 2 8" xfId="3005" xr:uid="{86A52FA5-5CA5-4989-AA65-359216C2C666}"/>
    <cellStyle name="Comma 2 2 2 2 2 2 2 2 2 2 2 2 2 2 2 9" xfId="3006" xr:uid="{D1D85617-711B-4C4D-A21F-A605311BF3C5}"/>
    <cellStyle name="Comma 2 2 2 2 2 2 2 2 2 2 2 2 2 2 3" xfId="3007" xr:uid="{B3185C15-A73D-4802-83AB-D7FB89E7149B}"/>
    <cellStyle name="Comma 2 2 2 2 2 2 2 2 2 2 2 2 2 2 4" xfId="3008" xr:uid="{8202694A-A72F-4761-AD08-97804DF8474D}"/>
    <cellStyle name="Comma 2 2 2 2 2 2 2 2 2 2 2 2 2 2 4 2" xfId="3009" xr:uid="{5109F7CC-F31F-49CC-A9BC-145C267ED30E}"/>
    <cellStyle name="Comma 2 2 2 2 2 2 2 2 2 2 2 2 2 2 4 3" xfId="3010" xr:uid="{D4F073E1-4A59-4F00-A7F1-0E247A4ABCFE}"/>
    <cellStyle name="Comma 2 2 2 2 2 2 2 2 2 2 2 2 2 2 4 4" xfId="3011" xr:uid="{0218138E-937E-45CB-B1DB-CBAD393BD000}"/>
    <cellStyle name="Comma 2 2 2 2 2 2 2 2 2 2 2 2 2 2 4 5" xfId="3012" xr:uid="{02BC4019-DF3B-49D6-9EE7-D58F24199D1A}"/>
    <cellStyle name="Comma 2 2 2 2 2 2 2 2 2 2 2 2 2 2 5" xfId="3013" xr:uid="{7B6FCCCD-2A24-40AD-A7EE-474726DB95EB}"/>
    <cellStyle name="Comma 2 2 2 2 2 2 2 2 2 2 2 2 2 2 5 2" xfId="3014" xr:uid="{C3FF8BB8-6189-488C-9F92-697D10BFF4BD}"/>
    <cellStyle name="Comma 2 2 2 2 2 2 2 2 2 2 2 2 2 2 5 3" xfId="3015" xr:uid="{EF8B4CAE-30A5-498C-B6B9-5BC353AB76F2}"/>
    <cellStyle name="Comma 2 2 2 2 2 2 2 2 2 2 2 2 2 2 5 4" xfId="3016" xr:uid="{A0BD5ED0-1297-4887-AAE9-3494D90CB9FD}"/>
    <cellStyle name="Comma 2 2 2 2 2 2 2 2 2 2 2 2 2 2 5 5" xfId="3017" xr:uid="{E91C1F7F-FB78-40D2-BF59-4C537DC4723B}"/>
    <cellStyle name="Comma 2 2 2 2 2 2 2 2 2 2 2 2 2 2 6" xfId="3018" xr:uid="{0D47323D-FFAF-48F5-8204-E241E0D56F73}"/>
    <cellStyle name="Comma 2 2 2 2 2 2 2 2 2 2 2 2 2 2 6 2" xfId="3019" xr:uid="{A3C76AE4-E7FE-4131-8771-752B02246BCF}"/>
    <cellStyle name="Comma 2 2 2 2 2 2 2 2 2 2 2 2 2 2 6 3" xfId="3020" xr:uid="{F09427C9-0C16-4F64-A6FF-97D301D5DD6E}"/>
    <cellStyle name="Comma 2 2 2 2 2 2 2 2 2 2 2 2 2 2 6 4" xfId="3021" xr:uid="{C9E2928A-10F7-4F1D-8119-B2A91AA7E1F8}"/>
    <cellStyle name="Comma 2 2 2 2 2 2 2 2 2 2 2 2 2 2 6 5" xfId="3022" xr:uid="{48D132EC-1EB7-47FF-9AFB-0171E1AB9C71}"/>
    <cellStyle name="Comma 2 2 2 2 2 2 2 2 2 2 2 2 2 2 7" xfId="3023" xr:uid="{06E928BC-1BE0-43A0-81C1-F19604F6BE7E}"/>
    <cellStyle name="Comma 2 2 2 2 2 2 2 2 2 2 2 2 2 2 7 2" xfId="3024" xr:uid="{E71BC8C2-A8A6-4216-BADE-3E7E5B611886}"/>
    <cellStyle name="Comma 2 2 2 2 2 2 2 2 2 2 2 2 2 2 7 3" xfId="3025" xr:uid="{6E1E2248-A188-47FD-9AF4-EE3BEC30ED3F}"/>
    <cellStyle name="Comma 2 2 2 2 2 2 2 2 2 2 2 2 2 2 7 4" xfId="3026" xr:uid="{EE57B108-F7AE-40F4-9E5A-A3DB178A7279}"/>
    <cellStyle name="Comma 2 2 2 2 2 2 2 2 2 2 2 2 2 2 7 5" xfId="3027" xr:uid="{251749C2-CF15-4A79-9FA8-EBD61D2266FB}"/>
    <cellStyle name="Comma 2 2 2 2 2 2 2 2 2 2 2 2 2 2 8" xfId="3028" xr:uid="{A529F7A0-0F0B-478A-8286-9D1E96BC8A5A}"/>
    <cellStyle name="Comma 2 2 2 2 2 2 2 2 2 2 2 2 2 2 8 2" xfId="3029" xr:uid="{33E4C6A9-DCB2-41D9-BA00-2E61BF38523A}"/>
    <cellStyle name="Comma 2 2 2 2 2 2 2 2 2 2 2 2 2 2 8 3" xfId="3030" xr:uid="{DEC11D35-21A3-4F32-9AF2-2C2F648DD6E6}"/>
    <cellStyle name="Comma 2 2 2 2 2 2 2 2 2 2 2 2 2 2 8 4" xfId="3031" xr:uid="{536EC231-18F6-435F-8EAD-E543829F2FB7}"/>
    <cellStyle name="Comma 2 2 2 2 2 2 2 2 2 2 2 2 2 2 8 5" xfId="3032" xr:uid="{4F1CF48C-72C2-44D8-9DF6-117113CE1372}"/>
    <cellStyle name="Comma 2 2 2 2 2 2 2 2 2 2 2 2 2 2 9" xfId="3033" xr:uid="{0F58E83D-C497-46F6-B1E1-DA03E62F5F6E}"/>
    <cellStyle name="Comma 2 2 2 2 2 2 2 2 2 2 2 2 2 2 9 2" xfId="3034" xr:uid="{F80E3C3C-15AB-49C3-958D-DC4D9471BA68}"/>
    <cellStyle name="Comma 2 2 2 2 2 2 2 2 2 2 2 2 2 2 9 3" xfId="3035" xr:uid="{50D23B41-6D9F-4804-982B-6BC51247C169}"/>
    <cellStyle name="Comma 2 2 2 2 2 2 2 2 2 2 2 2 2 2 9 4" xfId="3036" xr:uid="{0E7C947B-862B-4859-8D12-B5CAA5765266}"/>
    <cellStyle name="Comma 2 2 2 2 2 2 2 2 2 2 2 2 2 2 9 5" xfId="3037" xr:uid="{69EB29D0-93B3-4F4F-B456-C777EC12F9C0}"/>
    <cellStyle name="Comma 2 2 2 2 2 2 2 2 2 2 2 2 2 3" xfId="3038" xr:uid="{69F14520-D863-40DC-8913-8F54572DE3CF}"/>
    <cellStyle name="Comma 2 2 2 2 2 2 2 2 2 2 2 2 2 3 2" xfId="3039" xr:uid="{CF677AE3-0BD6-4329-AF0D-BC999A64D837}"/>
    <cellStyle name="Comma 2 2 2 2 2 2 2 2 2 2 2 2 2 3 2 2" xfId="3040" xr:uid="{DF56A441-327A-4093-BA04-0E020BCFBE93}"/>
    <cellStyle name="Comma 2 2 2 2 2 2 2 2 2 2 2 2 2 3 2 3" xfId="3041" xr:uid="{2E1D4042-6407-4D70-AE9C-FCCBE578F824}"/>
    <cellStyle name="Comma 2 2 2 2 2 2 2 2 2 2 2 2 2 3 2 4" xfId="3042" xr:uid="{C762849A-E21F-4F89-A76F-9AD12D2CC193}"/>
    <cellStyle name="Comma 2 2 2 2 2 2 2 2 2 2 2 2 2 3 2 5" xfId="3043" xr:uid="{A95F6A18-D757-455D-84DA-04FB98678916}"/>
    <cellStyle name="Comma 2 2 2 2 2 2 2 2 2 2 2 2 2 3 3" xfId="3044" xr:uid="{97A3C5B8-6EC9-4F62-8609-556C3377D963}"/>
    <cellStyle name="Comma 2 2 2 2 2 2 2 2 2 2 2 2 2 3 3 2" xfId="3045" xr:uid="{2B7ACAD3-383F-44C1-94E5-2D0CD8E18536}"/>
    <cellStyle name="Comma 2 2 2 2 2 2 2 2 2 2 2 2 2 3 3 3" xfId="3046" xr:uid="{06319B82-B4EB-4901-BB3F-52AF55F678D6}"/>
    <cellStyle name="Comma 2 2 2 2 2 2 2 2 2 2 2 2 2 3 3 4" xfId="3047" xr:uid="{6B931BD9-D4BD-4EDF-A7B7-32B299541834}"/>
    <cellStyle name="Comma 2 2 2 2 2 2 2 2 2 2 2 2 2 3 3 5" xfId="3048" xr:uid="{65132237-AEC3-4650-BF26-F35AADF18AD8}"/>
    <cellStyle name="Comma 2 2 2 2 2 2 2 2 2 2 2 2 2 3 4" xfId="3049" xr:uid="{71262E28-FC2A-4814-8A2D-A3CD8C18920B}"/>
    <cellStyle name="Comma 2 2 2 2 2 2 2 2 2 2 2 2 2 3 4 2" xfId="3050" xr:uid="{34592D43-6709-4BBA-9119-08CCDFF59CA4}"/>
    <cellStyle name="Comma 2 2 2 2 2 2 2 2 2 2 2 2 2 3 4 3" xfId="3051" xr:uid="{084CA785-98B9-4671-836C-6C33D54A15C2}"/>
    <cellStyle name="Comma 2 2 2 2 2 2 2 2 2 2 2 2 2 3 4 4" xfId="3052" xr:uid="{5DA88347-BC55-4332-80FB-6C9152674006}"/>
    <cellStyle name="Comma 2 2 2 2 2 2 2 2 2 2 2 2 2 3 4 5" xfId="3053" xr:uid="{A1711421-6EE6-459F-9D33-62A7122048FC}"/>
    <cellStyle name="Comma 2 2 2 2 2 2 2 2 2 2 2 2 2 3 5" xfId="3054" xr:uid="{125986C2-C4ED-4E57-B93B-A6A4B808E9F3}"/>
    <cellStyle name="Comma 2 2 2 2 2 2 2 2 2 2 2 2 2 3 5 2" xfId="3055" xr:uid="{530F4837-C9DF-449F-AD9E-FBFCACE9790F}"/>
    <cellStyle name="Comma 2 2 2 2 2 2 2 2 2 2 2 2 2 3 5 3" xfId="3056" xr:uid="{F127F045-EF70-40DE-B21F-F4B6AC811CF7}"/>
    <cellStyle name="Comma 2 2 2 2 2 2 2 2 2 2 2 2 2 3 5 4" xfId="3057" xr:uid="{7A23B8E3-D38E-4988-8C0C-D6C6443F5D89}"/>
    <cellStyle name="Comma 2 2 2 2 2 2 2 2 2 2 2 2 2 3 5 5" xfId="3058" xr:uid="{774D12E1-57C8-4C3F-BA68-F799786C6706}"/>
    <cellStyle name="Comma 2 2 2 2 2 2 2 2 2 2 2 2 2 3 6" xfId="3059" xr:uid="{D1B3C21B-AD6F-4BD7-9659-FA5E0FED2DA3}"/>
    <cellStyle name="Comma 2 2 2 2 2 2 2 2 2 2 2 2 2 3 6 2" xfId="3060" xr:uid="{01E9EB90-A21A-4DA2-A500-32423F26DA65}"/>
    <cellStyle name="Comma 2 2 2 2 2 2 2 2 2 2 2 2 2 3 6 3" xfId="3061" xr:uid="{46F3063A-2200-4B25-A4F5-E139EC6F5826}"/>
    <cellStyle name="Comma 2 2 2 2 2 2 2 2 2 2 2 2 2 3 6 4" xfId="3062" xr:uid="{2F469C5C-63D7-4040-8E08-196C5FEC223D}"/>
    <cellStyle name="Comma 2 2 2 2 2 2 2 2 2 2 2 2 2 3 6 5" xfId="3063" xr:uid="{BF761774-DAC7-41ED-A5AF-1484FCFCA7F1}"/>
    <cellStyle name="Comma 2 2 2 2 2 2 2 2 2 2 2 2 2 3 7" xfId="3064" xr:uid="{52B2CDF7-9958-4123-B280-243FBB8FBB36}"/>
    <cellStyle name="Comma 2 2 2 2 2 2 2 2 2 2 2 2 2 3 7 2" xfId="3065" xr:uid="{FC0403A4-9B7D-4F77-AF5B-09B3DE85163F}"/>
    <cellStyle name="Comma 2 2 2 2 2 2 2 2 2 2 2 2 2 3 7 3" xfId="3066" xr:uid="{919FCF35-A688-47DE-9B18-75C9E0EE9B59}"/>
    <cellStyle name="Comma 2 2 2 2 2 2 2 2 2 2 2 2 2 3 7 4" xfId="3067" xr:uid="{A5234A58-7817-43AC-8168-C02BA0D5DB28}"/>
    <cellStyle name="Comma 2 2 2 2 2 2 2 2 2 2 2 2 2 3 7 5" xfId="3068" xr:uid="{DB40EE8F-15A9-4597-992E-87008368132A}"/>
    <cellStyle name="Comma 2 2 2 2 2 2 2 2 2 2 2 2 2 4" xfId="3069" xr:uid="{DF034A3F-0D99-4DCD-92AE-A63364741531}"/>
    <cellStyle name="Comma 2 2 2 2 2 2 2 2 2 2 2 2 2 5" xfId="3070" xr:uid="{76BA157B-CBC6-4A38-A5E9-859B095FA86B}"/>
    <cellStyle name="Comma 2 2 2 2 2 2 2 2 2 2 2 2 2 6" xfId="3071" xr:uid="{9507B072-9B0C-462C-8030-35543A79E52E}"/>
    <cellStyle name="Comma 2 2 2 2 2 2 2 2 2 2 2 2 2 7" xfId="3072" xr:uid="{BF042DBE-B567-4287-ADD8-7871CEA6A335}"/>
    <cellStyle name="Comma 2 2 2 2 2 2 2 2 2 2 2 2 2 8" xfId="3073" xr:uid="{583DF504-CF86-4ECF-A0F1-5859FFCF63F5}"/>
    <cellStyle name="Comma 2 2 2 2 2 2 2 2 2 2 2 2 2 9" xfId="3074" xr:uid="{3FF2A153-DA50-4DAD-B94D-A4CB84000021}"/>
    <cellStyle name="Comma 2 2 2 2 2 2 2 2 2 2 2 2 3" xfId="3075" xr:uid="{D9794624-3536-4966-972C-C7709BC0D464}"/>
    <cellStyle name="Comma 2 2 2 2 2 2 2 2 2 2 2 2 3 10" xfId="3076" xr:uid="{1E365B0C-D82D-481D-989D-80A337B6327A}"/>
    <cellStyle name="Comma 2 2 2 2 2 2 2 2 2 2 2 2 3 11" xfId="3077" xr:uid="{00FD5B01-057C-4783-B935-1F8691C64F07}"/>
    <cellStyle name="Comma 2 2 2 2 2 2 2 2 2 2 2 2 3 2" xfId="3078" xr:uid="{C7AC87BE-1A88-428B-8511-3FE09548F013}"/>
    <cellStyle name="Comma 2 2 2 2 2 2 2 2 2 2 2 2 3 3" xfId="3079" xr:uid="{C9904E5F-8742-4ECF-830E-F1C5A85C8684}"/>
    <cellStyle name="Comma 2 2 2 2 2 2 2 2 2 2 2 2 3 4" xfId="3080" xr:uid="{8B77517D-8CDB-409E-A0A6-768C8C46F6C3}"/>
    <cellStyle name="Comma 2 2 2 2 2 2 2 2 2 2 2 2 3 5" xfId="3081" xr:uid="{E29A32C0-46DB-424C-B739-2E36181E217D}"/>
    <cellStyle name="Comma 2 2 2 2 2 2 2 2 2 2 2 2 3 6" xfId="3082" xr:uid="{D14F2384-0B13-460E-936D-951FFF28CAE2}"/>
    <cellStyle name="Comma 2 2 2 2 2 2 2 2 2 2 2 2 3 7" xfId="3083" xr:uid="{4A1637DC-A573-4A4C-BD76-EF67F6714DBD}"/>
    <cellStyle name="Comma 2 2 2 2 2 2 2 2 2 2 2 2 3 8" xfId="3084" xr:uid="{66114962-C227-4C43-AD01-F17AADF10FED}"/>
    <cellStyle name="Comma 2 2 2 2 2 2 2 2 2 2 2 2 3 9" xfId="3085" xr:uid="{E32BCCF0-B97A-41DB-A290-7E3369010B87}"/>
    <cellStyle name="Comma 2 2 2 2 2 2 2 2 2 2 2 2 4" xfId="3086" xr:uid="{ADEC26C7-1EFB-40AB-9F1E-B12A3D4B2DFB}"/>
    <cellStyle name="Comma 2 2 2 2 2 2 2 2 2 2 2 2 5" xfId="3087" xr:uid="{2B84A36B-2F9D-4114-89F6-ECE6A448DB69}"/>
    <cellStyle name="Comma 2 2 2 2 2 2 2 2 2 2 2 2 5 2" xfId="3088" xr:uid="{F48761C4-E7B7-45AA-A5E8-7312DE955553}"/>
    <cellStyle name="Comma 2 2 2 2 2 2 2 2 2 2 2 2 5 3" xfId="3089" xr:uid="{530A5062-72F0-4136-8F71-17FD1026043D}"/>
    <cellStyle name="Comma 2 2 2 2 2 2 2 2 2 2 2 2 5 4" xfId="3090" xr:uid="{D772556D-3B09-4A47-8DA5-2014AA025527}"/>
    <cellStyle name="Comma 2 2 2 2 2 2 2 2 2 2 2 2 5 5" xfId="3091" xr:uid="{6362C4B9-6F48-47E8-B54E-5A259117BD43}"/>
    <cellStyle name="Comma 2 2 2 2 2 2 2 2 2 2 2 2 6" xfId="3092" xr:uid="{B3C29F48-A866-418A-A5ED-E1EA437D5869}"/>
    <cellStyle name="Comma 2 2 2 2 2 2 2 2 2 2 2 2 6 2" xfId="3093" xr:uid="{D80471D2-57FC-4097-838D-23071FDFAB4A}"/>
    <cellStyle name="Comma 2 2 2 2 2 2 2 2 2 2 2 2 6 3" xfId="3094" xr:uid="{5240DE5A-80CE-4ECC-AB96-A397614F9F75}"/>
    <cellStyle name="Comma 2 2 2 2 2 2 2 2 2 2 2 2 6 4" xfId="3095" xr:uid="{A32A6579-6551-49B8-A82C-B660499AA5D8}"/>
    <cellStyle name="Comma 2 2 2 2 2 2 2 2 2 2 2 2 6 5" xfId="3096" xr:uid="{487DCBD6-96CC-4A13-BE15-7FC5E8D74E92}"/>
    <cellStyle name="Comma 2 2 2 2 2 2 2 2 2 2 2 2 7" xfId="3097" xr:uid="{D598C6AC-963C-46B5-940E-936643742D10}"/>
    <cellStyle name="Comma 2 2 2 2 2 2 2 2 2 2 2 2 7 2" xfId="3098" xr:uid="{2BD39E85-38AD-4D95-9C30-7BFB0C3899C1}"/>
    <cellStyle name="Comma 2 2 2 2 2 2 2 2 2 2 2 2 7 3" xfId="3099" xr:uid="{8154E7D0-B0C8-4ADB-8823-17B8BA061DFA}"/>
    <cellStyle name="Comma 2 2 2 2 2 2 2 2 2 2 2 2 7 4" xfId="3100" xr:uid="{AFAFFDD8-F0C5-4E2A-88B6-DA37DA1D0F1F}"/>
    <cellStyle name="Comma 2 2 2 2 2 2 2 2 2 2 2 2 7 5" xfId="3101" xr:uid="{D58D4F51-BA3F-43CB-AE24-4EB327CD4F87}"/>
    <cellStyle name="Comma 2 2 2 2 2 2 2 2 2 2 2 2 8" xfId="3102" xr:uid="{96252B0B-4D1D-4821-A2FB-D6E531D6B586}"/>
    <cellStyle name="Comma 2 2 2 2 2 2 2 2 2 2 2 2 8 2" xfId="3103" xr:uid="{C8BEC93E-C3D7-4112-9B29-1FD8988A5E3C}"/>
    <cellStyle name="Comma 2 2 2 2 2 2 2 2 2 2 2 2 8 3" xfId="3104" xr:uid="{6CCF8623-767F-43F0-9C3F-C8B188D55A9C}"/>
    <cellStyle name="Comma 2 2 2 2 2 2 2 2 2 2 2 2 8 4" xfId="3105" xr:uid="{E975D164-3013-4AF3-9218-903901CBC193}"/>
    <cellStyle name="Comma 2 2 2 2 2 2 2 2 2 2 2 2 8 5" xfId="3106" xr:uid="{A7252734-C743-40BF-BF65-D3A65A7C2150}"/>
    <cellStyle name="Comma 2 2 2 2 2 2 2 2 2 2 2 2 9" xfId="3107" xr:uid="{19D03A0F-7DDB-4C62-A9FE-4194C6C0E6C9}"/>
    <cellStyle name="Comma 2 2 2 2 2 2 2 2 2 2 2 2 9 2" xfId="3108" xr:uid="{0F324872-0996-4077-B59C-480724D2E1D8}"/>
    <cellStyle name="Comma 2 2 2 2 2 2 2 2 2 2 2 2 9 3" xfId="3109" xr:uid="{1CA822CB-D722-41E5-BB75-DA77B92426E5}"/>
    <cellStyle name="Comma 2 2 2 2 2 2 2 2 2 2 2 2 9 4" xfId="3110" xr:uid="{BE7B0816-8663-406C-9D7D-45D2DE98C4CD}"/>
    <cellStyle name="Comma 2 2 2 2 2 2 2 2 2 2 2 2 9 5" xfId="3111" xr:uid="{81BE7CE4-AC4A-465A-890F-779ECCD3E697}"/>
    <cellStyle name="Comma 2 2 2 2 2 2 2 2 2 2 2 20" xfId="3112" xr:uid="{67C5512D-AB61-4BF8-B614-FF06EEB56E9A}"/>
    <cellStyle name="Comma 2 2 2 2 2 2 2 2 2 2 2 3" xfId="3113" xr:uid="{E9258943-A0D5-4C77-8CE5-C3D159748758}"/>
    <cellStyle name="Comma 2 2 2 2 2 2 2 2 2 2 2 4" xfId="3114" xr:uid="{07767A7C-0F50-46AC-916F-68EB4B1E72E2}"/>
    <cellStyle name="Comma 2 2 2 2 2 2 2 2 2 2 2 5" xfId="3115" xr:uid="{B76818EC-EDD5-4191-B442-1FF507A6B1AD}"/>
    <cellStyle name="Comma 2 2 2 2 2 2 2 2 2 2 2 6" xfId="3116" xr:uid="{FC24A416-877A-4DA2-97AB-C5E6BC1D81A0}"/>
    <cellStyle name="Comma 2 2 2 2 2 2 2 2 2 2 2 6 2" xfId="3117" xr:uid="{50C49C23-1E14-4E5E-9F87-AE4E0247AE3D}"/>
    <cellStyle name="Comma 2 2 2 2 2 2 2 2 2 2 2 6 2 10" xfId="3118" xr:uid="{C4155D69-A908-4C13-9D8A-2773B14F9317}"/>
    <cellStyle name="Comma 2 2 2 2 2 2 2 2 2 2 2 6 2 11" xfId="3119" xr:uid="{281AAEBE-3D61-4F23-8594-3E504F4F23B5}"/>
    <cellStyle name="Comma 2 2 2 2 2 2 2 2 2 2 2 6 2 2" xfId="3120" xr:uid="{B4B6588C-9CC2-440B-A13D-AD9B564DC10E}"/>
    <cellStyle name="Comma 2 2 2 2 2 2 2 2 2 2 2 6 2 3" xfId="3121" xr:uid="{590CE6C7-5F7F-4964-915C-D9C59805928E}"/>
    <cellStyle name="Comma 2 2 2 2 2 2 2 2 2 2 2 6 2 4" xfId="3122" xr:uid="{6AAAE023-2D91-4111-AF2B-61C5B3E83643}"/>
    <cellStyle name="Comma 2 2 2 2 2 2 2 2 2 2 2 6 2 5" xfId="3123" xr:uid="{9DF55A68-C217-4001-993D-73E95BA940DB}"/>
    <cellStyle name="Comma 2 2 2 2 2 2 2 2 2 2 2 6 2 6" xfId="3124" xr:uid="{8711B363-1B28-4997-8B74-E265577743B0}"/>
    <cellStyle name="Comma 2 2 2 2 2 2 2 2 2 2 2 6 2 7" xfId="3125" xr:uid="{9E76AA01-44D1-48EC-9D14-5A7D90E12657}"/>
    <cellStyle name="Comma 2 2 2 2 2 2 2 2 2 2 2 6 2 8" xfId="3126" xr:uid="{0AA2AD13-02DB-40FB-AF89-AAC2634C74F3}"/>
    <cellStyle name="Comma 2 2 2 2 2 2 2 2 2 2 2 6 2 9" xfId="3127" xr:uid="{E7621FAE-82ED-4AA5-BE26-A54B86150D55}"/>
    <cellStyle name="Comma 2 2 2 2 2 2 2 2 2 2 2 6 3" xfId="3128" xr:uid="{72DB1A9F-27D9-436E-8A8A-3EB7EAE6EF49}"/>
    <cellStyle name="Comma 2 2 2 2 2 2 2 2 2 2 2 6 4" xfId="3129" xr:uid="{35FFE6C0-23C5-415D-B7A1-7AB35C8E382C}"/>
    <cellStyle name="Comma 2 2 2 2 2 2 2 2 2 2 2 6 4 2" xfId="3130" xr:uid="{7770D01E-ABAE-44D3-9DD1-48C2B4D5DDE6}"/>
    <cellStyle name="Comma 2 2 2 2 2 2 2 2 2 2 2 6 4 3" xfId="3131" xr:uid="{F4AF5132-D92C-4D62-BE49-1AA3E43A59C2}"/>
    <cellStyle name="Comma 2 2 2 2 2 2 2 2 2 2 2 6 4 4" xfId="3132" xr:uid="{46985D06-C192-4667-8D29-D5C310360795}"/>
    <cellStyle name="Comma 2 2 2 2 2 2 2 2 2 2 2 6 4 5" xfId="3133" xr:uid="{40A618DF-C80A-4E8C-9105-8380CBE7F965}"/>
    <cellStyle name="Comma 2 2 2 2 2 2 2 2 2 2 2 6 5" xfId="3134" xr:uid="{9B560999-077D-4F3A-8775-6FB2F6AAF8D8}"/>
    <cellStyle name="Comma 2 2 2 2 2 2 2 2 2 2 2 6 5 2" xfId="3135" xr:uid="{F3C743C9-14C6-46AF-96FA-E7866F896F18}"/>
    <cellStyle name="Comma 2 2 2 2 2 2 2 2 2 2 2 6 5 3" xfId="3136" xr:uid="{3BD64C1A-8F82-4111-BD3A-756C9999C18A}"/>
    <cellStyle name="Comma 2 2 2 2 2 2 2 2 2 2 2 6 5 4" xfId="3137" xr:uid="{AC74DC93-563A-4B92-8038-AA3DA4FC2AFA}"/>
    <cellStyle name="Comma 2 2 2 2 2 2 2 2 2 2 2 6 5 5" xfId="3138" xr:uid="{E1333A90-E97F-4855-AE17-C995F7D04528}"/>
    <cellStyle name="Comma 2 2 2 2 2 2 2 2 2 2 2 6 6" xfId="3139" xr:uid="{97CCE270-CA14-4C60-A451-C5AC9D345F90}"/>
    <cellStyle name="Comma 2 2 2 2 2 2 2 2 2 2 2 6 6 2" xfId="3140" xr:uid="{70B7C8FF-4AB8-4808-BC55-30D107F32522}"/>
    <cellStyle name="Comma 2 2 2 2 2 2 2 2 2 2 2 6 6 3" xfId="3141" xr:uid="{3BBC78EB-5C5E-4C33-8145-7252C440A504}"/>
    <cellStyle name="Comma 2 2 2 2 2 2 2 2 2 2 2 6 6 4" xfId="3142" xr:uid="{F8EFED56-2EC5-470C-80B9-FB822268D03B}"/>
    <cellStyle name="Comma 2 2 2 2 2 2 2 2 2 2 2 6 6 5" xfId="3143" xr:uid="{4F73DBF5-5502-4D2A-BABF-744CB8270193}"/>
    <cellStyle name="Comma 2 2 2 2 2 2 2 2 2 2 2 6 7" xfId="3144" xr:uid="{50835B6F-84F4-4B1A-8B61-FC4A1E0497BA}"/>
    <cellStyle name="Comma 2 2 2 2 2 2 2 2 2 2 2 6 7 2" xfId="3145" xr:uid="{14B8FF1C-6E38-4D8D-A1F3-7141F50C1F14}"/>
    <cellStyle name="Comma 2 2 2 2 2 2 2 2 2 2 2 6 7 3" xfId="3146" xr:uid="{607B78EB-BCDB-44C3-A316-79645C4D2022}"/>
    <cellStyle name="Comma 2 2 2 2 2 2 2 2 2 2 2 6 7 4" xfId="3147" xr:uid="{7EC9CD4F-5A1F-4C22-9506-9C217C53A990}"/>
    <cellStyle name="Comma 2 2 2 2 2 2 2 2 2 2 2 6 7 5" xfId="3148" xr:uid="{0EA2B6F1-B482-415A-A232-6B450DB325C3}"/>
    <cellStyle name="Comma 2 2 2 2 2 2 2 2 2 2 2 6 8" xfId="3149" xr:uid="{5DE77183-35A4-4896-8143-059D2272E2D4}"/>
    <cellStyle name="Comma 2 2 2 2 2 2 2 2 2 2 2 6 8 2" xfId="3150" xr:uid="{35D8C090-C9E2-4920-8AB2-82CF0D7E3B08}"/>
    <cellStyle name="Comma 2 2 2 2 2 2 2 2 2 2 2 6 8 3" xfId="3151" xr:uid="{6B5EA67C-C686-4C71-A2C7-EA13725E9DCD}"/>
    <cellStyle name="Comma 2 2 2 2 2 2 2 2 2 2 2 6 8 4" xfId="3152" xr:uid="{70FD660A-EDA5-4B66-8EDD-2C5EA92C0F63}"/>
    <cellStyle name="Comma 2 2 2 2 2 2 2 2 2 2 2 6 8 5" xfId="3153" xr:uid="{77480D2C-5FDC-4F91-82D4-78FC88BCF60B}"/>
    <cellStyle name="Comma 2 2 2 2 2 2 2 2 2 2 2 7" xfId="3154" xr:uid="{CA77667B-EFB0-4B73-BD8E-0A81E852A77F}"/>
    <cellStyle name="Comma 2 2 2 2 2 2 2 2 2 2 2 7 2" xfId="3155" xr:uid="{A973DE3A-FDC2-4CF8-9E76-0354AB261A1C}"/>
    <cellStyle name="Comma 2 2 2 2 2 2 2 2 2 2 2 7 2 2" xfId="3156" xr:uid="{B4A37835-EBF5-4142-A0CE-972779E1A187}"/>
    <cellStyle name="Comma 2 2 2 2 2 2 2 2 2 2 2 7 2 3" xfId="3157" xr:uid="{8455F25C-D5E3-4C85-9072-A5FA12B0D478}"/>
    <cellStyle name="Comma 2 2 2 2 2 2 2 2 2 2 2 7 2 4" xfId="3158" xr:uid="{E1FB6402-B777-4105-ACDE-18B55789FC4D}"/>
    <cellStyle name="Comma 2 2 2 2 2 2 2 2 2 2 2 7 2 5" xfId="3159" xr:uid="{FD7D64C8-ED42-4D11-AA62-24E487F51943}"/>
    <cellStyle name="Comma 2 2 2 2 2 2 2 2 2 2 2 7 3" xfId="3160" xr:uid="{6EA7B843-6154-4281-9EDC-19960B3044B3}"/>
    <cellStyle name="Comma 2 2 2 2 2 2 2 2 2 2 2 7 3 2" xfId="3161" xr:uid="{5E0D3E99-10C3-4E0A-BC69-47B49C4B5CE7}"/>
    <cellStyle name="Comma 2 2 2 2 2 2 2 2 2 2 2 7 3 3" xfId="3162" xr:uid="{6D4CAB41-9B62-4363-A00C-1D39F84D724D}"/>
    <cellStyle name="Comma 2 2 2 2 2 2 2 2 2 2 2 7 3 4" xfId="3163" xr:uid="{3A2703C7-92C9-4B7E-A177-C87BF5D4E72A}"/>
    <cellStyle name="Comma 2 2 2 2 2 2 2 2 2 2 2 7 3 5" xfId="3164" xr:uid="{4F6A72F8-9F6D-439C-9177-BCF71364B058}"/>
    <cellStyle name="Comma 2 2 2 2 2 2 2 2 2 2 2 7 4" xfId="3165" xr:uid="{64F41E91-34F8-498F-8374-37DB9ACE389F}"/>
    <cellStyle name="Comma 2 2 2 2 2 2 2 2 2 2 2 7 4 2" xfId="3166" xr:uid="{87F6D5F3-6635-4A0E-8C7F-98CC468C83E2}"/>
    <cellStyle name="Comma 2 2 2 2 2 2 2 2 2 2 2 7 4 3" xfId="3167" xr:uid="{D486BD7D-0603-44FE-B1EA-826544B4722D}"/>
    <cellStyle name="Comma 2 2 2 2 2 2 2 2 2 2 2 7 4 4" xfId="3168" xr:uid="{781857F6-E269-4B29-A664-F64B219BF73B}"/>
    <cellStyle name="Comma 2 2 2 2 2 2 2 2 2 2 2 7 4 5" xfId="3169" xr:uid="{1C12CD70-400E-4788-B575-6236F319A50A}"/>
    <cellStyle name="Comma 2 2 2 2 2 2 2 2 2 2 2 7 5" xfId="3170" xr:uid="{62F6195A-9247-4AC7-A6C0-B12DA47AAEC1}"/>
    <cellStyle name="Comma 2 2 2 2 2 2 2 2 2 2 2 7 5 2" xfId="3171" xr:uid="{73896860-A997-495B-981A-98B5AF9F9C52}"/>
    <cellStyle name="Comma 2 2 2 2 2 2 2 2 2 2 2 7 5 3" xfId="3172" xr:uid="{F8438C3D-6FC4-4DED-ADD1-8D419A9C7C01}"/>
    <cellStyle name="Comma 2 2 2 2 2 2 2 2 2 2 2 7 5 4" xfId="3173" xr:uid="{ECA81A81-F79F-4A21-B54E-720746EC0EE0}"/>
    <cellStyle name="Comma 2 2 2 2 2 2 2 2 2 2 2 7 5 5" xfId="3174" xr:uid="{099501EF-DF78-4BF6-BDBC-F46AB34B6610}"/>
    <cellStyle name="Comma 2 2 2 2 2 2 2 2 2 2 2 7 6" xfId="3175" xr:uid="{7DD112C5-25C1-42CB-B72C-A9EA9A287098}"/>
    <cellStyle name="Comma 2 2 2 2 2 2 2 2 2 2 2 7 6 2" xfId="3176" xr:uid="{13584508-914C-485C-AB54-027211F63D97}"/>
    <cellStyle name="Comma 2 2 2 2 2 2 2 2 2 2 2 7 6 3" xfId="3177" xr:uid="{726EE02F-2801-4757-A6DD-5AFE2607375B}"/>
    <cellStyle name="Comma 2 2 2 2 2 2 2 2 2 2 2 7 6 4" xfId="3178" xr:uid="{F1ABC0F9-4A9A-4A25-B12C-6559D10014DF}"/>
    <cellStyle name="Comma 2 2 2 2 2 2 2 2 2 2 2 7 6 5" xfId="3179" xr:uid="{BECE17CA-7293-44F9-A210-07047D9A597E}"/>
    <cellStyle name="Comma 2 2 2 2 2 2 2 2 2 2 2 7 7" xfId="3180" xr:uid="{AA0F756A-1514-408C-9D28-0F2FBAD90423}"/>
    <cellStyle name="Comma 2 2 2 2 2 2 2 2 2 2 2 7 7 2" xfId="3181" xr:uid="{EF8698C6-1FE6-40A6-AFDD-6AFFC3537A2F}"/>
    <cellStyle name="Comma 2 2 2 2 2 2 2 2 2 2 2 7 7 3" xfId="3182" xr:uid="{8C8B0828-FA50-4415-8732-0E4D4FDEC886}"/>
    <cellStyle name="Comma 2 2 2 2 2 2 2 2 2 2 2 7 7 4" xfId="3183" xr:uid="{13893DEF-6CE9-4012-9FDF-7729AA092ECA}"/>
    <cellStyle name="Comma 2 2 2 2 2 2 2 2 2 2 2 7 7 5" xfId="3184" xr:uid="{A2B1F81A-47FB-437E-97EA-52D9CCFA64D1}"/>
    <cellStyle name="Comma 2 2 2 2 2 2 2 2 2 2 2 8" xfId="3185" xr:uid="{851C7245-018B-4ABD-851B-235269091F97}"/>
    <cellStyle name="Comma 2 2 2 2 2 2 2 2 2 2 2 9" xfId="3186" xr:uid="{71A09075-9F7F-43EE-A960-6B088C43A265}"/>
    <cellStyle name="Comma 2 2 2 2 2 2 2 2 2 2 3" xfId="3187" xr:uid="{888EC716-D74C-4E0C-8F27-1FFE9545A9D2}"/>
    <cellStyle name="Comma 2 2 2 2 2 2 2 2 2 2 3 10" xfId="3188" xr:uid="{B67DDEA0-45D7-4A66-9C92-CBD19D7E95FF}"/>
    <cellStyle name="Comma 2 2 2 2 2 2 2 2 2 2 3 11" xfId="3189" xr:uid="{F3C9045B-473B-4EF4-B89C-E6BB5EB73E18}"/>
    <cellStyle name="Comma 2 2 2 2 2 2 2 2 2 2 3 12" xfId="3190" xr:uid="{DA8ACD79-0979-4B8D-9A22-93B90B914D81}"/>
    <cellStyle name="Comma 2 2 2 2 2 2 2 2 2 2 3 13" xfId="3191" xr:uid="{4E01901F-AE7F-498E-8EB1-3F9AF1A2D340}"/>
    <cellStyle name="Comma 2 2 2 2 2 2 2 2 2 2 3 2" xfId="3192" xr:uid="{FA9EA8E1-5FA6-41E6-8DE7-CC80D06E1A92}"/>
    <cellStyle name="Comma 2 2 2 2 2 2 2 2 2 2 3 2 2" xfId="3193" xr:uid="{4B86414C-F87F-4EE4-BBE9-828EB29E67B5}"/>
    <cellStyle name="Comma 2 2 2 2 2 2 2 2 2 2 3 2 2 10" xfId="3194" xr:uid="{F0CF88E0-668A-4023-A190-7B5B56614707}"/>
    <cellStyle name="Comma 2 2 2 2 2 2 2 2 2 2 3 2 2 11" xfId="3195" xr:uid="{B17B1ED0-C09F-47DF-9BE3-283A0F24949A}"/>
    <cellStyle name="Comma 2 2 2 2 2 2 2 2 2 2 3 2 2 12" xfId="3196" xr:uid="{5DFCF82B-4ED5-47B0-9A08-90A24D0AED70}"/>
    <cellStyle name="Comma 2 2 2 2 2 2 2 2 2 2 3 2 2 2" xfId="3197" xr:uid="{39ED463B-78ED-45BC-A995-50B928F341B6}"/>
    <cellStyle name="Comma 2 2 2 2 2 2 2 2 2 2 3 2 2 2 2" xfId="3198" xr:uid="{FA2F0818-7606-4D59-B0FB-9C1552CDE5E5}"/>
    <cellStyle name="Comma 2 2 2 2 2 2 2 2 2 2 3 2 2 2 2 2" xfId="3199" xr:uid="{63403105-74D8-47F5-A8A7-48DEE0554FB8}"/>
    <cellStyle name="Comma 2 2 2 2 2 2 2 2 2 2 3 2 2 2 2 3" xfId="3200" xr:uid="{6974AD43-1F40-4523-B528-B3C783D42364}"/>
    <cellStyle name="Comma 2 2 2 2 2 2 2 2 2 2 3 2 2 2 2 4" xfId="3201" xr:uid="{548E6DCA-6EBE-4B13-9DEA-A0FDE8BF3C32}"/>
    <cellStyle name="Comma 2 2 2 2 2 2 2 2 2 2 3 2 2 2 2 5" xfId="3202" xr:uid="{5A3CBA8C-391C-4605-87A7-DA5A567D3321}"/>
    <cellStyle name="Comma 2 2 2 2 2 2 2 2 2 2 3 2 2 2 3" xfId="3203" xr:uid="{65FA38EA-30F5-4269-852C-0FE340CE3563}"/>
    <cellStyle name="Comma 2 2 2 2 2 2 2 2 2 2 3 2 2 2 3 2" xfId="3204" xr:uid="{3F35EA8F-F47F-47EB-AF4D-592071FE9328}"/>
    <cellStyle name="Comma 2 2 2 2 2 2 2 2 2 2 3 2 2 2 3 3" xfId="3205" xr:uid="{82A2A1AE-91B1-4233-BE33-D474BF54A574}"/>
    <cellStyle name="Comma 2 2 2 2 2 2 2 2 2 2 3 2 2 2 3 4" xfId="3206" xr:uid="{186F622E-D43D-4873-9EA6-09A45C148F55}"/>
    <cellStyle name="Comma 2 2 2 2 2 2 2 2 2 2 3 2 2 2 3 5" xfId="3207" xr:uid="{E7A1143A-0CCE-4E90-A5CD-78F32057FD23}"/>
    <cellStyle name="Comma 2 2 2 2 2 2 2 2 2 2 3 2 2 2 4" xfId="3208" xr:uid="{1F535289-E317-4632-AA93-89B631CB7EF1}"/>
    <cellStyle name="Comma 2 2 2 2 2 2 2 2 2 2 3 2 2 2 4 2" xfId="3209" xr:uid="{ADA14DF0-D89E-4722-9485-247DB7EC3BB7}"/>
    <cellStyle name="Comma 2 2 2 2 2 2 2 2 2 2 3 2 2 2 4 3" xfId="3210" xr:uid="{F1B9E2B0-12F3-4611-A83F-E6EDF923BACA}"/>
    <cellStyle name="Comma 2 2 2 2 2 2 2 2 2 2 3 2 2 2 4 4" xfId="3211" xr:uid="{CB8A32F2-8947-476B-B82B-8674F08585FD}"/>
    <cellStyle name="Comma 2 2 2 2 2 2 2 2 2 2 3 2 2 2 4 5" xfId="3212" xr:uid="{884E478D-3495-4FB7-9790-5872BCB8F244}"/>
    <cellStyle name="Comma 2 2 2 2 2 2 2 2 2 2 3 2 2 2 5" xfId="3213" xr:uid="{470DB1BE-089F-44CB-ADDD-D1D7A9472201}"/>
    <cellStyle name="Comma 2 2 2 2 2 2 2 2 2 2 3 2 2 2 5 2" xfId="3214" xr:uid="{D24DC26C-204D-4653-8B34-CFAEFB3B4A09}"/>
    <cellStyle name="Comma 2 2 2 2 2 2 2 2 2 2 3 2 2 2 5 3" xfId="3215" xr:uid="{C5C7FCD0-9034-40DA-B3EE-71BA6D6BD2F7}"/>
    <cellStyle name="Comma 2 2 2 2 2 2 2 2 2 2 3 2 2 2 5 4" xfId="3216" xr:uid="{18DDAF7B-E7B7-449F-A971-240BC3D65D89}"/>
    <cellStyle name="Comma 2 2 2 2 2 2 2 2 2 2 3 2 2 2 5 5" xfId="3217" xr:uid="{4A3B0EA7-33C7-4AD0-B091-19E2E62F1425}"/>
    <cellStyle name="Comma 2 2 2 2 2 2 2 2 2 2 3 2 2 2 6" xfId="3218" xr:uid="{4D2F878D-05C7-493E-98E9-A2EE894BB911}"/>
    <cellStyle name="Comma 2 2 2 2 2 2 2 2 2 2 3 2 2 2 6 2" xfId="3219" xr:uid="{2F0163F8-44FF-4514-B847-BB8E8FBC8308}"/>
    <cellStyle name="Comma 2 2 2 2 2 2 2 2 2 2 3 2 2 2 6 3" xfId="3220" xr:uid="{DB1B8635-1390-430B-84E4-0352AE56E6A3}"/>
    <cellStyle name="Comma 2 2 2 2 2 2 2 2 2 2 3 2 2 2 6 4" xfId="3221" xr:uid="{4CE5D06D-675B-4F06-95C0-B1ACDA81D471}"/>
    <cellStyle name="Comma 2 2 2 2 2 2 2 2 2 2 3 2 2 2 6 5" xfId="3222" xr:uid="{E036BFA1-E567-4435-AAA0-5A07914F92BB}"/>
    <cellStyle name="Comma 2 2 2 2 2 2 2 2 2 2 3 2 2 2 7" xfId="3223" xr:uid="{E364E766-8754-4E4B-9D6B-B1F30FC110E3}"/>
    <cellStyle name="Comma 2 2 2 2 2 2 2 2 2 2 3 2 2 2 7 2" xfId="3224" xr:uid="{9A9DAFA0-8B51-413B-8CA6-AF5923F611CD}"/>
    <cellStyle name="Comma 2 2 2 2 2 2 2 2 2 2 3 2 2 2 7 3" xfId="3225" xr:uid="{2A1BBB36-D14D-42F4-BAC3-070766726C3D}"/>
    <cellStyle name="Comma 2 2 2 2 2 2 2 2 2 2 3 2 2 2 7 4" xfId="3226" xr:uid="{F04C2901-F3D7-407F-B168-F8211DCCC42A}"/>
    <cellStyle name="Comma 2 2 2 2 2 2 2 2 2 2 3 2 2 2 7 5" xfId="3227" xr:uid="{4A3E24C8-BC6A-49B9-879B-549CC0F0A98B}"/>
    <cellStyle name="Comma 2 2 2 2 2 2 2 2 2 2 3 2 2 3" xfId="3228" xr:uid="{F2FB4D6C-C9B6-41A2-A691-8287F8836567}"/>
    <cellStyle name="Comma 2 2 2 2 2 2 2 2 2 2 3 2 2 3 2" xfId="3229" xr:uid="{D6BFFD1A-1199-4478-B609-9D056121B80E}"/>
    <cellStyle name="Comma 2 2 2 2 2 2 2 2 2 2 3 2 2 3 3" xfId="3230" xr:uid="{8DFF3CAD-0232-496A-B199-911B662753A0}"/>
    <cellStyle name="Comma 2 2 2 2 2 2 2 2 2 2 3 2 2 3 4" xfId="3231" xr:uid="{1C38DBBC-C7AD-4227-BB35-721EA0FD0199}"/>
    <cellStyle name="Comma 2 2 2 2 2 2 2 2 2 2 3 2 2 3 5" xfId="3232" xr:uid="{89A40A2E-8F47-4FB2-B06D-C161579C052E}"/>
    <cellStyle name="Comma 2 2 2 2 2 2 2 2 2 2 3 2 2 4" xfId="3233" xr:uid="{23B5B1A4-AF3E-4F57-AE67-056A29B2AC98}"/>
    <cellStyle name="Comma 2 2 2 2 2 2 2 2 2 2 3 2 2 5" xfId="3234" xr:uid="{CFE01568-5FB0-46B2-837A-251CE593304C}"/>
    <cellStyle name="Comma 2 2 2 2 2 2 2 2 2 2 3 2 2 6" xfId="3235" xr:uid="{85030296-5218-4D57-8D9C-FD69071933AA}"/>
    <cellStyle name="Comma 2 2 2 2 2 2 2 2 2 2 3 2 2 7" xfId="3236" xr:uid="{2762A92D-9CF5-4C0A-8185-CFB8119AEB40}"/>
    <cellStyle name="Comma 2 2 2 2 2 2 2 2 2 2 3 2 2 8" xfId="3237" xr:uid="{FE65D947-BBE4-4020-B745-189604261E79}"/>
    <cellStyle name="Comma 2 2 2 2 2 2 2 2 2 2 3 2 2 9" xfId="3238" xr:uid="{AAC52451-C5E6-4BE1-BA2E-BC252130C748}"/>
    <cellStyle name="Comma 2 2 2 2 2 2 2 2 2 2 3 2 3" xfId="3239" xr:uid="{E4D65E7E-61E6-4831-B5B6-B84A2AD2F562}"/>
    <cellStyle name="Comma 2 2 2 2 2 2 2 2 2 2 3 2 3 10" xfId="3240" xr:uid="{8FAECEDC-71AD-4192-83A8-64C080F93255}"/>
    <cellStyle name="Comma 2 2 2 2 2 2 2 2 2 2 3 2 3 11" xfId="3241" xr:uid="{C09B03D8-05F9-44A7-8A6F-D0FC605C17CD}"/>
    <cellStyle name="Comma 2 2 2 2 2 2 2 2 2 2 3 2 3 2" xfId="3242" xr:uid="{1AF5C1C0-61DF-48FC-8DAD-39A1E81B2DB3}"/>
    <cellStyle name="Comma 2 2 2 2 2 2 2 2 2 2 3 2 3 3" xfId="3243" xr:uid="{61B6A1AE-CF35-4F2F-B471-8414261A5C93}"/>
    <cellStyle name="Comma 2 2 2 2 2 2 2 2 2 2 3 2 3 4" xfId="3244" xr:uid="{E4F0B7AE-B208-4E2D-8AF9-06298AC34E62}"/>
    <cellStyle name="Comma 2 2 2 2 2 2 2 2 2 2 3 2 3 5" xfId="3245" xr:uid="{B503E37B-84A9-4501-BFA8-7AC27864C264}"/>
    <cellStyle name="Comma 2 2 2 2 2 2 2 2 2 2 3 2 3 6" xfId="3246" xr:uid="{67C65B95-ACA5-4211-BD09-B2CA11006125}"/>
    <cellStyle name="Comma 2 2 2 2 2 2 2 2 2 2 3 2 3 7" xfId="3247" xr:uid="{ADE31A1A-3C88-4CCA-A12A-449BFEF8D779}"/>
    <cellStyle name="Comma 2 2 2 2 2 2 2 2 2 2 3 2 3 8" xfId="3248" xr:uid="{BD9868A3-DA67-4089-B859-0F89FFFF75D7}"/>
    <cellStyle name="Comma 2 2 2 2 2 2 2 2 2 2 3 2 3 9" xfId="3249" xr:uid="{A4B1866A-CF9A-4C23-91D2-2F2F44014A61}"/>
    <cellStyle name="Comma 2 2 2 2 2 2 2 2 2 2 3 2 4" xfId="3250" xr:uid="{DB9DC3D3-9A74-402F-BACC-6FEBC1166EBA}"/>
    <cellStyle name="Comma 2 2 2 2 2 2 2 2 2 2 3 2 4 2" xfId="3251" xr:uid="{56C6D6F2-2F78-42F5-B7D9-BB3AB06ED84B}"/>
    <cellStyle name="Comma 2 2 2 2 2 2 2 2 2 2 3 2 4 3" xfId="3252" xr:uid="{68587083-776F-4F91-8458-2A2AD0C2F088}"/>
    <cellStyle name="Comma 2 2 2 2 2 2 2 2 2 2 3 2 4 4" xfId="3253" xr:uid="{BCB64794-E5C1-45D1-A4E6-0465893343AB}"/>
    <cellStyle name="Comma 2 2 2 2 2 2 2 2 2 2 3 2 4 5" xfId="3254" xr:uid="{C4512739-DB71-417C-943E-06427BD40D9D}"/>
    <cellStyle name="Comma 2 2 2 2 2 2 2 2 2 2 3 2 5" xfId="3255" xr:uid="{93847232-0AA7-4075-B1EF-BD02BDEBB2EB}"/>
    <cellStyle name="Comma 2 2 2 2 2 2 2 2 2 2 3 2 5 2" xfId="3256" xr:uid="{F35DC970-B232-4BF7-B992-E42136C2259F}"/>
    <cellStyle name="Comma 2 2 2 2 2 2 2 2 2 2 3 2 5 3" xfId="3257" xr:uid="{3A04F476-EAC4-4137-BB03-D2F4A278C98C}"/>
    <cellStyle name="Comma 2 2 2 2 2 2 2 2 2 2 3 2 5 4" xfId="3258" xr:uid="{5B670B72-9AD7-4959-8C0D-8C271C9928D7}"/>
    <cellStyle name="Comma 2 2 2 2 2 2 2 2 2 2 3 2 5 5" xfId="3259" xr:uid="{1C8C1DB1-CDF6-4BCC-A52D-310425D54403}"/>
    <cellStyle name="Comma 2 2 2 2 2 2 2 2 2 2 3 2 6" xfId="3260" xr:uid="{D547D5F2-9B70-4768-AE84-5D42AD4DFF17}"/>
    <cellStyle name="Comma 2 2 2 2 2 2 2 2 2 2 3 2 6 2" xfId="3261" xr:uid="{21390918-1413-44A2-8429-7D89F72D905C}"/>
    <cellStyle name="Comma 2 2 2 2 2 2 2 2 2 2 3 2 6 3" xfId="3262" xr:uid="{3B835E8D-B870-4AEF-A256-F100F886E7B6}"/>
    <cellStyle name="Comma 2 2 2 2 2 2 2 2 2 2 3 2 6 4" xfId="3263" xr:uid="{355DC35F-1F03-49F5-B659-B9948704D5EC}"/>
    <cellStyle name="Comma 2 2 2 2 2 2 2 2 2 2 3 2 6 5" xfId="3264" xr:uid="{B77C0FA6-8CA8-440F-A7A9-25D6ABCB6A1E}"/>
    <cellStyle name="Comma 2 2 2 2 2 2 2 2 2 2 3 2 7" xfId="3265" xr:uid="{BC11C6C8-8C6B-4521-9434-74C439C2731F}"/>
    <cellStyle name="Comma 2 2 2 2 2 2 2 2 2 2 3 2 7 2" xfId="3266" xr:uid="{3682B585-F539-4B78-A60B-1BE1A1D05F1E}"/>
    <cellStyle name="Comma 2 2 2 2 2 2 2 2 2 2 3 2 7 3" xfId="3267" xr:uid="{7C71014C-526D-48E3-B7AA-3E7192F59E77}"/>
    <cellStyle name="Comma 2 2 2 2 2 2 2 2 2 2 3 2 7 4" xfId="3268" xr:uid="{4313F6BE-2232-42A2-A971-6BFC54772BE6}"/>
    <cellStyle name="Comma 2 2 2 2 2 2 2 2 2 2 3 2 7 5" xfId="3269" xr:uid="{0DFFCFF6-1AD2-4B64-965A-B1D1EBF6F64A}"/>
    <cellStyle name="Comma 2 2 2 2 2 2 2 2 2 2 3 2 8" xfId="3270" xr:uid="{39AFA36C-99BC-4CAF-9E54-28B149F54188}"/>
    <cellStyle name="Comma 2 2 2 2 2 2 2 2 2 2 3 2 8 2" xfId="3271" xr:uid="{BF5BA0D1-A96B-4D05-A780-2A64CE6ED21C}"/>
    <cellStyle name="Comma 2 2 2 2 2 2 2 2 2 2 3 2 8 3" xfId="3272" xr:uid="{67BD30E8-2724-41EE-9B4D-A08B16C612C5}"/>
    <cellStyle name="Comma 2 2 2 2 2 2 2 2 2 2 3 2 8 4" xfId="3273" xr:uid="{2C358CEE-B104-4179-B234-D1B82A5B33A1}"/>
    <cellStyle name="Comma 2 2 2 2 2 2 2 2 2 2 3 2 8 5" xfId="3274" xr:uid="{5E2327ED-9AD4-42B2-A228-4074B1B01D72}"/>
    <cellStyle name="Comma 2 2 2 2 2 2 2 2 2 2 3 3" xfId="3275" xr:uid="{9C05FE86-8F57-4A4D-9A30-5CC71EF45670}"/>
    <cellStyle name="Comma 2 2 2 2 2 2 2 2 2 2 3 3 2" xfId="3276" xr:uid="{BB6500E3-A0BB-44C6-8584-B059370BC37C}"/>
    <cellStyle name="Comma 2 2 2 2 2 2 2 2 2 2 3 3 2 2" xfId="3277" xr:uid="{89F0DF36-8A65-44DA-9B45-E37DCE67047F}"/>
    <cellStyle name="Comma 2 2 2 2 2 2 2 2 2 2 3 3 2 3" xfId="3278" xr:uid="{D6BA39F9-F820-4766-9920-27B3397E2339}"/>
    <cellStyle name="Comma 2 2 2 2 2 2 2 2 2 2 3 3 2 4" xfId="3279" xr:uid="{69E187B7-6534-4686-AAEE-33A4CECD45D0}"/>
    <cellStyle name="Comma 2 2 2 2 2 2 2 2 2 2 3 3 2 5" xfId="3280" xr:uid="{AAAE99E0-99D8-4A1C-BB47-01C1C1F6381E}"/>
    <cellStyle name="Comma 2 2 2 2 2 2 2 2 2 2 3 3 3" xfId="3281" xr:uid="{C24FB60A-544D-4328-8165-B2C164F36E36}"/>
    <cellStyle name="Comma 2 2 2 2 2 2 2 2 2 2 3 3 3 2" xfId="3282" xr:uid="{5B8AB25F-EB39-4B91-8560-D98032E43651}"/>
    <cellStyle name="Comma 2 2 2 2 2 2 2 2 2 2 3 3 3 3" xfId="3283" xr:uid="{E0FC50F4-9485-486D-81EA-C650CAAF0D38}"/>
    <cellStyle name="Comma 2 2 2 2 2 2 2 2 2 2 3 3 3 4" xfId="3284" xr:uid="{24451BE1-38F7-4CDD-955C-35D998D2AB2F}"/>
    <cellStyle name="Comma 2 2 2 2 2 2 2 2 2 2 3 3 3 5" xfId="3285" xr:uid="{49BEBF0D-03D9-48E2-A031-6C575C6637BC}"/>
    <cellStyle name="Comma 2 2 2 2 2 2 2 2 2 2 3 3 4" xfId="3286" xr:uid="{46E8481E-8C6F-48ED-B9DF-428A175A11DB}"/>
    <cellStyle name="Comma 2 2 2 2 2 2 2 2 2 2 3 3 4 2" xfId="3287" xr:uid="{B6D22101-8E9F-4EA4-9775-110AB37E683D}"/>
    <cellStyle name="Comma 2 2 2 2 2 2 2 2 2 2 3 3 4 3" xfId="3288" xr:uid="{F51C4CEE-4D16-43E8-9D4A-83CFC2360CB7}"/>
    <cellStyle name="Comma 2 2 2 2 2 2 2 2 2 2 3 3 4 4" xfId="3289" xr:uid="{5A15B31B-AC92-4A1F-957D-4ED16C39F197}"/>
    <cellStyle name="Comma 2 2 2 2 2 2 2 2 2 2 3 3 4 5" xfId="3290" xr:uid="{C50CB1BB-D18A-4711-99D6-2451CDAF8E9E}"/>
    <cellStyle name="Comma 2 2 2 2 2 2 2 2 2 2 3 3 5" xfId="3291" xr:uid="{FF5A4202-BF30-4411-8376-B99B4C4FCDE3}"/>
    <cellStyle name="Comma 2 2 2 2 2 2 2 2 2 2 3 3 5 2" xfId="3292" xr:uid="{7528134C-7264-4084-971D-B69CAFE52342}"/>
    <cellStyle name="Comma 2 2 2 2 2 2 2 2 2 2 3 3 5 3" xfId="3293" xr:uid="{DEDD75C5-2C20-4957-B797-5C8442E18368}"/>
    <cellStyle name="Comma 2 2 2 2 2 2 2 2 2 2 3 3 5 4" xfId="3294" xr:uid="{BC92CADA-093A-40B0-A7E0-675FD2451F17}"/>
    <cellStyle name="Comma 2 2 2 2 2 2 2 2 2 2 3 3 5 5" xfId="3295" xr:uid="{C754E1B3-156C-4480-B472-68F4E60CB6E5}"/>
    <cellStyle name="Comma 2 2 2 2 2 2 2 2 2 2 3 3 6" xfId="3296" xr:uid="{D118BDC5-FBB6-47D4-BAEA-504B19A74D00}"/>
    <cellStyle name="Comma 2 2 2 2 2 2 2 2 2 2 3 3 6 2" xfId="3297" xr:uid="{E57AFE87-4E2C-4B9D-B405-64E6FBF48F63}"/>
    <cellStyle name="Comma 2 2 2 2 2 2 2 2 2 2 3 3 6 3" xfId="3298" xr:uid="{5A8B350D-7501-453B-8608-5B64BF0A39F7}"/>
    <cellStyle name="Comma 2 2 2 2 2 2 2 2 2 2 3 3 6 4" xfId="3299" xr:uid="{05171A07-AA05-4924-A14E-64466E2EF2C2}"/>
    <cellStyle name="Comma 2 2 2 2 2 2 2 2 2 2 3 3 6 5" xfId="3300" xr:uid="{E708E8CD-5844-4E1E-9CAC-36BAF9DB4503}"/>
    <cellStyle name="Comma 2 2 2 2 2 2 2 2 2 2 3 3 7" xfId="3301" xr:uid="{827A28E7-35FF-4E97-A5C9-79B24376D1D2}"/>
    <cellStyle name="Comma 2 2 2 2 2 2 2 2 2 2 3 3 7 2" xfId="3302" xr:uid="{6A425CAA-1619-4D5A-BD20-554B81E37572}"/>
    <cellStyle name="Comma 2 2 2 2 2 2 2 2 2 2 3 3 7 3" xfId="3303" xr:uid="{0EFA7E56-59B3-4C77-A159-B04C7E6E4761}"/>
    <cellStyle name="Comma 2 2 2 2 2 2 2 2 2 2 3 3 7 4" xfId="3304" xr:uid="{F3591DF1-DD07-48DF-A225-F62FF0468F8E}"/>
    <cellStyle name="Comma 2 2 2 2 2 2 2 2 2 2 3 3 7 5" xfId="3305" xr:uid="{746B2134-4F5C-4527-8EBF-84EF40F796B7}"/>
    <cellStyle name="Comma 2 2 2 2 2 2 2 2 2 2 3 4" xfId="3306" xr:uid="{5B4A0BF0-D610-4CA0-AD23-FC7249FB3AEB}"/>
    <cellStyle name="Comma 2 2 2 2 2 2 2 2 2 2 3 4 2" xfId="3307" xr:uid="{4F0F9C38-CC60-47EE-90A9-E03D1670F73D}"/>
    <cellStyle name="Comma 2 2 2 2 2 2 2 2 2 2 3 4 3" xfId="3308" xr:uid="{E9082B48-F87E-4558-80A3-7FD200FC4568}"/>
    <cellStyle name="Comma 2 2 2 2 2 2 2 2 2 2 3 4 4" xfId="3309" xr:uid="{9BD95799-8A2C-4BEB-9A61-80D51DBDA8A6}"/>
    <cellStyle name="Comma 2 2 2 2 2 2 2 2 2 2 3 4 5" xfId="3310" xr:uid="{28A62CF8-6E4C-450A-AE23-F6C4391394E9}"/>
    <cellStyle name="Comma 2 2 2 2 2 2 2 2 2 2 3 5" xfId="3311" xr:uid="{56F8B39A-095C-4D8C-9E97-61A574C17532}"/>
    <cellStyle name="Comma 2 2 2 2 2 2 2 2 2 2 3 6" xfId="3312" xr:uid="{8995C8CB-CECC-424D-9069-84EEB365F144}"/>
    <cellStyle name="Comma 2 2 2 2 2 2 2 2 2 2 3 7" xfId="3313" xr:uid="{A7A3EF67-AD23-457D-BBD5-BEBA0626C358}"/>
    <cellStyle name="Comma 2 2 2 2 2 2 2 2 2 2 3 8" xfId="3314" xr:uid="{71B91813-A08C-4470-B7E7-C8AC75570D14}"/>
    <cellStyle name="Comma 2 2 2 2 2 2 2 2 2 2 3 9" xfId="3315" xr:uid="{EB7F7143-19F9-4842-B3E4-C2423BC6C1B4}"/>
    <cellStyle name="Comma 2 2 2 2 2 2 2 2 2 2 4" xfId="3316" xr:uid="{C60AC5B1-2984-46EC-A60D-D38B80CF5B70}"/>
    <cellStyle name="Comma 2 2 2 2 2 2 2 2 2 2 4 2" xfId="3317" xr:uid="{A37EEE53-58FC-43D4-A0B4-FF4F1417F754}"/>
    <cellStyle name="Comma 2 2 2 2 2 2 2 2 2 2 4 3" xfId="3318" xr:uid="{AA8E9F36-DBAE-40C2-BFE3-28D8FC137CC5}"/>
    <cellStyle name="Comma 2 2 2 2 2 2 2 2 2 2 4 4" xfId="3319" xr:uid="{499FA52E-3106-4D0C-AA48-334E330651DD}"/>
    <cellStyle name="Comma 2 2 2 2 2 2 2 2 2 2 4 5" xfId="3320" xr:uid="{716CD15B-47C9-44C8-BFD0-20360B308911}"/>
    <cellStyle name="Comma 2 2 2 2 2 2 2 2 2 2 5" xfId="3321" xr:uid="{D260856C-9506-47D0-AF7D-8B12A8DBB7AA}"/>
    <cellStyle name="Comma 2 2 2 2 2 2 2 2 2 2 5 2" xfId="3322" xr:uid="{D5AFCBD7-20D5-4EF6-A5AC-92427B6FCCC2}"/>
    <cellStyle name="Comma 2 2 2 2 2 2 2 2 2 2 5 3" xfId="3323" xr:uid="{D5B4275D-4A0E-47DF-BBCB-778F0BEAA8FF}"/>
    <cellStyle name="Comma 2 2 2 2 2 2 2 2 2 2 5 4" xfId="3324" xr:uid="{91E4F2BA-0052-4591-A4C8-E4FE6C355768}"/>
    <cellStyle name="Comma 2 2 2 2 2 2 2 2 2 2 5 5" xfId="3325" xr:uid="{169AF08D-E0B3-4BFC-BB2F-DCAF18411ACC}"/>
    <cellStyle name="Comma 2 2 2 2 2 2 2 2 2 2 6" xfId="3326" xr:uid="{31BA4E6D-F405-4046-9C3E-6DD0885D470D}"/>
    <cellStyle name="Comma 2 2 2 2 2 2 2 2 2 2 6 10" xfId="3327" xr:uid="{E964B598-715F-4C0E-9DA4-0E15FFA7D7CF}"/>
    <cellStyle name="Comma 2 2 2 2 2 2 2 2 2 2 6 11" xfId="3328" xr:uid="{38BFF89D-63BC-4304-AE57-F75369940857}"/>
    <cellStyle name="Comma 2 2 2 2 2 2 2 2 2 2 6 12" xfId="3329" xr:uid="{5296AF11-2107-4AB3-8424-1361AE0BA39C}"/>
    <cellStyle name="Comma 2 2 2 2 2 2 2 2 2 2 6 2" xfId="3330" xr:uid="{57E11C3D-F338-492B-BD65-2EA3E4740B6C}"/>
    <cellStyle name="Comma 2 2 2 2 2 2 2 2 2 2 6 2 2" xfId="3331" xr:uid="{38234BA0-9394-48B0-BD9F-6CD4B819BBA8}"/>
    <cellStyle name="Comma 2 2 2 2 2 2 2 2 2 2 6 2 2 2" xfId="3332" xr:uid="{821531D3-AA0F-4880-A21A-B8D59D656F72}"/>
    <cellStyle name="Comma 2 2 2 2 2 2 2 2 2 2 6 2 2 3" xfId="3333" xr:uid="{06EFA2C6-E11B-41EA-9698-831840EC7A31}"/>
    <cellStyle name="Comma 2 2 2 2 2 2 2 2 2 2 6 2 2 4" xfId="3334" xr:uid="{C1C0BB31-F19F-43E8-8349-0FC44DF56370}"/>
    <cellStyle name="Comma 2 2 2 2 2 2 2 2 2 2 6 2 2 5" xfId="3335" xr:uid="{F4779828-55C7-499A-BC3E-0D30476E2D18}"/>
    <cellStyle name="Comma 2 2 2 2 2 2 2 2 2 2 6 2 3" xfId="3336" xr:uid="{7A67CBA6-0A04-44E4-B556-093D42B2094C}"/>
    <cellStyle name="Comma 2 2 2 2 2 2 2 2 2 2 6 2 3 2" xfId="3337" xr:uid="{036AAD70-F3DE-49DD-B78D-235FE6C52325}"/>
    <cellStyle name="Comma 2 2 2 2 2 2 2 2 2 2 6 2 3 3" xfId="3338" xr:uid="{5DCAEAD3-2D34-41DE-872B-6ED72DF37519}"/>
    <cellStyle name="Comma 2 2 2 2 2 2 2 2 2 2 6 2 3 4" xfId="3339" xr:uid="{020C7A0C-7F70-4F65-B511-3C7A4E8B5EAF}"/>
    <cellStyle name="Comma 2 2 2 2 2 2 2 2 2 2 6 2 3 5" xfId="3340" xr:uid="{D5D84CCA-B00B-4A6E-9947-FC5661C35AA4}"/>
    <cellStyle name="Comma 2 2 2 2 2 2 2 2 2 2 6 2 4" xfId="3341" xr:uid="{D20D9484-7305-4BB7-8B83-6C5643655F20}"/>
    <cellStyle name="Comma 2 2 2 2 2 2 2 2 2 2 6 2 4 2" xfId="3342" xr:uid="{94F30182-EABC-46E8-BBF8-0AE3E093119F}"/>
    <cellStyle name="Comma 2 2 2 2 2 2 2 2 2 2 6 2 4 3" xfId="3343" xr:uid="{6D567596-34C5-48C8-9294-C207FEC18FFE}"/>
    <cellStyle name="Comma 2 2 2 2 2 2 2 2 2 2 6 2 4 4" xfId="3344" xr:uid="{A3847D0E-F4A7-44F2-B62F-A1BB58B9F83C}"/>
    <cellStyle name="Comma 2 2 2 2 2 2 2 2 2 2 6 2 4 5" xfId="3345" xr:uid="{A61A142D-FE33-47C8-859D-419D90E74FFE}"/>
    <cellStyle name="Comma 2 2 2 2 2 2 2 2 2 2 6 2 5" xfId="3346" xr:uid="{488082E1-873D-4271-B887-B3683BF3216D}"/>
    <cellStyle name="Comma 2 2 2 2 2 2 2 2 2 2 6 2 5 2" xfId="3347" xr:uid="{DCE707FF-3D29-4780-9A61-9A8891D4B926}"/>
    <cellStyle name="Comma 2 2 2 2 2 2 2 2 2 2 6 2 5 3" xfId="3348" xr:uid="{A87E2896-907D-4AB6-9EDF-C3CBE1344897}"/>
    <cellStyle name="Comma 2 2 2 2 2 2 2 2 2 2 6 2 5 4" xfId="3349" xr:uid="{16DC8996-D84A-438A-A028-1D350706FAD3}"/>
    <cellStyle name="Comma 2 2 2 2 2 2 2 2 2 2 6 2 5 5" xfId="3350" xr:uid="{E22E4788-5FE8-41EE-8321-54314F5BB815}"/>
    <cellStyle name="Comma 2 2 2 2 2 2 2 2 2 2 6 2 6" xfId="3351" xr:uid="{E137DF96-8621-46F0-A8FF-7A2A5766687B}"/>
    <cellStyle name="Comma 2 2 2 2 2 2 2 2 2 2 6 2 6 2" xfId="3352" xr:uid="{F14590E5-2878-43A6-A08D-34F827AFDFA0}"/>
    <cellStyle name="Comma 2 2 2 2 2 2 2 2 2 2 6 2 6 3" xfId="3353" xr:uid="{29F7A39C-E788-4C1E-BB38-8AD87BDE7ADB}"/>
    <cellStyle name="Comma 2 2 2 2 2 2 2 2 2 2 6 2 6 4" xfId="3354" xr:uid="{9F13BBAF-65EC-4312-9097-EE4DDED450FF}"/>
    <cellStyle name="Comma 2 2 2 2 2 2 2 2 2 2 6 2 6 5" xfId="3355" xr:uid="{F7DDABC3-5B6D-4861-A0FE-6FA9DBD7FB26}"/>
    <cellStyle name="Comma 2 2 2 2 2 2 2 2 2 2 6 2 7" xfId="3356" xr:uid="{3632D8CA-EAE7-4997-A01C-E2EADE732353}"/>
    <cellStyle name="Comma 2 2 2 2 2 2 2 2 2 2 6 2 7 2" xfId="3357" xr:uid="{33635050-8A0C-46B1-A35B-AF970DB53E20}"/>
    <cellStyle name="Comma 2 2 2 2 2 2 2 2 2 2 6 2 7 3" xfId="3358" xr:uid="{7DDD385F-4BCB-45E6-8092-F600A12BCF35}"/>
    <cellStyle name="Comma 2 2 2 2 2 2 2 2 2 2 6 2 7 4" xfId="3359" xr:uid="{B3A1CB9F-C768-4CE5-BAFD-BC09CCD17189}"/>
    <cellStyle name="Comma 2 2 2 2 2 2 2 2 2 2 6 2 7 5" xfId="3360" xr:uid="{A48F0C75-F59D-4E2F-9A54-677D2868FC0B}"/>
    <cellStyle name="Comma 2 2 2 2 2 2 2 2 2 2 6 3" xfId="3361" xr:uid="{0E5EB0E6-315F-4514-B5A4-D20B83DAC3CB}"/>
    <cellStyle name="Comma 2 2 2 2 2 2 2 2 2 2 6 3 2" xfId="3362" xr:uid="{091C88AD-C4EB-4097-834F-C25B12E96A20}"/>
    <cellStyle name="Comma 2 2 2 2 2 2 2 2 2 2 6 3 3" xfId="3363" xr:uid="{D65636AA-0D12-476F-804D-060DA616FC3F}"/>
    <cellStyle name="Comma 2 2 2 2 2 2 2 2 2 2 6 3 4" xfId="3364" xr:uid="{04FC4BA4-89FD-43FC-BE35-23E077201972}"/>
    <cellStyle name="Comma 2 2 2 2 2 2 2 2 2 2 6 3 5" xfId="3365" xr:uid="{F88467EB-E14D-4FC5-AF81-948FA051E8CE}"/>
    <cellStyle name="Comma 2 2 2 2 2 2 2 2 2 2 6 4" xfId="3366" xr:uid="{9C1EF286-5473-4126-9C51-5CE1A38080EE}"/>
    <cellStyle name="Comma 2 2 2 2 2 2 2 2 2 2 6 5" xfId="3367" xr:uid="{AB9B96D6-18AA-43E1-A66E-586B17B16AC6}"/>
    <cellStyle name="Comma 2 2 2 2 2 2 2 2 2 2 6 6" xfId="3368" xr:uid="{FC1A0461-6E27-41A9-B01B-5DA4E2811791}"/>
    <cellStyle name="Comma 2 2 2 2 2 2 2 2 2 2 6 7" xfId="3369" xr:uid="{2227A80E-A81F-4C8A-B0D2-F999BB4EBA77}"/>
    <cellStyle name="Comma 2 2 2 2 2 2 2 2 2 2 6 8" xfId="3370" xr:uid="{22F97733-D214-447F-BE45-EE6ADE9CACD0}"/>
    <cellStyle name="Comma 2 2 2 2 2 2 2 2 2 2 6 9" xfId="3371" xr:uid="{0F5E7113-B6D3-43EC-9D6E-EE3E3B361815}"/>
    <cellStyle name="Comma 2 2 2 2 2 2 2 2 2 2 7" xfId="3372" xr:uid="{09A3BB3E-D815-4387-B77F-4135672ED7CF}"/>
    <cellStyle name="Comma 2 2 2 2 2 2 2 2 2 2 7 10" xfId="3373" xr:uid="{2C20D194-C3C9-4722-AC1B-3D7FF69B73AE}"/>
    <cellStyle name="Comma 2 2 2 2 2 2 2 2 2 2 7 11" xfId="3374" xr:uid="{D6D345F5-F6B9-486A-BBEE-637450859C69}"/>
    <cellStyle name="Comma 2 2 2 2 2 2 2 2 2 2 7 2" xfId="3375" xr:uid="{6067E4A3-E01B-4E18-B687-BFFA4476A857}"/>
    <cellStyle name="Comma 2 2 2 2 2 2 2 2 2 2 7 3" xfId="3376" xr:uid="{DF5BEE8D-CB4A-41DE-A705-D996A2B9604A}"/>
    <cellStyle name="Comma 2 2 2 2 2 2 2 2 2 2 7 4" xfId="3377" xr:uid="{AA658891-62D8-48B1-94D0-9CF1176697BF}"/>
    <cellStyle name="Comma 2 2 2 2 2 2 2 2 2 2 7 5" xfId="3378" xr:uid="{D0BFD26C-D4EC-42EC-BB0D-370150CB43D1}"/>
    <cellStyle name="Comma 2 2 2 2 2 2 2 2 2 2 7 6" xfId="3379" xr:uid="{1209762F-B89B-4292-A107-3FD80341E24C}"/>
    <cellStyle name="Comma 2 2 2 2 2 2 2 2 2 2 7 7" xfId="3380" xr:uid="{289558A1-4C29-4E5F-83C4-0B9F2FB0751B}"/>
    <cellStyle name="Comma 2 2 2 2 2 2 2 2 2 2 7 8" xfId="3381" xr:uid="{5F90B9A9-D18F-47C2-BF31-BA1BECEFDD7D}"/>
    <cellStyle name="Comma 2 2 2 2 2 2 2 2 2 2 7 9" xfId="3382" xr:uid="{C871161A-136D-43D4-82E1-A761F25AF4BD}"/>
    <cellStyle name="Comma 2 2 2 2 2 2 2 2 2 2 8" xfId="3383" xr:uid="{FCB581F7-9153-43E7-BD74-37E01BB0DED0}"/>
    <cellStyle name="Comma 2 2 2 2 2 2 2 2 2 2 8 2" xfId="3384" xr:uid="{5AF402CA-5BB8-4C78-B285-2290EAF3F60B}"/>
    <cellStyle name="Comma 2 2 2 2 2 2 2 2 2 2 8 3" xfId="3385" xr:uid="{A5C07626-EFDC-4A90-9C7F-2746A3CCA355}"/>
    <cellStyle name="Comma 2 2 2 2 2 2 2 2 2 2 8 4" xfId="3386" xr:uid="{2B363E11-15AD-4636-8F82-A0BA5113D07F}"/>
    <cellStyle name="Comma 2 2 2 2 2 2 2 2 2 2 8 5" xfId="3387" xr:uid="{8FF5ACB6-D995-43ED-B441-0F999DEFCF8A}"/>
    <cellStyle name="Comma 2 2 2 2 2 2 2 2 2 2 9" xfId="3388" xr:uid="{42D2CD47-0885-4A5B-A08B-E91ABE58F7E4}"/>
    <cellStyle name="Comma 2 2 2 2 2 2 2 2 2 2 9 2" xfId="3389" xr:uid="{84F33922-3743-4AFD-8D37-B2B34B2E2ABC}"/>
    <cellStyle name="Comma 2 2 2 2 2 2 2 2 2 2 9 3" xfId="3390" xr:uid="{D0D13099-7786-4D4E-8403-A1B9CEF7D8E7}"/>
    <cellStyle name="Comma 2 2 2 2 2 2 2 2 2 2 9 4" xfId="3391" xr:uid="{6B93424C-D715-4A96-81A1-B32C0940E70C}"/>
    <cellStyle name="Comma 2 2 2 2 2 2 2 2 2 2 9 5" xfId="3392" xr:uid="{CB0916C8-A089-4FD0-8DC6-0D616588AD08}"/>
    <cellStyle name="Comma 2 2 2 2 2 2 2 2 2 20" xfId="3393" xr:uid="{2F060E1A-707E-4A57-AEE1-F4CDC101606F}"/>
    <cellStyle name="Comma 2 2 2 2 2 2 2 2 2 21" xfId="3394" xr:uid="{6D123562-E57C-4AF1-B8CA-9ED4FBC87B6E}"/>
    <cellStyle name="Comma 2 2 2 2 2 2 2 2 2 3" xfId="3395" xr:uid="{BA35DB61-D971-4ABD-B836-514B15D5FFD3}"/>
    <cellStyle name="Comma 2 2 2 2 2 2 2 2 2 3 2" xfId="3396" xr:uid="{10DE4A8B-9883-4C41-B99D-838C34E0CEBC}"/>
    <cellStyle name="Comma 2 2 2 2 2 2 2 2 2 3 2 10" xfId="3397" xr:uid="{8727FA2F-779C-4A56-B5DD-6ED3716F50D2}"/>
    <cellStyle name="Comma 2 2 2 2 2 2 2 2 2 3 2 11" xfId="3398" xr:uid="{EE5A2168-A18D-4611-B61A-053B97961FA0}"/>
    <cellStyle name="Comma 2 2 2 2 2 2 2 2 2 3 2 12" xfId="3399" xr:uid="{ED5F935F-473D-4CD3-9D5F-EBE128349F7E}"/>
    <cellStyle name="Comma 2 2 2 2 2 2 2 2 2 3 2 2" xfId="3400" xr:uid="{8367104F-1687-41BA-A156-5A731FC3B70E}"/>
    <cellStyle name="Comma 2 2 2 2 2 2 2 2 2 3 2 2 2" xfId="3401" xr:uid="{9C7AF9EF-222A-48BC-8DF8-EAC2D099637E}"/>
    <cellStyle name="Comma 2 2 2 2 2 2 2 2 2 3 2 2 2 10" xfId="3402" xr:uid="{B5C845C2-0889-492D-943E-8A0E23D0D2F4}"/>
    <cellStyle name="Comma 2 2 2 2 2 2 2 2 2 3 2 2 2 11" xfId="3403" xr:uid="{47E55812-AF86-4BB4-B116-0C7E4BBA5BF3}"/>
    <cellStyle name="Comma 2 2 2 2 2 2 2 2 2 3 2 2 2 2" xfId="3404" xr:uid="{B048227E-B7A2-48E6-B2A8-D121C18BAE2E}"/>
    <cellStyle name="Comma 2 2 2 2 2 2 2 2 2 3 2 2 2 3" xfId="3405" xr:uid="{EF7B87BE-3B93-48E8-B974-58535873E6F6}"/>
    <cellStyle name="Comma 2 2 2 2 2 2 2 2 2 3 2 2 2 4" xfId="3406" xr:uid="{A656B9A8-D977-4C01-8748-E73A63401ACA}"/>
    <cellStyle name="Comma 2 2 2 2 2 2 2 2 2 3 2 2 2 5" xfId="3407" xr:uid="{10C1BA30-9E0E-4A3E-979F-CC3CBD1EDA54}"/>
    <cellStyle name="Comma 2 2 2 2 2 2 2 2 2 3 2 2 2 6" xfId="3408" xr:uid="{6C073673-0044-4394-8DCE-EB10839173D2}"/>
    <cellStyle name="Comma 2 2 2 2 2 2 2 2 2 3 2 2 2 7" xfId="3409" xr:uid="{5B89F468-539B-4192-A145-E8026C2AFD52}"/>
    <cellStyle name="Comma 2 2 2 2 2 2 2 2 2 3 2 2 2 8" xfId="3410" xr:uid="{9537094A-12E4-4B6A-A05C-43C9B691DADE}"/>
    <cellStyle name="Comma 2 2 2 2 2 2 2 2 2 3 2 2 2 9" xfId="3411" xr:uid="{1C508AB0-6943-4597-8BDE-EBA9953F492D}"/>
    <cellStyle name="Comma 2 2 2 2 2 2 2 2 2 3 2 2 3" xfId="3412" xr:uid="{B1894D7C-1336-48A9-829D-52687D686ECD}"/>
    <cellStyle name="Comma 2 2 2 2 2 2 2 2 2 3 2 2 4" xfId="3413" xr:uid="{D107A187-44ED-49E1-8324-1CB3382B51F5}"/>
    <cellStyle name="Comma 2 2 2 2 2 2 2 2 2 3 2 2 4 2" xfId="3414" xr:uid="{AD988E4A-3A29-4406-BA68-2B29B1A3757B}"/>
    <cellStyle name="Comma 2 2 2 2 2 2 2 2 2 3 2 2 4 3" xfId="3415" xr:uid="{594D870A-76BD-49E3-A08A-2E36A587ACF8}"/>
    <cellStyle name="Comma 2 2 2 2 2 2 2 2 2 3 2 2 4 4" xfId="3416" xr:uid="{B0BED945-8C6E-48AD-9EE9-4072867D5892}"/>
    <cellStyle name="Comma 2 2 2 2 2 2 2 2 2 3 2 2 4 5" xfId="3417" xr:uid="{36DCCD69-96B3-489C-A156-8678E995B574}"/>
    <cellStyle name="Comma 2 2 2 2 2 2 2 2 2 3 2 2 5" xfId="3418" xr:uid="{2EEEE7DD-5713-4015-AA9D-860356FF931C}"/>
    <cellStyle name="Comma 2 2 2 2 2 2 2 2 2 3 2 2 5 2" xfId="3419" xr:uid="{3D6B4A0C-D1E0-4A7E-A51C-3EEF89F9CF71}"/>
    <cellStyle name="Comma 2 2 2 2 2 2 2 2 2 3 2 2 5 3" xfId="3420" xr:uid="{CF61B61A-9E17-43EA-B266-F1E4711D1E50}"/>
    <cellStyle name="Comma 2 2 2 2 2 2 2 2 2 3 2 2 5 4" xfId="3421" xr:uid="{DFF1CB3D-4D6E-4A16-BC0A-3EB9B297BAE1}"/>
    <cellStyle name="Comma 2 2 2 2 2 2 2 2 2 3 2 2 5 5" xfId="3422" xr:uid="{A0C8DC0A-EBA6-4040-A537-4A10BF92F0AF}"/>
    <cellStyle name="Comma 2 2 2 2 2 2 2 2 2 3 2 2 6" xfId="3423" xr:uid="{2E9E7B7B-E585-4A40-A9F7-1AD41FBD912E}"/>
    <cellStyle name="Comma 2 2 2 2 2 2 2 2 2 3 2 2 6 2" xfId="3424" xr:uid="{9B99B8C1-1D34-41B5-9364-2D4F10221810}"/>
    <cellStyle name="Comma 2 2 2 2 2 2 2 2 2 3 2 2 6 3" xfId="3425" xr:uid="{A0787B75-1876-4B94-A781-A0D4504140C6}"/>
    <cellStyle name="Comma 2 2 2 2 2 2 2 2 2 3 2 2 6 4" xfId="3426" xr:uid="{5A22EF52-9B7F-47B9-ADF0-C2154C72F3C5}"/>
    <cellStyle name="Comma 2 2 2 2 2 2 2 2 2 3 2 2 6 5" xfId="3427" xr:uid="{406211BD-3F65-45A7-A922-409E3724AC1D}"/>
    <cellStyle name="Comma 2 2 2 2 2 2 2 2 2 3 2 2 7" xfId="3428" xr:uid="{7349C7A9-B17D-4361-95E9-AA1406D3AAAD}"/>
    <cellStyle name="Comma 2 2 2 2 2 2 2 2 2 3 2 2 7 2" xfId="3429" xr:uid="{8FC0252C-C099-4909-86D8-BA84C139693D}"/>
    <cellStyle name="Comma 2 2 2 2 2 2 2 2 2 3 2 2 7 3" xfId="3430" xr:uid="{66F41533-2E11-44A2-AE9F-BD8E6D421D61}"/>
    <cellStyle name="Comma 2 2 2 2 2 2 2 2 2 3 2 2 7 4" xfId="3431" xr:uid="{554C99B3-1D80-4CE0-B191-68DE2A7E4251}"/>
    <cellStyle name="Comma 2 2 2 2 2 2 2 2 2 3 2 2 7 5" xfId="3432" xr:uid="{0D1AD8E4-FCA9-40F0-B86E-9DAD7A17D41B}"/>
    <cellStyle name="Comma 2 2 2 2 2 2 2 2 2 3 2 2 8" xfId="3433" xr:uid="{B34BFC98-E2F5-4D70-8598-82C18C8E66B8}"/>
    <cellStyle name="Comma 2 2 2 2 2 2 2 2 2 3 2 2 8 2" xfId="3434" xr:uid="{F48C68BF-1E07-4096-B7A1-67FF9ACFF3C7}"/>
    <cellStyle name="Comma 2 2 2 2 2 2 2 2 2 3 2 2 8 3" xfId="3435" xr:uid="{55816856-A8AC-4413-AAE0-4AEAC9460899}"/>
    <cellStyle name="Comma 2 2 2 2 2 2 2 2 2 3 2 2 8 4" xfId="3436" xr:uid="{A8960FCE-EE4C-4EC1-8083-8AE2A23CC97B}"/>
    <cellStyle name="Comma 2 2 2 2 2 2 2 2 2 3 2 2 8 5" xfId="3437" xr:uid="{81895BCF-057E-44B1-8341-2DF57C292300}"/>
    <cellStyle name="Comma 2 2 2 2 2 2 2 2 2 3 2 3" xfId="3438" xr:uid="{3C1F31E8-5B20-4FCD-B103-34CB4A54758F}"/>
    <cellStyle name="Comma 2 2 2 2 2 2 2 2 2 3 2 3 2" xfId="3439" xr:uid="{7C01D02A-9D43-47D1-A7C1-FE3833EBE50C}"/>
    <cellStyle name="Comma 2 2 2 2 2 2 2 2 2 3 2 3 2 2" xfId="3440" xr:uid="{A7EB40DD-9E3E-4C34-9BD4-474BA074B264}"/>
    <cellStyle name="Comma 2 2 2 2 2 2 2 2 2 3 2 3 2 3" xfId="3441" xr:uid="{3B5E5F14-4BA1-40F5-A09C-A6B8D9F327BE}"/>
    <cellStyle name="Comma 2 2 2 2 2 2 2 2 2 3 2 3 2 4" xfId="3442" xr:uid="{4F8D67E6-E4DC-4CE2-9BB0-76EA229E95A5}"/>
    <cellStyle name="Comma 2 2 2 2 2 2 2 2 2 3 2 3 2 5" xfId="3443" xr:uid="{CF037F16-EB7E-4993-A93A-9B43071DBB86}"/>
    <cellStyle name="Comma 2 2 2 2 2 2 2 2 2 3 2 3 3" xfId="3444" xr:uid="{371965CA-6D65-440C-8375-127F5D3FCE30}"/>
    <cellStyle name="Comma 2 2 2 2 2 2 2 2 2 3 2 3 3 2" xfId="3445" xr:uid="{5C425072-9D76-456F-A7A2-016C7703DE7A}"/>
    <cellStyle name="Comma 2 2 2 2 2 2 2 2 2 3 2 3 3 3" xfId="3446" xr:uid="{7C14078F-2A8C-4121-9993-E4EDCAA219EA}"/>
    <cellStyle name="Comma 2 2 2 2 2 2 2 2 2 3 2 3 3 4" xfId="3447" xr:uid="{B197C58C-339E-41AC-984E-0FB645903ED9}"/>
    <cellStyle name="Comma 2 2 2 2 2 2 2 2 2 3 2 3 3 5" xfId="3448" xr:uid="{3F46DAFE-2B10-48B2-9AA7-5AFED7B8087E}"/>
    <cellStyle name="Comma 2 2 2 2 2 2 2 2 2 3 2 3 4" xfId="3449" xr:uid="{23F2A225-D11F-47BD-A43B-95946A073587}"/>
    <cellStyle name="Comma 2 2 2 2 2 2 2 2 2 3 2 3 4 2" xfId="3450" xr:uid="{03C9B359-B7FE-4C85-A57B-5D497F6A3BEB}"/>
    <cellStyle name="Comma 2 2 2 2 2 2 2 2 2 3 2 3 4 3" xfId="3451" xr:uid="{E74A6DA9-06E4-4188-8005-B4CCCF53D947}"/>
    <cellStyle name="Comma 2 2 2 2 2 2 2 2 2 3 2 3 4 4" xfId="3452" xr:uid="{9AAF6EB4-050B-4E09-AF21-3EEBABF9C69B}"/>
    <cellStyle name="Comma 2 2 2 2 2 2 2 2 2 3 2 3 4 5" xfId="3453" xr:uid="{370E433B-BC01-4281-A900-1C641706ED1E}"/>
    <cellStyle name="Comma 2 2 2 2 2 2 2 2 2 3 2 3 5" xfId="3454" xr:uid="{C2FE0D87-2986-4698-AF40-C96D0F548B9F}"/>
    <cellStyle name="Comma 2 2 2 2 2 2 2 2 2 3 2 3 5 2" xfId="3455" xr:uid="{A2465D0C-46D3-43B5-877E-F137E5DDE6D3}"/>
    <cellStyle name="Comma 2 2 2 2 2 2 2 2 2 3 2 3 5 3" xfId="3456" xr:uid="{80315ABA-8B82-4AF8-9D09-96157CA77491}"/>
    <cellStyle name="Comma 2 2 2 2 2 2 2 2 2 3 2 3 5 4" xfId="3457" xr:uid="{6EBAA1DD-05D9-4E7C-9C69-70FAAAC3FF48}"/>
    <cellStyle name="Comma 2 2 2 2 2 2 2 2 2 3 2 3 5 5" xfId="3458" xr:uid="{8EA412AB-4993-4821-AB2D-4CD6F8768B12}"/>
    <cellStyle name="Comma 2 2 2 2 2 2 2 2 2 3 2 3 6" xfId="3459" xr:uid="{E1E005E9-E737-4705-8FE0-ED14A73E3F32}"/>
    <cellStyle name="Comma 2 2 2 2 2 2 2 2 2 3 2 3 6 2" xfId="3460" xr:uid="{061D14CF-3C25-46DD-A342-4317F67E7C23}"/>
    <cellStyle name="Comma 2 2 2 2 2 2 2 2 2 3 2 3 6 3" xfId="3461" xr:uid="{F983EE07-6361-4FF8-97A7-DD06F81093F7}"/>
    <cellStyle name="Comma 2 2 2 2 2 2 2 2 2 3 2 3 6 4" xfId="3462" xr:uid="{87E5A141-2AA1-4069-AABB-3DE083FB15C2}"/>
    <cellStyle name="Comma 2 2 2 2 2 2 2 2 2 3 2 3 6 5" xfId="3463" xr:uid="{9E1D1173-B30E-4E02-AE88-CAE15752934B}"/>
    <cellStyle name="Comma 2 2 2 2 2 2 2 2 2 3 2 3 7" xfId="3464" xr:uid="{B931C93A-3D6F-4785-96FF-B245857B6B9A}"/>
    <cellStyle name="Comma 2 2 2 2 2 2 2 2 2 3 2 3 7 2" xfId="3465" xr:uid="{B55BFBAC-6721-4F9F-AB02-5151DB827B04}"/>
    <cellStyle name="Comma 2 2 2 2 2 2 2 2 2 3 2 3 7 3" xfId="3466" xr:uid="{8161C8A7-041C-4128-A686-B57A52FE96E1}"/>
    <cellStyle name="Comma 2 2 2 2 2 2 2 2 2 3 2 3 7 4" xfId="3467" xr:uid="{CFA7F991-63C3-4368-8A1A-37CB31B0296A}"/>
    <cellStyle name="Comma 2 2 2 2 2 2 2 2 2 3 2 3 7 5" xfId="3468" xr:uid="{4D44E4E2-4426-4385-BCB7-03BC42EDDE10}"/>
    <cellStyle name="Comma 2 2 2 2 2 2 2 2 2 3 2 4" xfId="3469" xr:uid="{18017ECB-BDE9-4B73-907E-63222531BB8A}"/>
    <cellStyle name="Comma 2 2 2 2 2 2 2 2 2 3 2 5" xfId="3470" xr:uid="{09F55DF0-B67A-4BD8-98EB-EAB89C90AAD4}"/>
    <cellStyle name="Comma 2 2 2 2 2 2 2 2 2 3 2 6" xfId="3471" xr:uid="{641E2E30-55ED-43EE-B4EE-F81D1A62747C}"/>
    <cellStyle name="Comma 2 2 2 2 2 2 2 2 2 3 2 7" xfId="3472" xr:uid="{FA43B324-F548-4E02-9480-26466A37EE02}"/>
    <cellStyle name="Comma 2 2 2 2 2 2 2 2 2 3 2 8" xfId="3473" xr:uid="{CB906F76-0125-4910-8F70-5A30BBCB4FAF}"/>
    <cellStyle name="Comma 2 2 2 2 2 2 2 2 2 3 2 9" xfId="3474" xr:uid="{DBE1897D-37F1-4818-8DE3-B96CD3D308C8}"/>
    <cellStyle name="Comma 2 2 2 2 2 2 2 2 2 3 3" xfId="3475" xr:uid="{06A347BD-9C28-409C-830E-B7B0D00A816F}"/>
    <cellStyle name="Comma 2 2 2 2 2 2 2 2 2 3 3 10" xfId="3476" xr:uid="{472CC6C9-4247-4679-9DBB-56F3866A3AFA}"/>
    <cellStyle name="Comma 2 2 2 2 2 2 2 2 2 3 3 11" xfId="3477" xr:uid="{05F9F5D4-9E47-41DF-AFB7-61311196EAA6}"/>
    <cellStyle name="Comma 2 2 2 2 2 2 2 2 2 3 3 2" xfId="3478" xr:uid="{B1B94E84-C6E9-4732-843D-C3A0D4C0A8D4}"/>
    <cellStyle name="Comma 2 2 2 2 2 2 2 2 2 3 3 3" xfId="3479" xr:uid="{2BF2DB97-771E-436A-970A-14DABA7DBFFF}"/>
    <cellStyle name="Comma 2 2 2 2 2 2 2 2 2 3 3 4" xfId="3480" xr:uid="{5EB76F1F-CA1B-4C2D-88BB-816EA95D6FE2}"/>
    <cellStyle name="Comma 2 2 2 2 2 2 2 2 2 3 3 5" xfId="3481" xr:uid="{A25F5456-F40F-4F01-8167-E3C6BA94A4CF}"/>
    <cellStyle name="Comma 2 2 2 2 2 2 2 2 2 3 3 6" xfId="3482" xr:uid="{E5287C9A-9D89-4D13-8FD5-5432DD4168A8}"/>
    <cellStyle name="Comma 2 2 2 2 2 2 2 2 2 3 3 7" xfId="3483" xr:uid="{EFC0E1F6-C3D8-4DC8-A01C-1DA868F6CA2A}"/>
    <cellStyle name="Comma 2 2 2 2 2 2 2 2 2 3 3 8" xfId="3484" xr:uid="{11CC901D-C833-455B-BE86-5109D7952C60}"/>
    <cellStyle name="Comma 2 2 2 2 2 2 2 2 2 3 3 9" xfId="3485" xr:uid="{FE24C428-4E2E-405B-9ED1-4F96AA5447BC}"/>
    <cellStyle name="Comma 2 2 2 2 2 2 2 2 2 3 4" xfId="3486" xr:uid="{DE5B968F-D7FB-4B02-A499-4A3F6402CBA2}"/>
    <cellStyle name="Comma 2 2 2 2 2 2 2 2 2 3 5" xfId="3487" xr:uid="{2F578CE1-3DB0-4B7E-96BD-A3F7FED003C3}"/>
    <cellStyle name="Comma 2 2 2 2 2 2 2 2 2 3 5 2" xfId="3488" xr:uid="{28688396-2D1A-44A2-B8B6-EEBE11B6C36A}"/>
    <cellStyle name="Comma 2 2 2 2 2 2 2 2 2 3 5 3" xfId="3489" xr:uid="{F970627A-0FF8-4BC0-8DA5-3A7A51005950}"/>
    <cellStyle name="Comma 2 2 2 2 2 2 2 2 2 3 5 4" xfId="3490" xr:uid="{7E46C674-D2BC-455D-AC6C-CB74BE3A6570}"/>
    <cellStyle name="Comma 2 2 2 2 2 2 2 2 2 3 5 5" xfId="3491" xr:uid="{E2889E90-8D99-410A-B621-AEABBB2B121F}"/>
    <cellStyle name="Comma 2 2 2 2 2 2 2 2 2 3 6" xfId="3492" xr:uid="{27309234-206E-4DC1-BEFE-9BAD37C30104}"/>
    <cellStyle name="Comma 2 2 2 2 2 2 2 2 2 3 6 2" xfId="3493" xr:uid="{2124CB1F-F66C-421C-A96C-AB1FCA8E8249}"/>
    <cellStyle name="Comma 2 2 2 2 2 2 2 2 2 3 6 3" xfId="3494" xr:uid="{0B593E8D-969B-4C3F-8307-275963C4A601}"/>
    <cellStyle name="Comma 2 2 2 2 2 2 2 2 2 3 6 4" xfId="3495" xr:uid="{3596639D-CE1E-4B9E-8EFA-8013FADBF023}"/>
    <cellStyle name="Comma 2 2 2 2 2 2 2 2 2 3 6 5" xfId="3496" xr:uid="{E9523F7E-5DF2-4DA1-9293-3958544F607C}"/>
    <cellStyle name="Comma 2 2 2 2 2 2 2 2 2 3 7" xfId="3497" xr:uid="{12A7E056-7C6D-4C46-9C30-43E1FD1BA8C3}"/>
    <cellStyle name="Comma 2 2 2 2 2 2 2 2 2 3 7 2" xfId="3498" xr:uid="{6AD32868-25D5-4A58-A5E2-5816F0257F80}"/>
    <cellStyle name="Comma 2 2 2 2 2 2 2 2 2 3 7 3" xfId="3499" xr:uid="{13980993-1A51-4719-8A00-47B26D4A0BCA}"/>
    <cellStyle name="Comma 2 2 2 2 2 2 2 2 2 3 7 4" xfId="3500" xr:uid="{323E0A6F-6C00-4741-BCA9-7B5A6D6AFD54}"/>
    <cellStyle name="Comma 2 2 2 2 2 2 2 2 2 3 7 5" xfId="3501" xr:uid="{549286C7-2CD1-4441-9DC1-D2DDDF2B59E8}"/>
    <cellStyle name="Comma 2 2 2 2 2 2 2 2 2 3 8" xfId="3502" xr:uid="{7FA0E782-8E06-481A-83F3-D7574CE768DF}"/>
    <cellStyle name="Comma 2 2 2 2 2 2 2 2 2 3 8 2" xfId="3503" xr:uid="{F7F3F87A-2E20-44B1-AA8A-27C31C1FD3F8}"/>
    <cellStyle name="Comma 2 2 2 2 2 2 2 2 2 3 8 3" xfId="3504" xr:uid="{C87ABE63-17BC-4989-A690-82BCD1560B04}"/>
    <cellStyle name="Comma 2 2 2 2 2 2 2 2 2 3 8 4" xfId="3505" xr:uid="{5C9AE068-1140-4E89-9215-B04E76F314AC}"/>
    <cellStyle name="Comma 2 2 2 2 2 2 2 2 2 3 8 5" xfId="3506" xr:uid="{47960F27-737D-4841-90EF-3ECFC750CBF2}"/>
    <cellStyle name="Comma 2 2 2 2 2 2 2 2 2 3 9" xfId="3507" xr:uid="{84535659-48B1-466B-8166-3C571F5329DB}"/>
    <cellStyle name="Comma 2 2 2 2 2 2 2 2 2 3 9 2" xfId="3508" xr:uid="{0F1AFE1C-95FA-4127-AD87-89846EA44BF1}"/>
    <cellStyle name="Comma 2 2 2 2 2 2 2 2 2 3 9 3" xfId="3509" xr:uid="{B0D1E62A-8A4E-41CA-8656-B4E0C2C74CBA}"/>
    <cellStyle name="Comma 2 2 2 2 2 2 2 2 2 3 9 4" xfId="3510" xr:uid="{2ADD8FE0-E8D5-4A63-9648-AE5F2286EBB7}"/>
    <cellStyle name="Comma 2 2 2 2 2 2 2 2 2 3 9 5" xfId="3511" xr:uid="{2287501F-328A-4967-82A7-3B18E82A19D4}"/>
    <cellStyle name="Comma 2 2 2 2 2 2 2 2 2 4" xfId="3512" xr:uid="{A46F5585-0E8E-4AF6-8256-6E73C22FE794}"/>
    <cellStyle name="Comma 2 2 2 2 2 2 2 2 2 5" xfId="3513" xr:uid="{D3F8D864-C66E-4112-AE5E-9F55FBC13F49}"/>
    <cellStyle name="Comma 2 2 2 2 2 2 2 2 2 6" xfId="3514" xr:uid="{F140F501-9260-493C-BE28-349FBA518DCC}"/>
    <cellStyle name="Comma 2 2 2 2 2 2 2 2 2 7" xfId="3515" xr:uid="{A2390E91-2E48-4749-AE94-8571B5954AFA}"/>
    <cellStyle name="Comma 2 2 2 2 2 2 2 2 2 7 2" xfId="3516" xr:uid="{FEA308B9-CC38-4BCA-9D8A-91EB8FCBBFD7}"/>
    <cellStyle name="Comma 2 2 2 2 2 2 2 2 2 7 2 10" xfId="3517" xr:uid="{DE47EEA3-377A-4DEC-BF03-C12D5824156A}"/>
    <cellStyle name="Comma 2 2 2 2 2 2 2 2 2 7 2 11" xfId="3518" xr:uid="{53BA7797-F6A0-4ADA-AA32-E2A465DE2329}"/>
    <cellStyle name="Comma 2 2 2 2 2 2 2 2 2 7 2 2" xfId="3519" xr:uid="{D7E21DB4-4A8D-4D01-A9B2-645BA85D3D84}"/>
    <cellStyle name="Comma 2 2 2 2 2 2 2 2 2 7 2 3" xfId="3520" xr:uid="{14D02591-B32A-4F15-8E04-C41B98B569FD}"/>
    <cellStyle name="Comma 2 2 2 2 2 2 2 2 2 7 2 4" xfId="3521" xr:uid="{A99F4274-5126-4FCC-AEB4-3A65FDCA25F6}"/>
    <cellStyle name="Comma 2 2 2 2 2 2 2 2 2 7 2 5" xfId="3522" xr:uid="{3B8DBDB1-7237-4CAF-A490-7409B15911F4}"/>
    <cellStyle name="Comma 2 2 2 2 2 2 2 2 2 7 2 6" xfId="3523" xr:uid="{E465541F-87BB-4E0B-8F70-9ECCE6649BA8}"/>
    <cellStyle name="Comma 2 2 2 2 2 2 2 2 2 7 2 7" xfId="3524" xr:uid="{9AE76EA7-9909-47E2-9828-A677D7D8B361}"/>
    <cellStyle name="Comma 2 2 2 2 2 2 2 2 2 7 2 8" xfId="3525" xr:uid="{AB49E2F5-E13D-4E98-825A-7C940085EB1D}"/>
    <cellStyle name="Comma 2 2 2 2 2 2 2 2 2 7 2 9" xfId="3526" xr:uid="{1C7A0DDA-FB1F-4771-9948-73E24219781F}"/>
    <cellStyle name="Comma 2 2 2 2 2 2 2 2 2 7 3" xfId="3527" xr:uid="{7A9BDB20-EAE5-4494-AAA5-F360AB186B89}"/>
    <cellStyle name="Comma 2 2 2 2 2 2 2 2 2 7 4" xfId="3528" xr:uid="{C6912256-F6F5-497C-B573-98AA3E08842D}"/>
    <cellStyle name="Comma 2 2 2 2 2 2 2 2 2 7 4 2" xfId="3529" xr:uid="{D3CD284A-E7AB-46F9-909D-D45650C7E131}"/>
    <cellStyle name="Comma 2 2 2 2 2 2 2 2 2 7 4 3" xfId="3530" xr:uid="{6D86E4B8-7FF1-4BE3-A0BD-1B3E89E73E6C}"/>
    <cellStyle name="Comma 2 2 2 2 2 2 2 2 2 7 4 4" xfId="3531" xr:uid="{3EBCD112-7AFD-40C1-9A60-7DDE66CBA211}"/>
    <cellStyle name="Comma 2 2 2 2 2 2 2 2 2 7 4 5" xfId="3532" xr:uid="{2FBFB362-C7A8-4F13-A711-2E9773889D40}"/>
    <cellStyle name="Comma 2 2 2 2 2 2 2 2 2 7 5" xfId="3533" xr:uid="{040A934F-24F2-45B9-8978-A54F30CC287A}"/>
    <cellStyle name="Comma 2 2 2 2 2 2 2 2 2 7 5 2" xfId="3534" xr:uid="{FAFD1FCE-C273-4ED9-871A-586AF4980A36}"/>
    <cellStyle name="Comma 2 2 2 2 2 2 2 2 2 7 5 3" xfId="3535" xr:uid="{983FBB9F-5EC3-409C-AFAA-A00B20069688}"/>
    <cellStyle name="Comma 2 2 2 2 2 2 2 2 2 7 5 4" xfId="3536" xr:uid="{9BEB2A3E-D42A-4B2E-8211-6A1753075FA1}"/>
    <cellStyle name="Comma 2 2 2 2 2 2 2 2 2 7 5 5" xfId="3537" xr:uid="{37673248-1FE3-462B-8751-EF27E576F49F}"/>
    <cellStyle name="Comma 2 2 2 2 2 2 2 2 2 7 6" xfId="3538" xr:uid="{99F50C1D-88A0-4367-8413-A5A9C5302BBC}"/>
    <cellStyle name="Comma 2 2 2 2 2 2 2 2 2 7 6 2" xfId="3539" xr:uid="{4616E975-0A9C-4D90-A30A-6C6ADBF8B56D}"/>
    <cellStyle name="Comma 2 2 2 2 2 2 2 2 2 7 6 3" xfId="3540" xr:uid="{EB66D712-AC96-4CE5-A70B-7350B72348D3}"/>
    <cellStyle name="Comma 2 2 2 2 2 2 2 2 2 7 6 4" xfId="3541" xr:uid="{92C17113-C386-4F62-9200-294AEA0C05CC}"/>
    <cellStyle name="Comma 2 2 2 2 2 2 2 2 2 7 6 5" xfId="3542" xr:uid="{AF33216B-DD8B-4D19-BCA9-DD32CB9848F7}"/>
    <cellStyle name="Comma 2 2 2 2 2 2 2 2 2 7 7" xfId="3543" xr:uid="{6CC84CF4-EB00-4B9C-8D5D-79CEE0C22828}"/>
    <cellStyle name="Comma 2 2 2 2 2 2 2 2 2 7 7 2" xfId="3544" xr:uid="{315432D1-926A-4057-A05B-90755C0764CA}"/>
    <cellStyle name="Comma 2 2 2 2 2 2 2 2 2 7 7 3" xfId="3545" xr:uid="{70375967-0F47-42F7-83B6-879C061F590E}"/>
    <cellStyle name="Comma 2 2 2 2 2 2 2 2 2 7 7 4" xfId="3546" xr:uid="{19C9E477-882D-4600-A5ED-223BE1688E59}"/>
    <cellStyle name="Comma 2 2 2 2 2 2 2 2 2 7 7 5" xfId="3547" xr:uid="{7B5C6C06-CD8E-4385-8AF2-E231040F7445}"/>
    <cellStyle name="Comma 2 2 2 2 2 2 2 2 2 7 8" xfId="3548" xr:uid="{58392E9C-441F-4823-AFA2-396E773FE282}"/>
    <cellStyle name="Comma 2 2 2 2 2 2 2 2 2 7 8 2" xfId="3549" xr:uid="{41090E52-2BEF-4BBB-9DA0-5118947E33E8}"/>
    <cellStyle name="Comma 2 2 2 2 2 2 2 2 2 7 8 3" xfId="3550" xr:uid="{66669A79-AC59-4CF6-8F8E-9D9D3E98A3E8}"/>
    <cellStyle name="Comma 2 2 2 2 2 2 2 2 2 7 8 4" xfId="3551" xr:uid="{12D90C80-EAD3-46B6-B310-5BE73EE3B7A6}"/>
    <cellStyle name="Comma 2 2 2 2 2 2 2 2 2 7 8 5" xfId="3552" xr:uid="{EF9D923E-D0DE-45D4-AD14-ADA0CA25DA7B}"/>
    <cellStyle name="Comma 2 2 2 2 2 2 2 2 2 8" xfId="3553" xr:uid="{D2528845-DF81-448D-8D25-5F3A9E41EA15}"/>
    <cellStyle name="Comma 2 2 2 2 2 2 2 2 2 8 2" xfId="3554" xr:uid="{C1D12696-946F-4E4A-8CD9-E98262F20F88}"/>
    <cellStyle name="Comma 2 2 2 2 2 2 2 2 2 8 2 2" xfId="3555" xr:uid="{B6AE667F-EC4C-4AF8-9367-1AB7A0760E37}"/>
    <cellStyle name="Comma 2 2 2 2 2 2 2 2 2 8 2 3" xfId="3556" xr:uid="{9D60507C-0C38-4E22-93D7-27D9BDA245E0}"/>
    <cellStyle name="Comma 2 2 2 2 2 2 2 2 2 8 2 4" xfId="3557" xr:uid="{CCF109EF-74B8-45BC-9D61-DFCF868CE9DC}"/>
    <cellStyle name="Comma 2 2 2 2 2 2 2 2 2 8 2 5" xfId="3558" xr:uid="{7885BBB1-D6E8-424F-B524-38CFE57CE302}"/>
    <cellStyle name="Comma 2 2 2 2 2 2 2 2 2 8 3" xfId="3559" xr:uid="{C39ABC3A-7A53-4758-8A52-920D5571F1C9}"/>
    <cellStyle name="Comma 2 2 2 2 2 2 2 2 2 8 3 2" xfId="3560" xr:uid="{B17723B7-508E-43A0-93DB-946AC2FAC1A5}"/>
    <cellStyle name="Comma 2 2 2 2 2 2 2 2 2 8 3 3" xfId="3561" xr:uid="{54793091-E4BF-4D40-B970-72D8AB02AFE5}"/>
    <cellStyle name="Comma 2 2 2 2 2 2 2 2 2 8 3 4" xfId="3562" xr:uid="{D6726DBE-AD67-40E3-BDA5-29E1EDF7398A}"/>
    <cellStyle name="Comma 2 2 2 2 2 2 2 2 2 8 3 5" xfId="3563" xr:uid="{FB78BEDD-CC1F-4732-83D7-BF50DC79EF97}"/>
    <cellStyle name="Comma 2 2 2 2 2 2 2 2 2 8 4" xfId="3564" xr:uid="{0A571C6D-5648-4865-89D3-CCB8AE3B9245}"/>
    <cellStyle name="Comma 2 2 2 2 2 2 2 2 2 8 4 2" xfId="3565" xr:uid="{34277040-8524-4729-9B40-2437678AA743}"/>
    <cellStyle name="Comma 2 2 2 2 2 2 2 2 2 8 4 3" xfId="3566" xr:uid="{88DC9CFE-96CA-487E-A657-39E275B2E21A}"/>
    <cellStyle name="Comma 2 2 2 2 2 2 2 2 2 8 4 4" xfId="3567" xr:uid="{6A342D54-4373-437C-A3E0-F357492C5A2A}"/>
    <cellStyle name="Comma 2 2 2 2 2 2 2 2 2 8 4 5" xfId="3568" xr:uid="{49D850C8-D630-4028-A1C5-014F1F14A5A7}"/>
    <cellStyle name="Comma 2 2 2 2 2 2 2 2 2 8 5" xfId="3569" xr:uid="{F4DDA8AA-A21B-4500-A943-792C581D479D}"/>
    <cellStyle name="Comma 2 2 2 2 2 2 2 2 2 8 5 2" xfId="3570" xr:uid="{F18F65A0-B2FD-49CD-B509-EFD8FB38DBED}"/>
    <cellStyle name="Comma 2 2 2 2 2 2 2 2 2 8 5 3" xfId="3571" xr:uid="{BC8CA142-77D9-4744-BC3B-237FE8289D82}"/>
    <cellStyle name="Comma 2 2 2 2 2 2 2 2 2 8 5 4" xfId="3572" xr:uid="{754878CA-12C8-4F2D-9658-191FD023D6AC}"/>
    <cellStyle name="Comma 2 2 2 2 2 2 2 2 2 8 5 5" xfId="3573" xr:uid="{10F21730-7CE8-4CF9-865D-4DA532F0C234}"/>
    <cellStyle name="Comma 2 2 2 2 2 2 2 2 2 8 6" xfId="3574" xr:uid="{239E4EE8-53C7-4AA1-873F-4B6F8622145A}"/>
    <cellStyle name="Comma 2 2 2 2 2 2 2 2 2 8 6 2" xfId="3575" xr:uid="{0260976A-B6B4-4A70-A500-00822F88E725}"/>
    <cellStyle name="Comma 2 2 2 2 2 2 2 2 2 8 6 3" xfId="3576" xr:uid="{74426EEC-AAB3-4D0B-B89E-E43682C3FEC5}"/>
    <cellStyle name="Comma 2 2 2 2 2 2 2 2 2 8 6 4" xfId="3577" xr:uid="{308D7207-B7D5-4953-9BB5-287F0A120D1A}"/>
    <cellStyle name="Comma 2 2 2 2 2 2 2 2 2 8 6 5" xfId="3578" xr:uid="{1F63E0BA-BB7D-4D40-8B7E-3C5E3A84729A}"/>
    <cellStyle name="Comma 2 2 2 2 2 2 2 2 2 8 7" xfId="3579" xr:uid="{2C28DF9E-5BEA-4E85-BC0F-5926B6329198}"/>
    <cellStyle name="Comma 2 2 2 2 2 2 2 2 2 8 7 2" xfId="3580" xr:uid="{353D0796-B349-408B-A823-AE1818DE5E8B}"/>
    <cellStyle name="Comma 2 2 2 2 2 2 2 2 2 8 7 3" xfId="3581" xr:uid="{54FF3A0C-7BD3-4BF4-82DB-B033D1E8616C}"/>
    <cellStyle name="Comma 2 2 2 2 2 2 2 2 2 8 7 4" xfId="3582" xr:uid="{7CFB5E63-0361-42FC-92FD-BFAC79FB2BD9}"/>
    <cellStyle name="Comma 2 2 2 2 2 2 2 2 2 8 7 5" xfId="3583" xr:uid="{622EE5A9-9CAD-4C95-8B24-562FE4846AC9}"/>
    <cellStyle name="Comma 2 2 2 2 2 2 2 2 2 9" xfId="3584" xr:uid="{E667ABC8-5B63-49A7-A8CE-3A3B4EA2735A}"/>
    <cellStyle name="Comma 2 2 2 2 2 2 2 2 3" xfId="3585" xr:uid="{E6D3B891-1244-48FF-B91E-39234ECE93B7}"/>
    <cellStyle name="Comma 2 2 2 2 2 2 2 2 3 10" xfId="3586" xr:uid="{D599AFE4-E3A4-47CD-BC80-B914136C7E0D}"/>
    <cellStyle name="Comma 2 2 2 2 2 2 2 2 3 11" xfId="3587" xr:uid="{64A4B58C-B683-45BA-BF34-3F39CE6108B4}"/>
    <cellStyle name="Comma 2 2 2 2 2 2 2 2 3 12" xfId="3588" xr:uid="{28EBCB42-98A5-472A-A533-D6D5BCB85960}"/>
    <cellStyle name="Comma 2 2 2 2 2 2 2 2 3 13" xfId="3589" xr:uid="{07935719-869A-41B6-8115-C811DAF91C3A}"/>
    <cellStyle name="Comma 2 2 2 2 2 2 2 2 3 2" xfId="3590" xr:uid="{817B1B93-FE4C-4AD5-BC92-2C7D695D18F5}"/>
    <cellStyle name="Comma 2 2 2 2 2 2 2 2 3 2 2" xfId="3591" xr:uid="{77203872-6AF9-4E9F-B236-CD081D9E827F}"/>
    <cellStyle name="Comma 2 2 2 2 2 2 2 2 3 2 2 10" xfId="3592" xr:uid="{8AA7420E-5FBA-4232-9637-F4DDAAE10117}"/>
    <cellStyle name="Comma 2 2 2 2 2 2 2 2 3 2 2 11" xfId="3593" xr:uid="{424DE2AA-DF80-4909-B59C-B769C2C4A022}"/>
    <cellStyle name="Comma 2 2 2 2 2 2 2 2 3 2 2 12" xfId="3594" xr:uid="{DFE43299-F35D-4EE7-908C-AB782CE38A98}"/>
    <cellStyle name="Comma 2 2 2 2 2 2 2 2 3 2 2 2" xfId="3595" xr:uid="{6BF4340D-C781-4CCE-932D-226283D5DF13}"/>
    <cellStyle name="Comma 2 2 2 2 2 2 2 2 3 2 2 2 2" xfId="3596" xr:uid="{3FA0C2B7-1557-4797-ABA7-A096D3CB254A}"/>
    <cellStyle name="Comma 2 2 2 2 2 2 2 2 3 2 2 2 2 2" xfId="3597" xr:uid="{C88714C5-125F-4587-A6FF-677AC85626E4}"/>
    <cellStyle name="Comma 2 2 2 2 2 2 2 2 3 2 2 2 2 3" xfId="3598" xr:uid="{13F48A10-12A8-457D-84BC-1987C6024039}"/>
    <cellStyle name="Comma 2 2 2 2 2 2 2 2 3 2 2 2 2 4" xfId="3599" xr:uid="{A9BDB479-7AE8-4DFD-8D98-C5DACDEFCF3E}"/>
    <cellStyle name="Comma 2 2 2 2 2 2 2 2 3 2 2 2 2 5" xfId="3600" xr:uid="{98CC2FE4-5328-467A-BB7B-DAD101CBAB96}"/>
    <cellStyle name="Comma 2 2 2 2 2 2 2 2 3 2 2 2 3" xfId="3601" xr:uid="{4C286B3A-6783-4FA7-ABB5-7902781FA517}"/>
    <cellStyle name="Comma 2 2 2 2 2 2 2 2 3 2 2 2 3 2" xfId="3602" xr:uid="{D5D023A7-5085-4BC9-A2D5-30232BA71E23}"/>
    <cellStyle name="Comma 2 2 2 2 2 2 2 2 3 2 2 2 3 3" xfId="3603" xr:uid="{2BB3BE25-B9F9-4D3C-A07D-84B71DA97D75}"/>
    <cellStyle name="Comma 2 2 2 2 2 2 2 2 3 2 2 2 3 4" xfId="3604" xr:uid="{AF5CF9DF-457B-495F-8B31-296F2B8A7A2B}"/>
    <cellStyle name="Comma 2 2 2 2 2 2 2 2 3 2 2 2 3 5" xfId="3605" xr:uid="{C2A9CAED-4D38-49AD-96B7-11D9F098E5EB}"/>
    <cellStyle name="Comma 2 2 2 2 2 2 2 2 3 2 2 2 4" xfId="3606" xr:uid="{CB79BA98-598F-4EE7-A04C-A01AEB680F57}"/>
    <cellStyle name="Comma 2 2 2 2 2 2 2 2 3 2 2 2 4 2" xfId="3607" xr:uid="{254D30AB-7D59-4B97-B177-A5ED97AB5711}"/>
    <cellStyle name="Comma 2 2 2 2 2 2 2 2 3 2 2 2 4 3" xfId="3608" xr:uid="{80D19130-4A30-4A9D-BC68-3089473F25CD}"/>
    <cellStyle name="Comma 2 2 2 2 2 2 2 2 3 2 2 2 4 4" xfId="3609" xr:uid="{4C46836C-D641-409E-8E81-32911CBCBB82}"/>
    <cellStyle name="Comma 2 2 2 2 2 2 2 2 3 2 2 2 4 5" xfId="3610" xr:uid="{CD215689-7EBC-4F91-80CC-598625CE695E}"/>
    <cellStyle name="Comma 2 2 2 2 2 2 2 2 3 2 2 2 5" xfId="3611" xr:uid="{0C019046-BBD3-43CF-A5C7-C21E43BBA672}"/>
    <cellStyle name="Comma 2 2 2 2 2 2 2 2 3 2 2 2 5 2" xfId="3612" xr:uid="{EA107A7E-B9A1-4130-A319-A6BDCE18C6CB}"/>
    <cellStyle name="Comma 2 2 2 2 2 2 2 2 3 2 2 2 5 3" xfId="3613" xr:uid="{82510E4B-ACEA-4743-87FE-13E94CB19772}"/>
    <cellStyle name="Comma 2 2 2 2 2 2 2 2 3 2 2 2 5 4" xfId="3614" xr:uid="{AB909549-099C-43F8-9CC6-E38241819668}"/>
    <cellStyle name="Comma 2 2 2 2 2 2 2 2 3 2 2 2 5 5" xfId="3615" xr:uid="{5885EB82-15A4-4B28-A569-0959D994DF2C}"/>
    <cellStyle name="Comma 2 2 2 2 2 2 2 2 3 2 2 2 6" xfId="3616" xr:uid="{DCE11A5F-D9D5-4AB7-BBA5-8591F48CF6A0}"/>
    <cellStyle name="Comma 2 2 2 2 2 2 2 2 3 2 2 2 6 2" xfId="3617" xr:uid="{A2C45370-9DF4-4D32-B27C-6DCF4D49E18E}"/>
    <cellStyle name="Comma 2 2 2 2 2 2 2 2 3 2 2 2 6 3" xfId="3618" xr:uid="{81E36B40-45C8-439F-B76D-EFBE88164F17}"/>
    <cellStyle name="Comma 2 2 2 2 2 2 2 2 3 2 2 2 6 4" xfId="3619" xr:uid="{E8EEF359-BE65-423C-870C-CC888FE6DDA6}"/>
    <cellStyle name="Comma 2 2 2 2 2 2 2 2 3 2 2 2 6 5" xfId="3620" xr:uid="{E76A7363-9F67-4681-B1CF-B654439FA3BB}"/>
    <cellStyle name="Comma 2 2 2 2 2 2 2 2 3 2 2 2 7" xfId="3621" xr:uid="{D0E9D468-9516-45BE-9065-31513124EAAB}"/>
    <cellStyle name="Comma 2 2 2 2 2 2 2 2 3 2 2 2 7 2" xfId="3622" xr:uid="{2E3E7923-F196-48B1-B7F6-CBEA58C76D2B}"/>
    <cellStyle name="Comma 2 2 2 2 2 2 2 2 3 2 2 2 7 3" xfId="3623" xr:uid="{A2F5EE0B-18B7-4282-BC2B-0BAED0C4F940}"/>
    <cellStyle name="Comma 2 2 2 2 2 2 2 2 3 2 2 2 7 4" xfId="3624" xr:uid="{ABDE19A9-8C93-4E28-8026-6CF9B3655AF8}"/>
    <cellStyle name="Comma 2 2 2 2 2 2 2 2 3 2 2 2 7 5" xfId="3625" xr:uid="{28F708BE-9C22-4AD8-82F1-EA43A86E6976}"/>
    <cellStyle name="Comma 2 2 2 2 2 2 2 2 3 2 2 3" xfId="3626" xr:uid="{FD1397A5-223D-41F8-9A31-A7A7B6DCCB1A}"/>
    <cellStyle name="Comma 2 2 2 2 2 2 2 2 3 2 2 3 2" xfId="3627" xr:uid="{E18255C0-593E-4EB1-8E32-CCE88DF36C35}"/>
    <cellStyle name="Comma 2 2 2 2 2 2 2 2 3 2 2 3 3" xfId="3628" xr:uid="{B9DC6B95-54E2-4EB4-AF9A-E4B4A6C7D710}"/>
    <cellStyle name="Comma 2 2 2 2 2 2 2 2 3 2 2 3 4" xfId="3629" xr:uid="{CB7BF0E1-4D6B-4384-9873-5B200411ACDC}"/>
    <cellStyle name="Comma 2 2 2 2 2 2 2 2 3 2 2 3 5" xfId="3630" xr:uid="{58221CEF-34A9-4977-8DA4-7C62D8FC08B8}"/>
    <cellStyle name="Comma 2 2 2 2 2 2 2 2 3 2 2 4" xfId="3631" xr:uid="{615C896C-60FA-468E-8947-EB297D9D3DBE}"/>
    <cellStyle name="Comma 2 2 2 2 2 2 2 2 3 2 2 5" xfId="3632" xr:uid="{5B4D4415-6E51-4C58-88D9-9B7408490E47}"/>
    <cellStyle name="Comma 2 2 2 2 2 2 2 2 3 2 2 6" xfId="3633" xr:uid="{FEE1BD35-F5AB-44DF-92CA-32154ABC1BA3}"/>
    <cellStyle name="Comma 2 2 2 2 2 2 2 2 3 2 2 7" xfId="3634" xr:uid="{5DAD063D-EDE5-4560-9E19-61D26E960DF9}"/>
    <cellStyle name="Comma 2 2 2 2 2 2 2 2 3 2 2 8" xfId="3635" xr:uid="{ACDF637A-457D-471D-AFB4-D6DCDFA853C0}"/>
    <cellStyle name="Comma 2 2 2 2 2 2 2 2 3 2 2 9" xfId="3636" xr:uid="{7F9ABA25-138F-40AF-811A-E3A1F09BA3D0}"/>
    <cellStyle name="Comma 2 2 2 2 2 2 2 2 3 2 3" xfId="3637" xr:uid="{2B4B28EE-4983-4E82-BF8E-B1940A1E0851}"/>
    <cellStyle name="Comma 2 2 2 2 2 2 2 2 3 2 3 10" xfId="3638" xr:uid="{02A8D8A1-85EC-49D3-B934-7C6581A6E52C}"/>
    <cellStyle name="Comma 2 2 2 2 2 2 2 2 3 2 3 11" xfId="3639" xr:uid="{9D824DF9-97F5-455E-90C3-F50BCBEC6798}"/>
    <cellStyle name="Comma 2 2 2 2 2 2 2 2 3 2 3 2" xfId="3640" xr:uid="{10879FFD-7DAA-4DD6-B776-D6E0BE0044EF}"/>
    <cellStyle name="Comma 2 2 2 2 2 2 2 2 3 2 3 3" xfId="3641" xr:uid="{8A3C616F-4B77-43B2-897C-2626D81C0017}"/>
    <cellStyle name="Comma 2 2 2 2 2 2 2 2 3 2 3 4" xfId="3642" xr:uid="{B1757414-E39C-4FBE-A793-BFA6C83657CE}"/>
    <cellStyle name="Comma 2 2 2 2 2 2 2 2 3 2 3 5" xfId="3643" xr:uid="{29DBF428-506E-446F-9BF6-57FD7C6E9706}"/>
    <cellStyle name="Comma 2 2 2 2 2 2 2 2 3 2 3 6" xfId="3644" xr:uid="{4C12314F-55E1-4AD9-B7C7-112D497991AC}"/>
    <cellStyle name="Comma 2 2 2 2 2 2 2 2 3 2 3 7" xfId="3645" xr:uid="{443172FA-83F8-4646-8786-908C5A715255}"/>
    <cellStyle name="Comma 2 2 2 2 2 2 2 2 3 2 3 8" xfId="3646" xr:uid="{3418EF38-A17B-4E45-8760-F421E9E4CF8D}"/>
    <cellStyle name="Comma 2 2 2 2 2 2 2 2 3 2 3 9" xfId="3647" xr:uid="{22DD1597-7237-487B-A61A-525E4B26C949}"/>
    <cellStyle name="Comma 2 2 2 2 2 2 2 2 3 2 4" xfId="3648" xr:uid="{93953D68-65C5-446B-A388-E7C9B6E3A444}"/>
    <cellStyle name="Comma 2 2 2 2 2 2 2 2 3 2 4 2" xfId="3649" xr:uid="{68CD9C5A-3914-4E92-A51A-27D3AB030490}"/>
    <cellStyle name="Comma 2 2 2 2 2 2 2 2 3 2 4 3" xfId="3650" xr:uid="{0B75F621-B246-43DC-A48E-B51E9949DD61}"/>
    <cellStyle name="Comma 2 2 2 2 2 2 2 2 3 2 4 4" xfId="3651" xr:uid="{B842E6D7-674C-4532-9614-D5CDE6166215}"/>
    <cellStyle name="Comma 2 2 2 2 2 2 2 2 3 2 4 5" xfId="3652" xr:uid="{FBBE54F9-346B-47C5-B7E3-020AB5C4AA8E}"/>
    <cellStyle name="Comma 2 2 2 2 2 2 2 2 3 2 5" xfId="3653" xr:uid="{1522C00E-4420-4956-918D-884D4E382ED6}"/>
    <cellStyle name="Comma 2 2 2 2 2 2 2 2 3 2 5 2" xfId="3654" xr:uid="{C9D9F59C-675D-45C1-8B3E-0C872830A20B}"/>
    <cellStyle name="Comma 2 2 2 2 2 2 2 2 3 2 5 3" xfId="3655" xr:uid="{A944578F-4569-4A35-A52C-3CAB3F6CC2D3}"/>
    <cellStyle name="Comma 2 2 2 2 2 2 2 2 3 2 5 4" xfId="3656" xr:uid="{22FB859C-2FAD-41F6-BC76-3E8678D63BA5}"/>
    <cellStyle name="Comma 2 2 2 2 2 2 2 2 3 2 5 5" xfId="3657" xr:uid="{5ED7A312-7857-4132-B2CE-5F222F4A43B9}"/>
    <cellStyle name="Comma 2 2 2 2 2 2 2 2 3 2 6" xfId="3658" xr:uid="{BFD4246B-F3DE-4824-841F-655DF9186A2A}"/>
    <cellStyle name="Comma 2 2 2 2 2 2 2 2 3 2 6 2" xfId="3659" xr:uid="{963D61FB-DCEE-430B-AEA7-E794C875514F}"/>
    <cellStyle name="Comma 2 2 2 2 2 2 2 2 3 2 6 3" xfId="3660" xr:uid="{7C7A9906-3020-46C4-9018-9E87FA898398}"/>
    <cellStyle name="Comma 2 2 2 2 2 2 2 2 3 2 6 4" xfId="3661" xr:uid="{8924426B-47F5-422F-A47E-48A82D1700CA}"/>
    <cellStyle name="Comma 2 2 2 2 2 2 2 2 3 2 6 5" xfId="3662" xr:uid="{0C7EAF52-ECB4-4C13-B9B4-4517BF7A77D4}"/>
    <cellStyle name="Comma 2 2 2 2 2 2 2 2 3 2 7" xfId="3663" xr:uid="{C6830C55-7F98-45D7-A20F-4C081E89A120}"/>
    <cellStyle name="Comma 2 2 2 2 2 2 2 2 3 2 7 2" xfId="3664" xr:uid="{27EEC648-FF5D-4C24-9D65-57CF979BF316}"/>
    <cellStyle name="Comma 2 2 2 2 2 2 2 2 3 2 7 3" xfId="3665" xr:uid="{B7A6F3F6-CEBA-4191-9A60-5412D05A789E}"/>
    <cellStyle name="Comma 2 2 2 2 2 2 2 2 3 2 7 4" xfId="3666" xr:uid="{599F0E4E-3C12-4ACF-9005-C475E370F5CE}"/>
    <cellStyle name="Comma 2 2 2 2 2 2 2 2 3 2 7 5" xfId="3667" xr:uid="{A28BA614-ECB1-44CF-8F7D-2EA33285B88F}"/>
    <cellStyle name="Comma 2 2 2 2 2 2 2 2 3 2 8" xfId="3668" xr:uid="{39485C92-C685-4093-8679-31FF3FE2D64E}"/>
    <cellStyle name="Comma 2 2 2 2 2 2 2 2 3 2 8 2" xfId="3669" xr:uid="{C10D21FD-AE78-45B1-B666-9EAE6FF30983}"/>
    <cellStyle name="Comma 2 2 2 2 2 2 2 2 3 2 8 3" xfId="3670" xr:uid="{4886CF32-D9E1-41FB-96BE-95112297EFEC}"/>
    <cellStyle name="Comma 2 2 2 2 2 2 2 2 3 2 8 4" xfId="3671" xr:uid="{96C79739-BCD0-48B3-9682-F12982E2F9D4}"/>
    <cellStyle name="Comma 2 2 2 2 2 2 2 2 3 2 8 5" xfId="3672" xr:uid="{F73861F2-C285-40DA-B200-E1BE314B07BF}"/>
    <cellStyle name="Comma 2 2 2 2 2 2 2 2 3 3" xfId="3673" xr:uid="{C4B75FB6-3D0E-4E91-9BCC-03DDC704757B}"/>
    <cellStyle name="Comma 2 2 2 2 2 2 2 2 3 3 2" xfId="3674" xr:uid="{095C5ACA-DB61-4F44-A823-CBC049F9A628}"/>
    <cellStyle name="Comma 2 2 2 2 2 2 2 2 3 3 2 2" xfId="3675" xr:uid="{16825EC1-8531-467E-8EB1-14AE4C054F9B}"/>
    <cellStyle name="Comma 2 2 2 2 2 2 2 2 3 3 2 3" xfId="3676" xr:uid="{D62AFFC9-C2C7-47E0-8F04-9A1A07AD96E2}"/>
    <cellStyle name="Comma 2 2 2 2 2 2 2 2 3 3 2 4" xfId="3677" xr:uid="{05C76DAA-341D-4D3E-8BC5-B45B847D9B38}"/>
    <cellStyle name="Comma 2 2 2 2 2 2 2 2 3 3 2 5" xfId="3678" xr:uid="{B8E3F6B5-E7B0-4644-A145-A4B59C0C2E2E}"/>
    <cellStyle name="Comma 2 2 2 2 2 2 2 2 3 3 3" xfId="3679" xr:uid="{84FB034D-3CD8-4172-8295-F49C7D1AA9BE}"/>
    <cellStyle name="Comma 2 2 2 2 2 2 2 2 3 3 3 2" xfId="3680" xr:uid="{888ECE18-C2D4-4277-B8EC-3422A4BA28CC}"/>
    <cellStyle name="Comma 2 2 2 2 2 2 2 2 3 3 3 3" xfId="3681" xr:uid="{43B17EE4-FEC5-4B7F-B30F-1E72C0AD429F}"/>
    <cellStyle name="Comma 2 2 2 2 2 2 2 2 3 3 3 4" xfId="3682" xr:uid="{4F903DCA-E174-4F12-A83C-7F99992B49E5}"/>
    <cellStyle name="Comma 2 2 2 2 2 2 2 2 3 3 3 5" xfId="3683" xr:uid="{E2EE97A3-406C-4B8F-BA35-1EAADEDB4263}"/>
    <cellStyle name="Comma 2 2 2 2 2 2 2 2 3 3 4" xfId="3684" xr:uid="{A73BACCF-627D-4E95-8ECF-1FB9F614C82C}"/>
    <cellStyle name="Comma 2 2 2 2 2 2 2 2 3 3 4 2" xfId="3685" xr:uid="{BD3E790C-C483-47C1-B9D2-23393D8C7B17}"/>
    <cellStyle name="Comma 2 2 2 2 2 2 2 2 3 3 4 3" xfId="3686" xr:uid="{20DDF00B-6B09-4E67-B76D-EA0051E56C62}"/>
    <cellStyle name="Comma 2 2 2 2 2 2 2 2 3 3 4 4" xfId="3687" xr:uid="{B99D57A5-DBC2-497B-ADC8-8648D4436A21}"/>
    <cellStyle name="Comma 2 2 2 2 2 2 2 2 3 3 4 5" xfId="3688" xr:uid="{88F82E81-22B3-4AE4-9444-FCD4FBA78F53}"/>
    <cellStyle name="Comma 2 2 2 2 2 2 2 2 3 3 5" xfId="3689" xr:uid="{01836603-FC95-4AD6-B5FF-DF8DD3BE85D8}"/>
    <cellStyle name="Comma 2 2 2 2 2 2 2 2 3 3 5 2" xfId="3690" xr:uid="{B190C860-0D7E-42D1-A98A-905F8284CF1B}"/>
    <cellStyle name="Comma 2 2 2 2 2 2 2 2 3 3 5 3" xfId="3691" xr:uid="{90A838AD-9861-4DB0-B2AD-D9968938A706}"/>
    <cellStyle name="Comma 2 2 2 2 2 2 2 2 3 3 5 4" xfId="3692" xr:uid="{601E53D2-E1DC-4084-841C-E4D1D4B96BF0}"/>
    <cellStyle name="Comma 2 2 2 2 2 2 2 2 3 3 5 5" xfId="3693" xr:uid="{4E18F212-C18A-45F8-9288-3DA282E08598}"/>
    <cellStyle name="Comma 2 2 2 2 2 2 2 2 3 3 6" xfId="3694" xr:uid="{D1B2AC55-43B6-4291-BBD5-D8F5A89ED87E}"/>
    <cellStyle name="Comma 2 2 2 2 2 2 2 2 3 3 6 2" xfId="3695" xr:uid="{E25ED0EA-20C5-419C-8294-1E1CA3496338}"/>
    <cellStyle name="Comma 2 2 2 2 2 2 2 2 3 3 6 3" xfId="3696" xr:uid="{791D763D-B008-45D7-B7B0-50C10F498CD7}"/>
    <cellStyle name="Comma 2 2 2 2 2 2 2 2 3 3 6 4" xfId="3697" xr:uid="{FE4552ED-8722-4583-8405-41AA90AFD8FB}"/>
    <cellStyle name="Comma 2 2 2 2 2 2 2 2 3 3 6 5" xfId="3698" xr:uid="{EF309C18-A86D-4ECD-9F3A-CDF55474A5BE}"/>
    <cellStyle name="Comma 2 2 2 2 2 2 2 2 3 3 7" xfId="3699" xr:uid="{660E6115-D5B9-475A-B00B-37B3DCCA01CC}"/>
    <cellStyle name="Comma 2 2 2 2 2 2 2 2 3 3 7 2" xfId="3700" xr:uid="{960D54B9-3898-4CA1-8079-54E365618CDE}"/>
    <cellStyle name="Comma 2 2 2 2 2 2 2 2 3 3 7 3" xfId="3701" xr:uid="{57A561BF-D02D-4851-9882-523DEE701425}"/>
    <cellStyle name="Comma 2 2 2 2 2 2 2 2 3 3 7 4" xfId="3702" xr:uid="{D6FDAA36-EC91-4C59-8719-4646EE54B663}"/>
    <cellStyle name="Comma 2 2 2 2 2 2 2 2 3 3 7 5" xfId="3703" xr:uid="{F3F300A9-2B68-4BAD-8872-DC3FA29C7271}"/>
    <cellStyle name="Comma 2 2 2 2 2 2 2 2 3 4" xfId="3704" xr:uid="{9BCB33D3-B694-4AC9-A13C-94DD05C09C78}"/>
    <cellStyle name="Comma 2 2 2 2 2 2 2 2 3 4 2" xfId="3705" xr:uid="{F4FB3B12-EB5D-4D68-A9A8-F0DED294AC70}"/>
    <cellStyle name="Comma 2 2 2 2 2 2 2 2 3 4 3" xfId="3706" xr:uid="{6CBCE844-FE2A-4B46-9F83-0656D561FAB5}"/>
    <cellStyle name="Comma 2 2 2 2 2 2 2 2 3 4 4" xfId="3707" xr:uid="{3F2E8107-1DA3-41E1-ACCD-28556EF42DF5}"/>
    <cellStyle name="Comma 2 2 2 2 2 2 2 2 3 4 5" xfId="3708" xr:uid="{3E3991EF-9E2E-4A6B-9BDD-8088456B479B}"/>
    <cellStyle name="Comma 2 2 2 2 2 2 2 2 3 5" xfId="3709" xr:uid="{4315C49E-C3F2-4932-A022-9A49AF37A85D}"/>
    <cellStyle name="Comma 2 2 2 2 2 2 2 2 3 6" xfId="3710" xr:uid="{3BD2EAA2-F733-4E29-B652-DEA137E528AF}"/>
    <cellStyle name="Comma 2 2 2 2 2 2 2 2 3 7" xfId="3711" xr:uid="{9AE7616D-0BB8-45FB-AF80-6DDC2183514A}"/>
    <cellStyle name="Comma 2 2 2 2 2 2 2 2 3 8" xfId="3712" xr:uid="{D6F970B6-0F48-40DA-AC3F-C40CC2AA687F}"/>
    <cellStyle name="Comma 2 2 2 2 2 2 2 2 3 9" xfId="3713" xr:uid="{5048FBE2-205B-4278-A578-17CC998D047D}"/>
    <cellStyle name="Comma 2 2 2 2 2 2 2 2 4" xfId="3714" xr:uid="{CDCBA396-E29F-427E-9DCD-1E9C32F44D24}"/>
    <cellStyle name="Comma 2 2 2 2 2 2 2 2 4 2" xfId="3715" xr:uid="{A72F1277-887B-48F1-9A5D-B64761A0FAB5}"/>
    <cellStyle name="Comma 2 2 2 2 2 2 2 2 4 3" xfId="3716" xr:uid="{354198B1-D9E7-4515-A5B6-522C8D15592C}"/>
    <cellStyle name="Comma 2 2 2 2 2 2 2 2 4 4" xfId="3717" xr:uid="{EED5C4C6-0E60-41AA-8F84-41E4446882B9}"/>
    <cellStyle name="Comma 2 2 2 2 2 2 2 2 4 5" xfId="3718" xr:uid="{48B1E8C1-A7F1-4417-A8B3-983C8234C3BA}"/>
    <cellStyle name="Comma 2 2 2 2 2 2 2 2 5" xfId="3719" xr:uid="{B8737C8A-F0EF-4B94-871B-AF94DFC581E7}"/>
    <cellStyle name="Comma 2 2 2 2 2 2 2 2 5 2" xfId="3720" xr:uid="{68A62F6B-3D8C-4149-8B6E-ADB76D75B018}"/>
    <cellStyle name="Comma 2 2 2 2 2 2 2 2 5 3" xfId="3721" xr:uid="{9D6950B0-0EE2-4E73-98F3-8AF9871B169F}"/>
    <cellStyle name="Comma 2 2 2 2 2 2 2 2 5 4" xfId="3722" xr:uid="{F3DAD9F7-20C1-422D-96FD-87C2C2452F7B}"/>
    <cellStyle name="Comma 2 2 2 2 2 2 2 2 5 5" xfId="3723" xr:uid="{9EB8CC5B-364B-4057-BBB5-1E78D9A01495}"/>
    <cellStyle name="Comma 2 2 2 2 2 2 2 2 6" xfId="3724" xr:uid="{6CD0047A-287F-4338-AA7B-743D076F5E4E}"/>
    <cellStyle name="Comma 2 2 2 2 2 2 2 2 6 2" xfId="3725" xr:uid="{493EDC75-02FB-4C0C-AADA-4E26EA070D33}"/>
    <cellStyle name="Comma 2 2 2 2 2 2 2 2 6 3" xfId="3726" xr:uid="{F60F0AE6-36B8-4AA2-AA66-A677023EFD57}"/>
    <cellStyle name="Comma 2 2 2 2 2 2 2 2 6 4" xfId="3727" xr:uid="{BD972C75-3B4E-4C2D-9A81-414A7D9EBA5E}"/>
    <cellStyle name="Comma 2 2 2 2 2 2 2 2 6 5" xfId="3728" xr:uid="{6703754F-4D21-4DAD-BC63-84303B530930}"/>
    <cellStyle name="Comma 2 2 2 2 2 2 2 2 7" xfId="3729" xr:uid="{9E763EAC-EBB5-44C6-9AB5-4BC2C8022E00}"/>
    <cellStyle name="Comma 2 2 2 2 2 2 2 2 7 10" xfId="3730" xr:uid="{09397133-4ACF-43C2-B2EC-1292B4B6D809}"/>
    <cellStyle name="Comma 2 2 2 2 2 2 2 2 7 11" xfId="3731" xr:uid="{CDD76CB8-1B33-46ED-ADD8-0592A2E6BCF2}"/>
    <cellStyle name="Comma 2 2 2 2 2 2 2 2 7 12" xfId="3732" xr:uid="{AD30F284-2952-45C0-A177-1B0F5063723A}"/>
    <cellStyle name="Comma 2 2 2 2 2 2 2 2 7 2" xfId="3733" xr:uid="{DAC8273E-C4D9-485E-B493-051DEC80D105}"/>
    <cellStyle name="Comma 2 2 2 2 2 2 2 2 7 2 2" xfId="3734" xr:uid="{4BAB2462-EA3A-4611-AB88-85842EC869C3}"/>
    <cellStyle name="Comma 2 2 2 2 2 2 2 2 7 2 2 2" xfId="3735" xr:uid="{C86D4B81-EBFB-4ABE-ADE9-118FB2C72113}"/>
    <cellStyle name="Comma 2 2 2 2 2 2 2 2 7 2 2 3" xfId="3736" xr:uid="{B5557140-1E3B-4972-82A6-E734320DD0B6}"/>
    <cellStyle name="Comma 2 2 2 2 2 2 2 2 7 2 2 4" xfId="3737" xr:uid="{CE6CE68B-9456-4DCD-865F-4CA826D35048}"/>
    <cellStyle name="Comma 2 2 2 2 2 2 2 2 7 2 2 5" xfId="3738" xr:uid="{C58E541E-231A-4C20-901E-AC073BA7A8A3}"/>
    <cellStyle name="Comma 2 2 2 2 2 2 2 2 7 2 3" xfId="3739" xr:uid="{F22E0884-54DA-4FD1-A46D-8A4A10D1EEB0}"/>
    <cellStyle name="Comma 2 2 2 2 2 2 2 2 7 2 3 2" xfId="3740" xr:uid="{17D1BDBA-EA32-4D42-AF5E-743230D4A234}"/>
    <cellStyle name="Comma 2 2 2 2 2 2 2 2 7 2 3 3" xfId="3741" xr:uid="{E28230CD-BFA4-4CEC-8820-B21715F25565}"/>
    <cellStyle name="Comma 2 2 2 2 2 2 2 2 7 2 3 4" xfId="3742" xr:uid="{338BDFE8-CF3E-4C29-B360-706202E8EDF9}"/>
    <cellStyle name="Comma 2 2 2 2 2 2 2 2 7 2 3 5" xfId="3743" xr:uid="{0682D91E-E2D7-4EF1-B2F6-A33814550CBE}"/>
    <cellStyle name="Comma 2 2 2 2 2 2 2 2 7 2 4" xfId="3744" xr:uid="{73889BA8-B69B-4586-AADB-7755D33828E3}"/>
    <cellStyle name="Comma 2 2 2 2 2 2 2 2 7 2 4 2" xfId="3745" xr:uid="{FD97E5E4-4B2E-4E4D-975C-84087A7E786F}"/>
    <cellStyle name="Comma 2 2 2 2 2 2 2 2 7 2 4 3" xfId="3746" xr:uid="{BE308BA5-07EA-4710-9F1E-8811FB220E3A}"/>
    <cellStyle name="Comma 2 2 2 2 2 2 2 2 7 2 4 4" xfId="3747" xr:uid="{87CD4956-4A75-4D05-A0D0-3ED80850E3BE}"/>
    <cellStyle name="Comma 2 2 2 2 2 2 2 2 7 2 4 5" xfId="3748" xr:uid="{E1602381-6248-4701-9196-49C6F776FD05}"/>
    <cellStyle name="Comma 2 2 2 2 2 2 2 2 7 2 5" xfId="3749" xr:uid="{7096EA74-CBAD-4C98-9019-BBB8A32401E4}"/>
    <cellStyle name="Comma 2 2 2 2 2 2 2 2 7 2 5 2" xfId="3750" xr:uid="{E93CF5B7-50C7-4896-BB7C-489120D575D3}"/>
    <cellStyle name="Comma 2 2 2 2 2 2 2 2 7 2 5 3" xfId="3751" xr:uid="{7BC1114C-0093-4148-9977-8F1EE48F7908}"/>
    <cellStyle name="Comma 2 2 2 2 2 2 2 2 7 2 5 4" xfId="3752" xr:uid="{7BBA4992-F54C-4478-A9A3-994E74227F16}"/>
    <cellStyle name="Comma 2 2 2 2 2 2 2 2 7 2 5 5" xfId="3753" xr:uid="{E790809A-2057-486F-9E37-4E5AAC335535}"/>
    <cellStyle name="Comma 2 2 2 2 2 2 2 2 7 2 6" xfId="3754" xr:uid="{A65BE680-B4F1-4549-A7A9-AB931701DE3A}"/>
    <cellStyle name="Comma 2 2 2 2 2 2 2 2 7 2 6 2" xfId="3755" xr:uid="{EF446D35-84BC-4AEB-A100-077C4AF36852}"/>
    <cellStyle name="Comma 2 2 2 2 2 2 2 2 7 2 6 3" xfId="3756" xr:uid="{242C8EFB-D41E-4EDE-B70C-B553D1755E3C}"/>
    <cellStyle name="Comma 2 2 2 2 2 2 2 2 7 2 6 4" xfId="3757" xr:uid="{5F69F855-A2B7-4040-A97B-AB25D6319E69}"/>
    <cellStyle name="Comma 2 2 2 2 2 2 2 2 7 2 6 5" xfId="3758" xr:uid="{A8E835DD-CCBC-4420-9697-F5160B69E119}"/>
    <cellStyle name="Comma 2 2 2 2 2 2 2 2 7 2 7" xfId="3759" xr:uid="{AEF22916-A9CA-4EB1-A7FF-47C7674F599A}"/>
    <cellStyle name="Comma 2 2 2 2 2 2 2 2 7 2 7 2" xfId="3760" xr:uid="{5F2E6E47-77A3-4A3E-9B72-629E70456BCB}"/>
    <cellStyle name="Comma 2 2 2 2 2 2 2 2 7 2 7 3" xfId="3761" xr:uid="{F7BCC5E1-4463-4E36-8DA2-6583624C21C8}"/>
    <cellStyle name="Comma 2 2 2 2 2 2 2 2 7 2 7 4" xfId="3762" xr:uid="{166ACFFE-0B28-4388-9E03-E570ED4AF599}"/>
    <cellStyle name="Comma 2 2 2 2 2 2 2 2 7 2 7 5" xfId="3763" xr:uid="{E5FB43AC-DEC9-4729-9696-90FB413FC979}"/>
    <cellStyle name="Comma 2 2 2 2 2 2 2 2 7 3" xfId="3764" xr:uid="{01337B65-03C8-43F2-A9FA-3E03223165B0}"/>
    <cellStyle name="Comma 2 2 2 2 2 2 2 2 7 3 2" xfId="3765" xr:uid="{3E742B85-2B43-42F8-BED4-8B2F8485C742}"/>
    <cellStyle name="Comma 2 2 2 2 2 2 2 2 7 3 3" xfId="3766" xr:uid="{BFD47CE8-544E-4B3A-ADA4-97399C2118D4}"/>
    <cellStyle name="Comma 2 2 2 2 2 2 2 2 7 3 4" xfId="3767" xr:uid="{71B7EC8A-A4D1-4A37-9B80-1E42C76E072C}"/>
    <cellStyle name="Comma 2 2 2 2 2 2 2 2 7 3 5" xfId="3768" xr:uid="{CA20E9A6-1EE4-4830-88D5-7EED8F196EF0}"/>
    <cellStyle name="Comma 2 2 2 2 2 2 2 2 7 4" xfId="3769" xr:uid="{1755D423-EAF0-4A2E-B965-8D5D14AC6F31}"/>
    <cellStyle name="Comma 2 2 2 2 2 2 2 2 7 5" xfId="3770" xr:uid="{A4C58195-29EE-494E-90CC-3C7E21BE9BF2}"/>
    <cellStyle name="Comma 2 2 2 2 2 2 2 2 7 6" xfId="3771" xr:uid="{4353BC22-0C8E-4E26-9A4E-3A6353EF80F2}"/>
    <cellStyle name="Comma 2 2 2 2 2 2 2 2 7 7" xfId="3772" xr:uid="{72BCAC6A-A04F-4311-932A-A694A79F1AE5}"/>
    <cellStyle name="Comma 2 2 2 2 2 2 2 2 7 8" xfId="3773" xr:uid="{5B3DE6FF-35CC-44DE-9508-047C4CD40F30}"/>
    <cellStyle name="Comma 2 2 2 2 2 2 2 2 7 9" xfId="3774" xr:uid="{5E2A6C10-BB78-4B1B-B9E2-13B3059AD6DF}"/>
    <cellStyle name="Comma 2 2 2 2 2 2 2 2 8" xfId="3775" xr:uid="{D2FAC6EF-0893-481D-97B1-E91373EA9CBF}"/>
    <cellStyle name="Comma 2 2 2 2 2 2 2 2 8 10" xfId="3776" xr:uid="{B9E99F8D-1D2D-4C3C-BBB8-4779E1ED6FE0}"/>
    <cellStyle name="Comma 2 2 2 2 2 2 2 2 8 11" xfId="3777" xr:uid="{94C10B11-62BC-4CC9-BF04-86E2655F3972}"/>
    <cellStyle name="Comma 2 2 2 2 2 2 2 2 8 2" xfId="3778" xr:uid="{B41EAB5C-09F2-46B8-98DD-AF598FCC55C2}"/>
    <cellStyle name="Comma 2 2 2 2 2 2 2 2 8 3" xfId="3779" xr:uid="{5567C203-3461-48AA-B293-D4EAA6F07C3C}"/>
    <cellStyle name="Comma 2 2 2 2 2 2 2 2 8 4" xfId="3780" xr:uid="{0B75874A-7079-497E-8833-C32D28BF0051}"/>
    <cellStyle name="Comma 2 2 2 2 2 2 2 2 8 5" xfId="3781" xr:uid="{E8A6EB5E-5A81-44C4-9E4B-97163A1AF8BB}"/>
    <cellStyle name="Comma 2 2 2 2 2 2 2 2 8 6" xfId="3782" xr:uid="{03312855-F461-432C-840A-707FFB061BD4}"/>
    <cellStyle name="Comma 2 2 2 2 2 2 2 2 8 7" xfId="3783" xr:uid="{98BD5D55-3D08-49EC-983D-7255AAD7F1E5}"/>
    <cellStyle name="Comma 2 2 2 2 2 2 2 2 8 8" xfId="3784" xr:uid="{88D6602B-B13B-4E77-8FEA-D4147ED20D15}"/>
    <cellStyle name="Comma 2 2 2 2 2 2 2 2 8 9" xfId="3785" xr:uid="{FD2F63DD-C9D0-43AA-9B79-A8B03E664693}"/>
    <cellStyle name="Comma 2 2 2 2 2 2 2 2 9" xfId="3786" xr:uid="{921DDEAF-358C-4452-9CF0-E41169A483B4}"/>
    <cellStyle name="Comma 2 2 2 2 2 2 2 2 9 2" xfId="3787" xr:uid="{A6C6ACA2-0D10-4CEE-99CB-DAC164DAA3BA}"/>
    <cellStyle name="Comma 2 2 2 2 2 2 2 2 9 3" xfId="3788" xr:uid="{F0D1BE88-C99D-412F-911C-7D1FFB4C39C1}"/>
    <cellStyle name="Comma 2 2 2 2 2 2 2 2 9 4" xfId="3789" xr:uid="{83EEF930-FA84-4A64-863B-A57ABC90F090}"/>
    <cellStyle name="Comma 2 2 2 2 2 2 2 2 9 5" xfId="3790" xr:uid="{99E509FE-C7F2-4ADE-BE94-15BEC3ED8263}"/>
    <cellStyle name="Comma 2 2 2 2 2 2 2 20" xfId="3791" xr:uid="{3B72F634-0700-4235-BDB7-D3655311A273}"/>
    <cellStyle name="Comma 2 2 2 2 2 2 2 21" xfId="3792" xr:uid="{F5ABD028-1C59-41EE-ABAC-1981FE5A08DA}"/>
    <cellStyle name="Comma 2 2 2 2 2 2 2 22" xfId="3793" xr:uid="{C57AC574-0D25-4CD6-B561-0A46F1B755EF}"/>
    <cellStyle name="Comma 2 2 2 2 2 2 2 23" xfId="3794" xr:uid="{2037B463-76F3-4788-9868-AFAEC06EB7AE}"/>
    <cellStyle name="Comma 2 2 2 2 2 2 2 24" xfId="3795" xr:uid="{9CD6F6B6-7371-4D38-8A49-BFA305140BE6}"/>
    <cellStyle name="Comma 2 2 2 2 2 2 2 25" xfId="3796" xr:uid="{2DDC3B48-0D68-484C-832B-1F4B710ABD7F}"/>
    <cellStyle name="Comma 2 2 2 2 2 2 2 3" xfId="3797" xr:uid="{D65D9DD6-B4E9-4C86-B79A-F378A5E46660}"/>
    <cellStyle name="Comma 2 2 2 2 2 2 2 4" xfId="3798" xr:uid="{4F84BE40-208F-4120-B51A-F6FFB9752241}"/>
    <cellStyle name="Comma 2 2 2 2 2 2 2 5" xfId="3799" xr:uid="{46F32B46-5F55-4EF3-87AC-0F658A725D09}"/>
    <cellStyle name="Comma 2 2 2 2 2 2 2 6" xfId="3800" xr:uid="{5F3EEC12-5718-4906-884A-F166FD62218E}"/>
    <cellStyle name="Comma 2 2 2 2 2 2 2 7" xfId="3801" xr:uid="{ECD45758-287E-40BA-BE14-79CCD8F463F1}"/>
    <cellStyle name="Comma 2 2 2 2 2 2 2 7 2" xfId="3802" xr:uid="{1DA1E82B-714B-4580-B885-502C8950F325}"/>
    <cellStyle name="Comma 2 2 2 2 2 2 2 7 2 10" xfId="3803" xr:uid="{58AEA761-C106-4B3F-94DB-1888F540DAE1}"/>
    <cellStyle name="Comma 2 2 2 2 2 2 2 7 2 11" xfId="3804" xr:uid="{975CD525-6437-4376-825A-2E75870F6725}"/>
    <cellStyle name="Comma 2 2 2 2 2 2 2 7 2 12" xfId="3805" xr:uid="{97AB5482-0A2F-4230-92D2-A0F255F78D6B}"/>
    <cellStyle name="Comma 2 2 2 2 2 2 2 7 2 2" xfId="3806" xr:uid="{38F3EA48-3B07-462F-A571-C654B1A52F02}"/>
    <cellStyle name="Comma 2 2 2 2 2 2 2 7 2 2 2" xfId="3807" xr:uid="{4F25C6E6-F463-4FB2-8D9F-D05EBDF31BA1}"/>
    <cellStyle name="Comma 2 2 2 2 2 2 2 7 2 2 2 10" xfId="3808" xr:uid="{DC881322-28D4-4AC0-9D22-706788A76433}"/>
    <cellStyle name="Comma 2 2 2 2 2 2 2 7 2 2 2 11" xfId="3809" xr:uid="{17034CCF-F1A9-421E-95E6-D571C7177862}"/>
    <cellStyle name="Comma 2 2 2 2 2 2 2 7 2 2 2 2" xfId="3810" xr:uid="{FA63BBC9-C5D3-4B86-A238-6829992AABDA}"/>
    <cellStyle name="Comma 2 2 2 2 2 2 2 7 2 2 2 3" xfId="3811" xr:uid="{68760386-44CA-4D06-8DAA-872465352301}"/>
    <cellStyle name="Comma 2 2 2 2 2 2 2 7 2 2 2 4" xfId="3812" xr:uid="{D5ACCC7C-690C-4146-96A7-8759CA3F17DB}"/>
    <cellStyle name="Comma 2 2 2 2 2 2 2 7 2 2 2 5" xfId="3813" xr:uid="{7A127B19-FD1E-4F49-A5A0-6C6EB301697D}"/>
    <cellStyle name="Comma 2 2 2 2 2 2 2 7 2 2 2 6" xfId="3814" xr:uid="{3A691C93-FB39-42A3-B1C3-9572F3E6C12D}"/>
    <cellStyle name="Comma 2 2 2 2 2 2 2 7 2 2 2 7" xfId="3815" xr:uid="{54948B53-7E47-474F-9D64-DDDA9CF68721}"/>
    <cellStyle name="Comma 2 2 2 2 2 2 2 7 2 2 2 8" xfId="3816" xr:uid="{C736C81C-3216-483C-A83A-AA2693507068}"/>
    <cellStyle name="Comma 2 2 2 2 2 2 2 7 2 2 2 9" xfId="3817" xr:uid="{BFCC298E-9E44-4182-BA1F-1D0CC5A0EE37}"/>
    <cellStyle name="Comma 2 2 2 2 2 2 2 7 2 2 3" xfId="3818" xr:uid="{77C5319C-3902-4B9D-A2DF-1BDF94C8564A}"/>
    <cellStyle name="Comma 2 2 2 2 2 2 2 7 2 2 4" xfId="3819" xr:uid="{B22CB1C8-F10B-4035-8F8B-8731F1B09A52}"/>
    <cellStyle name="Comma 2 2 2 2 2 2 2 7 2 2 4 2" xfId="3820" xr:uid="{5AA835C8-726E-4B98-993E-B6D6A984E44B}"/>
    <cellStyle name="Comma 2 2 2 2 2 2 2 7 2 2 4 3" xfId="3821" xr:uid="{A7700639-6056-41CE-8857-05BE1FD65B04}"/>
    <cellStyle name="Comma 2 2 2 2 2 2 2 7 2 2 4 4" xfId="3822" xr:uid="{88A94ADC-364E-4D25-A4B6-7D0580E21F06}"/>
    <cellStyle name="Comma 2 2 2 2 2 2 2 7 2 2 4 5" xfId="3823" xr:uid="{3EAF87C6-357D-4160-B946-2D24DDC2C4BF}"/>
    <cellStyle name="Comma 2 2 2 2 2 2 2 7 2 2 5" xfId="3824" xr:uid="{CE7ABB2B-2632-4CFA-9B36-A8A97FF30E78}"/>
    <cellStyle name="Comma 2 2 2 2 2 2 2 7 2 2 5 2" xfId="3825" xr:uid="{0D38A913-D853-453A-BD03-AB694ADE9867}"/>
    <cellStyle name="Comma 2 2 2 2 2 2 2 7 2 2 5 3" xfId="3826" xr:uid="{9106611D-AE7F-4872-BCBD-169D2B757992}"/>
    <cellStyle name="Comma 2 2 2 2 2 2 2 7 2 2 5 4" xfId="3827" xr:uid="{E1E5CEB3-7056-4ECE-9208-72193C7F904E}"/>
    <cellStyle name="Comma 2 2 2 2 2 2 2 7 2 2 5 5" xfId="3828" xr:uid="{8FC71041-ED2F-413E-A9BC-712F0730A1EC}"/>
    <cellStyle name="Comma 2 2 2 2 2 2 2 7 2 2 6" xfId="3829" xr:uid="{E929BADE-0A02-44D2-95BF-DD75A4492878}"/>
    <cellStyle name="Comma 2 2 2 2 2 2 2 7 2 2 6 2" xfId="3830" xr:uid="{2FC1C099-6EE6-4094-99EF-6CCF4F777533}"/>
    <cellStyle name="Comma 2 2 2 2 2 2 2 7 2 2 6 3" xfId="3831" xr:uid="{FF9021CC-D982-4EDF-AE33-8F5A78268DD7}"/>
    <cellStyle name="Comma 2 2 2 2 2 2 2 7 2 2 6 4" xfId="3832" xr:uid="{4A66A502-6EB0-4C6C-A41B-B9FEB74A9BE0}"/>
    <cellStyle name="Comma 2 2 2 2 2 2 2 7 2 2 6 5" xfId="3833" xr:uid="{F4AF1A89-232D-4EF0-A53D-392A3F0D3736}"/>
    <cellStyle name="Comma 2 2 2 2 2 2 2 7 2 2 7" xfId="3834" xr:uid="{EFEFD777-9885-4FB1-A375-574297A4588E}"/>
    <cellStyle name="Comma 2 2 2 2 2 2 2 7 2 2 7 2" xfId="3835" xr:uid="{F9C51020-4920-4EC9-BE03-32F174EDFE72}"/>
    <cellStyle name="Comma 2 2 2 2 2 2 2 7 2 2 7 3" xfId="3836" xr:uid="{7B9D92A2-473C-431F-9250-44FE42D2D20E}"/>
    <cellStyle name="Comma 2 2 2 2 2 2 2 7 2 2 7 4" xfId="3837" xr:uid="{9767E7DF-C19B-41C2-8507-9F3F3B6C3BB3}"/>
    <cellStyle name="Comma 2 2 2 2 2 2 2 7 2 2 7 5" xfId="3838" xr:uid="{9421CAC3-3C09-4820-B0EB-BBEEF7BDFA28}"/>
    <cellStyle name="Comma 2 2 2 2 2 2 2 7 2 2 8" xfId="3839" xr:uid="{06E1BEC4-7C5A-46CC-854D-28FC20C5F0FB}"/>
    <cellStyle name="Comma 2 2 2 2 2 2 2 7 2 2 8 2" xfId="3840" xr:uid="{E2A064BC-16EB-4DA3-847E-851EA6236110}"/>
    <cellStyle name="Comma 2 2 2 2 2 2 2 7 2 2 8 3" xfId="3841" xr:uid="{1279575B-B150-4B0E-AB4A-3559025CE198}"/>
    <cellStyle name="Comma 2 2 2 2 2 2 2 7 2 2 8 4" xfId="3842" xr:uid="{057EBE21-F381-4AF9-9E1C-60878603D102}"/>
    <cellStyle name="Comma 2 2 2 2 2 2 2 7 2 2 8 5" xfId="3843" xr:uid="{FC817146-8BAB-41CD-AA81-CABD4D1E961F}"/>
    <cellStyle name="Comma 2 2 2 2 2 2 2 7 2 3" xfId="3844" xr:uid="{9CBAC98B-1431-4A88-AB6C-C457A273326D}"/>
    <cellStyle name="Comma 2 2 2 2 2 2 2 7 2 3 2" xfId="3845" xr:uid="{06662F38-A245-47EF-AC25-6CC1D8264F82}"/>
    <cellStyle name="Comma 2 2 2 2 2 2 2 7 2 3 2 2" xfId="3846" xr:uid="{B66A9963-9F21-45B8-8CBD-A38D39A91519}"/>
    <cellStyle name="Comma 2 2 2 2 2 2 2 7 2 3 2 3" xfId="3847" xr:uid="{0AC895F8-A59E-4379-92E3-B10201A5FEE2}"/>
    <cellStyle name="Comma 2 2 2 2 2 2 2 7 2 3 2 4" xfId="3848" xr:uid="{4E70A7A8-0F99-4F61-A422-B4D875C81000}"/>
    <cellStyle name="Comma 2 2 2 2 2 2 2 7 2 3 2 5" xfId="3849" xr:uid="{3E38DB9C-D776-41FB-84CF-48651179918A}"/>
    <cellStyle name="Comma 2 2 2 2 2 2 2 7 2 3 3" xfId="3850" xr:uid="{8B29F343-21F9-4F17-A24D-F005D1C39FC3}"/>
    <cellStyle name="Comma 2 2 2 2 2 2 2 7 2 3 3 2" xfId="3851" xr:uid="{5DB708FC-DEA4-4C4E-BAFE-8609007F01D8}"/>
    <cellStyle name="Comma 2 2 2 2 2 2 2 7 2 3 3 3" xfId="3852" xr:uid="{9EA6E1C3-761E-4F73-B2F6-D03AD3FD4675}"/>
    <cellStyle name="Comma 2 2 2 2 2 2 2 7 2 3 3 4" xfId="3853" xr:uid="{1ECF0199-73EC-4936-8054-40BC7D81E148}"/>
    <cellStyle name="Comma 2 2 2 2 2 2 2 7 2 3 3 5" xfId="3854" xr:uid="{2B5820BD-539A-4215-A3C5-66676C783829}"/>
    <cellStyle name="Comma 2 2 2 2 2 2 2 7 2 3 4" xfId="3855" xr:uid="{61E4ABC6-C436-47B9-ACAD-8424478C64DC}"/>
    <cellStyle name="Comma 2 2 2 2 2 2 2 7 2 3 4 2" xfId="3856" xr:uid="{8438F468-DCDD-4C7A-894B-708904EC5453}"/>
    <cellStyle name="Comma 2 2 2 2 2 2 2 7 2 3 4 3" xfId="3857" xr:uid="{D2F53530-0142-4295-97AE-94E69E077005}"/>
    <cellStyle name="Comma 2 2 2 2 2 2 2 7 2 3 4 4" xfId="3858" xr:uid="{4A7D7BDC-03F9-4A2C-826D-5E384608A5D5}"/>
    <cellStyle name="Comma 2 2 2 2 2 2 2 7 2 3 4 5" xfId="3859" xr:uid="{23C344D9-79B3-4D9E-B759-EA23B1C4EAB0}"/>
    <cellStyle name="Comma 2 2 2 2 2 2 2 7 2 3 5" xfId="3860" xr:uid="{9FA882C5-7D6A-4113-9670-CE6F6B799174}"/>
    <cellStyle name="Comma 2 2 2 2 2 2 2 7 2 3 5 2" xfId="3861" xr:uid="{7FE64191-3BAB-4351-8490-884C6FC3FE12}"/>
    <cellStyle name="Comma 2 2 2 2 2 2 2 7 2 3 5 3" xfId="3862" xr:uid="{15C96B71-89A8-4150-B5E2-C64095AACBE9}"/>
    <cellStyle name="Comma 2 2 2 2 2 2 2 7 2 3 5 4" xfId="3863" xr:uid="{F56B7625-65E4-4710-ADFA-22196B34E118}"/>
    <cellStyle name="Comma 2 2 2 2 2 2 2 7 2 3 5 5" xfId="3864" xr:uid="{1A516871-1078-4F38-BA99-1DD2C6B17EB4}"/>
    <cellStyle name="Comma 2 2 2 2 2 2 2 7 2 3 6" xfId="3865" xr:uid="{58346D96-1245-45B7-821D-162700713FD1}"/>
    <cellStyle name="Comma 2 2 2 2 2 2 2 7 2 3 6 2" xfId="3866" xr:uid="{8B629B4B-71EE-42C2-A99F-14D8FA2F7761}"/>
    <cellStyle name="Comma 2 2 2 2 2 2 2 7 2 3 6 3" xfId="3867" xr:uid="{C163C9C3-280B-4B3B-9F0D-899110DEA4CE}"/>
    <cellStyle name="Comma 2 2 2 2 2 2 2 7 2 3 6 4" xfId="3868" xr:uid="{A01CF1C2-59F6-4968-94DD-5F5AEB9BA89B}"/>
    <cellStyle name="Comma 2 2 2 2 2 2 2 7 2 3 6 5" xfId="3869" xr:uid="{861D847C-3ABF-456E-A61C-25D11F7CFC3C}"/>
    <cellStyle name="Comma 2 2 2 2 2 2 2 7 2 3 7" xfId="3870" xr:uid="{EB3A6501-634C-40C4-A33E-681E97288853}"/>
    <cellStyle name="Comma 2 2 2 2 2 2 2 7 2 3 7 2" xfId="3871" xr:uid="{8871244A-C123-4835-810F-69AA938C20AF}"/>
    <cellStyle name="Comma 2 2 2 2 2 2 2 7 2 3 7 3" xfId="3872" xr:uid="{F61E9F7C-8E6E-4E0C-98D1-4EABB0D701ED}"/>
    <cellStyle name="Comma 2 2 2 2 2 2 2 7 2 3 7 4" xfId="3873" xr:uid="{C4EDA69F-294D-4BA8-96CC-7AD838E5E3F5}"/>
    <cellStyle name="Comma 2 2 2 2 2 2 2 7 2 3 7 5" xfId="3874" xr:uid="{397CE26E-BBC0-45B1-A748-E33172FB4043}"/>
    <cellStyle name="Comma 2 2 2 2 2 2 2 7 2 4" xfId="3875" xr:uid="{B9CF7F61-3561-4C34-84B7-6E494D0C8A2C}"/>
    <cellStyle name="Comma 2 2 2 2 2 2 2 7 2 5" xfId="3876" xr:uid="{01430CF0-23E7-457C-9836-91C9340FD864}"/>
    <cellStyle name="Comma 2 2 2 2 2 2 2 7 2 6" xfId="3877" xr:uid="{188A07B9-8452-4DA8-B67C-2A975E4B054D}"/>
    <cellStyle name="Comma 2 2 2 2 2 2 2 7 2 7" xfId="3878" xr:uid="{7F23878C-C0E8-41AF-8642-8CE3A8B3DEBF}"/>
    <cellStyle name="Comma 2 2 2 2 2 2 2 7 2 8" xfId="3879" xr:uid="{9DA36C8C-1014-4F13-8ED0-1C00A83C1993}"/>
    <cellStyle name="Comma 2 2 2 2 2 2 2 7 2 9" xfId="3880" xr:uid="{80B04B99-933C-4C52-BDC6-EE73BB3EDF47}"/>
    <cellStyle name="Comma 2 2 2 2 2 2 2 7 3" xfId="3881" xr:uid="{DD0C4D93-3B94-4AC6-94F8-044513462F86}"/>
    <cellStyle name="Comma 2 2 2 2 2 2 2 7 3 10" xfId="3882" xr:uid="{18BAE6C2-FEFB-47E7-9842-072912EAA802}"/>
    <cellStyle name="Comma 2 2 2 2 2 2 2 7 3 11" xfId="3883" xr:uid="{C16A743E-9B54-44A7-86E4-92B4024E9481}"/>
    <cellStyle name="Comma 2 2 2 2 2 2 2 7 3 2" xfId="3884" xr:uid="{52025A91-3E11-4A75-98E8-2155E9AD5D93}"/>
    <cellStyle name="Comma 2 2 2 2 2 2 2 7 3 3" xfId="3885" xr:uid="{953A2260-B931-4400-A2FE-2034938D73AC}"/>
    <cellStyle name="Comma 2 2 2 2 2 2 2 7 3 4" xfId="3886" xr:uid="{98C1F875-1D2E-4F70-AE6A-F7D5B4EFB71E}"/>
    <cellStyle name="Comma 2 2 2 2 2 2 2 7 3 5" xfId="3887" xr:uid="{ACAEC93C-E66F-4220-B308-C39823E4B300}"/>
    <cellStyle name="Comma 2 2 2 2 2 2 2 7 3 6" xfId="3888" xr:uid="{F3CEE189-946B-4DB0-985A-12BA9891C944}"/>
    <cellStyle name="Comma 2 2 2 2 2 2 2 7 3 7" xfId="3889" xr:uid="{9E708D2D-2AAD-4436-BF5D-BB363F87B424}"/>
    <cellStyle name="Comma 2 2 2 2 2 2 2 7 3 8" xfId="3890" xr:uid="{ECA58845-47C9-4FBA-9177-6B0B0AEC3FF7}"/>
    <cellStyle name="Comma 2 2 2 2 2 2 2 7 3 9" xfId="3891" xr:uid="{8469CE58-FCD9-4D9B-A6A4-1014EC4E4300}"/>
    <cellStyle name="Comma 2 2 2 2 2 2 2 7 4" xfId="3892" xr:uid="{45DC2DBD-3423-4D38-8FC5-A704D8EAC7AC}"/>
    <cellStyle name="Comma 2 2 2 2 2 2 2 7 5" xfId="3893" xr:uid="{B7AC8C00-2614-4E8B-BFB0-BFD53CAD93CE}"/>
    <cellStyle name="Comma 2 2 2 2 2 2 2 7 5 2" xfId="3894" xr:uid="{0B2E6A3E-3A7F-46C2-84F1-B647BCBFBA3D}"/>
    <cellStyle name="Comma 2 2 2 2 2 2 2 7 5 3" xfId="3895" xr:uid="{4986C644-AA54-4781-98D1-3576A5D01E21}"/>
    <cellStyle name="Comma 2 2 2 2 2 2 2 7 5 4" xfId="3896" xr:uid="{0E602C1F-2B3D-4D73-9643-E6DE2EFF8C9B}"/>
    <cellStyle name="Comma 2 2 2 2 2 2 2 7 5 5" xfId="3897" xr:uid="{CB32193B-CEA0-4E95-A5CB-913557A52964}"/>
    <cellStyle name="Comma 2 2 2 2 2 2 2 7 6" xfId="3898" xr:uid="{68D43B94-1458-41A7-8769-ADC12C191421}"/>
    <cellStyle name="Comma 2 2 2 2 2 2 2 7 6 2" xfId="3899" xr:uid="{505DE75B-E2EB-427B-A4CF-2D72CED881FC}"/>
    <cellStyle name="Comma 2 2 2 2 2 2 2 7 6 3" xfId="3900" xr:uid="{49F89EC5-AD9C-41C9-90F1-39E52E7EB6F3}"/>
    <cellStyle name="Comma 2 2 2 2 2 2 2 7 6 4" xfId="3901" xr:uid="{BB54CBD0-0C0D-4178-9686-178095C31EFD}"/>
    <cellStyle name="Comma 2 2 2 2 2 2 2 7 6 5" xfId="3902" xr:uid="{050D715F-505E-4080-8CBA-DE14F5E030D7}"/>
    <cellStyle name="Comma 2 2 2 2 2 2 2 7 7" xfId="3903" xr:uid="{2240D625-090D-4697-B030-8935C322382F}"/>
    <cellStyle name="Comma 2 2 2 2 2 2 2 7 7 2" xfId="3904" xr:uid="{36875323-9BBD-49E7-846B-B92AFD34472D}"/>
    <cellStyle name="Comma 2 2 2 2 2 2 2 7 7 3" xfId="3905" xr:uid="{E32E88F5-FE09-4790-B1A2-A750A98B7319}"/>
    <cellStyle name="Comma 2 2 2 2 2 2 2 7 7 4" xfId="3906" xr:uid="{8D7CBAD1-AF22-4127-9664-CF26C3F7A862}"/>
    <cellStyle name="Comma 2 2 2 2 2 2 2 7 7 5" xfId="3907" xr:uid="{88F7FF48-EC8F-4D07-A1DA-BD569B9C4A44}"/>
    <cellStyle name="Comma 2 2 2 2 2 2 2 7 8" xfId="3908" xr:uid="{B73BC656-AF0A-422D-BFD7-85A3A349090B}"/>
    <cellStyle name="Comma 2 2 2 2 2 2 2 7 8 2" xfId="3909" xr:uid="{146D8973-15AD-4D2A-98D4-A00F1D2AFC61}"/>
    <cellStyle name="Comma 2 2 2 2 2 2 2 7 8 3" xfId="3910" xr:uid="{DD1A55E7-DC9D-4827-9E0F-A087D145951B}"/>
    <cellStyle name="Comma 2 2 2 2 2 2 2 7 8 4" xfId="3911" xr:uid="{9D7EEE68-B320-4CF5-8A64-B0D795AA4681}"/>
    <cellStyle name="Comma 2 2 2 2 2 2 2 7 8 5" xfId="3912" xr:uid="{5B8AA4AB-BE5B-41E3-924F-BBD42B93E1A8}"/>
    <cellStyle name="Comma 2 2 2 2 2 2 2 7 9" xfId="3913" xr:uid="{BB9D10B5-D49E-426B-B614-F0871F0A7B11}"/>
    <cellStyle name="Comma 2 2 2 2 2 2 2 7 9 2" xfId="3914" xr:uid="{97F3E0C7-33B4-4DB3-8CD6-5692F8E7CFA7}"/>
    <cellStyle name="Comma 2 2 2 2 2 2 2 7 9 3" xfId="3915" xr:uid="{E00494EB-F3AF-434A-B873-E804CA20ECEA}"/>
    <cellStyle name="Comma 2 2 2 2 2 2 2 7 9 4" xfId="3916" xr:uid="{C1970A91-477A-4BC3-9396-EA56CFFEED56}"/>
    <cellStyle name="Comma 2 2 2 2 2 2 2 7 9 5" xfId="3917" xr:uid="{BEABF98F-8A58-47D8-AE94-1CCB789C4EFE}"/>
    <cellStyle name="Comma 2 2 2 2 2 2 2 8" xfId="3918" xr:uid="{C48E502F-FB9F-4C60-9300-3A4C451BE6B1}"/>
    <cellStyle name="Comma 2 2 2 2 2 2 2 9" xfId="3919" xr:uid="{B9F87B79-273B-4B5B-98DC-27A1925FB857}"/>
    <cellStyle name="Comma 2 2 2 2 2 2 20" xfId="3920" xr:uid="{4D051CA7-3DC3-4276-B029-454C400C2B02}"/>
    <cellStyle name="Comma 2 2 2 2 2 2 20 2" xfId="3921" xr:uid="{069E04F3-8969-423C-A953-6C41BDDBF45B}"/>
    <cellStyle name="Comma 2 2 2 2 2 2 20 3" xfId="3922" xr:uid="{361199B2-9B8C-43A8-8944-18AA45AE0BD5}"/>
    <cellStyle name="Comma 2 2 2 2 2 2 20 4" xfId="3923" xr:uid="{0D35F990-F520-4757-8CAA-34B9681B333F}"/>
    <cellStyle name="Comma 2 2 2 2 2 2 20 5" xfId="3924" xr:uid="{2D87F7AA-D9EE-4374-BB2D-85EEE7146214}"/>
    <cellStyle name="Comma 2 2 2 2 2 2 21" xfId="3925" xr:uid="{DEDB6C03-325A-4BDA-9D36-2BDFCDDA6C8F}"/>
    <cellStyle name="Comma 2 2 2 2 2 2 21 2" xfId="3926" xr:uid="{24652AFA-DCB2-4E79-B0CD-5B06950BC84E}"/>
    <cellStyle name="Comma 2 2 2 2 2 2 21 3" xfId="3927" xr:uid="{9FA9B5F8-CA5B-427F-ADA6-4B816924C2B0}"/>
    <cellStyle name="Comma 2 2 2 2 2 2 21 4" xfId="3928" xr:uid="{B0C182E1-8A02-4B8B-89CD-80C5DC0E3FF9}"/>
    <cellStyle name="Comma 2 2 2 2 2 2 21 5" xfId="3929" xr:uid="{79EAA94E-C077-457A-9C6A-496F80DD95A5}"/>
    <cellStyle name="Comma 2 2 2 2 2 2 22" xfId="3930" xr:uid="{EB9CC72C-64E5-4B61-8029-3E6A1CBD6789}"/>
    <cellStyle name="Comma 2 2 2 2 2 2 22 2" xfId="3931" xr:uid="{1CE30A06-06AE-48BF-9E92-67D5986999C1}"/>
    <cellStyle name="Comma 2 2 2 2 2 2 22 3" xfId="3932" xr:uid="{47C0A224-C919-4D7B-AD1B-F30C61891F5F}"/>
    <cellStyle name="Comma 2 2 2 2 2 2 22 4" xfId="3933" xr:uid="{0C962537-7324-4CC3-B40A-562FA5B5094F}"/>
    <cellStyle name="Comma 2 2 2 2 2 2 22 5" xfId="3934" xr:uid="{EE5F1D20-03E6-438C-A1A5-F1AD5DA8BE10}"/>
    <cellStyle name="Comma 2 2 2 2 2 2 3" xfId="3935" xr:uid="{B53B3D28-C652-429B-A052-80983E3DF976}"/>
    <cellStyle name="Comma 2 2 2 2 2 2 4" xfId="3936" xr:uid="{7B1ABAE9-5CAC-4D37-B967-A757BAB2D73C}"/>
    <cellStyle name="Comma 2 2 2 2 2 2 4 2" xfId="3937" xr:uid="{51D31256-F7A0-4581-8D24-B827AF04552C}"/>
    <cellStyle name="Comma 2 2 2 2 2 2 4 3" xfId="3938" xr:uid="{DAD24A5D-9D42-4F84-95F9-7ECAAD6CEA11}"/>
    <cellStyle name="Comma 2 2 2 2 2 2 4 4" xfId="3939" xr:uid="{58BE3A1B-87EB-45DD-BA0D-26749DF6CF59}"/>
    <cellStyle name="Comma 2 2 2 2 2 2 4 5" xfId="3940" xr:uid="{00FBE4F7-91E3-4AEA-A84B-BCBCA2766825}"/>
    <cellStyle name="Comma 2 2 2 2 2 2 5" xfId="3941" xr:uid="{2CCBA575-3405-4B5F-B29D-4E9A6677BE35}"/>
    <cellStyle name="Comma 2 2 2 2 2 2 5 2" xfId="3942" xr:uid="{07270F49-1283-4AF3-A56B-8F945C481B0C}"/>
    <cellStyle name="Comma 2 2 2 2 2 2 5 3" xfId="3943" xr:uid="{571553A8-6F09-4872-BD48-08592AD22E8E}"/>
    <cellStyle name="Comma 2 2 2 2 2 2 5 4" xfId="3944" xr:uid="{770A67BE-045B-404B-BAF1-A5B34CB51B1D}"/>
    <cellStyle name="Comma 2 2 2 2 2 2 5 5" xfId="3945" xr:uid="{BDEF8127-424B-45D8-A2EA-5CF4CD94F42C}"/>
    <cellStyle name="Comma 2 2 2 2 2 2 6" xfId="3946" xr:uid="{36BD25DD-B119-40D1-9FFB-67C4EB33DA58}"/>
    <cellStyle name="Comma 2 2 2 2 2 2 6 2" xfId="3947" xr:uid="{55FBAF27-08B5-4D7E-8F35-DCC97521F6D2}"/>
    <cellStyle name="Comma 2 2 2 2 2 2 6 3" xfId="3948" xr:uid="{E4D169B7-7E5D-477F-AD19-BEAEB44BF285}"/>
    <cellStyle name="Comma 2 2 2 2 2 2 6 4" xfId="3949" xr:uid="{D85C5849-7A3A-4F45-B16A-7EBF7F8AB788}"/>
    <cellStyle name="Comma 2 2 2 2 2 2 6 5" xfId="3950" xr:uid="{2ABC067E-8ECA-4C10-BA31-ADD89218A7B4}"/>
    <cellStyle name="Comma 2 2 2 2 2 2 7" xfId="3951" xr:uid="{27545B87-2F63-459C-8D80-C878CD8FA8A5}"/>
    <cellStyle name="Comma 2 2 2 2 2 2 7 2" xfId="3952" xr:uid="{E5EC181E-0255-41C3-88BB-00C515D62DCC}"/>
    <cellStyle name="Comma 2 2 2 2 2 2 7 3" xfId="3953" xr:uid="{5E67F83B-7BA8-40D5-8BB0-BF30DDE7ACBA}"/>
    <cellStyle name="Comma 2 2 2 2 2 2 7 4" xfId="3954" xr:uid="{3944313A-82F2-43CA-9340-E1F751F853B1}"/>
    <cellStyle name="Comma 2 2 2 2 2 2 7 5" xfId="3955" xr:uid="{3FEA8D84-2E11-4D27-BEE5-34185027D67A}"/>
    <cellStyle name="Comma 2 2 2 2 2 2 8" xfId="3956" xr:uid="{2EA39A95-2030-44E2-92FF-E5BE59E6947A}"/>
    <cellStyle name="Comma 2 2 2 2 2 2 8 10" xfId="3957" xr:uid="{97538C11-8620-499B-835F-9A0A3DAB5D85}"/>
    <cellStyle name="Comma 2 2 2 2 2 2 8 11" xfId="3958" xr:uid="{2ED2B66F-189C-4C1E-BCDD-B84A0A89781B}"/>
    <cellStyle name="Comma 2 2 2 2 2 2 8 12" xfId="3959" xr:uid="{4EA34394-A84D-4616-8C92-5B6E8AF936EF}"/>
    <cellStyle name="Comma 2 2 2 2 2 2 8 13" xfId="3960" xr:uid="{8BD375FD-1265-4295-A401-1A8C46029740}"/>
    <cellStyle name="Comma 2 2 2 2 2 2 8 2" xfId="3961" xr:uid="{C97C39B7-EB81-4FA4-B972-1312D2C373BE}"/>
    <cellStyle name="Comma 2 2 2 2 2 2 8 2 2" xfId="3962" xr:uid="{DD422893-905C-49EE-A695-9C5FB4C600AD}"/>
    <cellStyle name="Comma 2 2 2 2 2 2 8 2 2 10" xfId="3963" xr:uid="{4980CF58-3E29-400F-BCE7-1E7AC7A785B3}"/>
    <cellStyle name="Comma 2 2 2 2 2 2 8 2 2 11" xfId="3964" xr:uid="{E5868FCE-7BFE-4C3F-B3B2-29866B561DBA}"/>
    <cellStyle name="Comma 2 2 2 2 2 2 8 2 2 12" xfId="3965" xr:uid="{10ECCAD3-874B-4AA8-9B28-CD2C2F986547}"/>
    <cellStyle name="Comma 2 2 2 2 2 2 8 2 2 2" xfId="3966" xr:uid="{234934F3-47AB-4645-93AF-9ACB0EBEE190}"/>
    <cellStyle name="Comma 2 2 2 2 2 2 8 2 2 2 2" xfId="3967" xr:uid="{1F10AF89-31F7-4A90-8F9D-5955226C6F65}"/>
    <cellStyle name="Comma 2 2 2 2 2 2 8 2 2 2 2 2" xfId="3968" xr:uid="{E8876F90-63A2-46AE-95BC-A0946DA00726}"/>
    <cellStyle name="Comma 2 2 2 2 2 2 8 2 2 2 2 3" xfId="3969" xr:uid="{377C210A-0095-4F08-A1C7-FB45DC70CD5E}"/>
    <cellStyle name="Comma 2 2 2 2 2 2 8 2 2 2 2 4" xfId="3970" xr:uid="{B756332E-43D1-4D25-BD1D-5042A936B6F0}"/>
    <cellStyle name="Comma 2 2 2 2 2 2 8 2 2 2 2 5" xfId="3971" xr:uid="{E0E351E5-2FE5-4305-A619-775A3B24DF69}"/>
    <cellStyle name="Comma 2 2 2 2 2 2 8 2 2 2 3" xfId="3972" xr:uid="{603D1DE9-43DE-4DE6-8834-B59E04A7D86E}"/>
    <cellStyle name="Comma 2 2 2 2 2 2 8 2 2 2 3 2" xfId="3973" xr:uid="{E773ECB5-B3A1-4AED-9FC0-D6029DA367D7}"/>
    <cellStyle name="Comma 2 2 2 2 2 2 8 2 2 2 3 3" xfId="3974" xr:uid="{1C7806FC-5AAF-4FB4-8654-DEAAE2F2E71E}"/>
    <cellStyle name="Comma 2 2 2 2 2 2 8 2 2 2 3 4" xfId="3975" xr:uid="{ED154DEC-51E7-4EA9-8159-3AF694BB667B}"/>
    <cellStyle name="Comma 2 2 2 2 2 2 8 2 2 2 3 5" xfId="3976" xr:uid="{3A4EA813-3364-4466-B446-26EA86096223}"/>
    <cellStyle name="Comma 2 2 2 2 2 2 8 2 2 2 4" xfId="3977" xr:uid="{8530C66D-91FB-4466-9092-301839CF246C}"/>
    <cellStyle name="Comma 2 2 2 2 2 2 8 2 2 2 4 2" xfId="3978" xr:uid="{6E0405A0-D5BE-4807-9115-3A03CCA97E2A}"/>
    <cellStyle name="Comma 2 2 2 2 2 2 8 2 2 2 4 3" xfId="3979" xr:uid="{B02FD0E2-17FA-4625-BFC1-EAE1536D18B9}"/>
    <cellStyle name="Comma 2 2 2 2 2 2 8 2 2 2 4 4" xfId="3980" xr:uid="{8F79306C-CE5A-4CE9-A367-FE6A6598BD5E}"/>
    <cellStyle name="Comma 2 2 2 2 2 2 8 2 2 2 4 5" xfId="3981" xr:uid="{F3BC4ABB-D32D-4881-9363-842791017A65}"/>
    <cellStyle name="Comma 2 2 2 2 2 2 8 2 2 2 5" xfId="3982" xr:uid="{ED57D586-608E-4D06-801A-D3E9CB0883E2}"/>
    <cellStyle name="Comma 2 2 2 2 2 2 8 2 2 2 5 2" xfId="3983" xr:uid="{1F3B3829-6039-479D-9B61-629B5D325311}"/>
    <cellStyle name="Comma 2 2 2 2 2 2 8 2 2 2 5 3" xfId="3984" xr:uid="{9F9D23AD-57A0-41C7-8293-E0C4B165B3AC}"/>
    <cellStyle name="Comma 2 2 2 2 2 2 8 2 2 2 5 4" xfId="3985" xr:uid="{FDDF4DAA-52E4-491E-BF3A-0A5E694930B2}"/>
    <cellStyle name="Comma 2 2 2 2 2 2 8 2 2 2 5 5" xfId="3986" xr:uid="{3A618821-0CC2-41E5-A004-3D40FA81D231}"/>
    <cellStyle name="Comma 2 2 2 2 2 2 8 2 2 2 6" xfId="3987" xr:uid="{0C77B051-C0CA-4CC4-BE32-5B93EDF7A471}"/>
    <cellStyle name="Comma 2 2 2 2 2 2 8 2 2 2 6 2" xfId="3988" xr:uid="{D165060C-E8C9-40D4-95CF-800D9A3FB9BD}"/>
    <cellStyle name="Comma 2 2 2 2 2 2 8 2 2 2 6 3" xfId="3989" xr:uid="{09508FFF-9CAB-4EC3-85B7-04DA04F684B5}"/>
    <cellStyle name="Comma 2 2 2 2 2 2 8 2 2 2 6 4" xfId="3990" xr:uid="{32A6976C-13CC-4C5D-BB83-129A11472AF1}"/>
    <cellStyle name="Comma 2 2 2 2 2 2 8 2 2 2 6 5" xfId="3991" xr:uid="{9BDFE723-807E-4282-98C9-6BA2B1084F76}"/>
    <cellStyle name="Comma 2 2 2 2 2 2 8 2 2 2 7" xfId="3992" xr:uid="{E38CD986-D4DC-4CBF-9DB0-9699F4836078}"/>
    <cellStyle name="Comma 2 2 2 2 2 2 8 2 2 2 7 2" xfId="3993" xr:uid="{FC0C6611-DF77-4E32-8142-924230805946}"/>
    <cellStyle name="Comma 2 2 2 2 2 2 8 2 2 2 7 3" xfId="3994" xr:uid="{9589A98D-0F55-4882-9FCE-9F3D826F5527}"/>
    <cellStyle name="Comma 2 2 2 2 2 2 8 2 2 2 7 4" xfId="3995" xr:uid="{B4176B08-E4AC-4DAF-AA5D-82A52BC97084}"/>
    <cellStyle name="Comma 2 2 2 2 2 2 8 2 2 2 7 5" xfId="3996" xr:uid="{16E83E7F-94BC-49FC-8056-ECE2CAEBBC4E}"/>
    <cellStyle name="Comma 2 2 2 2 2 2 8 2 2 3" xfId="3997" xr:uid="{58F44C68-840A-41E7-9346-E34ED34E8EBF}"/>
    <cellStyle name="Comma 2 2 2 2 2 2 8 2 2 3 2" xfId="3998" xr:uid="{83683F52-FD25-4ED6-8E9E-1CB98679565E}"/>
    <cellStyle name="Comma 2 2 2 2 2 2 8 2 2 3 3" xfId="3999" xr:uid="{7B39351E-FA83-417E-ADA6-0CFA2DC0FDA4}"/>
    <cellStyle name="Comma 2 2 2 2 2 2 8 2 2 3 4" xfId="4000" xr:uid="{BED48B4A-D14C-4AE5-9B94-73805F903733}"/>
    <cellStyle name="Comma 2 2 2 2 2 2 8 2 2 3 5" xfId="4001" xr:uid="{F064DE44-4184-4C9F-83C3-ED3A30F833A6}"/>
    <cellStyle name="Comma 2 2 2 2 2 2 8 2 2 4" xfId="4002" xr:uid="{A4100DE4-4CFA-437A-BEB3-DB1D2A2B24C5}"/>
    <cellStyle name="Comma 2 2 2 2 2 2 8 2 2 5" xfId="4003" xr:uid="{E3E70F6C-EDB3-4375-B122-E0E4B2CBD7CC}"/>
    <cellStyle name="Comma 2 2 2 2 2 2 8 2 2 6" xfId="4004" xr:uid="{64D9AC95-8390-47E6-B0D4-3E9CCF151D92}"/>
    <cellStyle name="Comma 2 2 2 2 2 2 8 2 2 7" xfId="4005" xr:uid="{070F138E-F49F-4C2B-9A5E-ABD832E76BE2}"/>
    <cellStyle name="Comma 2 2 2 2 2 2 8 2 2 8" xfId="4006" xr:uid="{5FA191CE-6C4D-48EE-B6B8-22BC62E35E9A}"/>
    <cellStyle name="Comma 2 2 2 2 2 2 8 2 2 9" xfId="4007" xr:uid="{B0090615-2AEF-4491-BBA8-62C64D30F15E}"/>
    <cellStyle name="Comma 2 2 2 2 2 2 8 2 3" xfId="4008" xr:uid="{3CF60873-61AF-4EC8-9508-7A02A5EBEDC3}"/>
    <cellStyle name="Comma 2 2 2 2 2 2 8 2 3 10" xfId="4009" xr:uid="{23D1C743-4D27-49CC-B02E-E0D62A37D74E}"/>
    <cellStyle name="Comma 2 2 2 2 2 2 8 2 3 11" xfId="4010" xr:uid="{A9FFCD9C-39A4-44F6-9DB7-0491ABEABA54}"/>
    <cellStyle name="Comma 2 2 2 2 2 2 8 2 3 2" xfId="4011" xr:uid="{DAB5DF91-C5AB-4229-BD9B-CE0AA59BF2AF}"/>
    <cellStyle name="Comma 2 2 2 2 2 2 8 2 3 3" xfId="4012" xr:uid="{A3D3F91B-467E-4234-B700-D8119929C073}"/>
    <cellStyle name="Comma 2 2 2 2 2 2 8 2 3 4" xfId="4013" xr:uid="{CDFA8A93-880B-4246-BA45-3F64D3865285}"/>
    <cellStyle name="Comma 2 2 2 2 2 2 8 2 3 5" xfId="4014" xr:uid="{59124EF5-266B-4F06-8F8B-12AF98EF501B}"/>
    <cellStyle name="Comma 2 2 2 2 2 2 8 2 3 6" xfId="4015" xr:uid="{F72E0BDA-9465-4741-8A29-DD0448C48D47}"/>
    <cellStyle name="Comma 2 2 2 2 2 2 8 2 3 7" xfId="4016" xr:uid="{E54B9499-9B7E-44E4-AE8A-3F2BEB3244E1}"/>
    <cellStyle name="Comma 2 2 2 2 2 2 8 2 3 8" xfId="4017" xr:uid="{5A3F53DF-A483-4B6F-B8DD-5E3CD1D278FB}"/>
    <cellStyle name="Comma 2 2 2 2 2 2 8 2 3 9" xfId="4018" xr:uid="{97882714-E616-4589-8978-F940F510EC95}"/>
    <cellStyle name="Comma 2 2 2 2 2 2 8 2 4" xfId="4019" xr:uid="{CD10FD11-BA6F-44EE-BB37-1E6F04EA7739}"/>
    <cellStyle name="Comma 2 2 2 2 2 2 8 2 4 2" xfId="4020" xr:uid="{A1BFE1C7-6D4F-4A3D-BB0D-B533DC271C66}"/>
    <cellStyle name="Comma 2 2 2 2 2 2 8 2 4 3" xfId="4021" xr:uid="{37692D79-D0A5-44DD-9730-65B8D7FAF559}"/>
    <cellStyle name="Comma 2 2 2 2 2 2 8 2 4 4" xfId="4022" xr:uid="{7199CD54-C8FB-452D-88EB-CDC67669A24C}"/>
    <cellStyle name="Comma 2 2 2 2 2 2 8 2 4 5" xfId="4023" xr:uid="{104CC9D5-A24C-460F-BE48-225B8C928FA7}"/>
    <cellStyle name="Comma 2 2 2 2 2 2 8 2 5" xfId="4024" xr:uid="{78A93E31-A967-4403-AD1F-02069285EA2C}"/>
    <cellStyle name="Comma 2 2 2 2 2 2 8 2 5 2" xfId="4025" xr:uid="{EDEC6397-5BBA-44F6-A480-11F9F80B5FEC}"/>
    <cellStyle name="Comma 2 2 2 2 2 2 8 2 5 3" xfId="4026" xr:uid="{035AAA01-1449-4141-B0B2-C82875690FAC}"/>
    <cellStyle name="Comma 2 2 2 2 2 2 8 2 5 4" xfId="4027" xr:uid="{797C9D84-EE45-43A9-9041-7C5C6006C6C8}"/>
    <cellStyle name="Comma 2 2 2 2 2 2 8 2 5 5" xfId="4028" xr:uid="{1B55069D-0937-4B3D-805B-581081EDB5BC}"/>
    <cellStyle name="Comma 2 2 2 2 2 2 8 2 6" xfId="4029" xr:uid="{CEDB5D8C-89B1-4740-B829-DFB5572EC8CC}"/>
    <cellStyle name="Comma 2 2 2 2 2 2 8 2 6 2" xfId="4030" xr:uid="{F16B8E23-8E5B-4209-AB40-884117E74E8E}"/>
    <cellStyle name="Comma 2 2 2 2 2 2 8 2 6 3" xfId="4031" xr:uid="{D92EECDC-987F-40CF-A274-4ED4FC362A09}"/>
    <cellStyle name="Comma 2 2 2 2 2 2 8 2 6 4" xfId="4032" xr:uid="{E092A263-1F94-47C7-AE7E-9913DE984D36}"/>
    <cellStyle name="Comma 2 2 2 2 2 2 8 2 6 5" xfId="4033" xr:uid="{9B102D64-C89A-49EE-A9FB-3B7D18C462F8}"/>
    <cellStyle name="Comma 2 2 2 2 2 2 8 2 7" xfId="4034" xr:uid="{CDFAF20B-DCE7-45B7-AE27-05FAC84FE0BA}"/>
    <cellStyle name="Comma 2 2 2 2 2 2 8 2 7 2" xfId="4035" xr:uid="{9338DC43-7A68-42D9-840D-6B30D92556FD}"/>
    <cellStyle name="Comma 2 2 2 2 2 2 8 2 7 3" xfId="4036" xr:uid="{764ED570-31AC-4CB6-9546-8EE0E60AAAD9}"/>
    <cellStyle name="Comma 2 2 2 2 2 2 8 2 7 4" xfId="4037" xr:uid="{CA55845D-EA58-4172-997F-6C978AD1D49C}"/>
    <cellStyle name="Comma 2 2 2 2 2 2 8 2 7 5" xfId="4038" xr:uid="{3345EF47-E250-4737-991E-4C04D691D415}"/>
    <cellStyle name="Comma 2 2 2 2 2 2 8 2 8" xfId="4039" xr:uid="{E1BBA658-FAE8-4969-8E09-286BB53336BA}"/>
    <cellStyle name="Comma 2 2 2 2 2 2 8 2 8 2" xfId="4040" xr:uid="{BEA61E3D-EF65-4BBD-A4C3-22CDBE220914}"/>
    <cellStyle name="Comma 2 2 2 2 2 2 8 2 8 3" xfId="4041" xr:uid="{3344B458-C90E-47EA-BA96-463AFFF6BB5B}"/>
    <cellStyle name="Comma 2 2 2 2 2 2 8 2 8 4" xfId="4042" xr:uid="{525BC2E4-9616-4974-867D-0FCD4FB680B5}"/>
    <cellStyle name="Comma 2 2 2 2 2 2 8 2 8 5" xfId="4043" xr:uid="{19B1926D-0557-4B83-BA7A-E81AB83AC6C5}"/>
    <cellStyle name="Comma 2 2 2 2 2 2 8 3" xfId="4044" xr:uid="{40DBAF6D-4379-4410-B5A3-F3E5C1B06B64}"/>
    <cellStyle name="Comma 2 2 2 2 2 2 8 3 2" xfId="4045" xr:uid="{E210E0FA-DFD0-45A6-8CB6-32E2ED054C30}"/>
    <cellStyle name="Comma 2 2 2 2 2 2 8 3 2 2" xfId="4046" xr:uid="{1B85EB01-77D9-468C-8617-EDF724BE0CAC}"/>
    <cellStyle name="Comma 2 2 2 2 2 2 8 3 2 3" xfId="4047" xr:uid="{43039568-D9A1-4C9B-8E19-58CA8AD9C9FD}"/>
    <cellStyle name="Comma 2 2 2 2 2 2 8 3 2 4" xfId="4048" xr:uid="{FB8D3800-8CDE-4685-B991-52F113B1C2A5}"/>
    <cellStyle name="Comma 2 2 2 2 2 2 8 3 2 5" xfId="4049" xr:uid="{86F94FC1-9E69-4742-9F6F-C9EEA04745B8}"/>
    <cellStyle name="Comma 2 2 2 2 2 2 8 3 3" xfId="4050" xr:uid="{4D2C9F7E-063D-4A26-BB7F-CB3B908EC86B}"/>
    <cellStyle name="Comma 2 2 2 2 2 2 8 3 3 2" xfId="4051" xr:uid="{BFCA2E3B-CBED-4B15-B875-3FAEC848F2C0}"/>
    <cellStyle name="Comma 2 2 2 2 2 2 8 3 3 3" xfId="4052" xr:uid="{E698B0AC-6154-4D76-AF2C-63B495FFBC61}"/>
    <cellStyle name="Comma 2 2 2 2 2 2 8 3 3 4" xfId="4053" xr:uid="{0014621F-0A1F-4F46-97B8-9013572F335E}"/>
    <cellStyle name="Comma 2 2 2 2 2 2 8 3 3 5" xfId="4054" xr:uid="{599FABA9-D2E5-4A39-BE03-2F934A994918}"/>
    <cellStyle name="Comma 2 2 2 2 2 2 8 3 4" xfId="4055" xr:uid="{ECF8A464-244C-4073-8DD6-8418B60A537F}"/>
    <cellStyle name="Comma 2 2 2 2 2 2 8 3 4 2" xfId="4056" xr:uid="{04C5AC58-1D95-4983-A188-A67E792CA1C9}"/>
    <cellStyle name="Comma 2 2 2 2 2 2 8 3 4 3" xfId="4057" xr:uid="{39AA2072-A91B-4589-8A79-9287EC4BE159}"/>
    <cellStyle name="Comma 2 2 2 2 2 2 8 3 4 4" xfId="4058" xr:uid="{4B07F348-4300-4A59-98C7-81F11D7CA404}"/>
    <cellStyle name="Comma 2 2 2 2 2 2 8 3 4 5" xfId="4059" xr:uid="{1A90F717-2D37-42D5-A72F-CD2ECDDE409D}"/>
    <cellStyle name="Comma 2 2 2 2 2 2 8 3 5" xfId="4060" xr:uid="{BE0DFDE4-E006-4802-8D40-DDE6945902FF}"/>
    <cellStyle name="Comma 2 2 2 2 2 2 8 3 5 2" xfId="4061" xr:uid="{44CD88FC-DC03-4999-9724-7029EEC36B22}"/>
    <cellStyle name="Comma 2 2 2 2 2 2 8 3 5 3" xfId="4062" xr:uid="{30C344AF-23D4-4C52-B6FD-F4EAC8C25072}"/>
    <cellStyle name="Comma 2 2 2 2 2 2 8 3 5 4" xfId="4063" xr:uid="{27FEE059-3C0D-4F53-8693-FD757BA447BD}"/>
    <cellStyle name="Comma 2 2 2 2 2 2 8 3 5 5" xfId="4064" xr:uid="{7F70F363-F1FC-4C0D-A0AA-E443F78E6CD3}"/>
    <cellStyle name="Comma 2 2 2 2 2 2 8 3 6" xfId="4065" xr:uid="{FF8C4931-73E9-442B-8E7E-DA62B458F5BD}"/>
    <cellStyle name="Comma 2 2 2 2 2 2 8 3 6 2" xfId="4066" xr:uid="{EFEB3BA4-F2D3-4441-A9E2-2B32792FEF44}"/>
    <cellStyle name="Comma 2 2 2 2 2 2 8 3 6 3" xfId="4067" xr:uid="{3B44E80A-05A4-42D5-BA6F-A7E32CE144D5}"/>
    <cellStyle name="Comma 2 2 2 2 2 2 8 3 6 4" xfId="4068" xr:uid="{8A600B50-1722-43B2-A213-0E0D9F411D56}"/>
    <cellStyle name="Comma 2 2 2 2 2 2 8 3 6 5" xfId="4069" xr:uid="{EEDF1EBD-6901-4533-BEC3-28622A312DC0}"/>
    <cellStyle name="Comma 2 2 2 2 2 2 8 3 7" xfId="4070" xr:uid="{915F2611-623D-4B98-B19F-E6BEFCB98663}"/>
    <cellStyle name="Comma 2 2 2 2 2 2 8 3 7 2" xfId="4071" xr:uid="{007D136C-DC82-41CB-92AD-CC92D981CA2B}"/>
    <cellStyle name="Comma 2 2 2 2 2 2 8 3 7 3" xfId="4072" xr:uid="{782C7C90-9FF4-4CE1-A63B-C2758B2A0812}"/>
    <cellStyle name="Comma 2 2 2 2 2 2 8 3 7 4" xfId="4073" xr:uid="{0B8E89F7-3A74-4684-9AF6-E8EF7C304339}"/>
    <cellStyle name="Comma 2 2 2 2 2 2 8 3 7 5" xfId="4074" xr:uid="{41637315-18C5-44AC-AAEA-01BBDFD15DBE}"/>
    <cellStyle name="Comma 2 2 2 2 2 2 8 4" xfId="4075" xr:uid="{6B737E7A-86C2-4162-A7B0-D05275F96FEF}"/>
    <cellStyle name="Comma 2 2 2 2 2 2 8 4 2" xfId="4076" xr:uid="{5304D809-60F1-49C2-80BC-3293CD0335C0}"/>
    <cellStyle name="Comma 2 2 2 2 2 2 8 4 3" xfId="4077" xr:uid="{DAAF58CD-3FCA-4491-A7CA-249EA5A7B951}"/>
    <cellStyle name="Comma 2 2 2 2 2 2 8 4 4" xfId="4078" xr:uid="{1214785F-1D5D-4DB9-8485-6E2D785EB979}"/>
    <cellStyle name="Comma 2 2 2 2 2 2 8 4 5" xfId="4079" xr:uid="{8A85AE4F-BEC2-441B-B916-CAE81EF03032}"/>
    <cellStyle name="Comma 2 2 2 2 2 2 8 5" xfId="4080" xr:uid="{7F87A97C-EAE6-4BC5-B0EA-848401B4ED07}"/>
    <cellStyle name="Comma 2 2 2 2 2 2 8 6" xfId="4081" xr:uid="{546CB0A3-750C-4B10-9A0D-43DF8D331854}"/>
    <cellStyle name="Comma 2 2 2 2 2 2 8 7" xfId="4082" xr:uid="{8F86D3E4-24D5-45F4-956A-3604C1BDC3ED}"/>
    <cellStyle name="Comma 2 2 2 2 2 2 8 8" xfId="4083" xr:uid="{E935F25B-DD7E-43DF-9E16-AA367F76ECCC}"/>
    <cellStyle name="Comma 2 2 2 2 2 2 8 9" xfId="4084" xr:uid="{828C809E-A4B6-4E39-8331-D4653B115F3C}"/>
    <cellStyle name="Comma 2 2 2 2 2 2 9" xfId="4085" xr:uid="{6AF20763-31DC-4DDF-8A72-A8FEB4E0639F}"/>
    <cellStyle name="Comma 2 2 2 2 2 2 9 2" xfId="4086" xr:uid="{E9A780E7-1141-4F17-95C6-CFD35AFDC5C1}"/>
    <cellStyle name="Comma 2 2 2 2 2 2 9 3" xfId="4087" xr:uid="{33F33C53-10C7-4D2B-AA5C-FE176FFC804D}"/>
    <cellStyle name="Comma 2 2 2 2 2 2 9 4" xfId="4088" xr:uid="{20C11E33-582D-4B08-9AC3-B499FB04BFDD}"/>
    <cellStyle name="Comma 2 2 2 2 2 2 9 5" xfId="4089" xr:uid="{57F941F4-53CB-4AED-9435-740B267E8502}"/>
    <cellStyle name="Comma 2 2 2 2 2 20" xfId="4090" xr:uid="{9F40BD4A-80C8-4B42-88AC-18D0989FD18B}"/>
    <cellStyle name="Comma 2 2 2 2 2 20 2" xfId="4091" xr:uid="{8EFFEB74-38FE-4C6D-8AEA-C48664523459}"/>
    <cellStyle name="Comma 2 2 2 2 2 20 2 2" xfId="4092" xr:uid="{E2EF842E-6107-48F3-9FD1-AC043A91D0C3}"/>
    <cellStyle name="Comma 2 2 2 2 2 20 2 3" xfId="4093" xr:uid="{402E6EC6-3D58-47F0-A318-6F51262B19BE}"/>
    <cellStyle name="Comma 2 2 2 2 2 20 2 4" xfId="4094" xr:uid="{C6FFC260-430C-4BB1-9958-C9292C04DE32}"/>
    <cellStyle name="Comma 2 2 2 2 2 20 2 5" xfId="4095" xr:uid="{3F335ED8-18CA-4182-9324-EB174D50551E}"/>
    <cellStyle name="Comma 2 2 2 2 2 20 3" xfId="4096" xr:uid="{3014FC18-8800-4431-B39E-7D4D8A36BD16}"/>
    <cellStyle name="Comma 2 2 2 2 2 20 3 2" xfId="4097" xr:uid="{FF3E33E2-D900-4625-BD53-3E559EAB259A}"/>
    <cellStyle name="Comma 2 2 2 2 2 20 3 3" xfId="4098" xr:uid="{FD8E0214-FCD9-4E0F-8BEC-94486CC9401C}"/>
    <cellStyle name="Comma 2 2 2 2 2 20 3 4" xfId="4099" xr:uid="{53BE696B-6385-4FAB-8074-7EF3281689D2}"/>
    <cellStyle name="Comma 2 2 2 2 2 20 3 5" xfId="4100" xr:uid="{68FBF754-65C1-4A6F-B6CB-F4450B1D368E}"/>
    <cellStyle name="Comma 2 2 2 2 2 20 4" xfId="4101" xr:uid="{444791B4-5177-413B-BE00-8A05B33467B3}"/>
    <cellStyle name="Comma 2 2 2 2 2 20 4 2" xfId="4102" xr:uid="{86E330FB-4DF5-4A56-9FB2-72D4DEA9612E}"/>
    <cellStyle name="Comma 2 2 2 2 2 20 4 3" xfId="4103" xr:uid="{743D4F8C-B9F5-4BB6-B236-EA95F269B3CE}"/>
    <cellStyle name="Comma 2 2 2 2 2 20 4 4" xfId="4104" xr:uid="{B6564A2B-A5A2-48FD-A0DD-20066099AF3C}"/>
    <cellStyle name="Comma 2 2 2 2 2 20 4 5" xfId="4105" xr:uid="{2EE665EF-257B-4077-8A03-8083F6325A75}"/>
    <cellStyle name="Comma 2 2 2 2 2 20 5" xfId="4106" xr:uid="{03A2FD1D-4A7D-43CF-9494-80B5FB2F41EA}"/>
    <cellStyle name="Comma 2 2 2 2 2 20 5 2" xfId="4107" xr:uid="{E8F20D31-BC00-4E03-9762-3B4F6B128291}"/>
    <cellStyle name="Comma 2 2 2 2 2 20 5 3" xfId="4108" xr:uid="{71A19506-A436-4617-BF9D-60A7BEF7AF4B}"/>
    <cellStyle name="Comma 2 2 2 2 2 20 5 4" xfId="4109" xr:uid="{211081E1-1F7F-4CA8-A2AE-9487B83C67EF}"/>
    <cellStyle name="Comma 2 2 2 2 2 20 5 5" xfId="4110" xr:uid="{27C097C2-3035-450B-AC50-AB1E725F8B68}"/>
    <cellStyle name="Comma 2 2 2 2 2 20 6" xfId="4111" xr:uid="{9CD560C9-3059-42A3-881B-CEE3FBC3AED9}"/>
    <cellStyle name="Comma 2 2 2 2 2 20 6 2" xfId="4112" xr:uid="{F6F406A0-B904-4B52-8B8A-E5836E2EC5C6}"/>
    <cellStyle name="Comma 2 2 2 2 2 20 6 3" xfId="4113" xr:uid="{672E1C23-4C5E-493B-AB49-73B5758424F8}"/>
    <cellStyle name="Comma 2 2 2 2 2 20 6 4" xfId="4114" xr:uid="{D086122B-9B1E-4E60-9D9D-558E628D310E}"/>
    <cellStyle name="Comma 2 2 2 2 2 20 6 5" xfId="4115" xr:uid="{CA207FE5-8CB1-490A-98E6-17A77F4738CC}"/>
    <cellStyle name="Comma 2 2 2 2 2 20 7" xfId="4116" xr:uid="{9C171251-C74F-4DFA-A42B-2D4B45944098}"/>
    <cellStyle name="Comma 2 2 2 2 2 20 7 2" xfId="4117" xr:uid="{37F75047-D62A-4EAC-A5CF-B9E55D3DB007}"/>
    <cellStyle name="Comma 2 2 2 2 2 20 7 3" xfId="4118" xr:uid="{D3C2B6C2-A083-42AB-BDF3-5133A7760AE3}"/>
    <cellStyle name="Comma 2 2 2 2 2 20 7 4" xfId="4119" xr:uid="{AAC34C1B-562C-4C72-B0CA-684D3165F900}"/>
    <cellStyle name="Comma 2 2 2 2 2 20 7 5" xfId="4120" xr:uid="{9A316F28-678D-4301-ADDD-CD5C7AED95E6}"/>
    <cellStyle name="Comma 2 2 2 2 2 21" xfId="4121" xr:uid="{03269D32-D91B-4B79-993C-6C8E7AA93255}"/>
    <cellStyle name="Comma 2 2 2 2 2 22" xfId="4122" xr:uid="{9BCE97C2-E13A-4BAB-B54C-F2345791536B}"/>
    <cellStyle name="Comma 2 2 2 2 2 23" xfId="4123" xr:uid="{A6FC1615-2ABB-4D06-8FB7-82FA531C1641}"/>
    <cellStyle name="Comma 2 2 2 2 2 24" xfId="4124" xr:uid="{10753F06-5771-43D6-ACB9-651214718F14}"/>
    <cellStyle name="Comma 2 2 2 2 2 25" xfId="4125" xr:uid="{7A0A35BC-5B1F-4044-9FAF-806E0E0967EE}"/>
    <cellStyle name="Comma 2 2 2 2 2 26" xfId="4126" xr:uid="{40F2D8F2-4213-4262-9EF1-583E5B63D8C7}"/>
    <cellStyle name="Comma 2 2 2 2 2 27" xfId="4127" xr:uid="{7B25099E-C9DC-4EC4-89D5-BB29BF85FAE9}"/>
    <cellStyle name="Comma 2 2 2 2 2 28" xfId="4128" xr:uid="{5D942120-4A26-488B-9E7A-36B7B9A71482}"/>
    <cellStyle name="Comma 2 2 2 2 2 29" xfId="4129" xr:uid="{817C17F9-0386-4459-A8A2-FCAD1E1FD537}"/>
    <cellStyle name="Comma 2 2 2 2 2 3" xfId="4130" xr:uid="{56EC01D4-90D8-482A-AE57-C3A18BD4874D}"/>
    <cellStyle name="Comma 2 2 2 2 2 30" xfId="4131" xr:uid="{7C34D1A2-8BFA-484A-BEFD-1E6B51403B53}"/>
    <cellStyle name="Comma 2 2 2 2 2 31" xfId="4132" xr:uid="{6DD8A435-FC76-47CA-BF44-6B1DD7FEA5D4}"/>
    <cellStyle name="Comma 2 2 2 2 2 32" xfId="4133" xr:uid="{A8DFFE91-CDBF-4897-938E-87C0DEE5C843}"/>
    <cellStyle name="Comma 2 2 2 2 2 33" xfId="4134" xr:uid="{C18693FE-062B-403A-B66E-792148C79854}"/>
    <cellStyle name="Comma 2 2 2 2 2 4" xfId="4135" xr:uid="{268A954A-3DE9-4848-9FC3-E9B6A358B5D7}"/>
    <cellStyle name="Comma 2 2 2 2 2 5" xfId="4136" xr:uid="{628C2C64-494B-4925-A9B8-EF8353256CFF}"/>
    <cellStyle name="Comma 2 2 2 2 2 6" xfId="4137" xr:uid="{18AFDE13-36C0-449C-B11D-F0BA2AC3A9BC}"/>
    <cellStyle name="Comma 2 2 2 2 2 7" xfId="4138" xr:uid="{77B0498F-1FBB-463C-8BDC-AA868F6266F9}"/>
    <cellStyle name="Comma 2 2 2 2 2 8" xfId="4139" xr:uid="{9B05D49E-0EB4-4DDB-99D5-5301E18BFC2B}"/>
    <cellStyle name="Comma 2 2 2 2 2 9" xfId="4140" xr:uid="{8936875B-2354-4728-952B-7E13EE3C7E5A}"/>
    <cellStyle name="Comma 2 2 2 2 20" xfId="4141" xr:uid="{767B6642-DCF8-417A-8647-B9DEE3A03076}"/>
    <cellStyle name="Comma 2 2 2 2 20 10" xfId="4142" xr:uid="{2084F718-A867-4B83-B057-AE288B44E84D}"/>
    <cellStyle name="Comma 2 2 2 2 20 11" xfId="4143" xr:uid="{B4ED22FD-1506-4EF7-B9A6-03F36F7A2FCE}"/>
    <cellStyle name="Comma 2 2 2 2 20 2" xfId="4144" xr:uid="{C6D2C67D-691C-4E81-9F9F-99F4B18F8E4A}"/>
    <cellStyle name="Comma 2 2 2 2 20 3" xfId="4145" xr:uid="{0DCA5C6C-4B9A-4777-A84E-2DF5DD3BA92B}"/>
    <cellStyle name="Comma 2 2 2 2 20 4" xfId="4146" xr:uid="{30178877-3FC1-4E38-869F-4D32EA05DEFC}"/>
    <cellStyle name="Comma 2 2 2 2 20 5" xfId="4147" xr:uid="{A347D441-75DB-410F-A87A-D3B34BBB26B5}"/>
    <cellStyle name="Comma 2 2 2 2 20 6" xfId="4148" xr:uid="{C564C4CB-B64D-4231-9B61-5059BF3F31B9}"/>
    <cellStyle name="Comma 2 2 2 2 20 7" xfId="4149" xr:uid="{DDCBF580-53D3-4B03-B900-6E6935358932}"/>
    <cellStyle name="Comma 2 2 2 2 20 8" xfId="4150" xr:uid="{A9C9010B-4B33-4044-8E0D-D52AA00EA333}"/>
    <cellStyle name="Comma 2 2 2 2 20 9" xfId="4151" xr:uid="{08C6BFF8-945A-4694-B1F9-DCA831BA09C2}"/>
    <cellStyle name="Comma 2 2 2 2 21" xfId="4152" xr:uid="{9A845E1F-D6AF-4FDE-9F86-E7635955C844}"/>
    <cellStyle name="Comma 2 2 2 2 21 2" xfId="4153" xr:uid="{963B5CD5-94FA-423C-B464-0F53396C906B}"/>
    <cellStyle name="Comma 2 2 2 2 21 3" xfId="4154" xr:uid="{30D0295A-9C35-441C-9D47-06C63D263F37}"/>
    <cellStyle name="Comma 2 2 2 2 21 4" xfId="4155" xr:uid="{D7A162B8-2587-476B-B145-62C4362BA2AD}"/>
    <cellStyle name="Comma 2 2 2 2 21 5" xfId="4156" xr:uid="{FF110B52-5153-4FE8-BEEA-F7ACB1FB407D}"/>
    <cellStyle name="Comma 2 2 2 2 22" xfId="4157" xr:uid="{4BC46C6D-B602-445B-9749-AC5C159BBA1F}"/>
    <cellStyle name="Comma 2 2 2 2 22 2" xfId="4158" xr:uid="{ABA0392D-A4ED-403D-92E3-995A2053A2E0}"/>
    <cellStyle name="Comma 2 2 2 2 22 3" xfId="4159" xr:uid="{AA998BB7-769B-492C-BE19-5615BE4619F2}"/>
    <cellStyle name="Comma 2 2 2 2 22 4" xfId="4160" xr:uid="{76FD7430-9596-47BA-B482-0D9DDCBE31C5}"/>
    <cellStyle name="Comma 2 2 2 2 22 5" xfId="4161" xr:uid="{91832EF8-091C-406F-8DC7-421657E8C6E4}"/>
    <cellStyle name="Comma 2 2 2 2 23" xfId="4162" xr:uid="{105825AB-FBCF-42A7-8300-F252EA167409}"/>
    <cellStyle name="Comma 2 2 2 2 23 2" xfId="4163" xr:uid="{A85A1D26-13A2-4AAE-908E-552DE708A418}"/>
    <cellStyle name="Comma 2 2 2 2 23 3" xfId="4164" xr:uid="{F886F32C-73BD-49EF-83F9-737332AFE31D}"/>
    <cellStyle name="Comma 2 2 2 2 23 4" xfId="4165" xr:uid="{999B6225-9B3D-41B7-A0B2-E8E537FD8A9F}"/>
    <cellStyle name="Comma 2 2 2 2 23 5" xfId="4166" xr:uid="{2B46ABCE-EB49-4251-A706-D8E2805984C2}"/>
    <cellStyle name="Comma 2 2 2 2 24" xfId="4167" xr:uid="{91517880-C8EE-4ECD-8F65-66F3CCAE0429}"/>
    <cellStyle name="Comma 2 2 2 2 24 2" xfId="4168" xr:uid="{51572959-CFD9-47A6-A190-F85E81313DF0}"/>
    <cellStyle name="Comma 2 2 2 2 24 3" xfId="4169" xr:uid="{2ECD448D-0DB8-409C-B8AF-35852DAEBA8B}"/>
    <cellStyle name="Comma 2 2 2 2 24 4" xfId="4170" xr:uid="{C22E7D7B-5D9E-4A1D-B502-35F02F2B3C09}"/>
    <cellStyle name="Comma 2 2 2 2 24 5" xfId="4171" xr:uid="{9F120066-166C-4093-B2F3-3B7FFFE4AA4C}"/>
    <cellStyle name="Comma 2 2 2 2 25" xfId="4172" xr:uid="{E57B5215-3185-47DA-9B3E-5828235040F8}"/>
    <cellStyle name="Comma 2 2 2 2 25 2" xfId="4173" xr:uid="{D7BB7AE3-73DB-41F4-9180-0ADBD74983A4}"/>
    <cellStyle name="Comma 2 2 2 2 25 3" xfId="4174" xr:uid="{95B4A3A1-A1F5-4907-9787-34CFFDFBB390}"/>
    <cellStyle name="Comma 2 2 2 2 25 4" xfId="4175" xr:uid="{26778A1C-22DF-46DD-8514-274A6187B03B}"/>
    <cellStyle name="Comma 2 2 2 2 25 5" xfId="4176" xr:uid="{4FEE76C0-1836-4002-B4F0-044D3702CC53}"/>
    <cellStyle name="Comma 2 2 2 2 26" xfId="4177" xr:uid="{EA3DB3C8-AFFD-4B4A-8B37-58387D53F849}"/>
    <cellStyle name="Comma 2 2 2 2 26 2" xfId="4178" xr:uid="{308C2F7C-2681-4D1D-9D5E-EA22B4BB40BD}"/>
    <cellStyle name="Comma 2 2 2 2 26 3" xfId="4179" xr:uid="{8EF21DE0-F425-4E90-9D79-1B1896D50648}"/>
    <cellStyle name="Comma 2 2 2 2 26 4" xfId="4180" xr:uid="{3146EB07-FB17-4706-B163-76002984A7EE}"/>
    <cellStyle name="Comma 2 2 2 2 26 5" xfId="4181" xr:uid="{DF358285-0EAE-466B-9B38-16906A5F760B}"/>
    <cellStyle name="Comma 2 2 2 2 27" xfId="4182" xr:uid="{C152D271-7E0A-404D-90CA-1241A8BD89A3}"/>
    <cellStyle name="Comma 2 2 2 2 27 2" xfId="4183" xr:uid="{34B477BB-871A-4ECD-83C9-4ABADF6652E1}"/>
    <cellStyle name="Comma 2 2 2 2 27 3" xfId="4184" xr:uid="{CEE26E96-9889-4AF2-A00B-CF97B275467A}"/>
    <cellStyle name="Comma 2 2 2 2 27 4" xfId="4185" xr:uid="{7A4DA9E2-6ED2-45A4-ACF7-016D0B6EFB5C}"/>
    <cellStyle name="Comma 2 2 2 2 27 5" xfId="4186" xr:uid="{1839A724-7B8B-4962-B44B-5F0E34C5FD47}"/>
    <cellStyle name="Comma 2 2 2 2 28" xfId="4187" xr:uid="{081DF90A-7490-45C8-B0A3-3A30E5B95B01}"/>
    <cellStyle name="Comma 2 2 2 2 28 2" xfId="4188" xr:uid="{1F0480CE-79A9-40D1-9AE3-38D65EE080CF}"/>
    <cellStyle name="Comma 2 2 2 2 28 3" xfId="4189" xr:uid="{48777EF9-26D4-4A5E-9542-034B63095709}"/>
    <cellStyle name="Comma 2 2 2 2 28 4" xfId="4190" xr:uid="{4984A736-2408-4FE1-99A8-07FA8C122074}"/>
    <cellStyle name="Comma 2 2 2 2 28 5" xfId="4191" xr:uid="{21657493-D491-4D8E-92A8-874D6E1D655C}"/>
    <cellStyle name="Comma 2 2 2 2 29" xfId="4192" xr:uid="{89C965E2-F2A2-4A62-857A-A8BDDDB2B9C8}"/>
    <cellStyle name="Comma 2 2 2 2 29 2" xfId="4193" xr:uid="{64574705-BC31-483F-8B51-016CFADB5882}"/>
    <cellStyle name="Comma 2 2 2 2 29 3" xfId="4194" xr:uid="{FFA26E1F-742E-42A1-8004-7D2A9ADCC8B8}"/>
    <cellStyle name="Comma 2 2 2 2 29 4" xfId="4195" xr:uid="{B4C16567-FEF2-491E-BF7C-A63D837518F8}"/>
    <cellStyle name="Comma 2 2 2 2 29 5" xfId="4196" xr:uid="{9B2397BA-F9C4-4766-B950-64BDE4823160}"/>
    <cellStyle name="Comma 2 2 2 2 3" xfId="4197" xr:uid="{D7BD3F2C-112F-4947-9EB6-1EB96131C46D}"/>
    <cellStyle name="Comma 2 2 2 2 3 2" xfId="4198" xr:uid="{0514A779-D111-4890-81B0-F59DFB5EDE02}"/>
    <cellStyle name="Comma 2 2 2 2 3 3" xfId="4199" xr:uid="{E946322B-0A11-4EFA-957D-4B5A9F3C67AB}"/>
    <cellStyle name="Comma 2 2 2 2 3 4" xfId="4200" xr:uid="{B37F7BA4-1C77-402F-8397-98E7DC6CE55E}"/>
    <cellStyle name="Comma 2 2 2 2 3 5" xfId="4201" xr:uid="{71CE9EC4-9CB0-4B14-BB0A-44F3B419F615}"/>
    <cellStyle name="Comma 2 2 2 2 30" xfId="7458" xr:uid="{E42686D0-AA2F-4597-BA7C-AA07ABBFAEF7}"/>
    <cellStyle name="Comma 2 2 2 2 4" xfId="4202" xr:uid="{9F6E3294-594A-4FF1-9B42-E329A8526B35}"/>
    <cellStyle name="Comma 2 2 2 2 4 2" xfId="4203" xr:uid="{82E9DB4B-6B02-42C5-B058-A135CDB862F5}"/>
    <cellStyle name="Comma 2 2 2 2 4 3" xfId="4204" xr:uid="{C712DF97-C680-4AB5-AF7A-673FEAE9F4FA}"/>
    <cellStyle name="Comma 2 2 2 2 4 4" xfId="4205" xr:uid="{3FE58A77-8D2E-4A53-899A-FAFC501B5861}"/>
    <cellStyle name="Comma 2 2 2 2 4 5" xfId="4206" xr:uid="{D46C6A3A-E278-47C6-96B9-EC35A2FB4480}"/>
    <cellStyle name="Comma 2 2 2 2 5" xfId="4207" xr:uid="{04A9BBF7-124D-4758-8BF7-94749D539E70}"/>
    <cellStyle name="Comma 2 2 2 2 5 2" xfId="4208" xr:uid="{7317795B-7953-4197-90EB-0336393CD5F4}"/>
    <cellStyle name="Comma 2 2 2 2 5 3" xfId="4209" xr:uid="{A488C502-2919-477B-AF6B-CEFDE1420EDA}"/>
    <cellStyle name="Comma 2 2 2 2 5 4" xfId="4210" xr:uid="{CE8777AC-2CA1-44E3-ADC7-D201941B2765}"/>
    <cellStyle name="Comma 2 2 2 2 5 5" xfId="4211" xr:uid="{64CEAA74-B2BE-4C07-88FA-A841E1E806A2}"/>
    <cellStyle name="Comma 2 2 2 2 6" xfId="4212" xr:uid="{17D26930-2D67-42BC-B2D8-BCB3903D5774}"/>
    <cellStyle name="Comma 2 2 2 2 6 2" xfId="4213" xr:uid="{1530E316-074D-44B3-A858-D1A3F63D071C}"/>
    <cellStyle name="Comma 2 2 2 2 6 3" xfId="4214" xr:uid="{15A1492A-EF65-45B8-AC9F-E1DC26544E81}"/>
    <cellStyle name="Comma 2 2 2 2 6 4" xfId="4215" xr:uid="{2A6CF826-13D8-43BB-A80F-F28C6292E6E5}"/>
    <cellStyle name="Comma 2 2 2 2 6 5" xfId="4216" xr:uid="{D16B9871-B2FE-428E-8E40-8F94CD0F5F2E}"/>
    <cellStyle name="Comma 2 2 2 2 7" xfId="4217" xr:uid="{F1AB86CC-CBC2-4B39-A0D4-556C1FA790E2}"/>
    <cellStyle name="Comma 2 2 2 2 7 2" xfId="4218" xr:uid="{0D36512E-AB7A-4A7D-80B8-FDBB5D9D1971}"/>
    <cellStyle name="Comma 2 2 2 2 7 3" xfId="4219" xr:uid="{F524B7BF-01E5-4B79-9D6C-A5BDD6C6D2ED}"/>
    <cellStyle name="Comma 2 2 2 2 7 4" xfId="4220" xr:uid="{FF86E6D3-2F6C-45C7-B972-AE412AE9ACDC}"/>
    <cellStyle name="Comma 2 2 2 2 7 5" xfId="4221" xr:uid="{06D64061-4D99-407A-BE91-1092476A5635}"/>
    <cellStyle name="Comma 2 2 2 2 8" xfId="4222" xr:uid="{2A626A94-B4A2-4140-A07C-F5AD72D7A395}"/>
    <cellStyle name="Comma 2 2 2 2 8 2" xfId="4223" xr:uid="{C2609FD2-6499-4036-A6DB-9AFB8838735C}"/>
    <cellStyle name="Comma 2 2 2 2 8 3" xfId="4224" xr:uid="{DFB16C3C-592C-42DB-B5CA-0775A808D518}"/>
    <cellStyle name="Comma 2 2 2 2 8 4" xfId="4225" xr:uid="{5915C10E-8293-48DD-9745-3E6113731450}"/>
    <cellStyle name="Comma 2 2 2 2 8 5" xfId="4226" xr:uid="{B0CBAE59-59AB-4528-97F1-9A2C7A0537D7}"/>
    <cellStyle name="Comma 2 2 2 2 9" xfId="4227" xr:uid="{15D3BBFA-909C-4CC5-80BC-65416884EEC0}"/>
    <cellStyle name="Comma 2 2 2 2 9 2" xfId="4228" xr:uid="{64D60A20-956D-4944-AD68-AE535BE1D799}"/>
    <cellStyle name="Comma 2 2 2 2 9 3" xfId="4229" xr:uid="{18B20A4C-1B3A-4282-91E4-F280CBEB0CC5}"/>
    <cellStyle name="Comma 2 2 2 2 9 4" xfId="4230" xr:uid="{75C22BEB-F09D-4C05-988A-996830590F28}"/>
    <cellStyle name="Comma 2 2 2 2 9 5" xfId="4231" xr:uid="{C7098C16-E029-45E8-9BD9-42B26D00EC20}"/>
    <cellStyle name="Comma 2 2 2 20" xfId="4232" xr:uid="{51743F31-B316-4F4F-B162-FD9896BD02BF}"/>
    <cellStyle name="Comma 2 2 2 21" xfId="4233" xr:uid="{73719B3A-D2A6-4A42-9031-8DDC2C0F0C36}"/>
    <cellStyle name="Comma 2 2 2 21 2" xfId="4234" xr:uid="{8D2D766F-9BC7-44E0-BE58-40776E701B7D}"/>
    <cellStyle name="Comma 2 2 2 21 2 10" xfId="4235" xr:uid="{9542E8CB-8771-4CE1-8212-BBC36BB97182}"/>
    <cellStyle name="Comma 2 2 2 21 2 11" xfId="4236" xr:uid="{EC9AA1D1-5C0C-414C-AB09-AC0BDF1ED416}"/>
    <cellStyle name="Comma 2 2 2 21 2 2" xfId="4237" xr:uid="{6416A0A7-CDEA-4183-ADB2-D85DB9B62468}"/>
    <cellStyle name="Comma 2 2 2 21 2 3" xfId="4238" xr:uid="{14FD4CB3-AB10-409F-83C7-9E8048F472C3}"/>
    <cellStyle name="Comma 2 2 2 21 2 4" xfId="4239" xr:uid="{E9405FA9-930C-4E44-BF39-9C633399FFC4}"/>
    <cellStyle name="Comma 2 2 2 21 2 5" xfId="4240" xr:uid="{8EA9E0D4-D5A2-4F4F-A774-B99B540EA228}"/>
    <cellStyle name="Comma 2 2 2 21 2 6" xfId="4241" xr:uid="{E637E1EF-10C1-4EAE-BE53-B7FF666FC4D8}"/>
    <cellStyle name="Comma 2 2 2 21 2 7" xfId="4242" xr:uid="{CFAEF8AD-7E52-4975-92CD-E33308482762}"/>
    <cellStyle name="Comma 2 2 2 21 2 8" xfId="4243" xr:uid="{2175345F-98BD-4E6C-A309-6EA0B4A5058D}"/>
    <cellStyle name="Comma 2 2 2 21 2 9" xfId="4244" xr:uid="{2922F636-535A-4791-A2CC-E7CC3AC47B76}"/>
    <cellStyle name="Comma 2 2 2 21 3" xfId="4245" xr:uid="{CA7B7E0E-11CD-42E9-BD73-3FA69FC49128}"/>
    <cellStyle name="Comma 2 2 2 21 4" xfId="4246" xr:uid="{D66865DA-25B3-4892-8EFA-02A2358E0DE4}"/>
    <cellStyle name="Comma 2 2 2 21 4 2" xfId="4247" xr:uid="{CA3435E6-C86F-4F8C-9FA6-E3225DC02BFD}"/>
    <cellStyle name="Comma 2 2 2 21 4 3" xfId="4248" xr:uid="{7F4738DD-734A-4E23-8058-37B6EFAA0001}"/>
    <cellStyle name="Comma 2 2 2 21 4 4" xfId="4249" xr:uid="{D439A53D-51B9-47A1-BE5B-1A84E29B3550}"/>
    <cellStyle name="Comma 2 2 2 21 4 5" xfId="4250" xr:uid="{4E9B8B4B-BD15-4500-9E39-C1BEAE89DAD4}"/>
    <cellStyle name="Comma 2 2 2 21 5" xfId="4251" xr:uid="{93EC12A0-EFDE-44B9-BED3-5E3DBE8168A5}"/>
    <cellStyle name="Comma 2 2 2 21 5 2" xfId="4252" xr:uid="{2F3DCC3D-D731-4D9C-B289-A3D9D5AFAC49}"/>
    <cellStyle name="Comma 2 2 2 21 5 3" xfId="4253" xr:uid="{BED877D2-B813-4900-B99F-6E3C2E45C0E6}"/>
    <cellStyle name="Comma 2 2 2 21 5 4" xfId="4254" xr:uid="{2EC8D20D-97C8-446A-854B-CCF6B979DD12}"/>
    <cellStyle name="Comma 2 2 2 21 5 5" xfId="4255" xr:uid="{62320B80-E79B-41AB-825D-914957FD016B}"/>
    <cellStyle name="Comma 2 2 2 21 6" xfId="4256" xr:uid="{89469DF1-958A-46D7-A5B4-4F4E5E600AFC}"/>
    <cellStyle name="Comma 2 2 2 21 6 2" xfId="4257" xr:uid="{F5768F10-1305-43A2-B1D8-342640C90AB1}"/>
    <cellStyle name="Comma 2 2 2 21 6 3" xfId="4258" xr:uid="{B5FB0610-98A3-45CA-89B3-65C3EA1FC530}"/>
    <cellStyle name="Comma 2 2 2 21 6 4" xfId="4259" xr:uid="{CAB89F33-6DF7-4A52-BD73-162395A8E577}"/>
    <cellStyle name="Comma 2 2 2 21 6 5" xfId="4260" xr:uid="{87EA8B46-79DA-49BB-91FD-6561AE36A023}"/>
    <cellStyle name="Comma 2 2 2 21 7" xfId="4261" xr:uid="{D273EE6D-3DFF-4A6D-98E2-9C4D13B22C0C}"/>
    <cellStyle name="Comma 2 2 2 21 7 2" xfId="4262" xr:uid="{CAE652A4-02BF-406C-8B75-57EAA737040E}"/>
    <cellStyle name="Comma 2 2 2 21 7 3" xfId="4263" xr:uid="{DE3F5276-965E-4C91-8042-C1E9B3DA8918}"/>
    <cellStyle name="Comma 2 2 2 21 7 4" xfId="4264" xr:uid="{91B9626F-A1E6-416B-8224-8B314D620C12}"/>
    <cellStyle name="Comma 2 2 2 21 7 5" xfId="4265" xr:uid="{CE754ED7-311A-4222-A01E-D110001C80FA}"/>
    <cellStyle name="Comma 2 2 2 21 8" xfId="4266" xr:uid="{0F687F66-D41C-4FEA-9244-0C5C934026FB}"/>
    <cellStyle name="Comma 2 2 2 21 8 2" xfId="4267" xr:uid="{A45C8F59-5796-4BAE-AB56-89B1025F5AE7}"/>
    <cellStyle name="Comma 2 2 2 21 8 3" xfId="4268" xr:uid="{4A2F27D7-F238-4317-8309-4A58662E83D4}"/>
    <cellStyle name="Comma 2 2 2 21 8 4" xfId="4269" xr:uid="{578BF939-801C-4BB9-B0E2-EE43535BCAC3}"/>
    <cellStyle name="Comma 2 2 2 21 8 5" xfId="4270" xr:uid="{DAB598F3-ABAC-4165-8BFC-F03B24B7D697}"/>
    <cellStyle name="Comma 2 2 2 22" xfId="4271" xr:uid="{EB3AE220-A6A4-4FC9-A61B-C0798636BD45}"/>
    <cellStyle name="Comma 2 2 2 22 2" xfId="4272" xr:uid="{AE19FCD8-F8FB-4D25-B9F3-AA15CAE6DB09}"/>
    <cellStyle name="Comma 2 2 2 22 2 2" xfId="4273" xr:uid="{CA529C12-B5B6-43CA-AD92-631F3313AA9C}"/>
    <cellStyle name="Comma 2 2 2 22 2 3" xfId="4274" xr:uid="{7C41D0F0-6FAC-4702-A8DF-9C437839E89B}"/>
    <cellStyle name="Comma 2 2 2 22 2 4" xfId="4275" xr:uid="{A3ED5F7A-7DC9-4D48-BCDD-ED82F924FD0B}"/>
    <cellStyle name="Comma 2 2 2 22 2 5" xfId="4276" xr:uid="{C7FBCDE4-C7C7-4A9B-9B42-549CC47A90A7}"/>
    <cellStyle name="Comma 2 2 2 22 3" xfId="4277" xr:uid="{119E9A7E-F3AA-4A68-B125-D2C4ECD0B109}"/>
    <cellStyle name="Comma 2 2 2 22 3 2" xfId="4278" xr:uid="{FD1DB954-4CCC-4702-8AC9-BE57656595BA}"/>
    <cellStyle name="Comma 2 2 2 22 3 3" xfId="4279" xr:uid="{A2A4FC85-B09C-4275-A14D-8F2E572A37AC}"/>
    <cellStyle name="Comma 2 2 2 22 3 4" xfId="4280" xr:uid="{4AD27CEF-B5BF-4E21-BD8B-11AE7E7B0F85}"/>
    <cellStyle name="Comma 2 2 2 22 3 5" xfId="4281" xr:uid="{511C8E9A-AB8F-4D6A-A5FB-9A29F05EA6EC}"/>
    <cellStyle name="Comma 2 2 2 22 4" xfId="4282" xr:uid="{52F23F21-E224-4829-ADF6-FFF75EB3B7D2}"/>
    <cellStyle name="Comma 2 2 2 22 4 2" xfId="4283" xr:uid="{3684E622-B4C2-42CE-BAF2-F0D595B912FB}"/>
    <cellStyle name="Comma 2 2 2 22 4 3" xfId="4284" xr:uid="{835BA8C4-FCD1-4DAF-A441-CE940F04A46C}"/>
    <cellStyle name="Comma 2 2 2 22 4 4" xfId="4285" xr:uid="{89E83720-38F3-4778-B0C7-987F36C0D317}"/>
    <cellStyle name="Comma 2 2 2 22 4 5" xfId="4286" xr:uid="{BA7ED115-25C3-4015-90B8-2C6E7F32EC88}"/>
    <cellStyle name="Comma 2 2 2 22 5" xfId="4287" xr:uid="{7B4A3A7C-A158-46C4-AE9D-D3424BBEB121}"/>
    <cellStyle name="Comma 2 2 2 22 5 2" xfId="4288" xr:uid="{B7F6D104-37DC-478C-BBD6-7E1ADFDA1F42}"/>
    <cellStyle name="Comma 2 2 2 22 5 3" xfId="4289" xr:uid="{2F678BD1-AA6B-4821-95C2-6EB905FBD5E1}"/>
    <cellStyle name="Comma 2 2 2 22 5 4" xfId="4290" xr:uid="{F58AD099-C9E2-42A4-AB04-6351924804D6}"/>
    <cellStyle name="Comma 2 2 2 22 5 5" xfId="4291" xr:uid="{F28F353B-2428-4AD7-986F-49A9153C7255}"/>
    <cellStyle name="Comma 2 2 2 22 6" xfId="4292" xr:uid="{567A217A-C117-4150-9D6B-A2C9F4C57E06}"/>
    <cellStyle name="Comma 2 2 2 22 6 2" xfId="4293" xr:uid="{3BEE8A66-406F-4B14-B3ED-20C3E5CB42F8}"/>
    <cellStyle name="Comma 2 2 2 22 6 3" xfId="4294" xr:uid="{CC838085-5157-4F58-8A7F-7CB1758D592C}"/>
    <cellStyle name="Comma 2 2 2 22 6 4" xfId="4295" xr:uid="{B5D17978-AEAE-4149-BFAB-A726CAB7C6D7}"/>
    <cellStyle name="Comma 2 2 2 22 6 5" xfId="4296" xr:uid="{F1943722-95D5-41AD-95AA-AC8D6AF7A950}"/>
    <cellStyle name="Comma 2 2 2 22 7" xfId="4297" xr:uid="{A4097EFD-F972-49A6-9D83-526B966885BA}"/>
    <cellStyle name="Comma 2 2 2 22 7 2" xfId="4298" xr:uid="{F13FA61E-BF29-41EC-95E9-252E6692A4B8}"/>
    <cellStyle name="Comma 2 2 2 22 7 3" xfId="4299" xr:uid="{79EDB25A-7A26-4673-B2D1-08C06D5B879E}"/>
    <cellStyle name="Comma 2 2 2 22 7 4" xfId="4300" xr:uid="{75FD21FA-337D-41F3-8B51-605D161CCCE7}"/>
    <cellStyle name="Comma 2 2 2 22 7 5" xfId="4301" xr:uid="{5B500863-E83E-4FE2-9113-72D2E5E796D7}"/>
    <cellStyle name="Comma 2 2 2 23" xfId="4302" xr:uid="{74E56CC2-33AC-452F-A279-7B4D2D6E3A3C}"/>
    <cellStyle name="Comma 2 2 2 24" xfId="4303" xr:uid="{C06F08A8-B326-495E-8C40-4294BAD48546}"/>
    <cellStyle name="Comma 2 2 2 25" xfId="4304" xr:uid="{3A451177-76B9-46E3-B908-1952EC6130A4}"/>
    <cellStyle name="Comma 2 2 2 26" xfId="4305" xr:uid="{442FA8F0-4844-411C-994E-15A6CEFE5088}"/>
    <cellStyle name="Comma 2 2 2 27" xfId="4306" xr:uid="{1070B9A5-C45F-4E1F-A0CB-A911019B07FB}"/>
    <cellStyle name="Comma 2 2 2 28" xfId="4307" xr:uid="{DBFE1C28-8FB0-46DB-9F97-9F63F2BD46A0}"/>
    <cellStyle name="Comma 2 2 2 29" xfId="4308" xr:uid="{A1574600-BABC-4769-BE83-A9116736D235}"/>
    <cellStyle name="Comma 2 2 2 3" xfId="4309" xr:uid="{972EB11D-9126-440F-8E3F-3C3F7F87CEE5}"/>
    <cellStyle name="Comma 2 2 2 3 2" xfId="7459" xr:uid="{6EB6BAE9-0351-4A37-BA10-500548AF68CA}"/>
    <cellStyle name="Comma 2 2 2 3 3" xfId="7286" xr:uid="{7E4A9DE0-B8C7-4834-A549-C29C279B2E2D}"/>
    <cellStyle name="Comma 2 2 2 30" xfId="4310" xr:uid="{CFBE4773-1FD9-4DBA-98F5-68F3F8E7D4E2}"/>
    <cellStyle name="Comma 2 2 2 31" xfId="4311" xr:uid="{87CA0CE9-2805-43F1-8F22-6404F109AABE}"/>
    <cellStyle name="Comma 2 2 2 32" xfId="4312" xr:uid="{019FCE05-8731-4402-8E3C-093A8A775441}"/>
    <cellStyle name="Comma 2 2 2 33" xfId="4313" xr:uid="{2DC7B502-D6F7-42BC-BC09-A75A8F8D76A0}"/>
    <cellStyle name="Comma 2 2 2 34" xfId="4314" xr:uid="{2E7E2939-14EC-44EF-B8C1-C56BC5AEA219}"/>
    <cellStyle name="Comma 2 2 2 35" xfId="4315" xr:uid="{A47F9CAA-5369-4A98-84D4-59B54548C239}"/>
    <cellStyle name="Comma 2 2 2 36" xfId="4316" xr:uid="{291D9ADB-3051-40E5-A7E6-9CBC971C7854}"/>
    <cellStyle name="Comma 2 2 2 37" xfId="2097" xr:uid="{E49EDA16-F798-4B1A-BCB1-8E5EE49F5A8C}"/>
    <cellStyle name="Comma 2 2 2 4" xfId="4317" xr:uid="{1FA6276F-1D72-41C8-8145-A1A6DEBBC8AB}"/>
    <cellStyle name="Comma 2 2 2 4 2" xfId="4318" xr:uid="{75D987CC-B877-4F47-B0C0-2B65878615F9}"/>
    <cellStyle name="Comma 2 2 2 5" xfId="4319" xr:uid="{6AFDD765-45BD-458C-A950-4A76AD6C6A80}"/>
    <cellStyle name="Comma 2 2 2 6" xfId="4320" xr:uid="{C756A515-F3F1-4967-B951-545AF903D976}"/>
    <cellStyle name="Comma 2 2 2 7" xfId="4321" xr:uid="{DD49CD70-42B0-4D27-A1FA-5EFFEFBD2D7B}"/>
    <cellStyle name="Comma 2 2 2 8" xfId="4322" xr:uid="{F55AA328-A960-4255-8C26-D3BB4D1BA607}"/>
    <cellStyle name="Comma 2 2 2 9" xfId="4323" xr:uid="{16C081DD-5D9D-4ACB-BAA5-579D74A0F162}"/>
    <cellStyle name="Comma 2 2 20" xfId="4324" xr:uid="{757304C8-359D-4156-8163-C2D5A75F6795}"/>
    <cellStyle name="Comma 2 2 20 2" xfId="4325" xr:uid="{809AE53B-BDF8-4E78-9D46-9F384D43A412}"/>
    <cellStyle name="Comma 2 2 20 3" xfId="4326" xr:uid="{A4D42916-DF11-4B23-BA67-F5A7F58F47F3}"/>
    <cellStyle name="Comma 2 2 20 4" xfId="4327" xr:uid="{00B07315-B62F-447E-8B38-C3DB74F534FD}"/>
    <cellStyle name="Comma 2 2 20 5" xfId="4328" xr:uid="{F891E323-12BC-4ACE-856F-0FB59E9328EC}"/>
    <cellStyle name="Comma 2 2 21" xfId="4329" xr:uid="{433D1B47-989F-49F6-8175-CDC4968C834E}"/>
    <cellStyle name="Comma 2 2 21 10" xfId="4330" xr:uid="{DEB5FEDE-AE8D-451B-B283-BF18C0EB1979}"/>
    <cellStyle name="Comma 2 2 21 11" xfId="4331" xr:uid="{493FDF3C-6FA9-4FE4-B5FE-B311BF524CEB}"/>
    <cellStyle name="Comma 2 2 21 12" xfId="4332" xr:uid="{A283E4B9-0137-4766-9E47-637899724A9E}"/>
    <cellStyle name="Comma 2 2 21 2" xfId="4333" xr:uid="{D7ABF523-9E22-4F48-865F-8B0D144571E7}"/>
    <cellStyle name="Comma 2 2 21 2 2" xfId="4334" xr:uid="{997E485A-5C57-48BF-88F6-4CA603E635BB}"/>
    <cellStyle name="Comma 2 2 21 2 2 2" xfId="4335" xr:uid="{4B86323B-7910-49CF-ADE6-CF52E4150B00}"/>
    <cellStyle name="Comma 2 2 21 2 2 3" xfId="4336" xr:uid="{A0E40E6D-026C-4A3A-9920-5D8B0696F4F0}"/>
    <cellStyle name="Comma 2 2 21 2 2 4" xfId="4337" xr:uid="{ECD80648-F27D-4099-8F96-884B32AF97A0}"/>
    <cellStyle name="Comma 2 2 21 2 2 5" xfId="4338" xr:uid="{E4B82C6C-D213-44E7-92D9-58F4CCF0D517}"/>
    <cellStyle name="Comma 2 2 21 2 3" xfId="4339" xr:uid="{B065AE81-D3A2-4D88-B268-64902D3A8739}"/>
    <cellStyle name="Comma 2 2 21 2 3 2" xfId="4340" xr:uid="{DE1BF8F6-F2A2-4D5B-AD5A-CBC62E982719}"/>
    <cellStyle name="Comma 2 2 21 2 3 3" xfId="4341" xr:uid="{3230D6A4-ACF0-46E4-B69B-88C1023FEB82}"/>
    <cellStyle name="Comma 2 2 21 2 3 4" xfId="4342" xr:uid="{C8AAD606-DD26-4835-8121-18099AE72965}"/>
    <cellStyle name="Comma 2 2 21 2 3 5" xfId="4343" xr:uid="{65DFA0D0-256D-4985-B22C-E0206C9C62D4}"/>
    <cellStyle name="Comma 2 2 21 2 4" xfId="4344" xr:uid="{DDC1D77F-4AE7-4F53-A9FA-2BCB06E901DB}"/>
    <cellStyle name="Comma 2 2 21 2 4 2" xfId="4345" xr:uid="{DEB8B04B-E980-467D-B951-4BBE56B6A7F1}"/>
    <cellStyle name="Comma 2 2 21 2 4 3" xfId="4346" xr:uid="{1CF90C5A-599F-481A-91BD-5129700B9FBE}"/>
    <cellStyle name="Comma 2 2 21 2 4 4" xfId="4347" xr:uid="{4D050AD3-8D89-4551-BDB5-61977FC4426F}"/>
    <cellStyle name="Comma 2 2 21 2 4 5" xfId="4348" xr:uid="{B6C0BD8C-CB99-4FFB-ACAE-0F4266F9E4B4}"/>
    <cellStyle name="Comma 2 2 21 2 5" xfId="4349" xr:uid="{BF4C86E0-F4E9-49B1-BC14-160D933F59DC}"/>
    <cellStyle name="Comma 2 2 21 2 5 2" xfId="4350" xr:uid="{EA273069-B9B9-4742-B7D7-43EFB51BB7B3}"/>
    <cellStyle name="Comma 2 2 21 2 5 3" xfId="4351" xr:uid="{2DF0B132-ADEB-4804-910A-C37E95AD6B24}"/>
    <cellStyle name="Comma 2 2 21 2 5 4" xfId="4352" xr:uid="{C03EDD16-AD40-4C92-899F-54ED6A7B53FF}"/>
    <cellStyle name="Comma 2 2 21 2 5 5" xfId="4353" xr:uid="{C5462EC8-106D-4336-8AF1-39FD68605DD8}"/>
    <cellStyle name="Comma 2 2 21 2 6" xfId="4354" xr:uid="{63EC4E29-B606-49F8-A943-91B39E1455C7}"/>
    <cellStyle name="Comma 2 2 21 2 6 2" xfId="4355" xr:uid="{50641C8C-468C-437B-BD9D-B5056521CE26}"/>
    <cellStyle name="Comma 2 2 21 2 6 3" xfId="4356" xr:uid="{4F99419B-83DA-49A8-9F60-CBF113FAD87D}"/>
    <cellStyle name="Comma 2 2 21 2 6 4" xfId="4357" xr:uid="{A096ABD7-6559-4DDF-A944-D0112FC424B3}"/>
    <cellStyle name="Comma 2 2 21 2 6 5" xfId="4358" xr:uid="{7D183C23-AA04-4DBA-B4C9-073CEBE118CA}"/>
    <cellStyle name="Comma 2 2 21 2 7" xfId="4359" xr:uid="{7DF11A3D-CF08-4D3C-9DCF-840FF0CFC647}"/>
    <cellStyle name="Comma 2 2 21 2 7 2" xfId="4360" xr:uid="{4CE4A8D9-E397-4A8C-84B4-5E7874BE7F9E}"/>
    <cellStyle name="Comma 2 2 21 2 7 3" xfId="4361" xr:uid="{C7F97284-6291-49A1-B67E-0A9BB01055F7}"/>
    <cellStyle name="Comma 2 2 21 2 7 4" xfId="4362" xr:uid="{3A58CEAF-4213-44D7-90B4-25B59D842200}"/>
    <cellStyle name="Comma 2 2 21 2 7 5" xfId="4363" xr:uid="{5664CCAA-5486-4253-A6A5-9076460FC877}"/>
    <cellStyle name="Comma 2 2 21 3" xfId="4364" xr:uid="{344E464B-03DB-449A-9181-E413662518A6}"/>
    <cellStyle name="Comma 2 2 21 3 2" xfId="4365" xr:uid="{DBF98D33-00DA-435E-82E2-E26410ECEFA4}"/>
    <cellStyle name="Comma 2 2 21 3 3" xfId="4366" xr:uid="{C4D77E0F-5992-439A-9F2E-1D89883BA9F7}"/>
    <cellStyle name="Comma 2 2 21 3 4" xfId="4367" xr:uid="{21BAEB9F-3E6D-42B1-98B1-FCED52DD3721}"/>
    <cellStyle name="Comma 2 2 21 3 5" xfId="4368" xr:uid="{A368DACC-5D95-42EA-88CF-FF804B3614D9}"/>
    <cellStyle name="Comma 2 2 21 4" xfId="4369" xr:uid="{27D538DC-474E-4D15-889D-A316C62B313C}"/>
    <cellStyle name="Comma 2 2 21 5" xfId="4370" xr:uid="{2B940BF9-59C2-44D2-B1E7-06FBE1E15811}"/>
    <cellStyle name="Comma 2 2 21 6" xfId="4371" xr:uid="{C9E1A681-1C87-411F-8D45-EA16A065AD9B}"/>
    <cellStyle name="Comma 2 2 21 7" xfId="4372" xr:uid="{CD01006C-C6FB-4D82-BDC7-1BB0DBB0C002}"/>
    <cellStyle name="Comma 2 2 21 8" xfId="4373" xr:uid="{CB23D59A-6DEC-43BA-8406-8A21CA6ED4D1}"/>
    <cellStyle name="Comma 2 2 21 9" xfId="4374" xr:uid="{07480275-8662-4953-8203-5E72F2BA7D1D}"/>
    <cellStyle name="Comma 2 2 22" xfId="4375" xr:uid="{676F47C4-6C31-4B6F-B521-484A1B08C761}"/>
    <cellStyle name="Comma 2 2 22 10" xfId="4376" xr:uid="{AC06C8D0-EC29-4E43-B551-2311D5208DCE}"/>
    <cellStyle name="Comma 2 2 22 11" xfId="4377" xr:uid="{B3BA1C82-020E-4126-A642-466BBDC8AB6C}"/>
    <cellStyle name="Comma 2 2 22 2" xfId="4378" xr:uid="{05764203-85A5-4F7E-8E70-3A31561CDF85}"/>
    <cellStyle name="Comma 2 2 22 3" xfId="4379" xr:uid="{927B01A2-5E87-40EE-8340-6DBC3BD3F77B}"/>
    <cellStyle name="Comma 2 2 22 4" xfId="4380" xr:uid="{CCF91C94-C7ED-471F-B490-0A3CA5A6A2C8}"/>
    <cellStyle name="Comma 2 2 22 5" xfId="4381" xr:uid="{58D219EF-F06E-4870-8256-E3725C5882BC}"/>
    <cellStyle name="Comma 2 2 22 6" xfId="4382" xr:uid="{984FEAA5-C308-4E6F-87E0-B2875EB90A00}"/>
    <cellStyle name="Comma 2 2 22 7" xfId="4383" xr:uid="{25D97359-F7B6-4F4B-92EA-2CE3DAA28286}"/>
    <cellStyle name="Comma 2 2 22 8" xfId="4384" xr:uid="{B9A85C75-26A9-44EF-9832-837690F9B19B}"/>
    <cellStyle name="Comma 2 2 22 9" xfId="4385" xr:uid="{D1703862-3043-4359-8B9C-0561EE43D682}"/>
    <cellStyle name="Comma 2 2 23" xfId="4386" xr:uid="{C9333281-E591-4685-9033-BA0F73C98714}"/>
    <cellStyle name="Comma 2 2 23 2" xfId="4387" xr:uid="{C6BE7612-0180-4A99-947A-5B342943926C}"/>
    <cellStyle name="Comma 2 2 23 3" xfId="4388" xr:uid="{C6A84234-1EC4-4D87-96A6-B4A283B61794}"/>
    <cellStyle name="Comma 2 2 23 4" xfId="4389" xr:uid="{7524B6DD-B66A-4976-A6A6-C1B6F479240A}"/>
    <cellStyle name="Comma 2 2 23 5" xfId="4390" xr:uid="{9EE258B8-5A71-4D73-8179-9AB7A511BD26}"/>
    <cellStyle name="Comma 2 2 24" xfId="4391" xr:uid="{C30E4FCF-7497-4D5A-8727-35D788CD5B6B}"/>
    <cellStyle name="Comma 2 2 24 2" xfId="4392" xr:uid="{41F4B338-601A-412B-B926-A583671C4C97}"/>
    <cellStyle name="Comma 2 2 24 3" xfId="4393" xr:uid="{B64C3FC1-C479-421E-BBC6-D952A8337EB8}"/>
    <cellStyle name="Comma 2 2 24 4" xfId="4394" xr:uid="{DC674465-97C2-4844-B6BD-B3EEECE1CD9D}"/>
    <cellStyle name="Comma 2 2 24 5" xfId="4395" xr:uid="{B10A251C-D4CE-42C1-BCCC-1A7B8236C388}"/>
    <cellStyle name="Comma 2 2 25" xfId="4396" xr:uid="{6360262B-FF56-4D8B-A738-A1818307E5A8}"/>
    <cellStyle name="Comma 2 2 25 2" xfId="4397" xr:uid="{BA340EEC-642E-4E85-97F6-9309920B5CEF}"/>
    <cellStyle name="Comma 2 2 25 3" xfId="4398" xr:uid="{3CE8DD6C-9B5F-49C9-BF61-78000B16490B}"/>
    <cellStyle name="Comma 2 2 25 4" xfId="4399" xr:uid="{7E3DB215-4E39-4DAE-ADDE-DEC861A3569A}"/>
    <cellStyle name="Comma 2 2 25 5" xfId="4400" xr:uid="{56AC321B-D6B0-437A-A2E2-AF8216001122}"/>
    <cellStyle name="Comma 2 2 26" xfId="4401" xr:uid="{C214755D-C615-41AE-B733-063F529265B6}"/>
    <cellStyle name="Comma 2 2 26 2" xfId="4402" xr:uid="{932A90B6-42E5-488D-931C-3F0E58CAB43D}"/>
    <cellStyle name="Comma 2 2 26 3" xfId="4403" xr:uid="{BE59D75E-8984-453F-8A8B-44D46A54F029}"/>
    <cellStyle name="Comma 2 2 26 4" xfId="4404" xr:uid="{D0DCAAC3-DFFD-4381-9D9A-DA951111725F}"/>
    <cellStyle name="Comma 2 2 26 5" xfId="4405" xr:uid="{C2E2207E-BCFF-4440-8DA8-BEB433A913E9}"/>
    <cellStyle name="Comma 2 2 27" xfId="4406" xr:uid="{252972BE-8AAC-4879-BBF4-DDB41A5F70F7}"/>
    <cellStyle name="Comma 2 2 27 2" xfId="4407" xr:uid="{1A1AABA5-4727-425F-9128-A52C66B0DBE6}"/>
    <cellStyle name="Comma 2 2 27 3" xfId="4408" xr:uid="{5423C596-A47C-4F1F-85CB-7E83F3D1B937}"/>
    <cellStyle name="Comma 2 2 27 4" xfId="4409" xr:uid="{13A212A8-0F10-4299-AF1A-92E82643107F}"/>
    <cellStyle name="Comma 2 2 27 5" xfId="4410" xr:uid="{197E5E0C-E29E-436B-96A0-CB3A5530F9D0}"/>
    <cellStyle name="Comma 2 2 28" xfId="4411" xr:uid="{A74C6C82-AE57-4634-BC8A-D3F4132A29A6}"/>
    <cellStyle name="Comma 2 2 28 2" xfId="4412" xr:uid="{0A27B5E2-16C4-4F8C-9A58-F8F32BD781C4}"/>
    <cellStyle name="Comma 2 2 28 3" xfId="4413" xr:uid="{702CCAC1-A5FE-4B8F-A58B-0CB1523F653F}"/>
    <cellStyle name="Comma 2 2 28 4" xfId="4414" xr:uid="{FFD735EF-2A1C-407D-8728-2B636D439C19}"/>
    <cellStyle name="Comma 2 2 28 5" xfId="4415" xr:uid="{754D6581-C90A-490C-A2A7-9BDF342A098E}"/>
    <cellStyle name="Comma 2 2 29" xfId="4416" xr:uid="{E9EE1E8E-5A76-4ED1-B83C-F49A10B92CB8}"/>
    <cellStyle name="Comma 2 2 29 2" xfId="4417" xr:uid="{09B73B3D-7636-466D-824A-77C3320498B8}"/>
    <cellStyle name="Comma 2 2 29 3" xfId="4418" xr:uid="{0D058432-5338-4C63-8107-EC010A3B0A41}"/>
    <cellStyle name="Comma 2 2 29 4" xfId="4419" xr:uid="{41F94416-A90B-4BFA-A327-30C77ABE0400}"/>
    <cellStyle name="Comma 2 2 29 5" xfId="4420" xr:uid="{A2993BEF-7C5A-479E-B3E3-92DAF3421939}"/>
    <cellStyle name="Comma 2 2 3" xfId="233" xr:uid="{20BBD408-B3D8-4306-98FA-C0C9F9F13283}"/>
    <cellStyle name="Comma 2 2 3 2" xfId="4422" xr:uid="{7406AEF8-0846-4D85-87B3-601573EB4B34}"/>
    <cellStyle name="Comma 2 2 3 2 2" xfId="7460" xr:uid="{4AABE6B9-0B1D-4222-8AE8-ED75894750F8}"/>
    <cellStyle name="Comma 2 2 3 2 3" xfId="7216" xr:uid="{11631AFA-B18C-4FBD-9EAB-F33E5F52ACB0}"/>
    <cellStyle name="Comma 2 2 3 3" xfId="4423" xr:uid="{7A8EA8DA-6134-4FD1-8609-079A920D1BF1}"/>
    <cellStyle name="Comma 2 2 3 4" xfId="4424" xr:uid="{0B9F3D5C-7DA0-4EED-A619-99C03F7A6800}"/>
    <cellStyle name="Comma 2 2 3 5" xfId="4425" xr:uid="{5A32907A-D2AA-4803-9920-2D768C87B261}"/>
    <cellStyle name="Comma 2 2 3 6" xfId="4421" xr:uid="{24EEB7A7-8214-4527-A91F-2E694E7CD78F}"/>
    <cellStyle name="Comma 2 2 3 7" xfId="6972" xr:uid="{884E928D-5436-4D4D-996C-9412F763B3A7}"/>
    <cellStyle name="Comma 2 2 3 8" xfId="7663" xr:uid="{391D9F25-FFD4-4E0A-8C90-F640E2747BCA}"/>
    <cellStyle name="Comma 2 2 30" xfId="4426" xr:uid="{5A3E01C6-F076-47E6-A77D-C70642CDF9C7}"/>
    <cellStyle name="Comma 2 2 30 2" xfId="4427" xr:uid="{790E256D-7DBB-4EB0-A072-E89E4ABD61DF}"/>
    <cellStyle name="Comma 2 2 30 3" xfId="4428" xr:uid="{4EA931C6-6D9C-49BC-BB5C-27A0F86428F0}"/>
    <cellStyle name="Comma 2 2 30 4" xfId="4429" xr:uid="{E3DE68A0-6442-4B88-85F3-3907849D8A80}"/>
    <cellStyle name="Comma 2 2 30 5" xfId="4430" xr:uid="{B13B2B2D-FA41-4BD2-A264-2DD22EB3D3B9}"/>
    <cellStyle name="Comma 2 2 31" xfId="4431" xr:uid="{6170EDFB-23B0-472D-8245-99AA56AFC61E}"/>
    <cellStyle name="Comma 2 2 31 2" xfId="4432" xr:uid="{3CA4141F-0D67-4358-9B6F-1385117D125F}"/>
    <cellStyle name="Comma 2 2 31 3" xfId="4433" xr:uid="{C8EC9FE9-EC69-48AB-96F3-BCD73AE5AE7B}"/>
    <cellStyle name="Comma 2 2 31 4" xfId="4434" xr:uid="{BC94E5F3-C99B-4424-A99A-9457F91E59AA}"/>
    <cellStyle name="Comma 2 2 31 5" xfId="4435" xr:uid="{9A1AE31B-EAF0-4EC9-85F2-98F962107006}"/>
    <cellStyle name="Comma 2 2 32" xfId="7457" xr:uid="{BA22405E-D9B6-4D1D-B7DC-0B08A0B7988B}"/>
    <cellStyle name="Comma 2 2 33" xfId="7368" xr:uid="{1A463E47-7397-46C5-A10A-03F5571300BC}"/>
    <cellStyle name="Comma 2 2 34" xfId="7596" xr:uid="{B6AF0B4A-0B9B-4A6A-8023-AE08718B7F1C}"/>
    <cellStyle name="Comma 2 2 35" xfId="105" xr:uid="{909272B0-4107-4FAA-B929-D672A8C134E1}"/>
    <cellStyle name="Comma 2 2 4" xfId="4436" xr:uid="{5A0722A7-78DE-4A7A-8E21-3D3E68FDFAEE}"/>
    <cellStyle name="Comma 2 2 4 2" xfId="4437" xr:uid="{DDF1A7C7-8FE9-4C97-B1B0-EEFEBFFD7139}"/>
    <cellStyle name="Comma 2 2 4 3" xfId="4438" xr:uid="{7143E81D-3B78-47AF-8A82-3BB87A7DBC6C}"/>
    <cellStyle name="Comma 2 2 4 4" xfId="4439" xr:uid="{DE5C4006-5AAF-4FD6-9B2B-17CE26945CE2}"/>
    <cellStyle name="Comma 2 2 4 5" xfId="4440" xr:uid="{7E64873C-B407-48DE-A8E3-E43A48C583F3}"/>
    <cellStyle name="Comma 2 2 5" xfId="4441" xr:uid="{C1E16ECA-C952-42D4-868C-66A2E003DBD9}"/>
    <cellStyle name="Comma 2 2 5 2" xfId="4442" xr:uid="{704C0706-C364-4B7D-BCAE-56187A86F3E9}"/>
    <cellStyle name="Comma 2 2 5 3" xfId="4443" xr:uid="{A2C0A0F2-6D3C-4490-BCF7-225088CC1EAA}"/>
    <cellStyle name="Comma 2 2 5 4" xfId="4444" xr:uid="{4D763419-AE30-4C0C-B524-99C434E35A75}"/>
    <cellStyle name="Comma 2 2 5 5" xfId="4445" xr:uid="{2C08F2E9-CC6F-4FE1-84B1-B8D25A343C5F}"/>
    <cellStyle name="Comma 2 2 5 6" xfId="7461" xr:uid="{3015B4CA-F591-4D07-817B-6B37A0522A4F}"/>
    <cellStyle name="Comma 2 2 5 7" xfId="7337" xr:uid="{D718125A-956A-4294-8DA9-2D9AB191FEF9}"/>
    <cellStyle name="Comma 2 2 6" xfId="4446" xr:uid="{D7F98A13-BB3F-41D2-8CBB-CA52DD88A4EA}"/>
    <cellStyle name="Comma 2 2 6 2" xfId="4447" xr:uid="{F68D3E71-1035-4955-B1F1-7EBA01545541}"/>
    <cellStyle name="Comma 2 2 6 3" xfId="4448" xr:uid="{FF007DA5-CCB5-4499-8317-6B9CAA19FA81}"/>
    <cellStyle name="Comma 2 2 6 4" xfId="4449" xr:uid="{A97C52CC-AA93-45F9-BD62-98A81A92C52F}"/>
    <cellStyle name="Comma 2 2 6 5" xfId="4450" xr:uid="{8C72A431-5DF9-4694-A75E-6AE02B48496D}"/>
    <cellStyle name="Comma 2 2 6 6" xfId="7462" xr:uid="{BF4982ED-5FD8-4FE6-AC41-F632CDD4B96D}"/>
    <cellStyle name="Comma 2 2 6 7" xfId="7323" xr:uid="{5EDEA4AE-9C05-4A71-81C4-02C221EFD422}"/>
    <cellStyle name="Comma 2 2 7" xfId="4451" xr:uid="{072E53C5-E9E9-450B-80F7-4A01718AF12A}"/>
    <cellStyle name="Comma 2 2 7 2" xfId="4452" xr:uid="{15DEF3F6-75A4-4397-8330-D445D4992FA9}"/>
    <cellStyle name="Comma 2 2 7 3" xfId="4453" xr:uid="{8BDAAED0-CE00-4929-9EB5-7AD7FF42769A}"/>
    <cellStyle name="Comma 2 2 7 4" xfId="4454" xr:uid="{52DD01F4-DF3C-4D69-A8CD-6CB0E380DEE9}"/>
    <cellStyle name="Comma 2 2 7 5" xfId="4455" xr:uid="{43FD540F-8868-4B36-97F4-9F2C2F0829BE}"/>
    <cellStyle name="Comma 2 2 8" xfId="4456" xr:uid="{7290C1DA-9811-4942-AE0C-13BBC04B27EC}"/>
    <cellStyle name="Comma 2 2 8 2" xfId="4457" xr:uid="{9411CF26-9AEA-4843-BBA5-047355865FBB}"/>
    <cellStyle name="Comma 2 2 8 3" xfId="4458" xr:uid="{7CB49BD6-E607-4A6C-AC25-27C685F39264}"/>
    <cellStyle name="Comma 2 2 8 4" xfId="4459" xr:uid="{05EB5BDB-DFF3-433B-81D4-12236A1E55B9}"/>
    <cellStyle name="Comma 2 2 8 5" xfId="4460" xr:uid="{AE09A434-954A-4E47-9AD7-C1CD02F16C65}"/>
    <cellStyle name="Comma 2 2 9" xfId="4461" xr:uid="{CCEF55FE-3E97-499F-80C5-E9DEC327BA58}"/>
    <cellStyle name="Comma 2 2 9 2" xfId="4462" xr:uid="{824A3670-5991-4944-8C31-0B93AEF15A6E}"/>
    <cellStyle name="Comma 2 2 9 3" xfId="4463" xr:uid="{1ACCE8D2-14A7-4804-A644-D260640B73E1}"/>
    <cellStyle name="Comma 2 2 9 4" xfId="4464" xr:uid="{69AE2946-7670-4B39-A08B-D7FA5306D012}"/>
    <cellStyle name="Comma 2 2 9 5" xfId="4465" xr:uid="{5EF034E9-83BF-44DF-8485-EE1BD399385D}"/>
    <cellStyle name="Comma 2 3" xfId="4" xr:uid="{00000000-0005-0000-0000-000003000000}"/>
    <cellStyle name="Comma 2 3 10" xfId="7595" xr:uid="{0A7E4748-7843-4314-9ECC-76276E61EBD4}"/>
    <cellStyle name="Comma 2 3 11" xfId="104" xr:uid="{2DAC5146-A8A2-47B3-B3D9-1674CA9B5C76}"/>
    <cellStyle name="Comma 2 3 2" xfId="159" xr:uid="{50F5BB42-400B-4C12-BDFA-FE41BDB11DC4}"/>
    <cellStyle name="Comma 2 3 2 2" xfId="138" xr:uid="{08EE3411-4A0A-4209-AE71-C059FDEC8828}"/>
    <cellStyle name="Comma 2 3 2 2 2" xfId="7253" xr:uid="{70E829F0-2705-4C4E-9B98-05408842A437}"/>
    <cellStyle name="Comma 2 3 2 2 3" xfId="7614" xr:uid="{561DE36F-E0B7-4FD8-B947-4486B3E3BABA}"/>
    <cellStyle name="Comma 2 3 2 3" xfId="7300" xr:uid="{71B2934C-3913-410B-9905-FA0DDA56A107}"/>
    <cellStyle name="Comma 2 3 2 4" xfId="7207" xr:uid="{51326F80-8A9C-4F79-ABA0-0A140B020BF0}"/>
    <cellStyle name="Comma 2 3 2 5" xfId="7464" xr:uid="{A81C6115-7F7F-488E-B250-7019A83214C5}"/>
    <cellStyle name="Comma 2 3 2 6" xfId="7143" xr:uid="{52100752-264A-482A-9BFB-173B41ED41CE}"/>
    <cellStyle name="Comma 2 3 2 7" xfId="7631" xr:uid="{11066931-240A-4964-9C9D-F57A1EC476F0}"/>
    <cellStyle name="Comma 2 3 3" xfId="281" xr:uid="{21B22BCB-28AF-484A-843F-5CB90C4174B6}"/>
    <cellStyle name="Comma 2 3 3 2" xfId="4466" xr:uid="{825DABFD-FC40-4FA9-826F-E2A3E2CE3893}"/>
    <cellStyle name="Comma 2 3 3 2 2" xfId="7227" xr:uid="{3B7B80B2-6624-4DB6-9423-2326E96EF62D}"/>
    <cellStyle name="Comma 2 3 3 2 3" xfId="7680" xr:uid="{F59B0E3D-4404-420D-9C2E-016FC007B4AA}"/>
    <cellStyle name="Comma 2 3 3 3" xfId="7465" xr:uid="{D5003B90-32A9-48AA-B330-C3C37C786D37}"/>
    <cellStyle name="Comma 2 3 4" xfId="175" xr:uid="{9ACBEE48-0AAF-40A4-96D0-B269AE68B525}"/>
    <cellStyle name="Comma 2 3 4 2" xfId="4467" xr:uid="{1845B351-042E-48E3-84E2-2F3595104E50}"/>
    <cellStyle name="Comma 2 3 4 3" xfId="7272" xr:uid="{096C6467-4C81-47AC-A699-2BDA53C013AB}"/>
    <cellStyle name="Comma 2 3 4 4" xfId="7640" xr:uid="{423239BF-E123-4E8A-B73D-B0402B1E817A}"/>
    <cellStyle name="Comma 2 3 5" xfId="6729" xr:uid="{2D51A8D8-ECCA-4372-80C7-3EA59024C5D9}"/>
    <cellStyle name="Comma 2 3 5 2" xfId="7569" xr:uid="{ECD4DDBE-0A94-4011-9209-3002D4B39D51}"/>
    <cellStyle name="Comma 2 3 5 3" xfId="7179" xr:uid="{E568DFCD-38E8-44B4-BBFB-696B5437FFDD}"/>
    <cellStyle name="Comma 2 3 6" xfId="6791" xr:uid="{5F291096-D165-44E4-BA6D-7513201728B0}"/>
    <cellStyle name="Comma 2 3 6 2" xfId="7463" xr:uid="{5B930C8A-680B-4A1F-83AE-A444FA7D143F}"/>
    <cellStyle name="Comma 2 3 6 3" xfId="7334" xr:uid="{E6FB8493-6AA7-429A-973C-F347EFD7069C}"/>
    <cellStyle name="Comma 2 3 6 4" xfId="7824" xr:uid="{1C704B94-3001-40CE-BCFC-0525D3E7D431}"/>
    <cellStyle name="Comma 2 3 7" xfId="7017" xr:uid="{688AD662-E43F-4F62-92E1-7E864A16C937}"/>
    <cellStyle name="Comma 2 3 7 2" xfId="7307" xr:uid="{108AD45E-47F9-4766-B5C8-8BD8DACAB0F6}"/>
    <cellStyle name="Comma 2 3 7 3" xfId="7854" xr:uid="{FCF56633-1B5A-4762-B09B-E8C789706AF1}"/>
    <cellStyle name="Comma 2 3 8" xfId="7021" xr:uid="{62302629-09A9-464C-839C-DB36C7FBC0F9}"/>
    <cellStyle name="Comma 2 3 9" xfId="7054" xr:uid="{8D69DECF-FFCF-4A89-8580-A65DC62F444A}"/>
    <cellStyle name="Comma 2 4" xfId="15" xr:uid="{FC5A9CA6-D7BE-458F-B6D1-906146FBA21E}"/>
    <cellStyle name="Comma 2 4 2" xfId="4469" xr:uid="{55834269-11C1-4F75-9720-0CAFD42788FD}"/>
    <cellStyle name="Comma 2 4 2 2" xfId="4470" xr:uid="{A419E324-A612-47F9-8D34-9B354C509F72}"/>
    <cellStyle name="Comma 2 4 2 3" xfId="4471" xr:uid="{7AF3B547-A1B1-49B3-8BB3-E8214AB13816}"/>
    <cellStyle name="Comma 2 4 2 4" xfId="4472" xr:uid="{19BB5C0F-AF35-4CB4-9405-F6C4327A1C75}"/>
    <cellStyle name="Comma 2 4 2 5" xfId="4473" xr:uid="{13ED9034-DE8A-4300-B225-DBBAF0242C82}"/>
    <cellStyle name="Comma 2 4 2 6" xfId="4474" xr:uid="{FB2EB443-F727-49E0-B5E7-82D8CB69FC67}"/>
    <cellStyle name="Comma 2 4 2 7" xfId="7466" xr:uid="{F9ED7421-81BD-4826-AC10-E82C02F6227C}"/>
    <cellStyle name="Comma 2 4 2 8" xfId="7234" xr:uid="{E7B4428B-01E5-4C78-974F-4D458DEB47EF}"/>
    <cellStyle name="Comma 2 4 3" xfId="4475" xr:uid="{1AD0675C-D241-4951-9D30-BCEE2F347978}"/>
    <cellStyle name="Comma 2 4 3 2" xfId="7467" xr:uid="{7D988D01-7160-48BD-AF82-611A8DFF7B0A}"/>
    <cellStyle name="Comma 2 4 3 3" xfId="7279" xr:uid="{B432A081-1D13-4E47-BF56-6070AB91D0B8}"/>
    <cellStyle name="Comma 2 4 4" xfId="4468" xr:uid="{68BB3794-28CE-441A-BD3F-E246F03165BF}"/>
    <cellStyle name="Comma 2 4 4 2" xfId="7186" xr:uid="{1E69AF14-44E1-40FE-9106-C8D42858AE7D}"/>
    <cellStyle name="Comma 2 4 4 3" xfId="7681" xr:uid="{61D1FD2E-44B4-4A4D-A39B-5A14B91A0918}"/>
    <cellStyle name="Comma 2 4 5" xfId="6951" xr:uid="{101352D4-3C3F-4870-AE0D-8C8D5088035A}"/>
    <cellStyle name="Comma 2 4 5 2" xfId="7313" xr:uid="{876A49F0-E015-4617-A696-20A9D6F5991D}"/>
    <cellStyle name="Comma 2 4 5 3" xfId="7841" xr:uid="{4F74C9F0-FC6F-4C61-AE26-468C341F240D}"/>
    <cellStyle name="Comma 2 4 6" xfId="7342" xr:uid="{6D567AFF-D4DA-485D-95F2-9B6BBE9E4CF6}"/>
    <cellStyle name="Comma 2 5" xfId="56" xr:uid="{24166BDD-FD40-4DF2-A7AE-BD25F9DD636C}"/>
    <cellStyle name="Comma 2 5 10" xfId="121" xr:uid="{3A019147-ED09-476A-B4DB-05BB28A04DBB}"/>
    <cellStyle name="Comma 2 5 2" xfId="4477" xr:uid="{460226C7-B08D-4774-A152-EA48661EB397}"/>
    <cellStyle name="Comma 2 5 2 2" xfId="7468" xr:uid="{91CB907E-DFAE-481E-BB55-53E6BA28D1FB}"/>
    <cellStyle name="Comma 2 5 2 3" xfId="7208" xr:uid="{ABA3EAEB-B92D-4817-A8FF-AB94B1FEF828}"/>
    <cellStyle name="Comma 2 5 3" xfId="4478" xr:uid="{7CE6373E-DEB2-4F19-81DD-85A29014A7BD}"/>
    <cellStyle name="Comma 2 5 3 2" xfId="7469" xr:uid="{AE024C79-F665-4FF4-A7CD-08D702C75FAE}"/>
    <cellStyle name="Comma 2 5 3 3" xfId="7328" xr:uid="{BEB6D20F-266C-4200-83A1-FA862B0A7CC3}"/>
    <cellStyle name="Comma 2 5 4" xfId="4479" xr:uid="{98ED970A-8C5E-43CF-948D-74E5E6DD3A3D}"/>
    <cellStyle name="Comma 2 5 4 2" xfId="7470" xr:uid="{2E2CEEA5-08F7-4E77-93E0-2836AC21E5C9}"/>
    <cellStyle name="Comma 2 5 4 3" xfId="7304" xr:uid="{B0FD293B-C4A4-4E87-BE4A-64C3FD3A7FA2}"/>
    <cellStyle name="Comma 2 5 5" xfId="4480" xr:uid="{40636378-7919-4D9F-A0F0-05F380F438AA}"/>
    <cellStyle name="Comma 2 5 6" xfId="4476" xr:uid="{97D2079A-FD25-4BCD-9AF1-39357D2AC09A}"/>
    <cellStyle name="Comma 2 5 7" xfId="6931" xr:uid="{B8516886-F0A6-4EC5-9028-55DFD12D193B}"/>
    <cellStyle name="Comma 2 5 8" xfId="7139" xr:uid="{0AD76973-FCB3-4437-B3E2-02C6A2663931}"/>
    <cellStyle name="Comma 2 5 9" xfId="7606" xr:uid="{826A1EC7-5223-487D-9A32-FF8EDC9BD857}"/>
    <cellStyle name="Comma 2 6" xfId="51" xr:uid="{F020D099-50BF-40A1-9EDF-F91D342D1326}"/>
    <cellStyle name="Comma 2 6 2" xfId="6761" xr:uid="{AE2900B8-4611-429A-A158-457453060EF4}"/>
    <cellStyle name="Comma 2 6 3" xfId="7471" xr:uid="{05408407-48FF-4469-85EA-0D5D1B173230}"/>
    <cellStyle name="Comma 2 6 4" xfId="7146" xr:uid="{855EEA81-548A-4468-9274-A4159BBF9E03}"/>
    <cellStyle name="Comma 2 6 5" xfId="4481" xr:uid="{48C00FBE-A9DF-4189-84FF-4B8B42AAFFD8}"/>
    <cellStyle name="Comma 2 7" xfId="4482" xr:uid="{E6DD8859-C46D-4FF4-8065-02DA6C6EBD75}"/>
    <cellStyle name="Comma 2 7 2" xfId="4483" xr:uid="{23178AF8-38DB-4F13-A8F5-B31C88BE0653}"/>
    <cellStyle name="Comma 2 7 3" xfId="4484" xr:uid="{CA05BDA2-E4B7-43CB-BC92-B9C7E4970383}"/>
    <cellStyle name="Comma 2 7 4" xfId="4485" xr:uid="{9C2F861D-541E-47ED-A2B3-122109F7B670}"/>
    <cellStyle name="Comma 2 7 5" xfId="4486" xr:uid="{420C14BC-3D87-427D-AB9E-01AC2EB34426}"/>
    <cellStyle name="Comma 2 7 6" xfId="7472" xr:uid="{1E5FC5B5-A321-4493-B7ED-8C9B0224CAC2}"/>
    <cellStyle name="Comma 2 7 7" xfId="7158" xr:uid="{AA375B4B-17AC-4833-817B-D6686461FF7A}"/>
    <cellStyle name="Comma 2 8" xfId="4487" xr:uid="{25697AD6-1A79-409D-952D-4E7C83982760}"/>
    <cellStyle name="Comma 2 8 2" xfId="7473" xr:uid="{F114E71B-9AE5-434B-AEF6-8BD5DFC06089}"/>
    <cellStyle name="Comma 2 8 3" xfId="7311" xr:uid="{9D9031E6-FE19-479D-9AFE-A7C1FC28E8C4}"/>
    <cellStyle name="Comma 2 9" xfId="185" xr:uid="{51A3FB54-B8E7-4C57-9CD4-6FFFF638939D}"/>
    <cellStyle name="Comma 2 9 2" xfId="4488" xr:uid="{B5F00B31-4B5A-4634-BA1F-391933F9E863}"/>
    <cellStyle name="Comma 2 9 2 2" xfId="4489" xr:uid="{66DF9266-F653-42D7-B333-3E53B892738D}"/>
    <cellStyle name="Comma 2 9 2 3" xfId="4490" xr:uid="{8876248B-27B5-458B-A324-C56379D750B1}"/>
    <cellStyle name="Comma 2 9 2 4" xfId="4491" xr:uid="{AF1E146C-90CD-4308-8926-F92C3C19CF3A}"/>
    <cellStyle name="Comma 2 9 2 5" xfId="4492" xr:uid="{C5B2BFBC-05D8-44DA-BC15-68B3AE608F20}"/>
    <cellStyle name="Comma 2_F-1" xfId="4493" xr:uid="{0FEB77F2-F65D-48B1-B7BA-EC291D14C3AE}"/>
    <cellStyle name="Comma 20" xfId="4494" xr:uid="{7C51F9D5-BFA9-4BB5-8E9A-5B934495C0A4}"/>
    <cellStyle name="Comma 20 2" xfId="4495" xr:uid="{3107B4A1-BDC5-42E2-AC43-7AA7EE09A4CC}"/>
    <cellStyle name="Comma 20 2 2" xfId="4496" xr:uid="{3272E201-AB78-482F-89F6-16A15EB61A7B}"/>
    <cellStyle name="Comma 20 2 3" xfId="4497" xr:uid="{34034BB0-BD33-48ED-8330-222FC1A826D6}"/>
    <cellStyle name="Comma 20 2 4" xfId="4498" xr:uid="{541E3781-E4AC-4D71-BDE3-E41247446304}"/>
    <cellStyle name="Comma 20 3" xfId="4499" xr:uid="{74E7AC44-7F5C-41DA-BF74-E38A485AE219}"/>
    <cellStyle name="Comma 21" xfId="4500" xr:uid="{67EDC45D-B486-4FD2-A19C-1E659048C482}"/>
    <cellStyle name="Comma 21 2" xfId="4501" xr:uid="{EA9668FC-9A27-4263-A5C9-CB447051650E}"/>
    <cellStyle name="Comma 21 2 2" xfId="4502" xr:uid="{CFBB8FB5-459E-47FD-9687-90359399ABCD}"/>
    <cellStyle name="Comma 21 2 3" xfId="4503" xr:uid="{9E0A7B9C-009B-4E19-B37B-BCF3BAB37024}"/>
    <cellStyle name="Comma 21 2 4" xfId="4504" xr:uid="{EB84A751-E459-4820-84BE-89D327B90199}"/>
    <cellStyle name="Comma 22" xfId="87" xr:uid="{27DCEB10-DF25-4B28-8453-D2FF134660D9}"/>
    <cellStyle name="Comma 22 2" xfId="4506" xr:uid="{72ADA6BC-C584-45FA-9687-DEC3E9798557}"/>
    <cellStyle name="Comma 22 2 2" xfId="4507" xr:uid="{3CA31951-E2F5-456B-A053-82AC942242F4}"/>
    <cellStyle name="Comma 22 2 3" xfId="4508" xr:uid="{2B1B4868-A262-4075-A926-159A895FFAE4}"/>
    <cellStyle name="Comma 22 2 4" xfId="4509" xr:uid="{9F711A1B-DB4C-473A-84EC-C405D253B99F}"/>
    <cellStyle name="Comma 22 3" xfId="6774" xr:uid="{0C22C183-5838-4718-807B-053517F46574}"/>
    <cellStyle name="Comma 22 4" xfId="4505" xr:uid="{027D2623-2962-4940-94F0-E66046FE37D4}"/>
    <cellStyle name="Comma 23" xfId="4510" xr:uid="{3482EF09-E5D1-49D2-800F-B841CE9C2F43}"/>
    <cellStyle name="Comma 23 2" xfId="4511" xr:uid="{FECEE972-045C-45B2-85E4-E5AE6E6B3EFF}"/>
    <cellStyle name="Comma 23 2 2" xfId="4512" xr:uid="{6AFA4AB5-1261-46EB-A2C3-9E29D600BB35}"/>
    <cellStyle name="Comma 23 2 3" xfId="4513" xr:uid="{BBD1C912-C69A-440A-8B43-32160180C507}"/>
    <cellStyle name="Comma 23 2 4" xfId="4514" xr:uid="{4B86F1D0-1D0B-4F18-85D5-DE56AF538417}"/>
    <cellStyle name="Comma 24" xfId="4515" xr:uid="{E8B49F22-6B86-425F-8A64-574826D0C556}"/>
    <cellStyle name="Comma 24 2" xfId="4516" xr:uid="{7B981C9D-AF7B-45D2-90F4-8D70D15563BC}"/>
    <cellStyle name="Comma 24 2 2" xfId="4517" xr:uid="{3D583277-015A-4096-888E-DEE3306A81F9}"/>
    <cellStyle name="Comma 24 2 3" xfId="4518" xr:uid="{E82026C2-7EB6-4169-B01E-8870013A7091}"/>
    <cellStyle name="Comma 24 3" xfId="4519" xr:uid="{C723EB97-B25F-4A11-ACEA-252F5B98694B}"/>
    <cellStyle name="Comma 24 3 2" xfId="4520" xr:uid="{03B51841-2105-44F1-AEE6-A0E9D4226799}"/>
    <cellStyle name="Comma 25" xfId="4521" xr:uid="{8B0C5E2C-C529-4973-A45D-A6244D93CC4B}"/>
    <cellStyle name="Comma 25 10" xfId="4522" xr:uid="{9525A557-2682-4288-B465-A77804AF8C07}"/>
    <cellStyle name="Comma 25 2" xfId="4523" xr:uid="{E0B83115-48AE-4567-8BF0-105BE57C7DD2}"/>
    <cellStyle name="Comma 25 2 2" xfId="4524" xr:uid="{72A8FC21-6618-41E3-80D8-30D9D7F9AB8A}"/>
    <cellStyle name="Comma 25 2 2 2" xfId="4525" xr:uid="{AD62DB28-4D08-468A-96AD-1185E70EEB7A}"/>
    <cellStyle name="Comma 25 2 2 3" xfId="4526" xr:uid="{1EE24E6C-17E6-467D-A8BC-52855A380ED4}"/>
    <cellStyle name="Comma 25 2 3" xfId="4527" xr:uid="{89801DA7-7723-4733-81F9-1F681DADA160}"/>
    <cellStyle name="Comma 25 2 4" xfId="4528" xr:uid="{8E225FBB-F807-4085-BA7E-6ECEBA4219D0}"/>
    <cellStyle name="Comma 25 2 5" xfId="4529" xr:uid="{8212D520-9A33-4477-B364-10DE06525A46}"/>
    <cellStyle name="Comma 25 2 6" xfId="4530" xr:uid="{125006ED-774F-47CF-A3E4-9AECAA5BD575}"/>
    <cellStyle name="Comma 25 2 7" xfId="4531" xr:uid="{8796D0A1-025C-42AA-974D-2914732C1771}"/>
    <cellStyle name="Comma 25 3" xfId="4532" xr:uid="{4A8D9C71-60EB-4927-A26D-C8A26D689EC7}"/>
    <cellStyle name="Comma 25 3 2" xfId="4533" xr:uid="{3DE2A1E8-4390-4FD2-A6AD-6EBC4016A94F}"/>
    <cellStyle name="Comma 25 3 3" xfId="4534" xr:uid="{505C03D9-B31D-46D5-A40D-402FBD353E96}"/>
    <cellStyle name="Comma 25 3 4" xfId="4535" xr:uid="{5344D019-6673-4C7E-BD07-4F19D2716E50}"/>
    <cellStyle name="Comma 25 3 5" xfId="4536" xr:uid="{85F4AF2B-D1D0-4324-8F18-10F49D953581}"/>
    <cellStyle name="Comma 25 4" xfId="4537" xr:uid="{8BD6A52B-71A3-4225-9028-6405948AD8DD}"/>
    <cellStyle name="Comma 25 4 2" xfId="4538" xr:uid="{DFD07732-971D-4BB9-BB4E-C9F82736136F}"/>
    <cellStyle name="Comma 25 4 3" xfId="4539" xr:uid="{E8712746-9FA4-4A31-91B8-C75FBEF6ED56}"/>
    <cellStyle name="Comma 25 4 4" xfId="4540" xr:uid="{765E585F-6452-4C0B-B6FA-F5E22E90C3C5}"/>
    <cellStyle name="Comma 25 4 5" xfId="4541" xr:uid="{921A19D5-BA76-45CC-82B8-7EF52B5809B8}"/>
    <cellStyle name="Comma 25 5" xfId="4542" xr:uid="{EF3455CD-CBE4-49B9-9E1C-47B30069F870}"/>
    <cellStyle name="Comma 25 5 2" xfId="4543" xr:uid="{4E0397C4-ECCC-41EB-9125-AE09EAD445E7}"/>
    <cellStyle name="Comma 25 5 3" xfId="4544" xr:uid="{CD9DB9B8-6C12-4D8C-8A9D-B4F7E0BB3965}"/>
    <cellStyle name="Comma 25 5 4" xfId="4545" xr:uid="{4D004A54-D315-4649-9DC1-FA848E167349}"/>
    <cellStyle name="Comma 25 5 5" xfId="4546" xr:uid="{B17BD62F-C84C-463B-B31C-76E21B2A0E27}"/>
    <cellStyle name="Comma 25 6" xfId="4547" xr:uid="{A89A8485-9124-40E2-B2DC-C78AB3673C5B}"/>
    <cellStyle name="Comma 25 7" xfId="4548" xr:uid="{DC2ABB72-56E7-4630-9C42-C23EBC9ADCEA}"/>
    <cellStyle name="Comma 25 8" xfId="4549" xr:uid="{32567580-3458-432C-A7F9-1B0A1DD84911}"/>
    <cellStyle name="Comma 25 9" xfId="4550" xr:uid="{BF75217A-DF0F-45B8-8D85-6B8F0C94D147}"/>
    <cellStyle name="Comma 26" xfId="4551" xr:uid="{3BD6DC42-32A3-4A52-BB4F-C18328114852}"/>
    <cellStyle name="Comma 26 2" xfId="4552" xr:uid="{9FFAEC8C-9577-4B80-81B3-7B7FBFFE713C}"/>
    <cellStyle name="Comma 26 2 2" xfId="4553" xr:uid="{67BE140B-FD53-4843-9E2E-92C593ACE572}"/>
    <cellStyle name="Comma 26 2 3" xfId="4554" xr:uid="{6E9E9237-91DB-4460-88BA-6B8AEBC81C16}"/>
    <cellStyle name="Comma 26 2 4" xfId="4555" xr:uid="{03490A26-24AA-4C13-A8C8-D26B96D83F57}"/>
    <cellStyle name="Comma 27" xfId="4556" xr:uid="{050B3AB9-A1DD-47BB-82F1-7E481E1D4928}"/>
    <cellStyle name="Comma 27 2" xfId="4557" xr:uid="{280BC344-B42E-4472-BE21-7E6A0560F0AE}"/>
    <cellStyle name="Comma 27 2 2" xfId="4558" xr:uid="{750C02A3-BCE5-44FE-BDDD-ADABC0ABC5D4}"/>
    <cellStyle name="Comma 28" xfId="4559" xr:uid="{1143B2E7-A00A-4027-8FBF-19A8961E87D1}"/>
    <cellStyle name="Comma 28 2" xfId="4560" xr:uid="{E54734AB-C9CB-42E5-83DC-65CB3DE4F10C}"/>
    <cellStyle name="Comma 29" xfId="4561" xr:uid="{7F66CE08-4FBD-4040-8582-D80D8FE32A1A}"/>
    <cellStyle name="Comma 29 2" xfId="4562" xr:uid="{52BDF0B5-69F6-40D7-BD0C-FDB944464958}"/>
    <cellStyle name="Comma 29 3" xfId="4563" xr:uid="{0ACB7785-19B7-4A23-9E36-0F456EF1749A}"/>
    <cellStyle name="Comma 29 4" xfId="4564" xr:uid="{6D5A273C-A618-4C02-8B76-295C20E81AFC}"/>
    <cellStyle name="Comma 3" xfId="5" xr:uid="{00000000-0005-0000-0000-000004000000}"/>
    <cellStyle name="Comma 3 10" xfId="4565" xr:uid="{A3A0B8AE-5E4A-4195-9A66-D763879FDA6F}"/>
    <cellStyle name="Comma 3 10 2" xfId="4566" xr:uid="{DD0FA79D-5BCD-42EB-9D11-A66404D8427A}"/>
    <cellStyle name="Comma 3 10 3" xfId="4567" xr:uid="{E96B71B6-9542-4652-8398-D186C72BEA1D}"/>
    <cellStyle name="Comma 3 10 4" xfId="4568" xr:uid="{FA12EED2-F1E4-4E99-A5B5-2864D17B4097}"/>
    <cellStyle name="Comma 3 10 5" xfId="4569" xr:uid="{DE19B95F-CD39-46F2-A73B-076DAF961827}"/>
    <cellStyle name="Comma 3 10 6" xfId="6984" xr:uid="{E823E171-5D52-47BF-83B2-0C3D998A0DF2}"/>
    <cellStyle name="Comma 3 11" xfId="4570" xr:uid="{1447726D-FB95-4493-A17E-9D47BCFF44E8}"/>
    <cellStyle name="Comma 3 11 2" xfId="4571" xr:uid="{87A217C0-E921-470B-98EB-746BD8995A91}"/>
    <cellStyle name="Comma 3 11 3" xfId="4572" xr:uid="{0D220952-04B6-465F-BFEE-B33AABF9D2D8}"/>
    <cellStyle name="Comma 3 11 4" xfId="4573" xr:uid="{AEE4EBC6-9265-4036-A8E0-C3BC6C65EAF4}"/>
    <cellStyle name="Comma 3 11 5" xfId="4574" xr:uid="{6548553D-16E0-4B62-A2FD-E77573D63BDA}"/>
    <cellStyle name="Comma 3 12" xfId="4575" xr:uid="{E9C2F483-DD48-49F2-87EA-3096C7601F94}"/>
    <cellStyle name="Comma 3 12 2" xfId="4576" xr:uid="{ECC1249D-C844-49CE-88AF-B04CDC2A538A}"/>
    <cellStyle name="Comma 3 12 3" xfId="4577" xr:uid="{F0A81E0C-DFBE-4E5D-85D6-C06A01DD842A}"/>
    <cellStyle name="Comma 3 12 4" xfId="4578" xr:uid="{22AA73A1-89C1-45F6-9D04-27E181C71AAB}"/>
    <cellStyle name="Comma 3 12 5" xfId="4579" xr:uid="{C7356323-1BD5-44C7-9C3B-10A323ED6B73}"/>
    <cellStyle name="Comma 3 13" xfId="4580" xr:uid="{9C227032-525B-461A-BD89-90E9DD11E0CA}"/>
    <cellStyle name="Comma 3 13 2" xfId="4581" xr:uid="{89C84F7C-6F01-4BC8-A876-6DAFE102278E}"/>
    <cellStyle name="Comma 3 13 3" xfId="4582" xr:uid="{DF09E592-A1F5-4DAB-924D-48DD995A29DD}"/>
    <cellStyle name="Comma 3 13 4" xfId="4583" xr:uid="{634162B0-04E0-42C3-BC8C-4902B0A0B563}"/>
    <cellStyle name="Comma 3 13 5" xfId="4584" xr:uid="{459DB018-3801-488E-A28A-5E79A88C893E}"/>
    <cellStyle name="Comma 3 14" xfId="4585" xr:uid="{D9C170E0-97D2-4347-935E-881A7966F534}"/>
    <cellStyle name="Comma 3 14 2" xfId="4586" xr:uid="{E3521A5B-B292-4A6F-A247-24CD0367710C}"/>
    <cellStyle name="Comma 3 14 3" xfId="4587" xr:uid="{45C1A8BE-912E-463F-BC05-EA94E8BA2697}"/>
    <cellStyle name="Comma 3 14 4" xfId="4588" xr:uid="{A388B390-BE2C-41D8-9722-71C6D966079D}"/>
    <cellStyle name="Comma 3 14 5" xfId="4589" xr:uid="{97556C98-BC22-48CE-9B74-66604C9AA773}"/>
    <cellStyle name="Comma 3 15" xfId="4590" xr:uid="{B35A5AC2-0949-481D-8D11-352EF9615403}"/>
    <cellStyle name="Comma 3 15 2" xfId="4591" xr:uid="{54200A98-687D-44E6-9075-553843B9206C}"/>
    <cellStyle name="Comma 3 15 3" xfId="4592" xr:uid="{03A54DDA-F768-4923-A3AA-CB185493B46A}"/>
    <cellStyle name="Comma 3 15 4" xfId="4593" xr:uid="{5907A325-C17D-4E14-BC1B-166457D5C2D9}"/>
    <cellStyle name="Comma 3 15 5" xfId="4594" xr:uid="{2BF9FA84-9872-47A9-8DAB-4D3E93AA4F86}"/>
    <cellStyle name="Comma 3 16" xfId="4595" xr:uid="{80C16D18-24F6-42D9-B7ED-A254BBB27A00}"/>
    <cellStyle name="Comma 3 16 2" xfId="4596" xr:uid="{40007457-CAF8-4420-8BD5-0D1848D220DB}"/>
    <cellStyle name="Comma 3 16 3" xfId="4597" xr:uid="{7ADAACF4-7E80-4BAC-A34F-E1119E6DA38A}"/>
    <cellStyle name="Comma 3 16 4" xfId="4598" xr:uid="{6C976E81-232B-4B42-840A-62EE43D28790}"/>
    <cellStyle name="Comma 3 16 5" xfId="4599" xr:uid="{23B5D339-EE38-48DB-9F0E-D1157FF5A7D9}"/>
    <cellStyle name="Comma 3 17" xfId="4600" xr:uid="{DA0056FD-4B73-4AE3-A367-F31EA41CCFAD}"/>
    <cellStyle name="Comma 3 18" xfId="6733" xr:uid="{996641A5-6C46-42D5-9385-BCE3F50614C5}"/>
    <cellStyle name="Comma 3 19" xfId="6748" xr:uid="{83B11867-375E-422D-BBA9-F4B8F7FECD37}"/>
    <cellStyle name="Comma 3 2" xfId="57" xr:uid="{1A6AE4FC-7987-4E82-A463-8A9513C86E82}"/>
    <cellStyle name="Comma 3 2 2" xfId="235" xr:uid="{46F89FE8-96A2-448D-8C78-3C8939915718}"/>
    <cellStyle name="Comma 3 2 2 2" xfId="4602" xr:uid="{4456C88F-D89C-4199-B5D4-D59895534B8F}"/>
    <cellStyle name="Comma 3 2 3" xfId="230" xr:uid="{F5541077-FC32-4D75-B1D5-E4804C972BBF}"/>
    <cellStyle name="Comma 3 2 3 2" xfId="6725" xr:uid="{05107E42-E387-4361-AEC2-EDC038030B86}"/>
    <cellStyle name="Comma 3 2 3 3" xfId="4603" xr:uid="{318C4B5B-7BE7-45B3-B96A-02D3CD4B79B4}"/>
    <cellStyle name="Comma 3 2 4" xfId="198" xr:uid="{152DBA80-49BD-4E23-BB00-18011645E710}"/>
    <cellStyle name="Comma 3 2 4 2" xfId="4604" xr:uid="{D6655945-2F65-42CF-8598-DE709B1DD97B}"/>
    <cellStyle name="Comma 3 2 4 3" xfId="7330" xr:uid="{29122C0E-EAC8-4697-B8D9-B96D6301E4B9}"/>
    <cellStyle name="Comma 3 2 4 4" xfId="7653" xr:uid="{3785DC8B-F2CA-4F36-8445-DC780B07A48B}"/>
    <cellStyle name="Comma 3 2 5" xfId="4605" xr:uid="{3FF688DE-17F1-4B27-9BC4-2CF02E63BB1C}"/>
    <cellStyle name="Comma 3 2 5 2" xfId="7474" xr:uid="{E8B48859-6FAD-4915-9887-5AB317B0AF1E}"/>
    <cellStyle name="Comma 3 2 5 3" xfId="7326" xr:uid="{DA23AF5A-60A5-40CE-B627-F446A15F19E0}"/>
    <cellStyle name="Comma 3 2 6" xfId="4606" xr:uid="{2CCA3740-DBD0-45D8-AD9B-0A03A16AA6A9}"/>
    <cellStyle name="Comma 3 2 7" xfId="4601" xr:uid="{FF1C5E92-D3EA-443E-9F5E-05478EEEB60C}"/>
    <cellStyle name="Comma 3 2 8" xfId="6978" xr:uid="{616BD263-E7B0-4258-98F2-0A274AC89975}"/>
    <cellStyle name="Comma 3 2 8 2" xfId="7354" xr:uid="{A44EA814-06D0-4135-8340-0F4FED1FCAB8}"/>
    <cellStyle name="Comma 3 2 8 3" xfId="7845" xr:uid="{EFD0CF67-DFDD-4203-B57C-573F55BB97C3}"/>
    <cellStyle name="Comma 3 2 9" xfId="7617" xr:uid="{3E7B2FE9-595F-4C70-9501-6678DD239452}"/>
    <cellStyle name="Comma 3 20" xfId="6768" xr:uid="{8EC3BD4E-1E9B-4560-8640-64F296DE79E9}"/>
    <cellStyle name="Comma 3 21" xfId="7009" xr:uid="{3A7C52EE-CF11-4AE1-BE54-A194FD8DEA8E}"/>
    <cellStyle name="Comma 3 21 2" xfId="7344" xr:uid="{52AF11E3-896C-4C4C-801B-E008C35F6176}"/>
    <cellStyle name="Comma 3 21 3" xfId="7849" xr:uid="{04FEAE3D-BABF-4AC2-84C7-98416394559E}"/>
    <cellStyle name="Comma 3 22" xfId="7022" xr:uid="{64DE8F15-274D-42C0-B5B4-71A9C8579FD6}"/>
    <cellStyle name="Comma 3 23" xfId="79" xr:uid="{931F3B2A-51D1-4C95-818F-C81EAEFD6743}"/>
    <cellStyle name="Comma 3 3" xfId="53" xr:uid="{2D737621-56D3-42B6-A398-3F8EB45FBB8D}"/>
    <cellStyle name="Comma 3 3 10" xfId="176" xr:uid="{9D1AB97B-506E-4A90-8229-2498C21F0017}"/>
    <cellStyle name="Comma 3 3 2" xfId="269" xr:uid="{E072DEBE-25BC-40E1-A92F-741219623ACD}"/>
    <cellStyle name="Comma 3 3 2 2" xfId="4608" xr:uid="{F2BCDCD8-3D7A-4B3C-A41A-F704B1DFECC8}"/>
    <cellStyle name="Comma 3 3 2 3" xfId="7213" xr:uid="{6176DF98-34EC-49E3-8C7C-64D63F987B38}"/>
    <cellStyle name="Comma 3 3 2 4" xfId="7666" xr:uid="{2B63C142-F87B-4001-A972-4E8DE954F644}"/>
    <cellStyle name="Comma 3 3 3" xfId="4609" xr:uid="{5E4E9579-B88C-4F07-9705-045A167E294A}"/>
    <cellStyle name="Comma 3 3 4" xfId="4610" xr:uid="{346D037B-B04C-4A04-ADE4-283748D900A8}"/>
    <cellStyle name="Comma 3 3 5" xfId="4611" xr:uid="{20F23CF8-41FB-46DD-A16B-91A662A94514}"/>
    <cellStyle name="Comma 3 3 6" xfId="4607" xr:uid="{B39F4FAF-6807-4A93-A3FE-450716C2C1EC}"/>
    <cellStyle name="Comma 3 3 7" xfId="7372" xr:uid="{A4A5947B-322F-455E-9A51-A51EA4B43185}"/>
    <cellStyle name="Comma 3 3 8" xfId="7127" xr:uid="{87AE3C6C-A04B-4625-BC5B-BBE49A667FA6}"/>
    <cellStyle name="Comma 3 3 9" xfId="7641" xr:uid="{88AE90AC-B342-4622-9A33-0130A3237558}"/>
    <cellStyle name="Comma 3 4" xfId="137" xr:uid="{FC989D8F-0C89-4080-BCE9-076F2C73C151}"/>
    <cellStyle name="Comma 3 4 2" xfId="4613" xr:uid="{CC96B873-6460-45C1-B102-4FF1E1E9AE97}"/>
    <cellStyle name="Comma 3 4 2 2" xfId="7475" xr:uid="{F843EF2D-320F-46F7-BEBD-4965E65FA509}"/>
    <cellStyle name="Comma 3 4 2 3" xfId="7258" xr:uid="{DEC0A4F5-3E46-4536-A12D-D2123BF9DE97}"/>
    <cellStyle name="Comma 3 4 3" xfId="4614" xr:uid="{C537847A-A749-455F-9156-B8B5598500CF}"/>
    <cellStyle name="Comma 3 4 4" xfId="4615" xr:uid="{CFEC6859-BC61-46EE-9A12-D3D07E959AC7}"/>
    <cellStyle name="Comma 3 4 5" xfId="4616" xr:uid="{CA2979D4-3A1F-410F-B4AF-AFFD1B85B216}"/>
    <cellStyle name="Comma 3 4 6" xfId="4612" xr:uid="{12B45863-BC95-45CB-9D7D-AA75D4AAD65B}"/>
    <cellStyle name="Comma 3 4 7" xfId="7142" xr:uid="{B681DB20-B015-4E78-9FE3-01ABE0C64A3B}"/>
    <cellStyle name="Comma 3 4 8" xfId="7613" xr:uid="{78C9C8A8-E5B1-475B-81FE-B29EE7E7ACAD}"/>
    <cellStyle name="Comma 3 5" xfId="136" xr:uid="{054F4AA8-E6F9-4089-9DA3-12105A8416C4}"/>
    <cellStyle name="Comma 3 5 2" xfId="4617" xr:uid="{D40EAFE3-A421-4880-AB85-C092F48D19C6}"/>
    <cellStyle name="Comma 3 5 2 2" xfId="6948" xr:uid="{CA26F420-9BB6-403B-9A2B-B06BE28A2A21}"/>
    <cellStyle name="Comma 3 5 3" xfId="4618" xr:uid="{DCB92E1E-D634-48E7-8B23-249D1D182A81}"/>
    <cellStyle name="Comma 3 5 4" xfId="4619" xr:uid="{49FB38C0-92A8-44A7-81FB-A584790FCCE4}"/>
    <cellStyle name="Comma 3 5 5" xfId="4620" xr:uid="{27C9E506-0879-480B-9815-9C6C7E5A7C96}"/>
    <cellStyle name="Comma 3 5 6" xfId="7476" xr:uid="{8E21F119-7239-4AC2-A322-B6AB0DAED024}"/>
    <cellStyle name="Comma 3 5 7" xfId="7134" xr:uid="{F37F20F6-5E0A-4C25-946E-6EE2BD068730}"/>
    <cellStyle name="Comma 3 6" xfId="4621" xr:uid="{ABC79C0F-ECAE-4A3D-94CC-A60063BDAE12}"/>
    <cellStyle name="Comma 3 6 2" xfId="135" xr:uid="{D57AB5AC-7CD7-4A7D-8FC4-C6FF499E943C}"/>
    <cellStyle name="Comma 3 6 3" xfId="4622" xr:uid="{44961B92-84A1-449E-BB0D-EFD7C45B1D90}"/>
    <cellStyle name="Comma 3 6 4" xfId="4623" xr:uid="{44905876-7603-45C4-9E33-8A5F25A50393}"/>
    <cellStyle name="Comma 3 6 5" xfId="4624" xr:uid="{AA235222-7D3D-4BDF-8517-8CD6EAB17848}"/>
    <cellStyle name="Comma 3 6 6" xfId="7477" xr:uid="{C9067B7D-8AF4-4679-93FF-F8A5B1B3DBD6}"/>
    <cellStyle name="Comma 3 6 7" xfId="7163" xr:uid="{F9A6A88E-98ED-4E0A-B5CE-F978E2F20E9C}"/>
    <cellStyle name="Comma 3 7" xfId="4625" xr:uid="{42DD1095-6B51-4115-8C45-B5EFB94356AC}"/>
    <cellStyle name="Comma 3 7 2" xfId="4626" xr:uid="{D40C29C9-9FA0-472A-8074-B920C93F946D}"/>
    <cellStyle name="Comma 3 7 3" xfId="4627" xr:uid="{BB27EFBF-DF12-4644-82D7-456FA45621A7}"/>
    <cellStyle name="Comma 3 7 4" xfId="4628" xr:uid="{982B74EF-A984-46E9-AFAC-71AFC5A6B111}"/>
    <cellStyle name="Comma 3 7 5" xfId="4629" xr:uid="{192D688F-BF64-4D0C-826D-3DB84AC78011}"/>
    <cellStyle name="Comma 3 8" xfId="4630" xr:uid="{0809A9B5-B146-4F51-BC98-1D9065DDF35B}"/>
    <cellStyle name="Comma 3 8 2" xfId="4631" xr:uid="{9ACB6EB3-A045-4459-B219-BE74C9D79488}"/>
    <cellStyle name="Comma 3 8 3" xfId="4632" xr:uid="{93AAD7C6-5533-4879-8827-27F9FEAE76FD}"/>
    <cellStyle name="Comma 3 8 4" xfId="4633" xr:uid="{614D9FE7-84DB-4762-B2DB-720DC89B6ADA}"/>
    <cellStyle name="Comma 3 8 5" xfId="4634" xr:uid="{BB14E117-8C1F-4BC0-9056-6B2EDC8B100A}"/>
    <cellStyle name="Comma 3 9" xfId="4635" xr:uid="{240C5469-A746-48B7-89DC-CDE9481D9921}"/>
    <cellStyle name="Comma 3 9 2" xfId="4636" xr:uid="{27CB9009-5818-47C6-8B5D-279C3E732C63}"/>
    <cellStyle name="Comma 3 9 3" xfId="4637" xr:uid="{6C7D6BCE-839E-4537-8F2F-9478ED791B76}"/>
    <cellStyle name="Comma 3 9 4" xfId="4638" xr:uid="{27B33462-16BF-4EAB-8D65-704B809A1271}"/>
    <cellStyle name="Comma 3 9 5" xfId="4639" xr:uid="{2E95D3B2-671C-4CA4-941E-115B82E78CB9}"/>
    <cellStyle name="Comma 3_SAD" xfId="4640" xr:uid="{E354DD15-5103-4BEA-81BC-3FDE6EC209C6}"/>
    <cellStyle name="Comma 30" xfId="4641" xr:uid="{9E1F187E-4402-4AA4-9721-908C800C5243}"/>
    <cellStyle name="Comma 30 2" xfId="4642" xr:uid="{9EC9A2F8-6E84-47E9-B914-0743F3F57DDE}"/>
    <cellStyle name="Comma 30 2 2 2" xfId="6953" xr:uid="{207C7C85-0D80-4944-8984-94D3E6EF26FE}"/>
    <cellStyle name="Comma 30 3" xfId="4643" xr:uid="{E87D12AE-BECA-4B05-92CD-564B76398FC1}"/>
    <cellStyle name="Comma 31" xfId="4644" xr:uid="{860F944D-614B-43A6-A70E-0A880D9FF8E3}"/>
    <cellStyle name="Comma 31 2" xfId="4645" xr:uid="{03D0BB35-3520-4AB3-9889-54EDFFB358E1}"/>
    <cellStyle name="Comma 31 3" xfId="4646" xr:uid="{4ED4AB3A-D04E-4B86-AE03-0FB91B5CDB22}"/>
    <cellStyle name="Comma 31 4" xfId="4647" xr:uid="{7BE6C6BF-573B-4F31-817D-B19C537707D6}"/>
    <cellStyle name="Comma 31 5" xfId="4648" xr:uid="{C888FE85-312C-4587-8236-565A60BDEE10}"/>
    <cellStyle name="Comma 31 6" xfId="4649" xr:uid="{91BF42BB-EA5F-4B83-89EE-80762E185A65}"/>
    <cellStyle name="Comma 31 7" xfId="4650" xr:uid="{0A0A36C0-2A8C-442D-8FB4-AE82BEB4A728}"/>
    <cellStyle name="Comma 32" xfId="4651" xr:uid="{27BE45C0-31AB-4E13-B2E4-42076F4C9E65}"/>
    <cellStyle name="Comma 32 2" xfId="4652" xr:uid="{580CF37C-F639-4C8A-A569-71554A5624A2}"/>
    <cellStyle name="Comma 32 3" xfId="4653" xr:uid="{21BBBB6D-5AE8-499B-A15D-5C1317741F31}"/>
    <cellStyle name="Comma 32 4" xfId="4654" xr:uid="{CC8F5079-A0D5-458A-B905-F6A32E1291D9}"/>
    <cellStyle name="Comma 32 5" xfId="4655" xr:uid="{FD4BEB3D-1F02-4A62-BE78-0514FA48917D}"/>
    <cellStyle name="Comma 32 6" xfId="4656" xr:uid="{811020CE-8A77-4095-A39D-DC682AB2E674}"/>
    <cellStyle name="Comma 32 7" xfId="4657" xr:uid="{BC12C807-A93D-4B78-8573-12BD455DFA4D}"/>
    <cellStyle name="Comma 33" xfId="4658" xr:uid="{B678F20F-8FC1-4936-84EB-0480186BA3E4}"/>
    <cellStyle name="Comma 33 2" xfId="4659" xr:uid="{2743E585-11E1-4C38-9242-267CE60E472F}"/>
    <cellStyle name="Comma 33 3" xfId="4660" xr:uid="{9291EE5F-DEDE-43C7-B970-495810F16AB0}"/>
    <cellStyle name="Comma 34" xfId="4661" xr:uid="{EC35AA86-C39B-442B-B35A-5C7215DA019A}"/>
    <cellStyle name="Comma 34 2" xfId="4662" xr:uid="{407911FC-67FF-4D46-913A-CAA4487015D8}"/>
    <cellStyle name="Comma 34 3" xfId="4663" xr:uid="{E12E1637-EFF9-4E8D-9524-40A6322D3E16}"/>
    <cellStyle name="Comma 34 4" xfId="4664" xr:uid="{2E32CB19-0C3F-4606-8C04-69903AE6431C}"/>
    <cellStyle name="Comma 34 5" xfId="4665" xr:uid="{6BE02B70-8CC6-4039-BC04-E87023664E94}"/>
    <cellStyle name="Comma 34 6" xfId="4666" xr:uid="{BC530696-A9EA-4237-9A27-ADDB400EF853}"/>
    <cellStyle name="Comma 35" xfId="4667" xr:uid="{F1D666F4-3914-4565-90C0-3FA98E99E454}"/>
    <cellStyle name="Comma 35 2" xfId="4668" xr:uid="{2EF732E0-19BA-43AF-AE1B-33015B31735D}"/>
    <cellStyle name="Comma 35 3" xfId="4669" xr:uid="{2BB0A68A-FFA5-489A-B356-36C57D9EC8D7}"/>
    <cellStyle name="Comma 36" xfId="186" xr:uid="{3D6A448F-8DA6-418F-B162-28E9BA107252}"/>
    <cellStyle name="Comma 36 2" xfId="4670" xr:uid="{F14B8748-A99F-4643-9CCA-3EC77A6CD62C}"/>
    <cellStyle name="Comma 36 3" xfId="4671" xr:uid="{03900A30-43DB-4FD0-AD62-D4979B43ACB0}"/>
    <cellStyle name="Comma 36 4" xfId="4672" xr:uid="{12AA9425-2CE6-4F3C-9DD5-CF4A7663DDEF}"/>
    <cellStyle name="Comma 37" xfId="4673" xr:uid="{CDE849EC-9F42-4690-A6BA-E8B67D60E61A}"/>
    <cellStyle name="Comma 37 2" xfId="4674" xr:uid="{155E004A-D531-4D9D-A72F-80F9E2240A60}"/>
    <cellStyle name="Comma 37 3" xfId="4675" xr:uid="{A20FC0E9-44D1-4F3B-A3B3-4FA9BB628867}"/>
    <cellStyle name="Comma 38" xfId="4676" xr:uid="{AB88A980-950B-407D-8DBA-3869D025B81F}"/>
    <cellStyle name="Comma 38 2" xfId="4677" xr:uid="{6C0FD70C-3122-4C3F-B07C-AEB241810B18}"/>
    <cellStyle name="Comma 38 3" xfId="4678" xr:uid="{7D11AD05-4DEA-4B7B-AF04-CA237A772F19}"/>
    <cellStyle name="Comma 39" xfId="4679" xr:uid="{6F729215-4FE2-458B-AA6E-9A1DFB8CBB92}"/>
    <cellStyle name="Comma 4" xfId="6" xr:uid="{00000000-0005-0000-0000-000005000000}"/>
    <cellStyle name="Comma 4 10" xfId="4681" xr:uid="{705AEA52-CD5C-4C6A-B6C9-D78FB93D3F42}"/>
    <cellStyle name="Comma 4 11" xfId="4682" xr:uid="{ACFA5B55-A59E-4D32-9444-85158011FB86}"/>
    <cellStyle name="Comma 4 12" xfId="4683" xr:uid="{40701A90-05DD-4945-992B-5BAAAE061119}"/>
    <cellStyle name="Comma 4 13" xfId="4684" xr:uid="{164DD784-9139-4EDA-A6EF-F39324833261}"/>
    <cellStyle name="Comma 4 14" xfId="4685" xr:uid="{0BCC288A-F986-42E8-B79C-0DC1248659F7}"/>
    <cellStyle name="Comma 4 15" xfId="6735" xr:uid="{2958AF14-C23C-4577-B6AD-67527435C936}"/>
    <cellStyle name="Comma 4 16" xfId="4680" xr:uid="{76F96684-74F5-4064-9FF0-B913CE5C67AA}"/>
    <cellStyle name="Comma 4 17" xfId="7351" xr:uid="{9DD58A49-0337-4F71-A605-52A70C07DA36}"/>
    <cellStyle name="Comma 4 18" xfId="7087" xr:uid="{6EED09E3-115B-43BB-9812-30A6403E9077}"/>
    <cellStyle name="Comma 4 19" xfId="86" xr:uid="{F6D80BF8-89FA-45F4-A93C-6B3EDCC5D904}"/>
    <cellStyle name="Comma 4 2" xfId="14" xr:uid="{65BDBDFF-7F97-41D3-86BD-1EC67925A8A4}"/>
    <cellStyle name="Comma 4 2 10" xfId="134" xr:uid="{A74143CB-427F-4BA6-907B-52FAD2FC0E64}"/>
    <cellStyle name="Comma 4 2 2" xfId="64" xr:uid="{5A989FAD-151B-4B3D-80B3-253AB3118A38}"/>
    <cellStyle name="Comma 4 2 2 2" xfId="7206" xr:uid="{C8F3D70A-1483-48BB-87BA-6134017DFCAF}"/>
    <cellStyle name="Comma 4 2 2 2 2" xfId="7252" xr:uid="{425AB800-7082-421A-8416-D6AF68CA13AE}"/>
    <cellStyle name="Comma 4 2 2 2 3" xfId="7299" xr:uid="{E053E7A9-50AF-475A-B0AC-FC0EDF57B589}"/>
    <cellStyle name="Comma 4 2 2 3" xfId="7226" xr:uid="{DADAD3BF-E8D0-49C7-8FB1-C3BB72A64361}"/>
    <cellStyle name="Comma 4 2 2 4" xfId="7271" xr:uid="{1D2D75AA-A30C-4FF6-8542-469D9AD9AD4A}"/>
    <cellStyle name="Comma 4 2 2 5" xfId="7478" xr:uid="{29BA5EDE-B986-4745-858F-0B5C7781A826}"/>
    <cellStyle name="Comma 4 2 2 6" xfId="7177" xr:uid="{2EABCF11-5CCB-4308-8954-E294440EF31E}"/>
    <cellStyle name="Comma 4 2 2 7" xfId="4686" xr:uid="{13B58099-A8D6-428C-9E3C-9D9B0A1C7607}"/>
    <cellStyle name="Comma 4 2 3" xfId="7202" xr:uid="{DA2C5887-C317-437A-A030-18F0F527E3F9}"/>
    <cellStyle name="Comma 4 2 3 2" xfId="7248" xr:uid="{B8CF0B80-06B3-4736-8E95-606665DE6AEC}"/>
    <cellStyle name="Comma 4 2 3 3" xfId="7295" xr:uid="{60BD0AFF-C483-47A7-942E-25F3BF2F939D}"/>
    <cellStyle name="Comma 4 2 4" xfId="7222" xr:uid="{4F30D762-3D4B-472B-A9CB-71F3015F9373}"/>
    <cellStyle name="Comma 4 2 5" xfId="7267" xr:uid="{D56D96B3-F747-49D4-86C2-71D5AF62E305}"/>
    <cellStyle name="Comma 4 2 6" xfId="7173" xr:uid="{F553BB69-6A7B-49C0-825E-8A84CE8D159E}"/>
    <cellStyle name="Comma 4 2 7" xfId="7314" xr:uid="{6D3CB459-B978-4289-A225-3747AA2986DD}"/>
    <cellStyle name="Comma 4 2 8" xfId="7363" xr:uid="{9E947F83-43A0-49E9-85F9-0661D04C353D}"/>
    <cellStyle name="Comma 4 2 9" xfId="7117" xr:uid="{55C634C6-F8BB-4254-9685-80ED5693D08C}"/>
    <cellStyle name="Comma 4 3" xfId="58" xr:uid="{951C173A-8E86-41A5-8C41-80AF2B6B9146}"/>
    <cellStyle name="Comma 4 3 2" xfId="6763" xr:uid="{528CDCF6-9BCD-4E21-98FE-97C747FE12F9}"/>
    <cellStyle name="Comma 4 3 3" xfId="4687" xr:uid="{2772C1AC-F77E-4234-A01B-1541A19E177F}"/>
    <cellStyle name="Comma 4 3 3 2" xfId="7285" xr:uid="{5687254D-6112-4541-8A84-FF4A8B56022E}"/>
    <cellStyle name="Comma 4 3 3 3" xfId="7682" xr:uid="{84ED0271-2EE1-40E1-9A22-1B6902393879}"/>
    <cellStyle name="Comma 4 3 4" xfId="7301" xr:uid="{65A303C7-0965-42B3-A48C-C7B2CBA7EA84}"/>
    <cellStyle name="Comma 4 3 5" xfId="7192" xr:uid="{962CC903-6437-4913-8C48-63B671F32683}"/>
    <cellStyle name="Comma 4 3 6" xfId="7341" xr:uid="{49D3128E-19D9-417E-A81A-376C5E3478E1}"/>
    <cellStyle name="Comma 4 3 7" xfId="7479" xr:uid="{43885109-9A14-43F7-BA16-48CCC2BCABAD}"/>
    <cellStyle name="Comma 4 3 8" xfId="7148" xr:uid="{34B83571-1F67-467D-83A9-B84F4BC7F903}"/>
    <cellStyle name="Comma 4 3 9" xfId="112" xr:uid="{9C2B8BEF-8E05-4F60-89B2-5B60DF78429A}"/>
    <cellStyle name="Comma 4 4" xfId="193" xr:uid="{16DF0E2F-9850-4435-BEE7-7809FFE66B1C}"/>
    <cellStyle name="Comma 4 4 2" xfId="4688" xr:uid="{6AF484D9-749B-4E0C-83C4-BBB20B9DC6CC}"/>
    <cellStyle name="Comma 4 4 3" xfId="7215" xr:uid="{CDF0214C-C079-4D97-B6A4-EE380631B6DE}"/>
    <cellStyle name="Comma 4 4 4" xfId="7651" xr:uid="{68EE46AD-C9D7-4A93-9DA5-18540F926406}"/>
    <cellStyle name="Comma 4 5" xfId="4689" xr:uid="{1DB59267-2F52-487E-B543-3EAD93EE454E}"/>
    <cellStyle name="Comma 4 5 2" xfId="7480" xr:uid="{AA57B1FA-3902-424E-8A63-720AE3D7E9B8}"/>
    <cellStyle name="Comma 4 5 3" xfId="7260" xr:uid="{A0125E4A-D9BC-4D01-9EEC-5E78B4BA31D1}"/>
    <cellStyle name="Comma 4 6" xfId="4690" xr:uid="{A9D5C187-9FEB-449D-AF86-A6F6755FA3D0}"/>
    <cellStyle name="Comma 4 6 2" xfId="7481" xr:uid="{3C41F1A7-3FD8-457E-AE08-6D2C0CA72355}"/>
    <cellStyle name="Comma 4 6 3" xfId="7165" xr:uid="{0B91D64A-8684-495E-82A9-92E2DDE0D379}"/>
    <cellStyle name="Comma 4 7" xfId="4691" xr:uid="{3A33B0C7-C2A1-4186-A2DF-F62C999ED979}"/>
    <cellStyle name="Comma 4 7 2" xfId="7482" xr:uid="{DBBB5B48-5D64-4349-B22E-7EB5C10816E0}"/>
    <cellStyle name="Comma 4 7 3" xfId="7312" xr:uid="{1294F7EA-50FF-4472-A322-BB9BB78A4CB4}"/>
    <cellStyle name="Comma 4 8" xfId="4692" xr:uid="{F1EC1A3F-B66A-46FD-A848-C804106EB7E1}"/>
    <cellStyle name="Comma 4 9" xfId="4693" xr:uid="{A281F7E4-97AE-48DC-A069-B8B2A1B3139F}"/>
    <cellStyle name="Comma 40" xfId="4694" xr:uid="{39E45EDF-87A9-4D4B-B97D-E8E0785FDDA4}"/>
    <cellStyle name="Comma 41" xfId="4695" xr:uid="{9770A908-13CF-40FA-BB66-9F167209DFB6}"/>
    <cellStyle name="Comma 42" xfId="4696" xr:uid="{F70B9EC1-5A19-4C51-8268-1703E3A630B6}"/>
    <cellStyle name="Comma 43" xfId="4697" xr:uid="{959BA4E1-FAE5-4A44-BC54-B5D1E3AE823D}"/>
    <cellStyle name="Comma 43 2" xfId="76" xr:uid="{2A4F4A01-A967-41A1-A3DC-52F8BC5FF3BC}"/>
    <cellStyle name="Comma 44" xfId="4698" xr:uid="{6FF974A3-CC27-4F23-9187-1B14B5678E60}"/>
    <cellStyle name="Comma 45" xfId="4699" xr:uid="{CECB2BDF-AA47-407C-83AC-83A8963041D5}"/>
    <cellStyle name="Comma 46" xfId="4700" xr:uid="{1D8CF77A-79F2-4F88-B63D-B9A19780CC5A}"/>
    <cellStyle name="Comma 46 2" xfId="4701" xr:uid="{37AE31E7-B3F8-4EDE-A6A7-F8A1FAD40CB8}"/>
    <cellStyle name="Comma 46 3" xfId="96" xr:uid="{07AA3279-7BE0-43F7-8CE3-D259A278A0AF}"/>
    <cellStyle name="Comma 47" xfId="4702" xr:uid="{1B3C4D08-A90B-4D23-82CD-3829DB9FE342}"/>
    <cellStyle name="Comma 47 2" xfId="6982" xr:uid="{12CC89CE-B245-4795-992C-35F26574960A}"/>
    <cellStyle name="Comma 48" xfId="4703" xr:uid="{8EC5A941-C04E-4778-A8C7-8D5D52E79FBD}"/>
    <cellStyle name="Comma 48 2" xfId="6723" xr:uid="{93B50B6C-9900-441A-8A96-EF8A387BF2E3}"/>
    <cellStyle name="Comma 49" xfId="4704" xr:uid="{21540571-3C66-46DF-AFC5-C171FE6486FB}"/>
    <cellStyle name="Comma 5" xfId="55" xr:uid="{9FEAB777-7A8E-498E-9FA5-B9E8325C2DEF}"/>
    <cellStyle name="Comma 5 10" xfId="103" xr:uid="{783FEB1A-648E-43AA-9ACE-2824122FB898}"/>
    <cellStyle name="Comma 5 2" xfId="123" xr:uid="{C15527CE-514D-441A-A277-4AA0DD9C44EC}"/>
    <cellStyle name="Comma 5 2 2" xfId="306" xr:uid="{E3DB2B14-6AFC-46E2-8C32-882964589CA3}"/>
    <cellStyle name="Comma 5 2 2 2" xfId="4707" xr:uid="{235B2223-12B8-4D94-9EF3-954C20FCB122}"/>
    <cellStyle name="Comma 5 2 2 3" xfId="7241" xr:uid="{A02C0D54-D297-4C90-930D-63C414E42774}"/>
    <cellStyle name="Comma 5 2 2 4" xfId="7669" xr:uid="{7129A8D5-55F7-4156-9C51-ACC8C33745BA}"/>
    <cellStyle name="Comma 5 2 3" xfId="4708" xr:uid="{1D024A8A-A2BF-4115-8FC9-0B42F7C03B38}"/>
    <cellStyle name="Comma 5 2 3 2" xfId="7483" xr:uid="{F1B7E135-CCC3-447F-968E-74E342AAB147}"/>
    <cellStyle name="Comma 5 2 3 3" xfId="7288" xr:uid="{F0C6B535-2453-4173-8E33-6DA47E48B743}"/>
    <cellStyle name="Comma 5 2 4" xfId="4706" xr:uid="{DEF47932-DDE9-4D34-A10C-A6685251F61C}"/>
    <cellStyle name="Comma 5 2 5" xfId="7406" xr:uid="{7C8D77D2-D628-4082-9884-DFDC1D793C7A}"/>
    <cellStyle name="Comma 5 2 6" xfId="7194" xr:uid="{531F86CF-7A7B-4764-AA5F-004F1C8FB92A}"/>
    <cellStyle name="Comma 5 2 7" xfId="7608" xr:uid="{8F96359D-9BE0-4C95-81CC-1FB2EB256DDB}"/>
    <cellStyle name="Comma 5 3" xfId="118" xr:uid="{185A5D9C-F58B-440E-8008-AA3723BB7BF1}"/>
    <cellStyle name="Comma 5 3 2" xfId="4709" xr:uid="{B91CD9ED-2A58-47DA-ACBC-9BAA911CCB3E}"/>
    <cellStyle name="Comma 5 3 3" xfId="6944" xr:uid="{7F3F04CC-2C05-4374-A846-8C68AD8BE522}"/>
    <cellStyle name="Comma 5 3 4" xfId="7218" xr:uid="{F48F9D19-FD76-4F31-B56F-450BDF2A5314}"/>
    <cellStyle name="Comma 5 3 5" xfId="7603" xr:uid="{DE90DBCC-6641-4080-B9E3-BA7533AEFDEB}"/>
    <cellStyle name="Comma 5 4" xfId="4710" xr:uid="{6DB37E52-E3F8-494D-9657-1537AB8FCA69}"/>
    <cellStyle name="Comma 5 4 2" xfId="7484" xr:uid="{B355C744-9262-4AD4-AC01-BA24887F3241}"/>
    <cellStyle name="Comma 5 4 3" xfId="7262" xr:uid="{AEC57124-9933-4034-BB83-065DB456077F}"/>
    <cellStyle name="Comma 5 5" xfId="6740" xr:uid="{04D85B3C-0E3B-4186-972F-01209A4E5791}"/>
    <cellStyle name="Comma 5 5 2" xfId="7573" xr:uid="{DC3D07EF-DE3D-481D-B6AF-92DD72652091}"/>
    <cellStyle name="Comma 5 5 3" xfId="7167" xr:uid="{ED525689-38EB-4B9C-A353-8A6608887777}"/>
    <cellStyle name="Comma 5 6" xfId="6747" xr:uid="{E2701CAB-B461-4581-AD51-381F8881D8C8}"/>
    <cellStyle name="Comma 5 7" xfId="6776" xr:uid="{C03A0303-F737-4D9C-8DDB-59F132F635A2}"/>
    <cellStyle name="Comma 5 8" xfId="4705" xr:uid="{D0F62144-AD33-400C-ACF9-9BF440CF92DD}"/>
    <cellStyle name="Comma 5 9" xfId="7359" xr:uid="{DF9FE797-747F-4013-B048-88E7A06B5ECD}"/>
    <cellStyle name="Comma 50" xfId="4711" xr:uid="{36FE32C0-50E5-4360-B8F6-41446473D2CD}"/>
    <cellStyle name="Comma 51" xfId="4712" xr:uid="{7B01E821-9EF4-4EDF-A5C1-7472F0E60405}"/>
    <cellStyle name="Comma 52" xfId="4713" xr:uid="{AA9B8510-52E5-422E-84BA-DCD13A2E80AB}"/>
    <cellStyle name="Comma 53" xfId="4714" xr:uid="{594AC8D6-FADF-4F1F-8BB5-9002C8EB984D}"/>
    <cellStyle name="Comma 53 2" xfId="4715" xr:uid="{5F2ABBBF-69B3-40EC-A33B-EF09F4E521CA}"/>
    <cellStyle name="Comma 54" xfId="4716" xr:uid="{75F5DFA9-96B9-4BC3-A5D1-0467F4720129}"/>
    <cellStyle name="Comma 54 2" xfId="4717" xr:uid="{CB57DCBD-1015-4697-A875-4EAE9E17FAD6}"/>
    <cellStyle name="Comma 55" xfId="4718" xr:uid="{681536EF-F57E-4BED-93F8-BE26AC3FAF6C}"/>
    <cellStyle name="Comma 55 2" xfId="4719" xr:uid="{AED0C24B-4118-41CC-B92C-73D4B0E33DF3}"/>
    <cellStyle name="Comma 56" xfId="4720" xr:uid="{8C9F5172-051F-409D-9822-248E3C5201BF}"/>
    <cellStyle name="Comma 56 2" xfId="4721" xr:uid="{8F377561-2E2C-4A54-A3C8-AE780D297E1E}"/>
    <cellStyle name="Comma 57" xfId="4722" xr:uid="{7C6595B6-1356-485D-98BB-D057F73A2E7D}"/>
    <cellStyle name="Comma 58" xfId="4723" xr:uid="{8A46B57C-140E-437E-955E-855467DAFBFA}"/>
    <cellStyle name="Comma 59" xfId="4724" xr:uid="{45A37365-8460-4E9B-9003-263AF4516B76}"/>
    <cellStyle name="Comma 6" xfId="49" xr:uid="{3836EB3C-1427-406B-A377-3E3796456C7F}"/>
    <cellStyle name="Comma 6 2" xfId="283" xr:uid="{7CFE9C59-E82F-43D9-86E5-B6AA87A1392E}"/>
    <cellStyle name="Comma 6 2 2" xfId="4727" xr:uid="{4555C363-F8E8-499A-B9EF-056D54DFAADB}"/>
    <cellStyle name="Comma 6 2 2 2" xfId="7486" xr:uid="{9435E502-4508-429E-A87C-556B8FD61251}"/>
    <cellStyle name="Comma 6 2 2 3" xfId="7243" xr:uid="{BFE85840-CF12-4FB6-8F82-481DB59F4840}"/>
    <cellStyle name="Comma 6 2 3" xfId="4728" xr:uid="{3056C109-5A2B-4844-B556-06F8E3D31F03}"/>
    <cellStyle name="Comma 6 2 3 2" xfId="7487" xr:uid="{E03163DC-EB99-4C34-9C88-6132D3B6172B}"/>
    <cellStyle name="Comma 6 2 3 3" xfId="7290" xr:uid="{CAB3E70F-4C75-4CEE-BAE7-7055EDB5ED19}"/>
    <cellStyle name="Comma 6 2 4" xfId="4729" xr:uid="{72C48FBF-0439-49D6-BC61-5E157607A9DF}"/>
    <cellStyle name="Comma 6 2 4 2" xfId="7488" xr:uid="{1DC25991-C8BA-449B-A6CA-2B2C5BBAE6DD}"/>
    <cellStyle name="Comma 6 2 4 3" xfId="7197" xr:uid="{CFC9272D-5350-4B8D-A6A0-13D1E56DC032}"/>
    <cellStyle name="Comma 6 2 5" xfId="4726" xr:uid="{E1C9C6CC-717A-47D3-B1CC-F9166F659173}"/>
    <cellStyle name="Comma 6 2 6" xfId="7383" xr:uid="{056425E1-0574-407A-9444-BF12A39BC28F}"/>
    <cellStyle name="Comma 6 2 7" xfId="7115" xr:uid="{4A13B214-9177-419E-866E-F8718CAD15A8}"/>
    <cellStyle name="Comma 6 3" xfId="225" xr:uid="{A204F5F0-08BA-48D8-A86E-5F6DFAEEB19A}"/>
    <cellStyle name="Comma 6 3 2" xfId="7114" xr:uid="{F9730BAE-F02F-4D1B-9DF4-AD443B79EDE6}"/>
    <cellStyle name="Comma 6 3 3" xfId="7485" xr:uid="{311520A4-8228-4F08-87EB-7A292B1BC5C6}"/>
    <cellStyle name="Comma 6 3 4" xfId="7082" xr:uid="{63442151-0195-4799-BBA2-6F43100C9E16}"/>
    <cellStyle name="Comma 6 3 5" xfId="7661" xr:uid="{24484B54-6732-4E60-B34F-561C853BB3E6}"/>
    <cellStyle name="Comma 6 4" xfId="4725" xr:uid="{32D53B56-B524-4E3A-B3AE-DE7B6116C3A7}"/>
    <cellStyle name="Comma 6 4 2" xfId="7264" xr:uid="{AC10DFEE-84A8-49AD-AD33-B7594E5BA078}"/>
    <cellStyle name="Comma 6 4 3" xfId="7683" xr:uid="{2C437233-9D13-4E12-8A68-55D1753E1BF3}"/>
    <cellStyle name="Comma 6 5" xfId="6929" xr:uid="{C5CB1EB1-30B1-4EF0-90C6-48272E702682}"/>
    <cellStyle name="Comma 6 5 2" xfId="7365" xr:uid="{33DC213D-27C2-4AE5-A48F-1953395FFBEA}"/>
    <cellStyle name="Comma 6 5 3" xfId="7833" xr:uid="{71481793-EE11-45CC-BDDA-CDC104211937}"/>
    <cellStyle name="Comma 6 6" xfId="7084" xr:uid="{E1A3C3D8-CE7D-4389-85EA-899CBC9FE926}"/>
    <cellStyle name="Comma 6 7" xfId="7599" xr:uid="{15F75029-4DF8-4E19-8E5B-453D4CA1F2CD}"/>
    <cellStyle name="Comma 6 8" xfId="109" xr:uid="{1F4E6752-18B8-40C3-BEFB-C56741347047}"/>
    <cellStyle name="Comma 60" xfId="4730" xr:uid="{38165C9F-EF85-4914-AE43-D0BC7C81D2C0}"/>
    <cellStyle name="Comma 61" xfId="4731" xr:uid="{BAA73D88-5330-41DF-B400-1457DC4A0377}"/>
    <cellStyle name="Comma 62" xfId="4732" xr:uid="{E94C920E-70B8-46C8-B498-6A4D2DE14D95}"/>
    <cellStyle name="Comma 63" xfId="4733" xr:uid="{4C8DD85B-A144-4A54-9D35-D2570CC102FA}"/>
    <cellStyle name="Comma 64" xfId="4734" xr:uid="{DE257FF0-90C8-4B8C-BECF-61224EEBA55D}"/>
    <cellStyle name="Comma 65" xfId="4735" xr:uid="{AA0AC95C-2AAD-4DB9-B79D-799840406948}"/>
    <cellStyle name="Comma 66" xfId="4736" xr:uid="{A7458D69-9D0F-43A1-AF6E-ECB202CE9B51}"/>
    <cellStyle name="Comma 67" xfId="4737" xr:uid="{3DFD2022-7D62-413C-B226-CBF0126109FC}"/>
    <cellStyle name="Comma 68" xfId="4738" xr:uid="{F36A7A0D-01CE-42C5-8140-31F013F6C6F1}"/>
    <cellStyle name="Comma 69" xfId="4739" xr:uid="{D601216F-24AB-466C-829E-BEC490BCACC4}"/>
    <cellStyle name="Comma 7" xfId="4740" xr:uid="{39B5DFA2-9EDC-4AE4-8DBE-0B81206A399C}"/>
    <cellStyle name="Comma 7 2" xfId="83" xr:uid="{01D56DE0-2B7B-443D-834F-37B56A3FB948}"/>
    <cellStyle name="Comma 7 2 2" xfId="4742" xr:uid="{AD9E7B30-39A7-46EF-9B96-13045F294782}"/>
    <cellStyle name="Comma 7 2 2 2" xfId="7490" xr:uid="{859A7173-449A-4E49-AB58-C14C563A8ADC}"/>
    <cellStyle name="Comma 7 2 2 3" xfId="7244" xr:uid="{73E01121-D108-43CB-B49D-7E4FF65E4798}"/>
    <cellStyle name="Comma 7 2 3" xfId="4743" xr:uid="{770BB271-5414-4C53-BB3D-B9134D3962BD}"/>
    <cellStyle name="Comma 7 2 3 2" xfId="7491" xr:uid="{90D8CE42-0BB5-49BC-89AB-CAE106A803EF}"/>
    <cellStyle name="Comma 7 2 3 3" xfId="7291" xr:uid="{37FA6AC2-DED7-4D60-A699-FC82D2AB84C2}"/>
    <cellStyle name="Comma 7 2 4" xfId="4744" xr:uid="{D3B68C81-F595-4661-9C82-9ACFBD26BC51}"/>
    <cellStyle name="Comma 7 2 5" xfId="6771" xr:uid="{645CCE33-C26D-45D4-A5D4-2C59069DE3C4}"/>
    <cellStyle name="Comma 7 2 6" xfId="4741" xr:uid="{1F62BBFE-5CA3-4727-8691-3C502B7E8971}"/>
    <cellStyle name="Comma 7 2 7" xfId="7361" xr:uid="{0913374C-60CA-41E0-B7A7-619BF8D01E10}"/>
    <cellStyle name="Comma 7 2 8" xfId="7198" xr:uid="{893509E1-0F2B-4E43-9C4A-B70F2DC1EF80}"/>
    <cellStyle name="Comma 7 3" xfId="7169" xr:uid="{514A9AEE-1010-432A-9138-81FFFF218BBA}"/>
    <cellStyle name="Comma 7 3 2" xfId="160" xr:uid="{BD3C1AFD-536B-4BEF-881F-78E629FB8BFC}"/>
    <cellStyle name="Comma 7 4" xfId="7489" xr:uid="{D484C613-47B1-4C14-A3C6-05566CE1FDD4}"/>
    <cellStyle name="Comma 7 5" xfId="7129" xr:uid="{A1B30162-544E-43BF-A42E-DB05B502BC13}"/>
    <cellStyle name="Comma 70" xfId="4745" xr:uid="{4D75A7E7-761C-4D9B-8D16-86651BACF88F}"/>
    <cellStyle name="Comma 71" xfId="4746" xr:uid="{17F6E4B7-7F6D-4A2E-9025-750986DC6F49}"/>
    <cellStyle name="Comma 72" xfId="4747" xr:uid="{7DADB010-81E1-4074-AB4E-153CE1125FFA}"/>
    <cellStyle name="Comma 73" xfId="4748" xr:uid="{49BDC113-9F41-4EF3-BA9B-6ED85A99AE27}"/>
    <cellStyle name="Comma 74" xfId="6759" xr:uid="{EACF5BC3-C5F9-4785-8153-46CB08AE44F3}"/>
    <cellStyle name="Comma 75" xfId="97" xr:uid="{1FB95D6A-9E41-41D0-934A-DBC3E36485AD}"/>
    <cellStyle name="Comma 76" xfId="6940" xr:uid="{1A7F6D3C-EFE0-436E-B052-750A2307DDE1}"/>
    <cellStyle name="Comma 77" xfId="6923" xr:uid="{54101C83-3228-4F1F-B4F3-64DED4512854}"/>
    <cellStyle name="Comma 78" xfId="6963" xr:uid="{8D8555CD-06F2-4E2D-994B-4D4EC7E149D8}"/>
    <cellStyle name="Comma 79" xfId="6954" xr:uid="{EE706646-83CA-49B4-A6ED-BBBA7E215E18}"/>
    <cellStyle name="Comma 8" xfId="172" xr:uid="{AC0178D2-0FA5-4BC3-B801-042EB0B08703}"/>
    <cellStyle name="Comma 8 2" xfId="4750" xr:uid="{E10CA81C-8E9A-4A60-AD90-0CAE358346D1}"/>
    <cellStyle name="Comma 8 2 2" xfId="4751" xr:uid="{A65748EC-173C-4C9A-A401-059986C428D9}"/>
    <cellStyle name="Comma 8 2 2 2" xfId="7494" xr:uid="{BE1B0B96-9463-4490-9164-02ED582E9AA3}"/>
    <cellStyle name="Comma 8 2 2 3" xfId="7245" xr:uid="{288FDFCC-92AB-405D-B357-FA048CE6FCFF}"/>
    <cellStyle name="Comma 8 2 3" xfId="4752" xr:uid="{8A0DF6AA-D194-483E-BC96-2677C1C292E6}"/>
    <cellStyle name="Comma 8 2 3 2" xfId="7495" xr:uid="{C0BE066E-CA35-48B1-962D-575BBF2A0BEE}"/>
    <cellStyle name="Comma 8 2 3 3" xfId="7292" xr:uid="{B91C68F5-EBEC-4BC5-AB81-D5446A1ECA9D}"/>
    <cellStyle name="Comma 8 2 4" xfId="4753" xr:uid="{0BA9AEEA-6166-401B-ACAB-D98BBB1B3932}"/>
    <cellStyle name="Comma 8 2 5" xfId="6937" xr:uid="{958F451E-EF75-44CB-9DCE-C8D5878FDE50}"/>
    <cellStyle name="Comma 8 2 5 2" xfId="7493" xr:uid="{A59F3F89-CAB5-499F-A030-88A3BC83340E}"/>
    <cellStyle name="Comma 8 2 5 3" xfId="7836" xr:uid="{D0AA3A76-8F61-481A-8BB2-53450A92778B}"/>
    <cellStyle name="Comma 8 2 6" xfId="7199" xr:uid="{3DE2FC32-4C7F-47A2-AEDB-191A603C5ED1}"/>
    <cellStyle name="Comma 8 3" xfId="4749" xr:uid="{4D80EA2D-90EA-4983-90C8-4316EABF7383}"/>
    <cellStyle name="Comma 8 3 2" xfId="7128" xr:uid="{91BD66E6-303F-42AC-A3E5-F08953AE27F8}"/>
    <cellStyle name="Comma 8 3 3" xfId="7684" xr:uid="{95ECA233-79A6-44BC-B64E-0A370114A9A6}"/>
    <cellStyle name="Comma 8 4" xfId="7170" xr:uid="{89409C74-C309-412E-BE7B-FFE47587D440}"/>
    <cellStyle name="Comma 8 5" xfId="7492" xr:uid="{2DBE9E9F-E2E0-41B5-8284-F80F1FB00D09}"/>
    <cellStyle name="Comma 8 6" xfId="7130" xr:uid="{CA080A99-36B6-44E3-8B19-E594E8FB477F}"/>
    <cellStyle name="Comma 8 7" xfId="7638" xr:uid="{B5E151CD-1458-42ED-B96A-F71DCE0E5AB9}"/>
    <cellStyle name="Comma 80" xfId="6965" xr:uid="{B7CAAD06-3C77-49D3-A567-032DBF66DCA4}"/>
    <cellStyle name="Comma 86 2" xfId="6952" xr:uid="{3FBD9458-CED0-47E0-AC0C-E90DF4021602}"/>
    <cellStyle name="Comma 9" xfId="4754" xr:uid="{079CB9D4-C19D-456A-942E-CFEEF147DC6F}"/>
    <cellStyle name="Comma 9 2" xfId="4755" xr:uid="{5F9BAA95-379B-44F3-A345-DC9F9A3E2E31}"/>
    <cellStyle name="Comma 9 2 2" xfId="4756" xr:uid="{A7B2E69D-44D4-4A0B-B5F1-10900CA4E1DC}"/>
    <cellStyle name="Comma 9 2 3" xfId="4757" xr:uid="{7EC844A8-DACA-4F8C-BB77-74355FB2C1DA}"/>
    <cellStyle name="Comma 9 2 4" xfId="4758" xr:uid="{1F794488-0B30-4AB0-A71F-10BCC324C2DD}"/>
    <cellStyle name="Comma 9 2 5" xfId="7497" xr:uid="{D9329805-06BE-4CF8-B72C-064069DB9E47}"/>
    <cellStyle name="Comma 9 2 6" xfId="7229" xr:uid="{2AF3AD91-9B38-489F-AFF3-DA48B769F131}"/>
    <cellStyle name="Comma 9 3" xfId="4759" xr:uid="{C8866ACD-C98E-4E18-B688-2F3B23AD4A9B}"/>
    <cellStyle name="Comma 9 3 2" xfId="7498" xr:uid="{048E4B91-4BE2-405D-8A91-D156520E8302}"/>
    <cellStyle name="Comma 9 3 3" xfId="7274" xr:uid="{FBF8BFF5-25C2-4D56-9898-68A61206EEB6}"/>
    <cellStyle name="Comma 9 4" xfId="7181" xr:uid="{0023EBDF-3289-4BF4-A7B0-7B35D292404F}"/>
    <cellStyle name="Comma 9 5" xfId="7325" xr:uid="{03B8EE8F-641C-47F3-AC30-A1745C6EF2F0}"/>
    <cellStyle name="Comma 9 6" xfId="7496" xr:uid="{84CB9232-8DD0-4FBB-A7DD-64CC476FD4CE}"/>
    <cellStyle name="Comma 9 7" xfId="7151" xr:uid="{7C7B7C2D-D085-4CA0-A9D4-2FF24430DA00}"/>
    <cellStyle name="comma zerodec" xfId="4760" xr:uid="{810FF9FD-C4F1-4F1B-943E-33DC760F433D}"/>
    <cellStyle name="comma zerodec 2" xfId="4761" xr:uid="{354692CD-1C22-4551-97EB-8494E56C49D0}"/>
    <cellStyle name="Comma_Chg in share" xfId="7" xr:uid="{00000000-0005-0000-0000-000006000000}"/>
    <cellStyle name="Comma0" xfId="4762" xr:uid="{30DD8FD8-2805-412E-B3AA-20F01D463E24}"/>
    <cellStyle name="Comma0 - Modelo1" xfId="4763" xr:uid="{3B01FD5E-B78E-4BEA-9528-076103A98D18}"/>
    <cellStyle name="Comma0 - Style1" xfId="4764" xr:uid="{68FD2925-AB62-4B23-A0B4-8AB294EC871D}"/>
    <cellStyle name="Comma0 2" xfId="4765" xr:uid="{F2361328-21A4-4BF0-BCB2-B87B112A6440}"/>
    <cellStyle name="Comma0 3" xfId="4766" xr:uid="{F8FFAA53-C0DF-4791-BDC9-C617B95E2575}"/>
    <cellStyle name="Comma0 4" xfId="4767" xr:uid="{28F4317D-9339-4BA2-8B85-EC1F640CA5CB}"/>
    <cellStyle name="Comma0_COST SHEET 2008" xfId="4768" xr:uid="{F29ABA3F-69AA-4D53-85C2-EF6CBDCA7FCF}"/>
    <cellStyle name="Comma1 - Modelo2" xfId="4769" xr:uid="{C3907D13-44B5-44E4-A95C-E5033831CC1E}"/>
    <cellStyle name="Comma1 - Style2" xfId="4770" xr:uid="{FB529091-69CB-4075-84CD-36834ABADD26}"/>
    <cellStyle name="Copied" xfId="4771" xr:uid="{E4C68362-3894-4833-AF0D-183200A67E36}"/>
    <cellStyle name="Cover Date" xfId="4772" xr:uid="{2114B78F-CC5A-43F5-BD27-56022B49CF33}"/>
    <cellStyle name="Cover Subtitle" xfId="4773" xr:uid="{B5FA25CB-C6C7-47CE-A1D1-3504C4B38F7E}"/>
    <cellStyle name="Cover Title" xfId="4774" xr:uid="{9BACE664-5F64-4585-B8B9-C01ED027AC33}"/>
    <cellStyle name="Cover Title 2" xfId="4775" xr:uid="{9DAED16A-9113-4605-92D8-9CFF22C2338A}"/>
    <cellStyle name="Credit" xfId="4776" xr:uid="{03345187-5CC7-4B78-A11C-D071D1CB6647}"/>
    <cellStyle name="Curren - Style3" xfId="4777" xr:uid="{2098339E-9B2E-4FCD-AB57-AA448DAFE9E2}"/>
    <cellStyle name="Curren - Style4" xfId="4778" xr:uid="{FA76EF64-E47F-4DF3-B4F1-D7C1B42F2898}"/>
    <cellStyle name="Currency (black)" xfId="4779" xr:uid="{54F5BF5A-E24E-446C-9FC9-A61A570BE34A}"/>
    <cellStyle name="Currency (blue)" xfId="4780" xr:uid="{A3758094-72D2-44C9-8705-A044A94CC013}"/>
    <cellStyle name="Currency (hidden)" xfId="4781" xr:uid="{B929B9B0-5D33-4567-9FF7-A261B060A2E1}"/>
    <cellStyle name="Currency [0]b" xfId="4782" xr:uid="{1D12E1A0-341B-4510-9F32-EE5A696F2E75}"/>
    <cellStyle name="Currency [00]" xfId="4783" xr:uid="{A4ABC6FF-DDFE-48BF-BEBE-D0329319640D}"/>
    <cellStyle name="Currency _x001b_0]_laroux_MATERAL2_REINT98" xfId="4784" xr:uid="{4A8B1034-1DAC-47D0-A8E9-C0EEBBE9DC30}"/>
    <cellStyle name="Currency 13" xfId="6986" xr:uid="{C9D387DB-EA0F-4A4C-B2F1-C61D2E7A5D51}"/>
    <cellStyle name="Currency 2" xfId="6932" xr:uid="{EAD7F267-3CC6-4318-87A1-DFD9465E025A}"/>
    <cellStyle name="currency(2)" xfId="4785" xr:uid="{957A5335-E5DF-481F-9D24-D55B189B8B43}"/>
    <cellStyle name="currency(2) 2" xfId="4786" xr:uid="{C98E1775-985A-40A6-8B0E-E2B5E872C606}"/>
    <cellStyle name="currency(2) 3" xfId="4787" xr:uid="{7838C29B-1BF8-4BAE-BFE0-753DB7E164C3}"/>
    <cellStyle name="currency(2) 4" xfId="4788" xr:uid="{73DC9A3D-7D03-4C1C-9BDC-C1A428D0A189}"/>
    <cellStyle name="Currency0" xfId="4789" xr:uid="{E0B035C7-EEE0-4D97-829C-C9B4E60ADFCD}"/>
    <cellStyle name="Currency1" xfId="4790" xr:uid="{1B7DB616-4E68-4B90-90E3-3A6FB8E608CF}"/>
    <cellStyle name="Currency1 2" xfId="4791" xr:uid="{EFACA615-746C-4F12-8BD7-0AB979CF335A}"/>
    <cellStyle name="Currency2" xfId="4792" xr:uid="{B7CF5548-D9AA-4AAF-84AE-FCF97AC18556}"/>
    <cellStyle name="Currency2 2" xfId="4793" xr:uid="{EE91FC91-A2C8-4A8B-827D-BD33A789C5EF}"/>
    <cellStyle name="Currency2 3" xfId="4794" xr:uid="{42585400-4870-4947-9808-5BF0B0FD6F12}"/>
    <cellStyle name="Currency2 4" xfId="4795" xr:uid="{66C982E9-D525-42DE-9533-8620497CD0FC}"/>
    <cellStyle name="Dan" xfId="4796" xr:uid="{6E08E16D-9992-4778-9664-ED04AE2E16C8}"/>
    <cellStyle name="DarkBlueOutline" xfId="4797" xr:uid="{25992ED3-3DFA-4655-A036-52C4325F4FB1}"/>
    <cellStyle name="DarkBlueOutlineYellow" xfId="4798" xr:uid="{C21B5A9C-01F2-400A-AA15-1A8F25BBE07E}"/>
    <cellStyle name="Date" xfId="4799" xr:uid="{D6106873-8EE1-4F1F-8223-24D2E7E07078}"/>
    <cellStyle name="Date 2" xfId="4800" xr:uid="{D595ABA3-7B76-4275-9AAB-5782BD1A83D8}"/>
    <cellStyle name="Date 3" xfId="4801" xr:uid="{5A2AFE18-00EF-4625-979F-8F7900378B63}"/>
    <cellStyle name="Date 4" xfId="4802" xr:uid="{B9A1DE0E-86FD-44C0-A59B-F84EB8458372}"/>
    <cellStyle name="Date Short" xfId="4803" xr:uid="{D2D1722C-01D2-4A99-A215-C0E565B93AD5}"/>
    <cellStyle name="Date_BCC 30.11.07 K3 KSP" xfId="4804" xr:uid="{EF75329D-6BF1-4C5C-B003-71DCDD32802C}"/>
    <cellStyle name="Debit" xfId="4805" xr:uid="{3D87DB79-B21B-4EE5-8F97-409C76DB556E}"/>
    <cellStyle name="Decimal Number" xfId="4806" xr:uid="{50596FBD-4A95-4949-8C46-C29F99360754}"/>
    <cellStyle name="DELTA" xfId="4807" xr:uid="{B8A461DE-8E17-4056-BC9C-B32C95747821}"/>
    <cellStyle name="DELTA 2" xfId="4808" xr:uid="{F488825A-ABBE-442E-B556-2ADD714B59A6}"/>
    <cellStyle name="DELTA 2 2" xfId="4809" xr:uid="{EB2C4367-E78E-4FB9-B1AE-9385CEC44A5F}"/>
    <cellStyle name="Dezimal [0]_35ERI8T2gbIEMixb4v26icuOo" xfId="4810" xr:uid="{86E5EC1F-D2DD-403D-892F-E0121AFE8A74}"/>
    <cellStyle name="Dezimal_35ERI8T2gbIEMixb4v26icuOo" xfId="4811" xr:uid="{93C9828C-CDCE-446D-97A9-1B72FB6656B0}"/>
    <cellStyle name="Dia" xfId="4812" xr:uid="{BB8C85A8-9828-41C8-84BC-E40A6C0D1D09}"/>
    <cellStyle name="Dollar (zero dec)" xfId="4813" xr:uid="{B04D7D8B-B2C8-4C78-BC5C-365E86631230}"/>
    <cellStyle name="Dollar (zero dec) 2" xfId="4814" xr:uid="{C5E61D44-69C2-4B3B-A5AD-6A048042FB5C}"/>
    <cellStyle name="E&amp;Y House" xfId="4815" xr:uid="{24C31253-7EAA-4452-A075-C2DE5F550090}"/>
    <cellStyle name="E&amp;Y House 2" xfId="4816" xr:uid="{181BD994-9971-40CD-AD5B-284010966487}"/>
    <cellStyle name="Encabez1" xfId="4817" xr:uid="{F8773AFB-A717-4556-9EC2-C2DBEED88FE9}"/>
    <cellStyle name="Encabez2" xfId="4818" xr:uid="{77E108FC-7CC3-4A14-B377-315A00AF703C}"/>
    <cellStyle name="Enter Currency (0)" xfId="4819" xr:uid="{F28767EF-15F9-4199-8BF5-12B6E7EAF192}"/>
    <cellStyle name="Enter Currency (2)" xfId="4820" xr:uid="{F93CC6DC-A4AB-4178-9733-8A8E59CDC970}"/>
    <cellStyle name="Enter Units (0)" xfId="4821" xr:uid="{27004FC9-DE5F-409A-919D-1F4E10B26AD7}"/>
    <cellStyle name="Enter Units (1)" xfId="4822" xr:uid="{D76A59AC-F26B-47D4-A86C-5093BC5F9B4B}"/>
    <cellStyle name="Enter Units (2)" xfId="4823" xr:uid="{9162C532-CD3D-47A3-99D3-84D9EAE6B246}"/>
    <cellStyle name="Entered" xfId="4824" xr:uid="{16780BDE-48B4-4771-A674-C7745F5F4DC5}"/>
    <cellStyle name="Euro" xfId="4825" xr:uid="{71F8135C-FCA9-44E9-99F8-CC30EAF72257}"/>
    <cellStyle name="Euro 2" xfId="4826" xr:uid="{D8C39CEE-B0C7-4B6E-B483-CDEDC5869B19}"/>
    <cellStyle name="Euro 3" xfId="4827" xr:uid="{0613D8E4-C6CD-4E78-B347-A2F4797C1EB7}"/>
    <cellStyle name="Euro 4" xfId="4828" xr:uid="{FD132B05-805F-4562-9EFE-C6CE0A643456}"/>
    <cellStyle name="Excel Built-in Comma" xfId="101" xr:uid="{AE9F0E81-1FA2-4C64-9C2B-BB7C42BC4DD4}"/>
    <cellStyle name="Excel Built-in Normal" xfId="167" xr:uid="{D792ED4E-F546-41C3-9AC3-DDD918418560}"/>
    <cellStyle name="Excel.Chart" xfId="4829" xr:uid="{0BDF9D2B-66EC-4942-A21A-DC9925A3762C}"/>
    <cellStyle name="Explanatory Text" xfId="28" builtinId="53" customBuiltin="1"/>
    <cellStyle name="Explanatory Text 2" xfId="307" xr:uid="{2F774A71-2428-4681-934F-270C717F2EC7}"/>
    <cellStyle name="Explanatory Text 2 2" xfId="4830" xr:uid="{C44D78D8-2248-4B7E-8EC6-A34F17528197}"/>
    <cellStyle name="Explanatory Text 2 3" xfId="7407" xr:uid="{C315193A-52E8-4871-A128-F54709E40F77}"/>
    <cellStyle name="Explanatory Text 2 4" xfId="7055" xr:uid="{EC31F4B0-3013-457E-A468-A303C0EDC41A}"/>
    <cellStyle name="Explanatory Text 3" xfId="4831" xr:uid="{5DC7903E-771D-4908-80A2-124DE9C0F102}"/>
    <cellStyle name="Explanatory Text 4" xfId="4832" xr:uid="{FADB566B-0AAB-41B2-8AC8-326990E7D882}"/>
    <cellStyle name="Explanatory Text 5" xfId="4833" xr:uid="{025B63A4-7D25-40C3-B931-989053B229D2}"/>
    <cellStyle name="F2" xfId="4834" xr:uid="{4DDE135B-765F-4FCB-9DF7-1668D864354B}"/>
    <cellStyle name="F3" xfId="4835" xr:uid="{C1AEF131-B693-45C0-96B0-291F7BD51F0A}"/>
    <cellStyle name="F4" xfId="4836" xr:uid="{E14C7DB2-1E1B-4A79-92CC-21938942DB89}"/>
    <cellStyle name="F5" xfId="4837" xr:uid="{7AD0E5BC-6E33-45E5-93F2-E50A41337927}"/>
    <cellStyle name="F6" xfId="4838" xr:uid="{252CBFA8-032B-42BE-B1FA-6ACF4D174B39}"/>
    <cellStyle name="F7" xfId="4839" xr:uid="{0FAEF228-A3BE-4700-85E8-8B443A9ECA8E}"/>
    <cellStyle name="F8" xfId="4840" xr:uid="{6D9FDEA8-703C-4FB5-A70F-C37A295D1422}"/>
    <cellStyle name="Fijo" xfId="4841" xr:uid="{0457018A-7CA9-4882-A733-F157DA94B403}"/>
    <cellStyle name="Financiero" xfId="4842" xr:uid="{D1F0DF26-B109-4A92-A3AE-EEB792CFFB7F}"/>
    <cellStyle name="Fixed" xfId="4843" xr:uid="{41568613-2784-4999-8828-F1DC347492F5}"/>
    <cellStyle name="Fixed 2" xfId="4844" xr:uid="{EACFD0B2-10A6-4D4C-A32C-CE5B5190C82A}"/>
    <cellStyle name="Fixed 3" xfId="4845" xr:uid="{5C3FE79B-F22A-472F-A20E-D60F1476F51C}"/>
    <cellStyle name="Fixed 4" xfId="4846" xr:uid="{992E29E3-BAB4-475D-B69C-C76C0D6AFC71}"/>
    <cellStyle name="ƒnƒCƒp[ƒŠƒ“ƒN" xfId="4847" xr:uid="{23DF0BD2-7C55-4CD9-ACA4-A710B2388832}"/>
    <cellStyle name="Footer SBILogo1" xfId="4848" xr:uid="{EE7A59B2-7150-4BCD-9F5A-FC2388708EFC}"/>
    <cellStyle name="Footer SBILogo1 2" xfId="4849" xr:uid="{65CE7B16-2ADB-4B82-BD36-764F6526D36F}"/>
    <cellStyle name="Footer SBILogo2" xfId="4850" xr:uid="{C4423779-3F94-4FCC-9C19-FD6D10A57DBF}"/>
    <cellStyle name="Footer SBILogo2 2" xfId="4851" xr:uid="{760FEC3E-9F70-4889-ABC1-541DCCDCD163}"/>
    <cellStyle name="Footnote" xfId="4852" xr:uid="{B325B90C-9906-4AF5-AAC2-1D14111BC121}"/>
    <cellStyle name="Footnote Reference" xfId="4853" xr:uid="{A6286292-D652-4346-B8AC-C98C55084C93}"/>
    <cellStyle name="Footnote_BECL WP YE'02" xfId="4854" xr:uid="{DD2E4F25-A6D3-48A3-8E3B-BD7883829857}"/>
    <cellStyle name="Format Number Column" xfId="4855" xr:uid="{F2BB7B1C-B62D-4CB4-9700-84C355CC9EDE}"/>
    <cellStyle name="Good" xfId="20" builtinId="26" customBuiltin="1"/>
    <cellStyle name="Good 2" xfId="308" xr:uid="{36B48FFA-D585-46B9-8E27-3686A135C1F8}"/>
    <cellStyle name="Good 2 2" xfId="4856" xr:uid="{1933D967-12DD-4EBC-B047-D41D9987038F}"/>
    <cellStyle name="Good 2 3" xfId="4857" xr:uid="{0E23CAA6-F3B0-4B76-891F-66E6BD9112E8}"/>
    <cellStyle name="Good 2 4" xfId="7408" xr:uid="{787CB55E-2644-416B-BA02-6ACCF5BF90D0}"/>
    <cellStyle name="Good 2 5" xfId="7056" xr:uid="{78EF6E15-FE0C-41EE-BD46-15268036545E}"/>
    <cellStyle name="Good 3" xfId="4858" xr:uid="{DAAA5AB8-062C-4F58-8E81-50D3CDEECAE5}"/>
    <cellStyle name="Good 3 2" xfId="4859" xr:uid="{6C28B55B-B870-496F-823A-A7997CE61B56}"/>
    <cellStyle name="Good 3 3" xfId="4860" xr:uid="{2D4A14C6-BF7C-4F94-AB22-975D5B3E3916}"/>
    <cellStyle name="Good 4" xfId="4861" xr:uid="{4A40BCE8-53D6-476E-AF80-EF48BBD3B273}"/>
    <cellStyle name="Good 4 2" xfId="4862" xr:uid="{0ADDF84F-DAD0-45D3-9EB1-B4DAA69F4A4F}"/>
    <cellStyle name="Good 4 3" xfId="4863" xr:uid="{9A3A79AA-669A-40B6-AB4B-290ED0E0176E}"/>
    <cellStyle name="Good 5" xfId="4864" xr:uid="{6671F6D5-846E-44FE-A4B5-CA290BE4A9EA}"/>
    <cellStyle name="Good 5 2" xfId="4865" xr:uid="{E8477E8F-B1A4-4200-9071-590F378D3F57}"/>
    <cellStyle name="Good 5 3" xfId="4866" xr:uid="{61AA1F43-6A96-43D2-AC72-25B6E509C651}"/>
    <cellStyle name="Good 6" xfId="4867" xr:uid="{CFFD3B1F-EA3B-4137-AF48-544AF409D58F}"/>
    <cellStyle name="GRAY" xfId="4868" xr:uid="{5D93A649-8B29-4933-B1B6-5C3BD5FCC9C2}"/>
    <cellStyle name="Grey" xfId="4869" xr:uid="{1E0830B9-2F8E-41C6-83AC-D9E05ACCAAA5}"/>
    <cellStyle name="Grey 2" xfId="4870" xr:uid="{F29283F8-4F05-4B29-AEB0-1D0EFA0AE4E1}"/>
    <cellStyle name="Grey 3" xfId="4871" xr:uid="{F3BF590B-AC74-44A2-B8C1-B8895EABA7C9}"/>
    <cellStyle name="Grey 4" xfId="4872" xr:uid="{A6FA20FD-4D48-4755-8831-2B3ABE1C492C}"/>
    <cellStyle name="Gross Margin" xfId="4873" xr:uid="{2507F6B7-2447-4570-9797-DE64908F8AF1}"/>
    <cellStyle name="gs]_x000d__x000a_Window=23,56,584,348, , ,1_x000d__x000a_dir1=0,0,491,191,-1,-1,1,30,201,1905,245,H:\WINDOWS\*.*_x000d__x000a_dir10=44,44,544,323," xfId="4874" xr:uid="{E5FFD6BD-CCA0-4FBC-B433-AAB5BD75D7F5}"/>
    <cellStyle name="Head 1" xfId="4875" xr:uid="{CA3AAE03-B043-4D4A-BD7B-8753063C6A59}"/>
    <cellStyle name="Head 1 2" xfId="4876" xr:uid="{EF1395BE-9D73-4432-A7A1-D07A10981348}"/>
    <cellStyle name="Header" xfId="4877" xr:uid="{EB56E51D-CA37-4971-8CF1-6D0B0E00A64F}"/>
    <cellStyle name="Header Draft Stamp" xfId="4878" xr:uid="{CBF275BF-2E3F-4542-8B00-E90ECD16113C}"/>
    <cellStyle name="Header Total" xfId="4879" xr:uid="{5F8B9475-76C1-421B-B048-AC8A5A22F9D3}"/>
    <cellStyle name="Header_BECL WP YE'02" xfId="4880" xr:uid="{44DDB0A2-D4FA-4D48-B066-DE1B1874F606}"/>
    <cellStyle name="Header1" xfId="4881" xr:uid="{37885916-9894-4D35-A181-DB860E05C307}"/>
    <cellStyle name="Header2" xfId="4882" xr:uid="{F988204F-5EA4-4F6C-8262-AE29E815F74C}"/>
    <cellStyle name="Header2 2" xfId="6793" xr:uid="{9CDE40B4-90C1-4369-8F27-3C89C3016C86}"/>
    <cellStyle name="Header2 3" xfId="7685" xr:uid="{16653F2C-AD42-4C4B-B6DC-DD97B716D0E1}"/>
    <cellStyle name="Header3" xfId="4883" xr:uid="{EC6C8D13-3AB0-4330-A7A5-A75B73E14B2A}"/>
    <cellStyle name="Heading" xfId="4884" xr:uid="{E93F34E7-1E7C-4F3A-9F13-D51624238BB2}"/>
    <cellStyle name="Heading 1" xfId="16" builtinId="16" customBuiltin="1"/>
    <cellStyle name="Heading 1 2" xfId="309" xr:uid="{E312A29E-A1E2-4D7E-B00A-CFFD9E0DCC3A}"/>
    <cellStyle name="Heading 1 2 2" xfId="4885" xr:uid="{D93D1B42-A290-42CD-AC20-7CA88B70997B}"/>
    <cellStyle name="Heading 1 2 3" xfId="4886" xr:uid="{89C919D5-9058-4D18-B409-4E300381A740}"/>
    <cellStyle name="Heading 1 2 4" xfId="7409" xr:uid="{D77751C4-F988-4F9F-9346-BE30C1969923}"/>
    <cellStyle name="Heading 1 2 5" xfId="7057" xr:uid="{22A186E0-EC21-4DC3-A1BE-92B5441C2ECF}"/>
    <cellStyle name="Heading 1 3" xfId="4887" xr:uid="{4461CA74-ABF3-41B7-8B05-75C0102887EA}"/>
    <cellStyle name="Heading 1 3 2" xfId="4888" xr:uid="{7F938224-DF59-4A5C-BB29-539CA62F1E0C}"/>
    <cellStyle name="Heading 1 3 3" xfId="4889" xr:uid="{E042E680-9E7B-4DC9-B5E4-D6FC3573A35E}"/>
    <cellStyle name="Heading 1 4" xfId="4890" xr:uid="{124DEA7B-B27B-4D85-BBE6-0BD5FE257742}"/>
    <cellStyle name="Heading 1 4 2" xfId="4891" xr:uid="{F921B4D1-BED8-4639-91C0-B807173A223C}"/>
    <cellStyle name="Heading 1 4 3" xfId="4892" xr:uid="{ADBFFB03-8AE2-434F-8936-5CC7A3305DAE}"/>
    <cellStyle name="Heading 1 5" xfId="4893" xr:uid="{CEC1335D-052B-4EF6-B1E5-FC5794C832DB}"/>
    <cellStyle name="Heading 1 5 2" xfId="4894" xr:uid="{60BC0A3F-5902-447B-883C-8F41A3DE1A67}"/>
    <cellStyle name="Heading 1 5 3" xfId="4895" xr:uid="{FC84F591-4D7F-4083-A5A6-3DCBE38F0A73}"/>
    <cellStyle name="Heading 1 6" xfId="4896" xr:uid="{C6860C6E-6276-456F-9FA0-0D5851FA72F8}"/>
    <cellStyle name="Heading 1 Above" xfId="4897" xr:uid="{5ADBDF06-D728-42E6-8E7E-5858D5F910DB}"/>
    <cellStyle name="Heading 1 Above 2" xfId="4898" xr:uid="{0BFCDDD1-EF57-4A6E-BF53-5F16CDC246D4}"/>
    <cellStyle name="Heading 1+" xfId="4899" xr:uid="{1081977C-07F5-4B4B-83AA-263EA42C6DD6}"/>
    <cellStyle name="Heading 1+ 2" xfId="4900" xr:uid="{9EA351AF-B1FB-4526-A913-ED74D0EB0C7D}"/>
    <cellStyle name="Heading 1+ 2 2" xfId="7500" xr:uid="{527A5A0A-A03B-4CFB-8B65-B5C04775389F}"/>
    <cellStyle name="Heading 1+ 3" xfId="7499" xr:uid="{84A45AFF-50DB-42B3-856D-54548EE000D3}"/>
    <cellStyle name="Heading 2" xfId="17" builtinId="17" customBuiltin="1"/>
    <cellStyle name="Heading 2 2" xfId="310" xr:uid="{B4DB13AC-CAD0-4597-A936-4AD35F2242E3}"/>
    <cellStyle name="Heading 2 2 2" xfId="4901" xr:uid="{4AC62571-7580-4E0C-A53D-771BBF9F420C}"/>
    <cellStyle name="Heading 2 2 3" xfId="4902" xr:uid="{D482E741-04BD-4872-8236-5E5FBCF9BE74}"/>
    <cellStyle name="Heading 2 2 4" xfId="7410" xr:uid="{30A3A7E3-15CA-43BA-80BD-7230EE8E1CEF}"/>
    <cellStyle name="Heading 2 2 5" xfId="7058" xr:uid="{F0EC3CCB-166B-4516-8B0A-6D85C61EBDF2}"/>
    <cellStyle name="Heading 2 3" xfId="4903" xr:uid="{9771067F-E634-4FD2-8911-0F123EB8E330}"/>
    <cellStyle name="Heading 2 3 2" xfId="4904" xr:uid="{E66B562C-6EC3-4AB3-B7E8-E2F3AFA4FBD0}"/>
    <cellStyle name="Heading 2 3 3" xfId="4905" xr:uid="{788DFD30-8AB5-4456-BCB1-EC765EF13AA1}"/>
    <cellStyle name="Heading 2 4" xfId="4906" xr:uid="{C4757346-9043-47D0-8317-3953ACE0BE80}"/>
    <cellStyle name="Heading 2 4 2" xfId="4907" xr:uid="{F7379FE8-6B73-4784-B8B8-073D97B9476E}"/>
    <cellStyle name="Heading 2 4 3" xfId="4908" xr:uid="{9821763D-D09E-401A-A26E-72E374AA39ED}"/>
    <cellStyle name="Heading 2 5" xfId="4909" xr:uid="{F0D1E692-B0B8-4E96-865C-FF8B5C5AD9AB}"/>
    <cellStyle name="Heading 2 5 2" xfId="4910" xr:uid="{32390116-D0F5-4D64-B027-99458EFCD67A}"/>
    <cellStyle name="Heading 2 5 3" xfId="4911" xr:uid="{6E4E0FCC-76BD-440B-9BBB-19EE48E9B118}"/>
    <cellStyle name="Heading 2 6" xfId="4912" xr:uid="{83DDBF9D-1867-430F-8240-C4438FAB8C08}"/>
    <cellStyle name="Heading 2 Below" xfId="4913" xr:uid="{A714A037-6589-4C9B-9DE6-593D52CD8D27}"/>
    <cellStyle name="Heading 2 Below 2" xfId="4914" xr:uid="{69715779-6621-45DC-A35E-614F71A9E224}"/>
    <cellStyle name="Heading 2+" xfId="4915" xr:uid="{26ABAD36-7C18-426B-9397-416021203F66}"/>
    <cellStyle name="Heading 2+ 2" xfId="7501" xr:uid="{3998FA82-91FF-4A23-A3FC-74E2AB65C4D7}"/>
    <cellStyle name="Heading 3" xfId="18" builtinId="18" customBuiltin="1"/>
    <cellStyle name="Heading 3 2" xfId="311" xr:uid="{95240917-97B7-4360-BC01-EDD071B14BF1}"/>
    <cellStyle name="Heading 3 2 2" xfId="4916" xr:uid="{33E06763-7D99-4B8F-A36E-26EEDDA27A47}"/>
    <cellStyle name="Heading 3 2 3" xfId="4917" xr:uid="{B269999D-C857-40B7-980B-221312809050}"/>
    <cellStyle name="Heading 3 2 4" xfId="7411" xr:uid="{1AB238D9-E2DE-4CCA-AF6E-0797CCAE750A}"/>
    <cellStyle name="Heading 3 2 5" xfId="7059" xr:uid="{A4EA0C72-5658-4EE4-8831-3FAA0B860BD6}"/>
    <cellStyle name="Heading 3 3" xfId="4918" xr:uid="{31E6BAB8-3121-4364-95A2-BA66E6764789}"/>
    <cellStyle name="Heading 3 3 2" xfId="4919" xr:uid="{94299E74-E261-416F-9F5B-2422EB43AF0A}"/>
    <cellStyle name="Heading 3 3 3" xfId="4920" xr:uid="{0C483D27-B64B-40EA-AE44-F6A1B3CA7D41}"/>
    <cellStyle name="Heading 3 4" xfId="4921" xr:uid="{45E6449F-6B7E-484D-84DF-8B42D2F8E0E9}"/>
    <cellStyle name="Heading 3 4 2" xfId="4922" xr:uid="{3008F872-D97F-410C-8B5C-2F16308DB47F}"/>
    <cellStyle name="Heading 3 4 3" xfId="4923" xr:uid="{E4B21224-7B79-45B7-A141-0CEC0125BCF7}"/>
    <cellStyle name="Heading 3 5" xfId="4924" xr:uid="{5139D034-C93A-48E1-9C90-C2C966208F1D}"/>
    <cellStyle name="Heading 3 5 2" xfId="4925" xr:uid="{1BB043E5-D6DB-49A0-A3F7-73F1DEC94231}"/>
    <cellStyle name="Heading 3 5 3" xfId="4926" xr:uid="{3DBA7330-AB86-4769-AC88-A8DF81B36896}"/>
    <cellStyle name="Heading 3 6" xfId="4927" xr:uid="{FF922324-55D2-436B-9BBE-C86A8087A125}"/>
    <cellStyle name="Heading 3+" xfId="4928" xr:uid="{C3A66B96-16F4-4C61-B615-4AA64B83191B}"/>
    <cellStyle name="Heading 4" xfId="19" builtinId="19" customBuiltin="1"/>
    <cellStyle name="Heading 4 2" xfId="312" xr:uid="{585DF983-B2E6-4918-801A-F9FD0765111D}"/>
    <cellStyle name="Heading 4 2 2" xfId="4929" xr:uid="{9E510A5C-AD99-451D-BEFD-90E974EE2526}"/>
    <cellStyle name="Heading 4 2 3" xfId="4930" xr:uid="{4EE92F0D-061B-4007-A442-48C54DC45327}"/>
    <cellStyle name="Heading 4 2 4" xfId="7412" xr:uid="{12A65965-C756-46A4-A244-4EF6EA05F263}"/>
    <cellStyle name="Heading 4 2 5" xfId="7060" xr:uid="{FA44CED2-7EC0-448E-994C-3EAE18691FE3}"/>
    <cellStyle name="Heading 4 3" xfId="4931" xr:uid="{EBDB3B7B-3259-4E6E-A0B9-C3F3E3A44147}"/>
    <cellStyle name="Heading 4 3 2" xfId="4932" xr:uid="{A5E01F21-A083-476B-AD5F-65FECC8BDE14}"/>
    <cellStyle name="Heading 4 3 3" xfId="4933" xr:uid="{22A03B9F-5A95-430F-A829-99FF8AC88691}"/>
    <cellStyle name="Heading 4 4" xfId="4934" xr:uid="{7EDE4C67-4BF0-4E9F-8D25-6A08B38250B6}"/>
    <cellStyle name="Heading 4 4 2" xfId="4935" xr:uid="{C2948AC4-1C53-4010-B0D3-495CFA2362DF}"/>
    <cellStyle name="Heading 4 4 3" xfId="4936" xr:uid="{D4BD6AC9-6315-4A32-9538-52CDE09A7D8E}"/>
    <cellStyle name="Heading 4 5" xfId="4937" xr:uid="{062BCC70-DEC6-4585-88B7-C7B8986B98F1}"/>
    <cellStyle name="Heading 4 5 2" xfId="4938" xr:uid="{4106348F-E21E-4F0C-82FA-38360FE0A847}"/>
    <cellStyle name="Heading 4 5 3" xfId="4939" xr:uid="{A85DC49C-6712-40AD-A210-E47FE219C76F}"/>
    <cellStyle name="Heading 4 6" xfId="4940" xr:uid="{39AC7CEB-B49F-484B-89BD-F31BDDE9A4B5}"/>
    <cellStyle name="HEADING, MAJOR" xfId="4941" xr:uid="{1D0D8A12-E0B5-4EA5-B878-E4FB75E1C725}"/>
    <cellStyle name="HEADING, MAJOR 2" xfId="4942" xr:uid="{C69D39DA-2E80-491D-8F16-4AB9EBC56074}"/>
    <cellStyle name="HEADING, MINOR" xfId="4943" xr:uid="{D68F196D-89B4-4603-BEB2-2DE6A804D724}"/>
    <cellStyle name="HEADING, MINOR 2" xfId="4944" xr:uid="{093AFBA6-AFBC-4AC3-A1C4-07065654DCF6}"/>
    <cellStyle name="HEADING, MINOR 2 2" xfId="6795" xr:uid="{6416E992-88DD-4FF0-997F-C29895C5D5B5}"/>
    <cellStyle name="HEADING, MINOR 2 2 2" xfId="7826" xr:uid="{1A242D34-3D8E-4467-995A-06A5CAFC3CED}"/>
    <cellStyle name="HEADING, MINOR 2 3" xfId="7687" xr:uid="{C56C92AC-C717-4B9A-95D7-36AF68F61502}"/>
    <cellStyle name="HEADING, MINOR 3" xfId="6794" xr:uid="{19CEF08F-0877-4C29-A2E1-E71E83039C17}"/>
    <cellStyle name="HEADING, MINOR 3 2" xfId="7825" xr:uid="{3C585F22-240E-4170-BD70-1F15CE8811B8}"/>
    <cellStyle name="HEADING, MINOR 4" xfId="7686" xr:uid="{ACAC45ED-C9E4-488E-90CF-51D2571BD581}"/>
    <cellStyle name="HEADING, RIGHT" xfId="4945" xr:uid="{0579A0C8-7EEC-476B-A02B-C693769E74AA}"/>
    <cellStyle name="HEADING, RIGHT 2" xfId="4946" xr:uid="{50D7995E-5182-40F7-B3C2-A8C32ABF42EC}"/>
    <cellStyle name="HEADING,MAJOR" xfId="4947" xr:uid="{BF77632D-A504-43FC-83E5-5976751FB138}"/>
    <cellStyle name="HEADING,MAJOR 2" xfId="4948" xr:uid="{B5E8DCB0-0EB7-47DC-8503-5E3E3B40D97C}"/>
    <cellStyle name="HEADING,MAJOR 2 2" xfId="6797" xr:uid="{E674927F-AEB3-4121-943F-423DA7DA75E9}"/>
    <cellStyle name="HEADING,MAJOR 2 2 2" xfId="7828" xr:uid="{B7AE6FDE-BDAD-4192-BD2E-6C062DA009E7}"/>
    <cellStyle name="HEADING,MAJOR 2 3" xfId="7689" xr:uid="{37E38DB6-B1CA-4580-959F-2A7E3581D9AA}"/>
    <cellStyle name="HEADING,MAJOR 3" xfId="6796" xr:uid="{2BA37CFF-593E-4300-8955-2F9CF42CE7B5}"/>
    <cellStyle name="HEADING,MAJOR 3 2" xfId="7827" xr:uid="{262D0474-F6CD-4A8B-BC10-42CE178197A6}"/>
    <cellStyle name="HEADING,MAJOR 4" xfId="7688" xr:uid="{A810C53B-7092-40BA-B098-D12750D9AAFF}"/>
    <cellStyle name="HEADING1" xfId="4949" xr:uid="{982F2A22-0FE8-45A9-861A-6CE805800E01}"/>
    <cellStyle name="HEADING2" xfId="4950" xr:uid="{88B1701E-20B1-46F8-A8E6-5B81491292D3}"/>
    <cellStyle name="HEADINGS" xfId="4951" xr:uid="{FE9CD1B1-F6BA-4DC1-B72B-D2BBFD9AFA67}"/>
    <cellStyle name="HEADINGSTOP" xfId="4952" xr:uid="{CDBF06F7-AC47-4886-B708-B3F85490855C}"/>
    <cellStyle name="Hidden" xfId="4953" xr:uid="{AC916374-4122-408D-B58A-F64EFA725F94}"/>
    <cellStyle name="Hidden 2" xfId="4954" xr:uid="{706523B5-313F-4B3E-9E5E-134B5BAD9344}"/>
    <cellStyle name="Hyperlink 2" xfId="181" xr:uid="{95EF729E-1E20-4C92-B1E1-8721C259FF0F}"/>
    <cellStyle name="Hyperlink 2 2" xfId="4955" xr:uid="{370716F9-5C78-4F19-97B0-C4599D746BD8}"/>
    <cellStyle name="Hyperlink 2 3" xfId="7014" xr:uid="{374E5BDB-C36B-410D-8885-2728D79CFAC4}"/>
    <cellStyle name="Hyperlink 2 4" xfId="7647" xr:uid="{C1BBD9E4-3B0B-4BEB-BE06-27267CDD6A2D}"/>
    <cellStyle name="Hyperlink 3" xfId="183" xr:uid="{02B56D7E-7751-488D-80F5-4225CBAE4AFE}"/>
    <cellStyle name="Indent" xfId="4956" xr:uid="{0D732A18-411B-4216-8D0B-AE22BFA35D91}"/>
    <cellStyle name="Info_Main" xfId="4957" xr:uid="{88F2782C-C9C7-48BA-BA95-F614C5FAD69B}"/>
    <cellStyle name="Input" xfId="22" builtinId="20" customBuiltin="1"/>
    <cellStyle name="Input [yellow]" xfId="4958" xr:uid="{E30ACB6C-2807-4FA8-84E9-C54C63948AD8}"/>
    <cellStyle name="Input [yellow] 2" xfId="4959" xr:uid="{63387962-7C5A-4D71-A8AB-0FF70AC400BC}"/>
    <cellStyle name="Input [yellow] 2 2" xfId="6799" xr:uid="{629C282E-7855-4B60-8793-149D5F58871E}"/>
    <cellStyle name="Input [yellow] 2 3" xfId="7691" xr:uid="{FB63104E-FD04-432E-AFCA-5C26C0A27B5B}"/>
    <cellStyle name="Input [yellow] 3" xfId="4960" xr:uid="{556B5D43-6F0A-4230-BC11-0935F145BEC8}"/>
    <cellStyle name="Input [yellow] 3 2" xfId="6800" xr:uid="{57ECDAA9-DEA8-46DE-AFAA-F72B2E827759}"/>
    <cellStyle name="Input [yellow] 3 3" xfId="7692" xr:uid="{38B3AC27-1628-4248-B921-3108FC11D170}"/>
    <cellStyle name="Input [yellow] 4" xfId="4961" xr:uid="{19BC0730-18FF-48BD-AA6D-1B95CAFE124A}"/>
    <cellStyle name="Input [yellow] 4 2" xfId="6801" xr:uid="{A6421F5E-1CAB-4605-BF39-4BF6C16FE96C}"/>
    <cellStyle name="Input [yellow] 4 3" xfId="7693" xr:uid="{5E958B7F-5408-4B5D-9517-31396BA80270}"/>
    <cellStyle name="Input [yellow] 5" xfId="6798" xr:uid="{9122E3CD-DA12-44E9-B3A6-9449939D9A5E}"/>
    <cellStyle name="Input [yellow] 6" xfId="7690" xr:uid="{3611FCBF-D99C-499C-BABD-2EF59073FBAA}"/>
    <cellStyle name="Input 10" xfId="4962" xr:uid="{D7C21668-A561-4D14-A990-EF898C67F2E0}"/>
    <cellStyle name="Input 10 2" xfId="6802" xr:uid="{A0A7EDC2-1A15-4163-BF36-A8B644AF083E}"/>
    <cellStyle name="Input 10 3" xfId="7694" xr:uid="{29BE6D06-7CA4-4920-BA0E-110F1D04B64B}"/>
    <cellStyle name="Input 11" xfId="4963" xr:uid="{AD7AAEF8-A1C2-4232-9194-91E310C65005}"/>
    <cellStyle name="Input 11 2" xfId="6803" xr:uid="{8C98A8B4-DC15-42CD-B2FA-8C0840D556DD}"/>
    <cellStyle name="Input 11 3" xfId="7695" xr:uid="{5513614D-A27B-4AD1-B57F-DE010AA1FAF1}"/>
    <cellStyle name="Input 12" xfId="4964" xr:uid="{D7F3CE10-15F9-43BE-A32F-C55CEE69E32D}"/>
    <cellStyle name="Input 12 2" xfId="6804" xr:uid="{E796858B-16CE-4536-9D4C-2BE84B5857D9}"/>
    <cellStyle name="Input 12 3" xfId="7696" xr:uid="{C8CC0649-3FAF-4625-BCAF-7B18E6B3B1E7}"/>
    <cellStyle name="Input 2" xfId="313" xr:uid="{192979ED-C736-418A-BC5D-E0D2B4B9DFC3}"/>
    <cellStyle name="Input 2 2" xfId="4965" xr:uid="{1EA95AE0-F60F-465C-8582-918AA0B87A49}"/>
    <cellStyle name="Input 2 3" xfId="4966" xr:uid="{571D9DC2-E711-4CB4-8971-C4688749822B}"/>
    <cellStyle name="Input 2 3 2" xfId="6805" xr:uid="{F2E625A9-0004-4E82-99D6-BA5285D2C842}"/>
    <cellStyle name="Input 2 3 3" xfId="7697" xr:uid="{8F8633E5-D463-41B6-A557-8D6026101574}"/>
    <cellStyle name="Input 2 4" xfId="7413" xr:uid="{090933A6-E8A2-4911-A827-74F2E179DCE5}"/>
    <cellStyle name="Input 2 5" xfId="7061" xr:uid="{33AD672D-1B76-4F49-8189-AE68A0773915}"/>
    <cellStyle name="Input 3" xfId="4967" xr:uid="{FFEDB42F-B7A9-4D8A-96F1-46513D8B221F}"/>
    <cellStyle name="Input 3 2" xfId="4968" xr:uid="{8079C37E-83B9-47E2-8B77-E86D0ACB63EA}"/>
    <cellStyle name="Input 3 3" xfId="4969" xr:uid="{6A39873B-354F-4BB9-A30C-9261C261446D}"/>
    <cellStyle name="Input 3 3 2" xfId="6806" xr:uid="{C9774922-C365-42D8-9C98-E331E06C461F}"/>
    <cellStyle name="Input 3 3 3" xfId="7698" xr:uid="{6DD16BA2-6DDF-444B-87C0-94767203BAE4}"/>
    <cellStyle name="Input 4" xfId="4970" xr:uid="{5A138716-AD83-4F39-B4F7-B3EBA2EA01C4}"/>
    <cellStyle name="Input 4 2" xfId="4971" xr:uid="{C07FF4A6-540A-4952-AAB0-A2428F873B37}"/>
    <cellStyle name="Input 4 3" xfId="4972" xr:uid="{1ECE99E8-E179-4967-AE6E-0571FF42D844}"/>
    <cellStyle name="Input 4 3 2" xfId="6807" xr:uid="{CFDD55EC-7A58-4784-B2EE-18A715E898A9}"/>
    <cellStyle name="Input 4 3 3" xfId="7699" xr:uid="{B0A9C668-6B60-4AAE-94B1-D98EFB2536BA}"/>
    <cellStyle name="Input 5" xfId="4973" xr:uid="{368130DF-BD7B-4F82-AAC6-FFE4A17B035B}"/>
    <cellStyle name="Input 5 2" xfId="4974" xr:uid="{A7EB5284-C418-41B9-8862-AB62B383B965}"/>
    <cellStyle name="Input 5 3" xfId="4975" xr:uid="{7B754F7E-3A64-4BF4-865C-0CE81A700074}"/>
    <cellStyle name="Input 5 3 2" xfId="6808" xr:uid="{C153295B-47C6-42ED-88CD-67BCEA97F5F5}"/>
    <cellStyle name="Input 5 3 3" xfId="7700" xr:uid="{FDE5E94E-FFCD-430F-BE7B-4BAD62626A3A}"/>
    <cellStyle name="Input 6" xfId="4976" xr:uid="{4481FF10-DBEB-479C-9FCA-9FC8D46983F9}"/>
    <cellStyle name="Input 6 2" xfId="4977" xr:uid="{36AC9711-6D43-48D4-8785-6050240E8EE5}"/>
    <cellStyle name="Input 6 2 2" xfId="6810" xr:uid="{F636DDF4-F251-468A-ADBD-9A2D15743B5E}"/>
    <cellStyle name="Input 6 2 3" xfId="7702" xr:uid="{1E634343-D3DC-494D-8D56-CA0CA78CCEEE}"/>
    <cellStyle name="Input 6 3" xfId="4978" xr:uid="{1DE37C04-521D-440A-9732-3491382703BB}"/>
    <cellStyle name="Input 6 3 2" xfId="6811" xr:uid="{A5A1B9D9-31AB-4972-94C7-B855D27DEE53}"/>
    <cellStyle name="Input 6 3 3" xfId="7703" xr:uid="{18A2618B-CBEE-410A-AFCF-CA171A8DE09A}"/>
    <cellStyle name="Input 6 4" xfId="6809" xr:uid="{70765C6E-10C3-4B4F-858A-70912CE15D6B}"/>
    <cellStyle name="Input 6 5" xfId="7701" xr:uid="{1F0B4BBD-72C0-435F-BD10-F159D73BDB9A}"/>
    <cellStyle name="Input 7" xfId="4979" xr:uid="{E97FC9E3-A07D-434E-B799-113638350E4B}"/>
    <cellStyle name="Input 7 2" xfId="6812" xr:uid="{A725EDF0-80EE-4AB8-AC8A-670FD1722AEF}"/>
    <cellStyle name="Input 7 3" xfId="7704" xr:uid="{CCE0FB62-BCDF-4204-8286-2AB8578EB1AC}"/>
    <cellStyle name="Input 8" xfId="4980" xr:uid="{71C03495-C994-48A7-8400-EE7151CD6519}"/>
    <cellStyle name="Input 8 2" xfId="6813" xr:uid="{C5FF2C27-F91E-4782-B1A8-21805EE52DEF}"/>
    <cellStyle name="Input 8 3" xfId="7705" xr:uid="{5191AF5F-375A-45E8-A1EA-5F04AD0BAE75}"/>
    <cellStyle name="Input 9" xfId="4981" xr:uid="{AE3A1AA1-ED6B-451E-BCF4-82D205593D6D}"/>
    <cellStyle name="Input 9 2" xfId="6814" xr:uid="{64C2D74B-7D4F-46B5-9B06-E55FEB7E08C2}"/>
    <cellStyle name="Input 9 3" xfId="7706" xr:uid="{7AE9EFB9-B63F-4A59-A665-4ADB0CDF2E46}"/>
    <cellStyle name="InputCurrency" xfId="4982" xr:uid="{931A6A7A-6D41-4C0B-9F40-BAA0949323F9}"/>
    <cellStyle name="InputCurrency 2" xfId="4983" xr:uid="{96936773-1A01-45E7-9B85-50E97B230DC7}"/>
    <cellStyle name="InputCurrency 3" xfId="4984" xr:uid="{4C4BE180-FD4B-48C6-A80D-B42CB85ED427}"/>
    <cellStyle name="InputCurrency 4" xfId="4985" xr:uid="{2E846594-2E30-4729-8864-9070432B2393}"/>
    <cellStyle name="InputPercent1" xfId="4986" xr:uid="{588C17FE-24BA-4751-B105-21D2D02D77E9}"/>
    <cellStyle name="InputPercent1 2" xfId="4987" xr:uid="{B4C2C19C-5DDB-4323-B770-C6A678AB6D48}"/>
    <cellStyle name="Integer" xfId="4988" xr:uid="{D6B60E3D-D78B-40C8-B7AE-8152F58EB0A1}"/>
    <cellStyle name="Jahreszahl_BizPlan_e" xfId="4989" xr:uid="{ED425510-A23B-4604-A043-54CF909184E6}"/>
    <cellStyle name="KPMG Heading 1" xfId="4990" xr:uid="{DC1B02F5-FE57-410E-A3A0-32FBC9BBD325}"/>
    <cellStyle name="KPMG Heading 2" xfId="4991" xr:uid="{B98F47ED-9A08-42F1-8C4D-4ECEBB7B9659}"/>
    <cellStyle name="KPMG Heading 3" xfId="4992" xr:uid="{40B4B4DB-2781-42A3-BC76-E35FF04475CC}"/>
    <cellStyle name="KPMG Heading 4" xfId="4993" xr:uid="{8DD7CEFE-8ADF-4A1E-A4EB-1061EC952934}"/>
    <cellStyle name="KPMG Normal" xfId="4994" xr:uid="{505A865D-284A-40A2-9AF0-42275D596C84}"/>
    <cellStyle name="KPMG Normal Text" xfId="4995" xr:uid="{F7CF68AA-B331-4518-A2CE-DF3A1FD280E6}"/>
    <cellStyle name="KPMG Normal_10" xfId="4996" xr:uid="{633AD9B7-3699-4210-99FD-836978B90DEC}"/>
    <cellStyle name="left" xfId="4997" xr:uid="{3D4EB328-89A4-44C7-82A1-E374B2BE90D3}"/>
    <cellStyle name="Level 2 Total" xfId="4998" xr:uid="{64E6D273-1BEA-4E48-AB8F-DBFC0DB20F51}"/>
    <cellStyle name="Level 2 Total 2" xfId="6969" xr:uid="{D5ADF792-6A94-4AE2-8D33-35B51F845E97}"/>
    <cellStyle name="Level 2 Total 2 2" xfId="7844" xr:uid="{9CA413FD-FCE0-474C-8D73-2DBE3B49E89F}"/>
    <cellStyle name="Level 2 Total 3" xfId="7502" xr:uid="{BFAAF0F5-C876-4D98-BADE-B65A67F5BB8F}"/>
    <cellStyle name="Level 2 Total 4" xfId="7707" xr:uid="{DCCEC97F-9192-4028-B248-2A6725200F24}"/>
    <cellStyle name="Link Currency (0)" xfId="4999" xr:uid="{94A364D4-14E9-4A68-A8E6-D7AB10817699}"/>
    <cellStyle name="Link Currency (2)" xfId="5000" xr:uid="{DC189896-2C23-4BE6-A629-79F092ADA3F4}"/>
    <cellStyle name="Link Units (0)" xfId="5001" xr:uid="{9E42E051-5226-4D9A-8CEE-336694E77370}"/>
    <cellStyle name="Link Units (1)" xfId="5002" xr:uid="{44CE0458-02A7-4E79-842F-49FCB7FA92AF}"/>
    <cellStyle name="Link Units (2)" xfId="5003" xr:uid="{EAC85BB2-F5E3-4723-B255-A9DFCA7D97FF}"/>
    <cellStyle name="Linked Cell" xfId="25" builtinId="24" customBuiltin="1"/>
    <cellStyle name="Linked Cell 2" xfId="314" xr:uid="{35C5AFEC-A522-48D9-A998-1D356B9CF7D3}"/>
    <cellStyle name="Linked Cell 2 2" xfId="5004" xr:uid="{7094F7FE-5C4A-4E6E-8395-95818BB9EF90}"/>
    <cellStyle name="Linked Cell 2 3" xfId="5005" xr:uid="{DC26D538-0A8B-4B5C-A3A5-AF21A438BD86}"/>
    <cellStyle name="Linked Cell 2 4" xfId="7414" xr:uid="{9FA08E5E-4F11-404A-8CC8-87A329DB29DC}"/>
    <cellStyle name="Linked Cell 2 5" xfId="7062" xr:uid="{FB10C2C3-76E2-4F39-8104-B3F8901EA9BD}"/>
    <cellStyle name="Linked Cell 3" xfId="5006" xr:uid="{F447CE14-D708-4506-A1DF-1B24C7B31A50}"/>
    <cellStyle name="Linked Cell 3 2" xfId="5007" xr:uid="{9528D8B9-4C26-4446-896E-F4D4D7BA4D3E}"/>
    <cellStyle name="Linked Cell 3 3" xfId="5008" xr:uid="{AB9B84A0-573A-461F-86F9-68E410F39AAF}"/>
    <cellStyle name="Linked Cell 4" xfId="5009" xr:uid="{5B5B3665-F932-48F8-83FA-48C0CBEE535B}"/>
    <cellStyle name="Linked Cell 4 2" xfId="5010" xr:uid="{99B4E26E-677B-472F-9F57-D1356F88C137}"/>
    <cellStyle name="Linked Cell 4 3" xfId="5011" xr:uid="{21E81F4D-8125-4A70-A25F-DE747AAC1563}"/>
    <cellStyle name="Linked Cell 5" xfId="5012" xr:uid="{C14C757D-EDBA-4231-AC92-D800ED811252}"/>
    <cellStyle name="Linked Cell 5 2" xfId="5013" xr:uid="{4AEA020D-FFFC-4884-BC86-6CABF396E52C}"/>
    <cellStyle name="Linked Cell 5 3" xfId="5014" xr:uid="{38FBFB2D-6F38-48D1-9144-D5FF43E71E4D}"/>
    <cellStyle name="Linked Cell 6" xfId="5015" xr:uid="{3A9CE415-CDE9-48DE-A58D-A920BC812DCB}"/>
    <cellStyle name="Major Total" xfId="5016" xr:uid="{D5DE34BD-8686-4A8A-AF22-CF63ED366DDF}"/>
    <cellStyle name="Miglia - Stile1" xfId="5017" xr:uid="{21E63066-CB86-47A2-BF76-57692EA8D160}"/>
    <cellStyle name="Miglia - Stile2" xfId="5018" xr:uid="{9DDDD642-E766-4F4E-9EF4-BFACCF993CD8}"/>
    <cellStyle name="Miglia - Stile3" xfId="5019" xr:uid="{A4EDF8E6-7EE3-4103-A463-CFF3A899ADA9}"/>
    <cellStyle name="Miglia - Stile4" xfId="5020" xr:uid="{C80FE03A-CE27-4559-9DDE-2BFE97DD6497}"/>
    <cellStyle name="Miglia - Stile5" xfId="5021" xr:uid="{B70C71CE-CF49-4731-AB47-24487FAE9C7E}"/>
    <cellStyle name="Migliaia (0)" xfId="5022" xr:uid="{2B8F91EF-379C-4268-85F5-F8654FED1AA4}"/>
    <cellStyle name="Millares [0]_10 AVERIAS MASIVAS + ANT" xfId="5023" xr:uid="{8BFEC3B5-5E47-499C-A9D5-13B8B6DAB85B}"/>
    <cellStyle name="Millares_10 AVERIAS MASIVAS + ANT" xfId="5024" xr:uid="{2906AAC6-08D9-4EF9-B5AB-9EFAB216DB06}"/>
    <cellStyle name="Milliers [0]_AR1194" xfId="5025" xr:uid="{1DFA8574-08B7-4F1C-8305-A455A89F0C35}"/>
    <cellStyle name="Milliers_AR1194" xfId="5026" xr:uid="{FE284EED-4552-4F16-9D5D-07262FF35495}"/>
    <cellStyle name="Moeda [0]_aola" xfId="5027" xr:uid="{3F87F7C1-4675-4449-8E75-16F5EE5FA713}"/>
    <cellStyle name="Moeda_aola" xfId="5028" xr:uid="{C80303DF-C937-4C8F-A67E-6B9841643641}"/>
    <cellStyle name="Mon?taire [0]_AR1194" xfId="5029" xr:uid="{9E4DBB30-DFDA-457C-8BB0-69984F2A2DAE}"/>
    <cellStyle name="Mon?taire_AR1194" xfId="5030" xr:uid="{95667301-A339-467D-8470-C422B6426E40}"/>
    <cellStyle name="Moneda [0]_10 AVERIAS MASIVAS + ANT" xfId="5031" xr:uid="{FC325E1E-CF13-4A21-AA8C-546119B3F960}"/>
    <cellStyle name="Moneda_10 AVERIAS MASIVAS + ANT" xfId="5032" xr:uid="{B2E49A34-C7BD-4B13-9D34-231BAAC761D7}"/>
    <cellStyle name="Monétaire [0]_AR1194" xfId="5033" xr:uid="{6DA90BA2-09B5-4B0A-8D7E-ACF6F4E3ACAF}"/>
    <cellStyle name="Monétaire_AR1194" xfId="5034" xr:uid="{2204AFB6-B872-4950-A806-0E3CA571C8B2}"/>
    <cellStyle name="Monetario" xfId="5035" xr:uid="{350CB85F-B8A8-41AE-BC01-D798A25AE0C4}"/>
    <cellStyle name="Mon้taire [0]_laroux" xfId="5036" xr:uid="{DA2201EC-7678-479B-A20F-1FD9923A2958}"/>
    <cellStyle name="Mon้taire_laroux" xfId="5037" xr:uid="{724FFC24-2B76-4190-94C8-BE5CE446EB2E}"/>
    <cellStyle name="Neutral 2" xfId="273" xr:uid="{57E79219-D73C-4691-910C-F48F6C890684}"/>
    <cellStyle name="Neutral 2 2" xfId="5038" xr:uid="{4F5D70BB-0722-4ED4-9059-706EEE93DC60}"/>
    <cellStyle name="Neutral 2 3" xfId="5039" xr:uid="{DE06060B-8AF1-418A-98F3-4B505D0D09B8}"/>
    <cellStyle name="Neutral 2 4" xfId="7375" xr:uid="{0B3BBD73-61E6-4766-8A0D-F0A4E1B8651B}"/>
    <cellStyle name="Neutral 2 5" xfId="7063" xr:uid="{20BF8626-8B7B-4EFC-B7B2-740E0B602C54}"/>
    <cellStyle name="Neutral 3" xfId="5040" xr:uid="{E8E49F9D-B40E-4698-A57E-219B44812240}"/>
    <cellStyle name="Neutral 3 2" xfId="5041" xr:uid="{0B38F6BF-9251-48F0-AE35-236524EB012F}"/>
    <cellStyle name="Neutral 3 3" xfId="5042" xr:uid="{BE2A1544-481F-46D1-BFE3-EAE5D2E89175}"/>
    <cellStyle name="Neutral 4" xfId="5043" xr:uid="{D0A5F3AA-39B9-4786-BD4C-367BE10818A8}"/>
    <cellStyle name="Neutral 4 2" xfId="5044" xr:uid="{93FA2538-0252-402D-9289-33EA9052BDB2}"/>
    <cellStyle name="Neutral 4 3" xfId="5045" xr:uid="{52F13504-E208-4B75-AE7E-EFD99D0AB9F0}"/>
    <cellStyle name="Neutral 5" xfId="5046" xr:uid="{EB581428-8199-4CA6-A6F5-FCBFF9A4D7D9}"/>
    <cellStyle name="Neutral 5 2" xfId="5047" xr:uid="{25B521CD-0964-4685-9383-AB9D098D346F}"/>
    <cellStyle name="Neutral 5 3" xfId="5048" xr:uid="{927F6F1F-840E-4473-930F-6C973572E5E3}"/>
    <cellStyle name="Neutral 6" xfId="5049" xr:uid="{8D762910-80F3-411C-B6BC-D04D6C79BF26}"/>
    <cellStyle name="New Times Roman" xfId="5050" xr:uid="{E5348930-4B34-4E33-916C-055C9213871F}"/>
    <cellStyle name="no dec" xfId="5051" xr:uid="{0E07B03C-CD96-4A88-8E33-FF48F269EE01}"/>
    <cellStyle name="NonPrint_Heading" xfId="5052" xr:uid="{C7EB9359-59A3-4DB1-8B80-451EE83AF5C6}"/>
    <cellStyle name="Norm੎੎" xfId="5053" xr:uid="{597F967D-587C-49CE-9B4B-1BCA87E6E9C7}"/>
    <cellStyle name="Normal" xfId="0" builtinId="0"/>
    <cellStyle name="Normal - Stile6" xfId="5054" xr:uid="{87CD97F2-C1C0-45C2-86B2-E37AB75463F3}"/>
    <cellStyle name="Normal - Stile7" xfId="5055" xr:uid="{F2FECEEB-E15E-480C-BC0A-C4780E57772A}"/>
    <cellStyle name="Normal - Stile8" xfId="5056" xr:uid="{BDC53E71-C254-4F73-BFA3-7A8A6BF1F26D}"/>
    <cellStyle name="Normal - Style1" xfId="5057" xr:uid="{2AE93BF3-4544-432F-B1A2-E3D1441C2C58}"/>
    <cellStyle name="Normal - Style2 2" xfId="6720" xr:uid="{281427B3-C6E3-4E5B-BD9A-35A29F69B4EB}"/>
    <cellStyle name="Normal - Style5" xfId="5058" xr:uid="{C0FF6B54-F8D8-47B2-B807-E6BF30E434EE}"/>
    <cellStyle name="Normal - ｵ鮖蘯ｺ1" xfId="5059" xr:uid="{FE6926F0-DEE8-4242-962B-631E0AFA8CE1}"/>
    <cellStyle name="Normal 10" xfId="204" xr:uid="{683D0F9E-B9C0-415A-8636-197F39CFFDC4}"/>
    <cellStyle name="Normal 10 10" xfId="5061" xr:uid="{73FE64EB-AF67-49D0-B93D-052E99219C4A}"/>
    <cellStyle name="Normal 10 11" xfId="5062" xr:uid="{345EE876-BE5A-4EFD-B13F-9FB33C2FA6E6}"/>
    <cellStyle name="Normal 10 12" xfId="5063" xr:uid="{932FFD01-E5F8-4269-B8C1-F083CDE31FB7}"/>
    <cellStyle name="Normal 10 13" xfId="5064" xr:uid="{1DDECD64-454E-48F0-8372-A518CD7637EF}"/>
    <cellStyle name="Normal 10 14" xfId="5065" xr:uid="{9C9CE96F-37D3-4B4F-ABC9-CAB2FA53AE0C}"/>
    <cellStyle name="Normal 10 15" xfId="5066" xr:uid="{EA8A0225-5459-4F98-8B66-ECF3028FB583}"/>
    <cellStyle name="Normal 10 16" xfId="5067" xr:uid="{C6586A21-C469-4439-A260-8B3702F923EC}"/>
    <cellStyle name="Normal 10 17" xfId="5068" xr:uid="{2398C7AC-0E16-4B85-BB4D-F429B567BA87}"/>
    <cellStyle name="Normal 10 18" xfId="5069" xr:uid="{933263D3-950D-47DE-90D9-6C9EE4D88917}"/>
    <cellStyle name="Normal 10 19" xfId="5070" xr:uid="{FCAB9CE8-53A5-4E86-9822-C30AE8616449}"/>
    <cellStyle name="Normal 10 2" xfId="211" xr:uid="{E2BFF6D8-C6D3-483F-94EB-500E2C9B8187}"/>
    <cellStyle name="Normal 10 2 2" xfId="5071" xr:uid="{13651F74-6C08-401F-A2C4-1F85C0C23199}"/>
    <cellStyle name="Normal 10 2 2 2" xfId="6933" xr:uid="{55F9D2BF-B211-43F2-A927-BF9A2DAB83AE}"/>
    <cellStyle name="Normal 10 2 3" xfId="6990" xr:uid="{BC558DBC-2045-44E4-AB04-7B2437DA2D5B}"/>
    <cellStyle name="Normal 10 20" xfId="5072" xr:uid="{62564A73-D52A-44E0-9A73-2C9DFFEA9C22}"/>
    <cellStyle name="Normal 10 21" xfId="5073" xr:uid="{86ECDAAF-2367-49D2-89BE-B6ADA4C924DB}"/>
    <cellStyle name="Normal 10 22" xfId="5074" xr:uid="{7FF95BDC-E0B1-4E38-9808-CB5F364271A8}"/>
    <cellStyle name="Normal 10 23" xfId="5075" xr:uid="{B1543FDF-8081-4B10-9739-3E81E262D430}"/>
    <cellStyle name="Normal 10 24" xfId="5076" xr:uid="{D8BC47D5-76CE-483F-840F-603F4674DB17}"/>
    <cellStyle name="Normal 10 25" xfId="5077" xr:uid="{91F65425-1272-465D-95E1-944851445F64}"/>
    <cellStyle name="Normal 10 26" xfId="5078" xr:uid="{912B34BA-3EC9-49E7-8786-B62BCC7303AA}"/>
    <cellStyle name="Normal 10 27" xfId="5079" xr:uid="{A3BDD063-E266-4F48-A0E0-1241F341FD66}"/>
    <cellStyle name="Normal 10 28" xfId="5080" xr:uid="{99D6E14C-D185-4317-AA00-602C64D69DF1}"/>
    <cellStyle name="Normal 10 29" xfId="5081" xr:uid="{55ADF7ED-0E69-4829-9EA5-AD912EACE3E6}"/>
    <cellStyle name="Normal 10 3" xfId="73" xr:uid="{5044FD82-10A5-4F5B-A85A-E339C27D040A}"/>
    <cellStyle name="Normal 10 3 2" xfId="5082" xr:uid="{EFCEF354-5C35-48BC-BB6A-BFA2137B56A3}"/>
    <cellStyle name="Normal 10 3 3" xfId="6949" xr:uid="{B0E160AC-565D-461D-A7EE-0132FFBA1BC9}"/>
    <cellStyle name="Normal 10 3 4" xfId="6989" xr:uid="{FCAC2564-BBE5-4D5D-B67A-4C12BD470622}"/>
    <cellStyle name="Normal 10 3 5" xfId="7116" xr:uid="{E1115F0C-0924-4CE4-85C2-93D01A97663A}"/>
    <cellStyle name="Normal 10 3 6" xfId="7593" xr:uid="{390163AC-4433-4AB1-8B4D-7CD120830B2A}"/>
    <cellStyle name="Normal 10 30" xfId="5083" xr:uid="{1B7EB10B-3C28-440A-B2BA-E10A448CC7E6}"/>
    <cellStyle name="Normal 10 31" xfId="5084" xr:uid="{C60EA661-8EAF-43CA-AC4D-A006E902C4D5}"/>
    <cellStyle name="Normal 10 32" xfId="5085" xr:uid="{749D688A-C16D-41C5-9F7D-7CA96CFE7383}"/>
    <cellStyle name="Normal 10 33" xfId="5086" xr:uid="{2E848014-6473-4FAC-97E6-C7DCA6208A8E}"/>
    <cellStyle name="Normal 10 34" xfId="5087" xr:uid="{202C668B-7319-4283-B79D-7CFD9EEFEE65}"/>
    <cellStyle name="Normal 10 35" xfId="5060" xr:uid="{F893C888-2D24-4C94-8DED-17712427C22C}"/>
    <cellStyle name="Normal 10 36" xfId="7085" xr:uid="{EA75821E-3293-4780-9C89-0C58AAFAD0CD}"/>
    <cellStyle name="Normal 10 4" xfId="5088" xr:uid="{E3A3B7EB-8475-4C94-A497-CB6CFAD5AE0E}"/>
    <cellStyle name="Normal 10 5" xfId="5089" xr:uid="{20742059-D010-4492-ABEF-FFFAEFEF255C}"/>
    <cellStyle name="Normal 10 6" xfId="5090" xr:uid="{12E0A694-0444-4A5A-8FC9-613A23D64B24}"/>
    <cellStyle name="Normal 10 7" xfId="5091" xr:uid="{DFB386E3-C98A-4267-872E-D123E09D5A8C}"/>
    <cellStyle name="Normal 10 8" xfId="5092" xr:uid="{B4538BBF-4181-4BAB-83B3-903D8CF6A6D5}"/>
    <cellStyle name="Normal 10 9" xfId="5093" xr:uid="{C4320030-E6D5-4020-AAAB-FAE92A314642}"/>
    <cellStyle name="Normal 11" xfId="77" xr:uid="{65F59EF9-7B66-4033-BEC4-48F2CE9AF026}"/>
    <cellStyle name="Normal 11 10" xfId="5095" xr:uid="{273FAFBA-B862-4E54-A2DB-AAAE812CAE98}"/>
    <cellStyle name="Normal 11 11" xfId="5096" xr:uid="{5C19D516-6E57-482B-80E7-F9A98846C352}"/>
    <cellStyle name="Normal 11 12" xfId="5097" xr:uid="{149B7B55-41C7-4DA5-B173-94D70401E703}"/>
    <cellStyle name="Normal 11 13" xfId="5098" xr:uid="{6ECF186A-35AE-42BA-8151-A654865D5744}"/>
    <cellStyle name="Normal 11 14" xfId="5099" xr:uid="{EB05FE09-C214-4894-8C0E-A8A4669EF661}"/>
    <cellStyle name="Normal 11 15" xfId="5100" xr:uid="{6409460C-465F-4B58-A404-42FD1574ECEE}"/>
    <cellStyle name="Normal 11 16" xfId="5101" xr:uid="{A12E579A-59F7-4D6D-90ED-832670511665}"/>
    <cellStyle name="Normal 11 17" xfId="5102" xr:uid="{B8902A30-564E-40DB-911A-666A6749F21C}"/>
    <cellStyle name="Normal 11 18" xfId="5103" xr:uid="{C3466548-5D31-415A-BC56-D81B863DF3FB}"/>
    <cellStyle name="Normal 11 19" xfId="5104" xr:uid="{C38989DA-737A-4960-9EA3-6A6A1F9F94E5}"/>
    <cellStyle name="Normal 11 2" xfId="115" xr:uid="{D148A462-8467-44B4-961D-D97F46B94377}"/>
    <cellStyle name="Normal 11 2 2" xfId="147" xr:uid="{FBF6EAB5-A549-4E58-A541-79091EEC7512}"/>
    <cellStyle name="Normal 11 2 2 2" xfId="7503" xr:uid="{9B6E3727-93C9-40FC-BDE7-69E0B802C9DB}"/>
    <cellStyle name="Normal 11 2 2 3" xfId="7622" xr:uid="{1DCF3BCA-02E5-4B43-8E86-9DB2904FBA44}"/>
    <cellStyle name="Normal 11 2 3" xfId="158" xr:uid="{3BFB4E26-BACB-4867-A85E-717F34D2B47E}"/>
    <cellStyle name="Normal 11 2 4" xfId="226" xr:uid="{D825A20F-0AEE-450D-B567-A1240CC1C60C}"/>
    <cellStyle name="Normal 11 2 5" xfId="5105" xr:uid="{E6EDBAF3-9BF4-4596-8C62-5ACA2ECAB68E}"/>
    <cellStyle name="Normal 11 2 6" xfId="7602" xr:uid="{E15C1919-A6DB-4B60-B9E5-F1F7E5E7CF8E}"/>
    <cellStyle name="Normal 11 20" xfId="5106" xr:uid="{95DEFFDA-E745-46BC-827B-B647764AD2C1}"/>
    <cellStyle name="Normal 11 21" xfId="5107" xr:uid="{3A2B3608-1B1E-416A-A2C9-113822465D09}"/>
    <cellStyle name="Normal 11 22" xfId="5108" xr:uid="{FCA89740-B329-4FAA-888C-93EAB7476937}"/>
    <cellStyle name="Normal 11 23" xfId="5109" xr:uid="{15996088-D16C-43F3-9063-86AC672CBECA}"/>
    <cellStyle name="Normal 11 24" xfId="5110" xr:uid="{F605AAF5-DB35-4FE7-9264-5663161C6E53}"/>
    <cellStyle name="Normal 11 25" xfId="5111" xr:uid="{E1ADCCC8-72AE-4959-8952-F05F46837640}"/>
    <cellStyle name="Normal 11 26" xfId="5112" xr:uid="{2FBE39DD-DAB9-41A1-B816-B14E181E443D}"/>
    <cellStyle name="Normal 11 27" xfId="5113" xr:uid="{A94E2700-8958-4986-A427-ACA2236A6E63}"/>
    <cellStyle name="Normal 11 28" xfId="5114" xr:uid="{A9883771-256B-4660-8BCC-B1EDBD46E33A}"/>
    <cellStyle name="Normal 11 29" xfId="5115" xr:uid="{4F3E49DA-4112-4652-A2E9-0250D996050A}"/>
    <cellStyle name="Normal 11 3" xfId="114" xr:uid="{DB9087BA-EC82-4FF8-B422-FF63E4952479}"/>
    <cellStyle name="Normal 11 3 2" xfId="268" xr:uid="{8EF98D6F-EE17-49FF-869B-BAD5C51468D7}"/>
    <cellStyle name="Normal 11 3 2 2" xfId="6742" xr:uid="{F91A341C-A039-446F-9BE6-E0E738F25FA8}"/>
    <cellStyle name="Normal 11 3 2 3" xfId="7665" xr:uid="{6AD783DB-E211-4E6C-883F-B965754D6F79}"/>
    <cellStyle name="Normal 11 3 3" xfId="5116" xr:uid="{69A5CA08-2867-4F0B-90C4-0A203506A805}"/>
    <cellStyle name="Normal 11 30" xfId="5117" xr:uid="{654C5994-270F-493B-90F9-F0B6343A3ADD}"/>
    <cellStyle name="Normal 11 31" xfId="5118" xr:uid="{A635D42B-84AF-487D-AA18-7E5CAFAE9B17}"/>
    <cellStyle name="Normal 11 32" xfId="5119" xr:uid="{E119EF48-2607-45FA-A1D8-583BF76BB33B}"/>
    <cellStyle name="Normal 11 33" xfId="5120" xr:uid="{2A5A21FF-D2CD-48B0-AFEC-5900AF9706BD}"/>
    <cellStyle name="Normal 11 34" xfId="5121" xr:uid="{5E62864D-ED63-40EA-B329-D4EE6BD1798E}"/>
    <cellStyle name="Normal 11 35" xfId="6766" xr:uid="{0DBAAB38-D980-4C56-AA8E-6AB0ADE0F43C}"/>
    <cellStyle name="Normal 11 36" xfId="5094" xr:uid="{D4275C05-BEB6-48BD-A197-EC96E81B396B}"/>
    <cellStyle name="Normal 11 37" xfId="7362" xr:uid="{9F62F680-ED04-4522-87EB-9309625C4E4F}"/>
    <cellStyle name="Normal 11 4" xfId="220" xr:uid="{FA3DBEFF-3F71-4B80-8DE4-90B54C03162D}"/>
    <cellStyle name="Normal 11 4 2" xfId="5122" xr:uid="{1146FE4C-8088-48C7-8E2E-C19A2D3A4A8B}"/>
    <cellStyle name="Normal 11 4 3" xfId="7659" xr:uid="{B7460FE2-FA3C-4D62-9634-16DA621928BB}"/>
    <cellStyle name="Normal 11 5" xfId="5123" xr:uid="{147C1B76-AB18-4B5A-8769-0F5519FE37D9}"/>
    <cellStyle name="Normal 11 6" xfId="5124" xr:uid="{02310A47-3A8F-4A04-AAEC-18234111CF63}"/>
    <cellStyle name="Normal 11 7" xfId="5125" xr:uid="{85856BE1-97D4-4EEB-996B-309EDD15CFAB}"/>
    <cellStyle name="Normal 11 7 2" xfId="150" xr:uid="{1388AC9D-E8AB-4563-ABB1-0016F566D6EE}"/>
    <cellStyle name="Normal 11 8" xfId="5126" xr:uid="{0CF474EA-6B14-4FD5-A746-A8FDA305A9BF}"/>
    <cellStyle name="Normal 11 9" xfId="5127" xr:uid="{BB47073D-655F-4544-B524-78B2A10F6412}"/>
    <cellStyle name="Normal 12" xfId="5128" xr:uid="{D1EF775C-47BC-436B-9D81-887FD1A244E9}"/>
    <cellStyle name="Normal 12 12 2 4" xfId="92" xr:uid="{64D9CD3F-2EFD-4B13-BA8F-281D50176752}"/>
    <cellStyle name="Normal 12 2" xfId="5129" xr:uid="{8026E0A3-4030-4654-90E5-8BC3A172167E}"/>
    <cellStyle name="Normal 12 2 2" xfId="5130" xr:uid="{56A945E6-AC56-4669-910F-B8835247C378}"/>
    <cellStyle name="Normal 12 3" xfId="5131" xr:uid="{B4E4BD88-1488-4EF2-97DD-03F5BE8A129F}"/>
    <cellStyle name="Normal 12 4" xfId="5132" xr:uid="{5909E744-71FE-4739-900A-7F85B99F3D22}"/>
    <cellStyle name="Normal 12 4 2" xfId="6979" xr:uid="{F7839E69-17AE-482A-972D-A11151B7D97E}"/>
    <cellStyle name="Normal 12 5" xfId="5133" xr:uid="{8DD63FC2-F5E2-40F3-B1C3-FA1267715193}"/>
    <cellStyle name="Normal 12 6" xfId="7504" xr:uid="{BB238F18-4716-40B5-A427-1F6154110FB7}"/>
    <cellStyle name="Normal 12_SAD" xfId="5134" xr:uid="{C6E75D60-F4E3-420D-8F06-8205BE84F78A}"/>
    <cellStyle name="Normal 13" xfId="189" xr:uid="{2F92408F-4CB1-4935-9746-800D7044915C}"/>
    <cellStyle name="Normal 13 2" xfId="5136" xr:uid="{6DDE0141-85AD-4AD1-974F-F19729796C47}"/>
    <cellStyle name="Normal 13 2 2" xfId="5137" xr:uid="{DC29AEB0-D9B8-43CA-B6CE-FE0A1908D65E}"/>
    <cellStyle name="Normal 13 3" xfId="5138" xr:uid="{C8EA3D0A-79FE-4B56-9F11-BA40510C2877}"/>
    <cellStyle name="Normal 13 3 2" xfId="7110" xr:uid="{0769889B-0071-4D7E-8348-193F9DCC7F95}"/>
    <cellStyle name="Normal 13 3 3" xfId="7505" xr:uid="{17F64AC3-F8B4-467C-B790-9FEBB8366BFD}"/>
    <cellStyle name="Normal 13 3 4" xfId="7064" xr:uid="{130C586C-BC65-4567-93CC-231FA76E56DF}"/>
    <cellStyle name="Normal 13 4" xfId="5139" xr:uid="{EFDCD29D-CA0F-4905-87C1-1E401B3E942C}"/>
    <cellStyle name="Normal 13 4 2" xfId="6927" xr:uid="{70543402-B9B7-4E9A-A516-5FCE5D5FC5FA}"/>
    <cellStyle name="Normal 13 5" xfId="5135" xr:uid="{1704D335-06A9-46EB-9425-9B204288518A}"/>
    <cellStyle name="Normal 13 6" xfId="7348" xr:uid="{E54C8862-E7E7-48D1-9FFE-892CF80E3628}"/>
    <cellStyle name="Normal 13 7" xfId="7086" xr:uid="{0A3A67E8-F0B4-4CF1-AA7C-B22EE66BE50E}"/>
    <cellStyle name="Normal 13_SAD" xfId="5140" xr:uid="{374DCFFB-9208-4609-ACCF-5C449028C443}"/>
    <cellStyle name="Normal 130 2" xfId="6976" xr:uid="{9D99997E-CC43-465B-97C6-6072FC065638}"/>
    <cellStyle name="Normal 14" xfId="163" xr:uid="{F2E2DCD3-170C-4B48-8C6E-FFDF2C2CED02}"/>
    <cellStyle name="Normal 14 10" xfId="5142" xr:uid="{D2B764C8-C739-4CBA-B242-250BE3A96E38}"/>
    <cellStyle name="Normal 14 11" xfId="5143" xr:uid="{39E2C3AC-001F-4CDB-9747-823A63BFD1A2}"/>
    <cellStyle name="Normal 14 12" xfId="5144" xr:uid="{2F7A6772-CE6E-4901-897C-B3F3432F1F70}"/>
    <cellStyle name="Normal 14 13" xfId="5145" xr:uid="{B842C1A3-7227-420B-B0AB-82C845327055}"/>
    <cellStyle name="Normal 14 14" xfId="5146" xr:uid="{32DC45C7-F669-41F2-BBE7-FFD8268CB0A3}"/>
    <cellStyle name="Normal 14 15" xfId="5147" xr:uid="{B9601F47-CD0D-4374-AC81-324348FEB66D}"/>
    <cellStyle name="Normal 14 16" xfId="5148" xr:uid="{E3D5806E-B450-4982-8D1D-BE33FDFA001E}"/>
    <cellStyle name="Normal 14 17" xfId="5149" xr:uid="{F4C2179C-CCA3-462D-9C86-5913B2FABACF}"/>
    <cellStyle name="Normal 14 18" xfId="5150" xr:uid="{6BAA1B50-13BA-422F-B290-C8E2ACC0DBCF}"/>
    <cellStyle name="Normal 14 19" xfId="5151" xr:uid="{57ACEED7-245A-4655-99A0-B893A496BE91}"/>
    <cellStyle name="Normal 14 2" xfId="5152" xr:uid="{4565E235-F5B6-4DAF-91D6-AB25A698CABD}"/>
    <cellStyle name="Normal 14 2 2" xfId="5153" xr:uid="{A1E5B897-0F31-415F-BB94-E3E6E60D0D0D}"/>
    <cellStyle name="Normal 14 2 3" xfId="5154" xr:uid="{5CA9BD4D-FCC4-4C75-9E19-1F57D3D039B4}"/>
    <cellStyle name="Normal 14 2 4" xfId="5155" xr:uid="{2325FF38-5BC2-4067-9CDC-D4A747A0833A}"/>
    <cellStyle name="Normal 14 2 5" xfId="6971" xr:uid="{5289F88F-4A32-4CB5-A7F6-32333391F58F}"/>
    <cellStyle name="Normal 14 20" xfId="5156" xr:uid="{D95B4D9A-EC50-43F1-84B7-8AB172523760}"/>
    <cellStyle name="Normal 14 21" xfId="5157" xr:uid="{9805B6F1-78BC-40BB-AC76-1D52FD6E900A}"/>
    <cellStyle name="Normal 14 22" xfId="5158" xr:uid="{61C7DFFE-53DC-49E6-B512-FE90C68BC45D}"/>
    <cellStyle name="Normal 14 23" xfId="5159" xr:uid="{3246CFB3-8E42-44FB-A801-96599C53601F}"/>
    <cellStyle name="Normal 14 24" xfId="5160" xr:uid="{40E35609-FC87-4B30-BC5F-E1F7E272DA6C}"/>
    <cellStyle name="Normal 14 25" xfId="5161" xr:uid="{6858D2E4-7822-4CEA-BB84-745F144331C9}"/>
    <cellStyle name="Normal 14 26" xfId="5162" xr:uid="{2E37DC39-CFE6-4F65-AFF1-34D27AEC56FF}"/>
    <cellStyle name="Normal 14 27" xfId="5163" xr:uid="{3024FEFF-6932-494E-862E-F597E40AFB04}"/>
    <cellStyle name="Normal 14 28" xfId="5141" xr:uid="{E30BB835-BDAC-4DAD-9F95-06EE2FFEAC24}"/>
    <cellStyle name="Normal 14 29" xfId="6945" xr:uid="{17F9F856-6B11-432C-92C5-05A18A998FA9}"/>
    <cellStyle name="Normal 14 29 2" xfId="7356" xr:uid="{419DA7C2-A276-42EA-B036-AE472BE8B57E}"/>
    <cellStyle name="Normal 14 29 3" xfId="7838" xr:uid="{3E276BBB-5607-48BA-B5D5-E05C5B9D07A2}"/>
    <cellStyle name="Normal 14 3" xfId="5164" xr:uid="{49B54481-3787-4538-B32B-C73E44477256}"/>
    <cellStyle name="Normal 14 30" xfId="7095" xr:uid="{AA148078-5029-4F7B-8643-553F5F0BD8A8}"/>
    <cellStyle name="Normal 14 4" xfId="5165" xr:uid="{8218D138-9874-43D8-A408-6FBD9A31FE0B}"/>
    <cellStyle name="Normal 14 5" xfId="5166" xr:uid="{2E427F4F-272C-455F-B7E3-832DB484317E}"/>
    <cellStyle name="Normal 14 6" xfId="5167" xr:uid="{EE1EA126-1041-4922-A1F4-86627D9883C1}"/>
    <cellStyle name="Normal 14 7" xfId="5168" xr:uid="{805C8C56-87D6-43F2-B5D6-E356CE13336C}"/>
    <cellStyle name="Normal 14 8" xfId="5169" xr:uid="{22EDAAAD-D875-450D-AB82-9A7D7A411E1D}"/>
    <cellStyle name="Normal 14 9" xfId="5170" xr:uid="{02AC482A-F3DC-4115-8870-9D38B5A4B6BD}"/>
    <cellStyle name="Normal 15" xfId="84" xr:uid="{295A143E-9AB0-4F11-B423-38F0E1CD90D2}"/>
    <cellStyle name="Normal 15 10" xfId="5171" xr:uid="{B0091F43-706B-4717-B52D-E0BC28E91920}"/>
    <cellStyle name="Normal 15 11" xfId="5172" xr:uid="{8367A7B7-430A-44A7-9DC1-B9ACFEDD8CFE}"/>
    <cellStyle name="Normal 15 12" xfId="5173" xr:uid="{27CF6E48-C2E2-4BFD-92E8-1444E92F6B7D}"/>
    <cellStyle name="Normal 15 13" xfId="5174" xr:uid="{019C56A6-EE9C-4AAC-9A0B-586A03F7F57E}"/>
    <cellStyle name="Normal 15 14" xfId="5175" xr:uid="{D9C4E851-FFE4-4F50-B2DB-40160E892AC3}"/>
    <cellStyle name="Normal 15 15" xfId="5176" xr:uid="{D2E72189-FAB1-4AC2-BE23-F9AAA447FE4B}"/>
    <cellStyle name="Normal 15 16" xfId="5177" xr:uid="{A953FD8F-3335-4068-95B4-87AFAFE604EA}"/>
    <cellStyle name="Normal 15 17" xfId="5178" xr:uid="{919703F1-B6B5-43C0-ACB5-2882A5D68674}"/>
    <cellStyle name="Normal 15 18" xfId="5179" xr:uid="{95D56071-5AA5-4AE3-A24A-005454DC6F87}"/>
    <cellStyle name="Normal 15 19" xfId="5180" xr:uid="{EAF57E21-0737-4E4A-BB03-82248D1B2604}"/>
    <cellStyle name="Normal 15 2" xfId="179" xr:uid="{6D01F095-1D03-488B-A8E3-ABC81D9A64CF}"/>
    <cellStyle name="Normal 15 2 2" xfId="145" xr:uid="{87E9F549-B0FB-4ED3-9C43-21E7A6992338}"/>
    <cellStyle name="Normal 15 2 2 2" xfId="5181" xr:uid="{4EAFE0A3-6D59-4A97-A638-750783BA9DEA}"/>
    <cellStyle name="Normal 15 2 2 3" xfId="7620" xr:uid="{99567EB2-FB01-4DE7-A87F-D9DE4BFB31C3}"/>
    <cellStyle name="Normal 15 2 3" xfId="221" xr:uid="{E6501A3F-4137-4CD4-9814-CD346123EA9B}"/>
    <cellStyle name="Normal 15 2 3 2" xfId="5182" xr:uid="{5888A509-C3FC-4AE6-823A-5B9569C46693}"/>
    <cellStyle name="Normal 15 2 3 3" xfId="7660" xr:uid="{EFF3C8D4-097B-4404-8361-943FFC8AC95F}"/>
    <cellStyle name="Normal 15 2 4" xfId="5183" xr:uid="{0CB29410-CF3F-4B55-A9F6-68B655855BD2}"/>
    <cellStyle name="Normal 15 2 5" xfId="7422" xr:uid="{B863E865-CD9C-443C-A67D-5BAA64468967}"/>
    <cellStyle name="Normal 15 2 6" xfId="7645" xr:uid="{F4A0FC80-2470-46A1-B4E6-57B1EF6DDB9C}"/>
    <cellStyle name="Normal 15 20" xfId="5184" xr:uid="{26CC9CDC-6DC8-437B-BF13-F6C2625C81DF}"/>
    <cellStyle name="Normal 15 21" xfId="5185" xr:uid="{50D64BD4-BC74-4BF3-9E2E-8B35F7EC40D3}"/>
    <cellStyle name="Normal 15 22" xfId="5186" xr:uid="{7BE23FE7-CDF9-432B-93A8-6D07F04F7277}"/>
    <cellStyle name="Normal 15 23" xfId="5187" xr:uid="{E70C2B63-94D5-44C2-83D0-D8496B8E5C3A}"/>
    <cellStyle name="Normal 15 24" xfId="5188" xr:uid="{DFFF7F1F-2E5A-41D0-A43E-A02F295505B9}"/>
    <cellStyle name="Normal 15 25" xfId="5189" xr:uid="{5F3F70CB-FE85-4241-995A-5A9EAAA0292D}"/>
    <cellStyle name="Normal 15 26" xfId="5190" xr:uid="{13C198CD-8631-4447-87DF-7FC0DEEC0D29}"/>
    <cellStyle name="Normal 15 27" xfId="5191" xr:uid="{194A1D07-DD44-4EB0-9BDB-FB3E0D41DDE9}"/>
    <cellStyle name="Normal 15 28" xfId="6772" xr:uid="{C88864A8-384F-4784-ABAA-7FBCFA57EEA9}"/>
    <cellStyle name="Normal 15 29" xfId="7345" xr:uid="{21D175E6-BA3F-42B7-96CC-7E9FE41A4AA3}"/>
    <cellStyle name="Normal 15 3" xfId="5192" xr:uid="{30DCF1A6-7855-4744-8964-1AD613D4D4C1}"/>
    <cellStyle name="Normal 15 3 2" xfId="6722" xr:uid="{8586F736-C2D2-4BBE-9A5C-CBFE44CEEFC2}"/>
    <cellStyle name="Normal 15 4" xfId="5193" xr:uid="{1A996497-64F5-475C-B6C2-344A8A4B1611}"/>
    <cellStyle name="Normal 15 5" xfId="5194" xr:uid="{82B79D85-64AD-4DCA-BD89-11C3ADEA1A75}"/>
    <cellStyle name="Normal 15 6" xfId="5195" xr:uid="{3FD434DA-EB34-48A7-B263-486D4DBF838A}"/>
    <cellStyle name="Normal 15 7" xfId="5196" xr:uid="{9438268A-F00D-4465-A3F5-6B60C80D49EF}"/>
    <cellStyle name="Normal 15 8" xfId="5197" xr:uid="{1486EDAC-FCE8-4C73-B854-68733A8CBEEF}"/>
    <cellStyle name="Normal 15 9" xfId="5198" xr:uid="{569A4394-94C7-49EA-8758-D3B3C236ED0C}"/>
    <cellStyle name="Normal 16" xfId="85" xr:uid="{F7F027DA-5E85-4590-B2AA-433E01C6EE39}"/>
    <cellStyle name="Normal 16 10" xfId="5200" xr:uid="{C83A544E-DAE7-4765-92E9-2080C47931DA}"/>
    <cellStyle name="Normal 16 11" xfId="5201" xr:uid="{8D0E408E-9349-4F08-BBAC-BB3A28A673C7}"/>
    <cellStyle name="Normal 16 12" xfId="5202" xr:uid="{CE291BF5-C9F4-4741-AC86-2A12106E942A}"/>
    <cellStyle name="Normal 16 13" xfId="5203" xr:uid="{0F3874DE-2EBD-49ED-9052-1A6EAA87CE04}"/>
    <cellStyle name="Normal 16 14" xfId="5204" xr:uid="{89E54901-4D20-4097-BEDD-3C2B12E76AFF}"/>
    <cellStyle name="Normal 16 15" xfId="5205" xr:uid="{0D3D64FF-FC4C-47B6-83D8-CB8D7E5D34EF}"/>
    <cellStyle name="Normal 16 16" xfId="5206" xr:uid="{3C08B3B2-76AC-48D0-BAA1-2B2A4BC76C7B}"/>
    <cellStyle name="Normal 16 17" xfId="5207" xr:uid="{D1ACF2F8-C4DE-422E-B5FD-C821024955A0}"/>
    <cellStyle name="Normal 16 18" xfId="5208" xr:uid="{AE3BC0BA-951F-4F95-898A-251A30A90F3F}"/>
    <cellStyle name="Normal 16 19" xfId="5209" xr:uid="{B6C6B893-9208-4D58-99FA-7331499746EB}"/>
    <cellStyle name="Normal 16 2" xfId="5210" xr:uid="{EC0177A3-22F1-4300-B40E-43E713C8F5DF}"/>
    <cellStyle name="Normal 16 2 2" xfId="5211" xr:uid="{16CDB5BB-FB56-4123-882C-9AEC376C870C}"/>
    <cellStyle name="Normal 16 2 3" xfId="5212" xr:uid="{C1984365-B69A-462E-A6A0-025E6976CEDB}"/>
    <cellStyle name="Normal 16 2 4" xfId="5213" xr:uid="{9248DCE0-3A98-4526-A876-A449CA9D5EDD}"/>
    <cellStyle name="Normal 16 2 5" xfId="7506" xr:uid="{B2D1882F-131F-4F09-862D-80EE31120775}"/>
    <cellStyle name="Normal 16 20" xfId="5214" xr:uid="{34A829CB-08A1-4002-BD7D-EAAA2E2F55BB}"/>
    <cellStyle name="Normal 16 21" xfId="5215" xr:uid="{5E99BF0B-733F-4FEE-AD71-EC4D39BFD585}"/>
    <cellStyle name="Normal 16 22" xfId="5216" xr:uid="{6B8E40DE-37E6-4198-BB23-2F0EE2DBECBC}"/>
    <cellStyle name="Normal 16 23" xfId="5217" xr:uid="{171CD5D6-DC76-4DD2-8063-2986F9493BE3}"/>
    <cellStyle name="Normal 16 24" xfId="5218" xr:uid="{021E8056-C1C7-47BF-B758-26BFF3BCF284}"/>
    <cellStyle name="Normal 16 25" xfId="5219" xr:uid="{AA91B336-3628-4666-9B30-E6CD7E3C6883}"/>
    <cellStyle name="Normal 16 26" xfId="5220" xr:uid="{FD6360DB-74A4-4E45-8A95-73D8267E8E83}"/>
    <cellStyle name="Normal 16 27" xfId="5221" xr:uid="{4836BA4D-B6F8-41C7-A815-11970BC8CDDA}"/>
    <cellStyle name="Normal 16 28" xfId="6773" xr:uid="{4562924F-0569-4FAC-90DC-AE5473097A97}"/>
    <cellStyle name="Normal 16 29" xfId="5199" xr:uid="{0210DB52-5F3C-4B2F-A854-5318EE2FAA6E}"/>
    <cellStyle name="Normal 16 3" xfId="5222" xr:uid="{DBC80050-5443-43BD-833B-76913A3FF5DF}"/>
    <cellStyle name="Normal 16 3 2" xfId="7507" xr:uid="{FD33E3C0-29E4-4DEB-B80F-ECCFCE85CAE8}"/>
    <cellStyle name="Normal 16 3 3" xfId="7305" xr:uid="{D33742C3-5FEF-4CE8-AB92-6811DCB22EA3}"/>
    <cellStyle name="Normal 16 4" xfId="5223" xr:uid="{CD1E1917-3253-4F37-8902-29FF373F6241}"/>
    <cellStyle name="Normal 16 4 2" xfId="7508" xr:uid="{567753F3-7EE2-4F75-8941-12F2318AE2F7}"/>
    <cellStyle name="Normal 16 4 3" xfId="7324" xr:uid="{3C65AB11-C783-4D93-BA03-5B7419B2009D}"/>
    <cellStyle name="Normal 16 42 2" xfId="125" xr:uid="{4AEC1027-B6B1-45B6-AC60-E9D25A239EB5}"/>
    <cellStyle name="Normal 16 5" xfId="5224" xr:uid="{A8DE68E6-1C39-4B8D-9FE0-4DD458D823F8}"/>
    <cellStyle name="Normal 16 6" xfId="5225" xr:uid="{4F72F24D-53C2-436F-AC4A-6A236F2F07B4}"/>
    <cellStyle name="Normal 16 7" xfId="5226" xr:uid="{9A942C9E-B06E-402F-A425-9E035648D68A}"/>
    <cellStyle name="Normal 16 8" xfId="5227" xr:uid="{C0582262-76FF-45D1-9F5C-CAD7F2363F30}"/>
    <cellStyle name="Normal 16 9" xfId="5228" xr:uid="{93670B98-59F0-46ED-BA18-9C1C3786CEC1}"/>
    <cellStyle name="Normal 163" xfId="90" xr:uid="{2D24E4DB-89DD-4952-B835-A8E31729CA66}"/>
    <cellStyle name="Normal 17" xfId="188" xr:uid="{C41730A2-9260-4BBF-B862-C831DDEC5C24}"/>
    <cellStyle name="Normal 17 10" xfId="5230" xr:uid="{2F97B8AD-44F7-4726-9A11-986DABF49729}"/>
    <cellStyle name="Normal 17 11" xfId="5231" xr:uid="{EE09450D-D4A8-4452-A024-D975761420C6}"/>
    <cellStyle name="Normal 17 12" xfId="5232" xr:uid="{DDEFB009-C34D-4D6F-9973-E0CDA59B4034}"/>
    <cellStyle name="Normal 17 13" xfId="5233" xr:uid="{C4D0B32B-3050-43F5-A434-2422AE72374B}"/>
    <cellStyle name="Normal 17 14" xfId="5234" xr:uid="{3D4640F9-16D5-4D7C-AC3F-47AE7346B7AB}"/>
    <cellStyle name="Normal 17 15" xfId="5235" xr:uid="{89CD4727-D4AE-4517-A589-ED8DD0FF5EF8}"/>
    <cellStyle name="Normal 17 16" xfId="5236" xr:uid="{66483B23-B5FA-41E0-AC33-9701F55A8C90}"/>
    <cellStyle name="Normal 17 17" xfId="5237" xr:uid="{FD208AAD-AD2F-48A9-B7E8-01C8CCBE20F8}"/>
    <cellStyle name="Normal 17 18" xfId="5238" xr:uid="{0D292420-F0FF-4440-A257-A54F7FD5EFBD}"/>
    <cellStyle name="Normal 17 19" xfId="5239" xr:uid="{04FD3FFB-8CA0-468C-A8E1-751B44A64ACE}"/>
    <cellStyle name="Normal 17 2" xfId="5240" xr:uid="{D6EDBBA7-4DED-4A54-866B-1677A900FB3A}"/>
    <cellStyle name="Normal 17 2 2" xfId="5241" xr:uid="{3439FB4A-2E1C-4EF9-B8E3-6C6DF495C808}"/>
    <cellStyle name="Normal 17 2 3" xfId="5242" xr:uid="{270D7085-C0DC-4181-B729-E4B64F05D6C7}"/>
    <cellStyle name="Normal 17 2 4" xfId="5243" xr:uid="{9B3FADEC-5A37-46FC-B257-4450CC1B179D}"/>
    <cellStyle name="Normal 17 20" xfId="5244" xr:uid="{B3B6628F-026F-438F-A6F4-765F7E669AF0}"/>
    <cellStyle name="Normal 17 21" xfId="5245" xr:uid="{1A3A62E3-96CF-4E20-A07E-235C08CD0E6D}"/>
    <cellStyle name="Normal 17 22" xfId="5246" xr:uid="{16A481A2-A610-4505-8A45-A5A1B2C31A96}"/>
    <cellStyle name="Normal 17 23" xfId="5247" xr:uid="{C0B070C3-FC32-4117-AFAD-463EAF06F223}"/>
    <cellStyle name="Normal 17 24" xfId="5248" xr:uid="{B5608E32-248D-4683-921B-90CB0DA3FF06}"/>
    <cellStyle name="Normal 17 25" xfId="5249" xr:uid="{0F04BEFB-1A4C-41E4-9E04-A42AC99BB711}"/>
    <cellStyle name="Normal 17 26" xfId="5250" xr:uid="{B6951223-128F-458D-A313-27E1DE9F05FA}"/>
    <cellStyle name="Normal 17 27" xfId="5251" xr:uid="{325129EC-D406-46D6-BE13-82CD0FAAA4BC}"/>
    <cellStyle name="Normal 17 28" xfId="5229" xr:uid="{32FD0E96-9E27-4115-8257-0012C6DD5316}"/>
    <cellStyle name="Normal 17 29" xfId="7347" xr:uid="{9BD21FBD-AA5A-477E-A807-E3C2DBE09B3A}"/>
    <cellStyle name="Normal 17 3" xfId="5252" xr:uid="{0C204757-1A96-400F-A70B-5779944AF31A}"/>
    <cellStyle name="Normal 17 30" xfId="7147" xr:uid="{585C18E6-74C6-4A66-91BD-60B8BADE3177}"/>
    <cellStyle name="Normal 17 4" xfId="5253" xr:uid="{C71F0673-7A3C-4425-85CC-23364A1705A2}"/>
    <cellStyle name="Normal 17 5" xfId="5254" xr:uid="{051ABC6D-FF5A-41BF-B199-4BA5ACE199CB}"/>
    <cellStyle name="Normal 17 6" xfId="5255" xr:uid="{4B748CE7-78DE-4F3A-AEA8-E80ECA1DC898}"/>
    <cellStyle name="Normal 17 7" xfId="5256" xr:uid="{94706DB2-BE9D-4E0F-9FDE-C59546680260}"/>
    <cellStyle name="Normal 17 8" xfId="5257" xr:uid="{50E75742-E168-4BB1-A689-A9B2476CAE7C}"/>
    <cellStyle name="Normal 17 9" xfId="5258" xr:uid="{0F34B90C-0D3E-4854-9539-1C1C51C30613}"/>
    <cellStyle name="Normal 18" xfId="127" xr:uid="{BF2B0972-5F42-4FD6-9AB9-9F56E54125F1}"/>
    <cellStyle name="Normal 18 10" xfId="5260" xr:uid="{8EE87F6A-FC08-4341-B845-05C3354187B1}"/>
    <cellStyle name="Normal 18 11" xfId="5261" xr:uid="{819C3149-C7F5-4470-9FE7-54F97D4A0490}"/>
    <cellStyle name="Normal 18 12" xfId="5262" xr:uid="{36EB7D67-0102-42BB-A2DA-CC549990534A}"/>
    <cellStyle name="Normal 18 13" xfId="5263" xr:uid="{C13934D2-D592-4800-B044-08280223AD88}"/>
    <cellStyle name="Normal 18 14" xfId="5264" xr:uid="{6B2C5BFF-924C-4925-B420-61407160EA21}"/>
    <cellStyle name="Normal 18 15" xfId="5265" xr:uid="{B811ABDB-8843-46B3-B42A-01DD92F8ABC3}"/>
    <cellStyle name="Normal 18 16" xfId="5266" xr:uid="{56759C17-E02F-4FDA-AFF8-E1AC4C03A128}"/>
    <cellStyle name="Normal 18 17" xfId="5267" xr:uid="{0CA0135E-1B09-42F7-91B0-2886E681E9F6}"/>
    <cellStyle name="Normal 18 18" xfId="5268" xr:uid="{7042D16D-E91C-4355-B80A-FC0C8A0C47E6}"/>
    <cellStyle name="Normal 18 19" xfId="5269" xr:uid="{460059F9-6C23-418A-97A0-4BC650C566B4}"/>
    <cellStyle name="Normal 18 2" xfId="173" xr:uid="{6C82DE91-E64B-43F1-BE91-2A45BA96EE71}"/>
    <cellStyle name="Normal 18 2 2" xfId="5271" xr:uid="{A5B61584-372C-49BE-AD5C-43865B12185F}"/>
    <cellStyle name="Normal 18 2 3" xfId="5272" xr:uid="{1F3609E3-5B56-436B-BD14-02A58823E9FF}"/>
    <cellStyle name="Normal 18 2 4" xfId="5273" xr:uid="{A37FE782-7337-4B56-A0BC-45CD23AA7DFF}"/>
    <cellStyle name="Normal 18 2 5" xfId="5270" xr:uid="{2B2A09FE-B5F1-4262-B64C-7B51CA6FD008}"/>
    <cellStyle name="Normal 18 2 6" xfId="6994" xr:uid="{981DE0D0-4BE8-481D-ABC9-506FDABAFBA6}"/>
    <cellStyle name="Normal 18 20" xfId="5274" xr:uid="{CB42EEC9-CB4E-44CB-8B4F-BFC28F34A603}"/>
    <cellStyle name="Normal 18 21" xfId="5275" xr:uid="{1D894ECA-DAB2-4BF0-9E30-5D5AE950F2EB}"/>
    <cellStyle name="Normal 18 22" xfId="5276" xr:uid="{7E8A138F-8C7E-4281-A990-232DB60E10BC}"/>
    <cellStyle name="Normal 18 23" xfId="5277" xr:uid="{4AC105C9-6C34-4526-86B1-FEF641A88C8F}"/>
    <cellStyle name="Normal 18 24" xfId="5278" xr:uid="{8D415B4A-456F-466D-A9C4-7520B5C5F163}"/>
    <cellStyle name="Normal 18 25" xfId="5279" xr:uid="{C588C1F3-730F-4D71-8BBE-5ACCE81FEDE3}"/>
    <cellStyle name="Normal 18 26" xfId="5280" xr:uid="{5C9DEACA-3CC2-41ED-97C1-A0F883A5A4B4}"/>
    <cellStyle name="Normal 18 27" xfId="5281" xr:uid="{3F3C7C73-A174-4990-8180-A649D4C18366}"/>
    <cellStyle name="Normal 18 28" xfId="5259" xr:uid="{5F4588DE-BF6F-41EC-83C3-124433939EDC}"/>
    <cellStyle name="Normal 18 29" xfId="6936" xr:uid="{8792B3CC-461D-4082-8FB5-20C77CD8FA0E}"/>
    <cellStyle name="Normal 18 3" xfId="5282" xr:uid="{A4179C6C-9DC1-4369-B92D-627262385F5B}"/>
    <cellStyle name="Normal 18 3 2" xfId="6991" xr:uid="{FC813CAA-FCDE-4033-A39E-86B01C5F435A}"/>
    <cellStyle name="Normal 18 30" xfId="7610" xr:uid="{41900C59-7A93-4701-AAC3-12B1F1A541F6}"/>
    <cellStyle name="Normal 18 4" xfId="5283" xr:uid="{23CF4B05-FBBA-48DE-9F04-6A0EAF6B7D10}"/>
    <cellStyle name="Normal 18 5" xfId="5284" xr:uid="{6850F11F-9F82-4706-9722-1C6159C5EDC6}"/>
    <cellStyle name="Normal 18 6" xfId="5285" xr:uid="{F58FCB3F-67AD-48DD-86EF-1D54DB3D64CA}"/>
    <cellStyle name="Normal 18 7" xfId="5286" xr:uid="{1D925956-4784-476E-A48F-9E42F8587C5F}"/>
    <cellStyle name="Normal 18 8" xfId="5287" xr:uid="{7EE22BA1-5311-4CC1-8561-161EDB1186AD}"/>
    <cellStyle name="Normal 18 9" xfId="5288" xr:uid="{666F7863-661B-470C-B8CA-A982E017C545}"/>
    <cellStyle name="Normal 19" xfId="5289" xr:uid="{6CB4EF52-D867-4521-BBBB-50414301C11F}"/>
    <cellStyle name="Normal 19 10" xfId="5290" xr:uid="{7FB3A40E-9CED-40EA-8EAA-CF92C8C8A1E6}"/>
    <cellStyle name="Normal 19 11" xfId="5291" xr:uid="{A15214F9-2C42-4569-90FC-D242AB719EBA}"/>
    <cellStyle name="Normal 19 12" xfId="5292" xr:uid="{7BD8FE43-883B-4AD1-9D16-B443D7B1266C}"/>
    <cellStyle name="Normal 19 13" xfId="5293" xr:uid="{3C0C2CA3-0DAB-45D0-BD69-376BD7861C50}"/>
    <cellStyle name="Normal 19 14" xfId="5294" xr:uid="{B38AB095-0382-4586-8BA2-C48C807753BF}"/>
    <cellStyle name="Normal 19 15" xfId="5295" xr:uid="{E8A50B95-DA6E-4A84-92D7-0B4B147D816A}"/>
    <cellStyle name="Normal 19 16" xfId="5296" xr:uid="{9A0ECC3D-A2E3-4216-B582-E249A9A00A67}"/>
    <cellStyle name="Normal 19 17" xfId="5297" xr:uid="{6DC81C0B-0E29-480D-9BE7-A94F519B6585}"/>
    <cellStyle name="Normal 19 18" xfId="5298" xr:uid="{245A55DF-020A-4310-9EC8-2648DE460185}"/>
    <cellStyle name="Normal 19 19" xfId="5299" xr:uid="{739F43D3-01B6-4E2F-ABE3-86EC29A9FAD3}"/>
    <cellStyle name="Normal 19 2" xfId="5300" xr:uid="{58B45D39-A9FF-4F52-AF7A-01CAB13B9EB5}"/>
    <cellStyle name="Normal 19 2 2" xfId="5301" xr:uid="{24CEC56E-E098-43D5-9604-0910AB495F07}"/>
    <cellStyle name="Normal 19 2 3" xfId="5302" xr:uid="{413CFE4F-63F7-4239-A102-918054641DBC}"/>
    <cellStyle name="Normal 19 2 4" xfId="5303" xr:uid="{301E3638-F036-43DE-9DFB-7EF7BE980ADC}"/>
    <cellStyle name="Normal 19 20" xfId="5304" xr:uid="{8B7BDDC6-C7C0-4305-9E93-D15F0AF0CA28}"/>
    <cellStyle name="Normal 19 21" xfId="5305" xr:uid="{D4F2F682-AA2D-4DAF-AB8E-08B1975949BE}"/>
    <cellStyle name="Normal 19 22" xfId="5306" xr:uid="{C0655FEC-167A-489F-906B-093973395A8A}"/>
    <cellStyle name="Normal 19 23" xfId="5307" xr:uid="{72CAFFD8-67B0-4590-93B6-08CB4C98A860}"/>
    <cellStyle name="Normal 19 24" xfId="5308" xr:uid="{7CBAA7A4-42C2-48E1-B6E7-C63FEA35F809}"/>
    <cellStyle name="Normal 19 25" xfId="5309" xr:uid="{5CD569CE-CCD5-4D77-9D2A-D0112B07C9A5}"/>
    <cellStyle name="Normal 19 26" xfId="5310" xr:uid="{4403023D-DB65-41ED-A65D-0621FD62A8AC}"/>
    <cellStyle name="Normal 19 27" xfId="5311" xr:uid="{B68417C9-B5E4-4414-9786-20845D5CBE9C}"/>
    <cellStyle name="Normal 19 28" xfId="6925" xr:uid="{9ED68753-F1D8-4BA7-ADC9-1B2E4EE3C8E5}"/>
    <cellStyle name="Normal 19 28 2" xfId="7509" xr:uid="{ABF33F08-CBE8-4A2C-A30D-A0DDA56DCF13}"/>
    <cellStyle name="Normal 19 28 3" xfId="7831" xr:uid="{2C410CF3-2819-4466-96C3-C4C48E555B6C}"/>
    <cellStyle name="Normal 19 29" xfId="6973" xr:uid="{7D61EE18-3427-4530-A1FA-544B1A8C0F44}"/>
    <cellStyle name="Normal 19 3" xfId="5312" xr:uid="{7DEF9F81-C795-452E-9637-BED42EF0D8A6}"/>
    <cellStyle name="Normal 19 30" xfId="7149" xr:uid="{AF915DC0-22CE-4568-9FEE-AD90F9E8519F}"/>
    <cellStyle name="Normal 19 4" xfId="5313" xr:uid="{783BD47C-22B4-4B73-9E92-B0E99CF50147}"/>
    <cellStyle name="Normal 19 5" xfId="5314" xr:uid="{237B98DD-E450-4124-BEB9-84C3004BAAFB}"/>
    <cellStyle name="Normal 19 6" xfId="5315" xr:uid="{F8BC6FBF-5CAC-44C9-A458-3D93AFC50E26}"/>
    <cellStyle name="Normal 19 7" xfId="5316" xr:uid="{CE933E24-18E3-49A1-8C63-BF468A556813}"/>
    <cellStyle name="Normal 19 8" xfId="5317" xr:uid="{7782796E-51AC-44A3-979E-FAED1459ACFA}"/>
    <cellStyle name="Normal 19 9" xfId="5318" xr:uid="{77024F93-64E4-4343-AD16-494A229716DA}"/>
    <cellStyle name="Normal 2" xfId="8" xr:uid="{00000000-0005-0000-0000-000008000000}"/>
    <cellStyle name="Normal 2 10" xfId="5319" xr:uid="{DE8B0BE6-3FCB-4DC2-8F35-658DAE984EDF}"/>
    <cellStyle name="Normal 2 10 3" xfId="155" xr:uid="{42A1338E-D022-4D55-8489-0E6D10EE8C4E}"/>
    <cellStyle name="Normal 2 11" xfId="5320" xr:uid="{F57BE491-D4C9-489C-B5AF-A60A6BA42E16}"/>
    <cellStyle name="Normal 2 12" xfId="5321" xr:uid="{EE56D0F3-6B4A-425F-9E2A-449E4E0C8FC3}"/>
    <cellStyle name="Normal 2 12 10" xfId="5322" xr:uid="{8FCBEF35-CF51-4170-A701-EA1AB1825CE2}"/>
    <cellStyle name="Normal 2 12 11" xfId="5323" xr:uid="{3AA2B25C-F0BC-44DC-A51E-AF85E2635053}"/>
    <cellStyle name="Normal 2 12 12" xfId="5324" xr:uid="{B41D21A9-A6E4-46B1-9130-A0F4FE735CEB}"/>
    <cellStyle name="Normal 2 12 13" xfId="5325" xr:uid="{B90286E9-8C0A-4A58-B72C-57A44451F570}"/>
    <cellStyle name="Normal 2 12 14" xfId="5326" xr:uid="{796710B4-E8C9-4142-95A4-9DAB281E7FB8}"/>
    <cellStyle name="Normal 2 12 15" xfId="5327" xr:uid="{0EDE0111-D5E3-46D5-9886-6DEC43C99717}"/>
    <cellStyle name="Normal 2 12 16" xfId="5328" xr:uid="{92940259-204F-43DE-9CC2-268C40B12109}"/>
    <cellStyle name="Normal 2 12 17" xfId="5329" xr:uid="{F2C684FD-31CB-4C9C-99D2-B29C34E914F9}"/>
    <cellStyle name="Normal 2 12 18" xfId="5330" xr:uid="{AE848355-5BE5-479B-8EFB-CDBC6F105A40}"/>
    <cellStyle name="Normal 2 12 19" xfId="5331" xr:uid="{2E8BB449-C336-4A5D-9150-DA8909041BA1}"/>
    <cellStyle name="Normal 2 12 2" xfId="5332" xr:uid="{F19C0335-3EAD-4587-BE74-84024F044A7A}"/>
    <cellStyle name="Normal 2 12 20" xfId="5333" xr:uid="{6EA6D522-BC9B-4ED6-A9EA-CE6919E3973A}"/>
    <cellStyle name="Normal 2 12 21" xfId="5334" xr:uid="{34F00FB7-1EFA-485D-ACE2-D57100CF1CA6}"/>
    <cellStyle name="Normal 2 12 22" xfId="5335" xr:uid="{24323FFC-729D-4589-90CB-E09AEF4EDA6F}"/>
    <cellStyle name="Normal 2 12 23" xfId="5336" xr:uid="{3E0892EA-06EA-4855-B8DF-BF4433B22845}"/>
    <cellStyle name="Normal 2 12 24" xfId="5337" xr:uid="{C1D12E1F-4A22-437E-BB42-7C97CDF93FBE}"/>
    <cellStyle name="Normal 2 12 25" xfId="5338" xr:uid="{980928F7-3F70-41EA-A8BF-38D41662EFB5}"/>
    <cellStyle name="Normal 2 12 26" xfId="5339" xr:uid="{7A036C47-D9E3-494E-8C22-2863A07268BA}"/>
    <cellStyle name="Normal 2 12 27" xfId="5340" xr:uid="{0D741D30-0ECE-47DE-865A-0EF3B9C7F44E}"/>
    <cellStyle name="Normal 2 12 28" xfId="5341" xr:uid="{C30B3BD4-CFAD-4713-BA00-D0A3C37590F5}"/>
    <cellStyle name="Normal 2 12 29" xfId="5342" xr:uid="{9C440397-0EAC-44D3-82AE-AA95750563D0}"/>
    <cellStyle name="Normal 2 12 3" xfId="5343" xr:uid="{C9E9E53B-4EE4-45FD-BA98-A02305AE6FB6}"/>
    <cellStyle name="Normal 2 12 30" xfId="5344" xr:uid="{FC585747-4410-4084-A88B-59407CCD8DF1}"/>
    <cellStyle name="Normal 2 12 31" xfId="5345" xr:uid="{3CB554A8-6831-4CB8-AA93-E496A0C47010}"/>
    <cellStyle name="Normal 2 12 4" xfId="5346" xr:uid="{F058A4AB-9537-4645-9623-FC3AF8D1E2A0}"/>
    <cellStyle name="Normal 2 12 5" xfId="5347" xr:uid="{3B02461E-4210-4787-86FE-12A2D7FAD08B}"/>
    <cellStyle name="Normal 2 12 6" xfId="5348" xr:uid="{A78E465E-1136-46F1-91B0-094E7C67D333}"/>
    <cellStyle name="Normal 2 12 7" xfId="5349" xr:uid="{2D42C6A5-C800-4C85-8040-5B6E745E89A8}"/>
    <cellStyle name="Normal 2 12 8" xfId="5350" xr:uid="{4B18AACE-E12E-43F7-B525-84206BB732FF}"/>
    <cellStyle name="Normal 2 12 9" xfId="5351" xr:uid="{18ED1B24-222C-4128-A20F-A7BA7AC6C94F}"/>
    <cellStyle name="Normal 2 13" xfId="5352" xr:uid="{40354640-949A-42BE-A9EE-74449CD9950E}"/>
    <cellStyle name="Normal 2 14" xfId="5353" xr:uid="{100F5DFB-1258-4602-934A-38D1E1F12852}"/>
    <cellStyle name="Normal 2 14 10" xfId="5354" xr:uid="{9C65B34B-D536-4058-BE56-91183129B5DE}"/>
    <cellStyle name="Normal 2 14 11" xfId="5355" xr:uid="{D6FC97FF-49C3-46AD-AE06-31F9E546C4C5}"/>
    <cellStyle name="Normal 2 14 12" xfId="5356" xr:uid="{25108AB8-F47E-43E1-B44D-798BE9CC4443}"/>
    <cellStyle name="Normal 2 14 13" xfId="5357" xr:uid="{460F315A-EDF6-420E-BA6C-11BC5DAD8A61}"/>
    <cellStyle name="Normal 2 14 14" xfId="5358" xr:uid="{FCD1FF62-5B92-4236-9DD2-F3F0CDF97991}"/>
    <cellStyle name="Normal 2 14 15" xfId="5359" xr:uid="{08C90D2C-9D56-4353-8D79-C66565BC5B2E}"/>
    <cellStyle name="Normal 2 14 16" xfId="5360" xr:uid="{439BDFC1-FBD4-4E5B-B107-4E4F72881AD6}"/>
    <cellStyle name="Normal 2 14 17" xfId="5361" xr:uid="{18A440E0-AD3B-4E26-BCD9-9E67C2C5EA1B}"/>
    <cellStyle name="Normal 2 14 18" xfId="5362" xr:uid="{D198FD76-A70F-4D42-912D-20C7EAF5ACD7}"/>
    <cellStyle name="Normal 2 14 19" xfId="5363" xr:uid="{A31294BF-7AC9-4858-9A0E-EDD234548306}"/>
    <cellStyle name="Normal 2 14 2" xfId="5364" xr:uid="{21595EA5-EDB9-47E0-A058-414D658A1820}"/>
    <cellStyle name="Normal 2 14 20" xfId="5365" xr:uid="{7A450DE2-E22F-4D36-AE04-EAC1F88CFEBC}"/>
    <cellStyle name="Normal 2 14 21" xfId="5366" xr:uid="{777FE9D5-8137-4488-97FD-AEBC3E1351B6}"/>
    <cellStyle name="Normal 2 14 3" xfId="5367" xr:uid="{38F703B4-936B-479D-A7E7-5EAF913B6126}"/>
    <cellStyle name="Normal 2 14 4" xfId="5368" xr:uid="{14C75773-2209-47B1-B266-9691A6C3A34F}"/>
    <cellStyle name="Normal 2 14 5" xfId="5369" xr:uid="{A78B022A-0ABF-4CD7-8F23-5E67793C0004}"/>
    <cellStyle name="Normal 2 14 6" xfId="5370" xr:uid="{65184BF4-2B69-46EB-9F04-206283D87B20}"/>
    <cellStyle name="Normal 2 14 7" xfId="5371" xr:uid="{D4EA037A-6D04-4886-BE2F-5E7AB3BFC6D6}"/>
    <cellStyle name="Normal 2 14 8" xfId="5372" xr:uid="{1369D48E-1047-4DF0-91CF-9EC00FBAA25F}"/>
    <cellStyle name="Normal 2 14 9" xfId="5373" xr:uid="{B00FB8F6-2692-482B-8E0A-DDD89D6045DC}"/>
    <cellStyle name="Normal 2 15" xfId="5374" xr:uid="{37196DA5-1F46-4926-A67D-806C8948403D}"/>
    <cellStyle name="Normal 2 16" xfId="5375" xr:uid="{FE00B328-E68D-4F62-9CEE-B832D8147262}"/>
    <cellStyle name="Normal 2 16 2" xfId="5376" xr:uid="{F1CBF0F2-C14E-4197-9E2C-59D5804C5D52}"/>
    <cellStyle name="Normal 2 16 3" xfId="5377" xr:uid="{F0FB4E5B-CF1C-4B28-93FB-5787A415AB71}"/>
    <cellStyle name="Normal 2 16 4" xfId="5378" xr:uid="{0F2DF34A-8FDB-4529-B319-8D83B5100598}"/>
    <cellStyle name="Normal 2 17" xfId="5379" xr:uid="{57CA1834-6AB9-4C24-A5B0-7B005165FDF3}"/>
    <cellStyle name="Normal 2 17 2" xfId="5380" xr:uid="{5091172A-A6F9-42BD-83A5-2F9F1FD03D63}"/>
    <cellStyle name="Normal 2 17 3" xfId="5381" xr:uid="{1BD898D3-6155-474D-8A4C-FE604D2E4470}"/>
    <cellStyle name="Normal 2 17 4" xfId="5382" xr:uid="{EE90696A-DBEC-4809-8839-DD9F419BB342}"/>
    <cellStyle name="Normal 2 18" xfId="5383" xr:uid="{9A0D6FB2-B4A8-4F2D-847A-2A830A243CA4}"/>
    <cellStyle name="Normal 2 18 2" xfId="5384" xr:uid="{E0935791-3AF7-4C75-B406-DF413C3AA652}"/>
    <cellStyle name="Normal 2 18 3" xfId="5385" xr:uid="{230ACD94-C04D-4F7D-93E9-0E6781D5D1CD}"/>
    <cellStyle name="Normal 2 18 4" xfId="5386" xr:uid="{5811CA1A-6141-4433-AABB-7D49475F178B}"/>
    <cellStyle name="Normal 2 19" xfId="5387" xr:uid="{AA823554-503B-4CB4-BAB5-5FA8CD9E2C97}"/>
    <cellStyle name="Normal 2 19 2" xfId="5388" xr:uid="{3E9B01A9-19B1-4301-9603-AFE8CC061299}"/>
    <cellStyle name="Normal 2 19 3" xfId="5389" xr:uid="{C3169DED-BFA2-4D51-B45F-792B705E5C33}"/>
    <cellStyle name="Normal 2 19 4" xfId="5390" xr:uid="{1CE30C4B-875D-4A99-BEAC-0EE764F85CCB}"/>
    <cellStyle name="Normal 2 19 5" xfId="7585" xr:uid="{67A49821-51FA-409E-BD36-4067E643AD3C}"/>
    <cellStyle name="Normal 2 2" xfId="9" xr:uid="{00000000-0005-0000-0000-000009000000}"/>
    <cellStyle name="Normal 2 2 10" xfId="6775" xr:uid="{0AF399F2-CCA6-44FC-9567-5D4786E3B848}"/>
    <cellStyle name="Normal 2 2 11" xfId="6790" xr:uid="{10BA8509-053B-4E7C-979A-795A6D8EE4A5}"/>
    <cellStyle name="Normal 2 2 12" xfId="7013" xr:uid="{311217CD-2B36-4CD9-BF8A-E71B8D442BE6}"/>
    <cellStyle name="Normal 2 2 13" xfId="102" xr:uid="{1AA1A763-F1C0-4A31-92E3-AC609DE4937C}"/>
    <cellStyle name="Normal 2 2 2" xfId="13" xr:uid="{C9A4CCA4-7385-44E5-BF51-20B9D70F788D}"/>
    <cellStyle name="Normal 2 2 2 2" xfId="63" xr:uid="{FC16665F-02CC-4273-A9EB-563ECB52758E}"/>
    <cellStyle name="Normal 2 2 2 2 2" xfId="5392" xr:uid="{6F9E149E-4A22-41B4-8A7F-EA58A18BA6CD}"/>
    <cellStyle name="Normal 2 2 2 2 3" xfId="5393" xr:uid="{6FABA858-816A-433A-A04F-636CE82FB0F7}"/>
    <cellStyle name="Normal 2 2 2 2 4" xfId="5394" xr:uid="{04C31CD7-0692-4E13-B9E2-B6D836CC59E1}"/>
    <cellStyle name="Normal 2 2 2 2 5" xfId="7510" xr:uid="{C71E0AB2-4E00-47FE-A5C9-CDD844EDBC49}"/>
    <cellStyle name="Normal 2 2 2 2 6" xfId="7327" xr:uid="{DCA79B97-869E-4743-91D2-3C60E77E690C}"/>
    <cellStyle name="Normal 2 2 2 2 7" xfId="5391" xr:uid="{1275FFA4-19CD-48A9-A6AD-4BC63D671F4B}"/>
    <cellStyle name="Normal 2 2 2 3" xfId="5395" xr:uid="{37418C81-66D8-48C3-BAC4-3CC7F0A78739}"/>
    <cellStyle name="Normal 2 2 2 3 2" xfId="7511" xr:uid="{2D32C8FB-8914-47D3-8628-6304BC25E082}"/>
    <cellStyle name="Normal 2 2 2 3 3" xfId="7315" xr:uid="{0996997C-2FC8-49BC-A587-C196D29A49F1}"/>
    <cellStyle name="Normal 2 2 2 4" xfId="5396" xr:uid="{0DD42888-5919-40D1-A5C1-8DAEF7FB8EFE}"/>
    <cellStyle name="Normal 2 2 2 5" xfId="5397" xr:uid="{902BE7EC-1C49-4874-BF53-C29364918413}"/>
    <cellStyle name="Normal 2 2 2 6" xfId="7370" xr:uid="{CA4172A5-E631-45D9-B6AC-E72C624AADAB}"/>
    <cellStyle name="Normal 2 2 2 7" xfId="7112" xr:uid="{B915A2BD-E1B6-4CA9-B3AD-E6F333B4F4B6}"/>
    <cellStyle name="Normal 2 2 2 8" xfId="116" xr:uid="{148E0C4B-58EB-4BD9-AB35-8ECD1A42C8C1}"/>
    <cellStyle name="Normal 2 2 2_F-1" xfId="5398" xr:uid="{DEE8B46C-1275-4A9C-A7F9-7D5F4CBE784F}"/>
    <cellStyle name="Normal 2 2 3" xfId="60" xr:uid="{B04278C5-55C7-493C-BB7D-88FA0ADAE7F3}"/>
    <cellStyle name="Normal 2 2 3 2" xfId="280" xr:uid="{82AB5B6C-1A1F-4C78-B396-DDF485658A6D}"/>
    <cellStyle name="Normal 2 2 3 2 2" xfId="5400" xr:uid="{5AC919EA-6013-46D2-85E2-A67919685855}"/>
    <cellStyle name="Normal 2 2 3 2 3" xfId="7668" xr:uid="{CAF22D8F-6828-4BCE-9211-2B6D239D73B5}"/>
    <cellStyle name="Normal 2 2 3 3" xfId="5401" xr:uid="{A2D0E9E6-AC84-465B-BF87-E8ACC81D9BC8}"/>
    <cellStyle name="Normal 2 2 3 4" xfId="5402" xr:uid="{50C8C8F7-48C2-4F66-9AE8-114D3A78F279}"/>
    <cellStyle name="Normal 2 2 3 5" xfId="5399" xr:uid="{3C8B0C9C-72A1-414A-B6A5-F884561BEB91}"/>
    <cellStyle name="Normal 2 2 3 6" xfId="7382" xr:uid="{1FC7D37F-0EB7-4780-B1BA-7D5218E7F7B6}"/>
    <cellStyle name="Normal 2 2 3 7" xfId="7066" xr:uid="{9437DC8D-8892-415B-973E-5B7823A8B2B0}"/>
    <cellStyle name="Normal 2 2 3 8" xfId="7643" xr:uid="{27D9DF7E-217D-4C64-94C3-F61D045D36A7}"/>
    <cellStyle name="Normal 2 2 4" xfId="162" xr:uid="{FD9B530A-4653-42D2-B71E-A41B81009343}"/>
    <cellStyle name="Normal 2 2 4 2" xfId="5404" xr:uid="{958F86E2-31CB-4F71-BF79-8314A53FC30B}"/>
    <cellStyle name="Normal 2 2 4 3" xfId="5405" xr:uid="{803A3ECB-2D4A-423F-BFD2-52BEF99DFBD9}"/>
    <cellStyle name="Normal 2 2 4 4" xfId="5406" xr:uid="{A68F27E5-F420-4D2F-9A10-EE88A4A79015}"/>
    <cellStyle name="Normal 2 2 4 5" xfId="5403" xr:uid="{940689E5-E0C4-402D-A10C-E19F3B4B9B21}"/>
    <cellStyle name="Normal 2 2 4 6" xfId="7141" xr:uid="{A06AD566-C0CA-425D-B06D-2A36892E4F4C}"/>
    <cellStyle name="Normal 2 2 4 7" xfId="7632" xr:uid="{78CB4095-FA70-4BB1-B64E-D7A8C74710D5}"/>
    <cellStyle name="Normal 2 2 5" xfId="5407" xr:uid="{127DBE3A-A4EE-4B93-B894-66047497E9D3}"/>
    <cellStyle name="Normal 2 2 5 2" xfId="5408" xr:uid="{BEC7827D-3B4C-4EE0-AC21-758F7E8D0395}"/>
    <cellStyle name="Normal 2 2 5 3" xfId="5409" xr:uid="{6177DC7C-0476-4AEA-88B2-D66F1E3D7C42}"/>
    <cellStyle name="Normal 2 2 5 4" xfId="5410" xr:uid="{055758EA-D1CF-4A5C-A603-1B476BB5FFC9}"/>
    <cellStyle name="Normal 2 2 5 5" xfId="7512" xr:uid="{50BAE7EE-1CDB-4091-B890-EE73A3575BF2}"/>
    <cellStyle name="Normal 2 2 5 6" xfId="7133" xr:uid="{8C065167-E93F-4B29-BEB0-8CE84F98FBDE}"/>
    <cellStyle name="Normal 2 2 6" xfId="5411" xr:uid="{02DCA4B7-ABE5-4C03-8216-DA3148DF39E1}"/>
    <cellStyle name="Normal 2 2 6 2" xfId="7513" xr:uid="{32B78364-5CC1-44E4-877A-7996F174AB43}"/>
    <cellStyle name="Normal 2 2 6 3" xfId="7340" xr:uid="{7C12B387-852E-453C-94A5-2120C7FA382E}"/>
    <cellStyle name="Normal 2 2 7" xfId="5412" xr:uid="{5832B55B-553F-4BD1-8CB4-6DDACC9DAB91}"/>
    <cellStyle name="Normal 2 2 8" xfId="5413" xr:uid="{41B34843-F43C-4672-A32A-2D53D58D13DA}"/>
    <cellStyle name="Normal 2 2 9" xfId="6741" xr:uid="{2FC2F5A6-6E4F-4BD7-898E-E3501F26E3E5}"/>
    <cellStyle name="Normal 2 2_F-1" xfId="5414" xr:uid="{C17854EF-052C-419F-B49B-D255EA43F828}"/>
    <cellStyle name="Normal 2 20" xfId="5415" xr:uid="{25878E0D-13B9-4772-965F-419AB536BB34}"/>
    <cellStyle name="Normal 2 20 2" xfId="5416" xr:uid="{18FEAC8F-799B-450B-BBFB-8FDC7AFB3EFF}"/>
    <cellStyle name="Normal 2 20 3" xfId="5417" xr:uid="{7C499369-ABE8-42E5-8867-5F6E593A4E8B}"/>
    <cellStyle name="Normal 2 20 4" xfId="5418" xr:uid="{8EC164E3-80E6-4520-9901-CB5843BE39D6}"/>
    <cellStyle name="Normal 2 21" xfId="6769" xr:uid="{911BB352-DD79-471E-8D4B-F0F8710D3A1B}"/>
    <cellStyle name="Normal 2 22" xfId="6938" xr:uid="{027F12E1-A929-4354-8D8F-E680B7F31029}"/>
    <cellStyle name="Normal 2 23" xfId="6935" xr:uid="{47C1FD95-083F-4AE4-9F26-1A624F19ABEA}"/>
    <cellStyle name="Normal 2 23 2" xfId="7580" xr:uid="{9B9DEF90-7A1E-4994-8CE6-3BFA86B7753D}"/>
    <cellStyle name="Normal 2 23 3" xfId="7835" xr:uid="{805382A4-EB81-4216-A095-8EEFB0B21FFF}"/>
    <cellStyle name="Normal 2 24" xfId="6928" xr:uid="{BCD6460F-AEB8-4B27-83B7-CF717436BE8E}"/>
    <cellStyle name="Normal 2 25" xfId="6930" xr:uid="{CCD59A76-E425-4236-800B-0730C3693810}"/>
    <cellStyle name="Normal 2 26" xfId="6941" xr:uid="{8AC97BC4-B1FE-41B3-A328-B229AE774E32}"/>
    <cellStyle name="Normal 2 27" xfId="6792" xr:uid="{83E3996C-05CB-45B5-B040-018E02038BC4}"/>
    <cellStyle name="Normal 2 28" xfId="6961" xr:uid="{8C96F47E-9ABB-4C1C-AE19-31871E189D75}"/>
    <cellStyle name="Normal 2 29" xfId="6964" xr:uid="{4AFBAA54-33B0-4734-8CEE-D77B4B3C7049}"/>
    <cellStyle name="Normal 2 3" xfId="10" xr:uid="{00000000-0005-0000-0000-00000A000000}"/>
    <cellStyle name="Normal 2 3 10" xfId="7598" xr:uid="{F951FBE0-503E-4B62-98D4-825B7AFEF27D}"/>
    <cellStyle name="Normal 2 3 11" xfId="108" xr:uid="{5CA4D523-DFAF-47DC-B5FE-D8FFC674ECF2}"/>
    <cellStyle name="Normal 2 3 2" xfId="171" xr:uid="{C2FE53F9-A648-4324-A217-D22314B5AABE}"/>
    <cellStyle name="Normal 2 3 2 2" xfId="5420" xr:uid="{1DAB972A-E1FE-4B15-A807-7BD217395EA6}"/>
    <cellStyle name="Normal 2 3 2 3" xfId="6997" xr:uid="{385A0A56-1BA9-4DAB-9655-4223D43682A7}"/>
    <cellStyle name="Normal 2 3 2 4" xfId="7178" xr:uid="{D489E250-64F5-4288-86EC-71FB6AC4758F}"/>
    <cellStyle name="Normal 2 3 2 5" xfId="7637" xr:uid="{ED2C1B86-5133-410D-A364-889073A5D757}"/>
    <cellStyle name="Normal 2 3 3" xfId="5421" xr:uid="{C39A1219-7AC3-459E-9944-7783B2F1BE27}"/>
    <cellStyle name="Normal 2 3 3 2" xfId="6998" xr:uid="{C3FCFF0F-3C1D-4AA8-95FE-BEF1095C2D17}"/>
    <cellStyle name="Normal 2 3 3 2 2" xfId="7514" xr:uid="{096E1A74-EEFA-4FAF-9F53-1A7A4C1425DD}"/>
    <cellStyle name="Normal 2 3 3 2 3" xfId="7847" xr:uid="{B5C913DF-9285-4840-8BFE-51D0D8921B26}"/>
    <cellStyle name="Normal 2 3 3 3" xfId="7302" xr:uid="{5F5B94E2-A8DB-4B5B-8767-30187FB4ABA2}"/>
    <cellStyle name="Normal 2 3 4" xfId="5422" xr:uid="{71D921CF-A339-44CD-96FD-D6551615375B}"/>
    <cellStyle name="Normal 2 3 4 2" xfId="7515" xr:uid="{0FA29373-068E-4581-85C1-182D6EBBCE4B}"/>
    <cellStyle name="Normal 2 3 4 3" xfId="7320" xr:uid="{EBE22A5B-5F93-44B1-8189-21C2E0DBFD3B}"/>
    <cellStyle name="Normal 2 3 5" xfId="6738" xr:uid="{CF64D34B-18BF-47BD-8963-58B1C27F7F14}"/>
    <cellStyle name="Normal 2 3 6" xfId="5419" xr:uid="{E71590DA-38E2-402A-9EE7-557F73809934}"/>
    <cellStyle name="Normal 2 3 7" xfId="6977" xr:uid="{238707BC-0667-4607-8B4F-6BBFD63B1D47}"/>
    <cellStyle name="Normal 2 3 8" xfId="7016" xr:uid="{D57B5BC1-43B1-4C8B-8BC1-46DA213196E2}"/>
    <cellStyle name="Normal 2 3 9" xfId="7094" xr:uid="{F56C03F6-30E7-46A1-B28B-2CA8A04FD7CB}"/>
    <cellStyle name="Normal 2 30" xfId="6962" xr:uid="{DC507A15-1E4E-434D-92D7-E2379FE5B443}"/>
    <cellStyle name="Normal 2 31" xfId="6966" xr:uid="{E5D34BE0-E4A7-405B-BEA7-660992D94792}"/>
    <cellStyle name="Normal 2 32" xfId="6995" xr:uid="{BD2AD298-EFD8-4164-99F3-EC188876EBAF}"/>
    <cellStyle name="Normal 2 33" xfId="6980" xr:uid="{DE1EBF0E-52FF-424C-8A7A-ED024361D455}"/>
    <cellStyle name="Normal 2 34" xfId="7020" xr:uid="{69FE3CA2-3E75-43C5-A44B-F556BEE53B4B}"/>
    <cellStyle name="Normal 2 35" xfId="7023" xr:uid="{32433CAC-5227-4FEF-A09B-CDA52207BB02}"/>
    <cellStyle name="Normal 2 36" xfId="7568" xr:uid="{E6193379-6EFE-4A90-BBB2-086482F7CDC2}"/>
    <cellStyle name="Normal 2 37" xfId="7582" xr:uid="{95476270-CBDD-457E-A33B-136CE4B089BA}"/>
    <cellStyle name="Normal 2 38" xfId="7545" xr:uid="{490001AC-96C8-4C33-A013-4F0B8D389E71}"/>
    <cellStyle name="Normal 2 39" xfId="7583" xr:uid="{DF3F0CA3-D533-4FA1-A10B-D3600B04101E}"/>
    <cellStyle name="Normal 2 4" xfId="12" xr:uid="{814523ED-3619-4811-8A65-C1058602CDF0}"/>
    <cellStyle name="Normal 2 4 12" xfId="6992" xr:uid="{728D7EC7-7CAB-460C-9F76-46969C9FD92A}"/>
    <cellStyle name="Normal 2 4 2" xfId="62" xr:uid="{B241A529-98E3-4C33-94CA-9EB26F209EC0}"/>
    <cellStyle name="Normal 2 4 2 2" xfId="5424" xr:uid="{38368EEF-978E-4244-A55A-FDD37454C8CE}"/>
    <cellStyle name="Normal 2 4 2 3" xfId="7308" xr:uid="{576C88BC-482E-4B91-83DF-D72B731DCE7B}"/>
    <cellStyle name="Normal 2 4 2 4" xfId="7621" xr:uid="{FD8E1E31-275F-4F18-B5B9-837C4304E6A0}"/>
    <cellStyle name="Normal 2 4 2 5" xfId="146" xr:uid="{9D562AB4-518F-4960-A2B0-89B4488120C4}"/>
    <cellStyle name="Normal 2 4 3" xfId="5425" xr:uid="{40756832-A3B7-4AB0-AC75-902B150A61A5}"/>
    <cellStyle name="Normal 2 4 3 2" xfId="7516" xr:uid="{D2A04A8E-52A2-46CD-A42C-E4A4721ECA1B}"/>
    <cellStyle name="Normal 2 4 3 3" xfId="7319" xr:uid="{FEDFC750-C6C3-44CD-B920-4277731B7107}"/>
    <cellStyle name="Normal 2 4 4" xfId="5426" xr:uid="{6B204F10-CB68-4245-99F6-B4F8AD03E951}"/>
    <cellStyle name="Normal 2 4 5" xfId="5423" xr:uid="{ADF78C35-6203-42B4-9D1F-73CAD59270A0}"/>
    <cellStyle name="Normal 2 4 6" xfId="7415" xr:uid="{3835909D-10B2-4EFF-A23F-7B37E42C0FE5}"/>
    <cellStyle name="Normal 2 4 7" xfId="7111" xr:uid="{E0E288D4-AB99-4305-9EA0-6DADD7A7B79B}"/>
    <cellStyle name="Normal 2 4 8" xfId="7594" xr:uid="{8A6D5DA1-7ADC-4DDC-8F44-E0786CFF4C15}"/>
    <cellStyle name="Normal 2 4 9" xfId="80" xr:uid="{C9F0DEC9-EABF-45F5-B8E1-4EA25C66C611}"/>
    <cellStyle name="Normal 2 40" xfId="7546" xr:uid="{D9377556-D352-457D-B189-41B2878CFB97}"/>
    <cellStyle name="Normal 2 41" xfId="7565" xr:uid="{F6C48937-9E18-4A8E-87BA-E7ED000D10B6}"/>
    <cellStyle name="Normal 2 42" xfId="7581" xr:uid="{A2FBF0E1-F281-42AA-B6BA-58D76BB4BC28}"/>
    <cellStyle name="Normal 2 43" xfId="7584" xr:uid="{2FAB6770-AA4F-4B4F-AB88-9481A0CEE340}"/>
    <cellStyle name="Normal 2 44" xfId="7586" xr:uid="{248DA5A2-A6BB-4E4C-BBA4-E2AD08BF9667}"/>
    <cellStyle name="Normal 2 45" xfId="7590" xr:uid="{86B126E3-38E1-4062-AFEF-5B6DD3C7AD04}"/>
    <cellStyle name="Normal 2 46" xfId="7592" xr:uid="{DAFB2DB8-C1A9-4E8A-8105-1D6EC803BD32}"/>
    <cellStyle name="Normal 2 47" xfId="7588" xr:uid="{68E6A517-BC9D-42AA-BB4D-272BA864D900}"/>
    <cellStyle name="Normal 2 48" xfId="7587" xr:uid="{7088BCDF-6E9E-4697-A1B7-E4029A3C2299}"/>
    <cellStyle name="Normal 2 49" xfId="7589" xr:uid="{9F31D0D0-673B-4082-9A4A-1E8B9B6E5053}"/>
    <cellStyle name="Normal 2 5" xfId="59" xr:uid="{D9F4B6FF-60DD-4B95-946B-C32035F0942F}"/>
    <cellStyle name="Normal 2 5 2" xfId="5428" xr:uid="{1E23636F-D4C6-4D6B-8FC5-2BBE1B9BC79D}"/>
    <cellStyle name="Normal 2 5 2 2" xfId="7517" xr:uid="{DC154F17-6125-4A2E-9AC3-226BA2152209}"/>
    <cellStyle name="Normal 2 5 2 3" xfId="7306" xr:uid="{0961C6A6-AA18-4C0D-97E4-EC465627CCBC}"/>
    <cellStyle name="Normal 2 5 3" xfId="5429" xr:uid="{BE39C878-C56F-4DD8-98F2-579F2F476E87}"/>
    <cellStyle name="Normal 2 5 3 2" xfId="7518" xr:uid="{E5B6968F-9F5C-44C6-A55B-81B4497F7205}"/>
    <cellStyle name="Normal 2 5 3 3" xfId="7336" xr:uid="{69DB2A07-BAD6-47A7-8887-9694EAA5AB24}"/>
    <cellStyle name="Normal 2 5 4" xfId="5430" xr:uid="{4140DEAB-F333-4206-AF11-ADD6C503A82A}"/>
    <cellStyle name="Normal 2 5 5" xfId="5427" xr:uid="{FFF5005E-299C-4E59-88C8-946202A22188}"/>
    <cellStyle name="Normal 2 5 6" xfId="6974" xr:uid="{D1495F38-7B7D-4428-840D-919C13AE1A2F}"/>
    <cellStyle name="Normal 2 5 7" xfId="7065" xr:uid="{58205742-EAB5-4260-B619-7DE70D0B73D7}"/>
    <cellStyle name="Normal 2 5 8" xfId="7644" xr:uid="{1375F4FC-6AA3-47CC-A483-3A8D7762C965}"/>
    <cellStyle name="Normal 2 5 9" xfId="178" xr:uid="{D9AC7BF2-3C2B-4C9B-8865-A231A81B0C6A}"/>
    <cellStyle name="Normal 2 50" xfId="69" xr:uid="{382BEA72-ADA1-47BE-AFCE-73F5024F2054}"/>
    <cellStyle name="Normal 2 6" xfId="50" xr:uid="{702AC661-9CF1-4F35-9732-B71A0A79A026}"/>
    <cellStyle name="Normal 2 6 2" xfId="5431" xr:uid="{12F90D08-6AB3-4229-BCEC-8D93214E5982}"/>
    <cellStyle name="Normal 2 6 2 2" xfId="6959" xr:uid="{1F566551-0161-4106-B929-858543CFE9CA}"/>
    <cellStyle name="Normal 2 6 3" xfId="6981" xr:uid="{B27B1281-E601-4F40-9714-A16703AF13DF}"/>
    <cellStyle name="Normal 2 6 4" xfId="7140" xr:uid="{E2F5C895-A778-4A4A-A47E-89F251FB685F}"/>
    <cellStyle name="Normal 2 6 5" xfId="7605" xr:uid="{292C18B0-A7EC-4A50-A170-DB9059F876AE}"/>
    <cellStyle name="Normal 2 6 6" xfId="120" xr:uid="{4B06016A-6395-4928-8BE9-EB3D020207AA}"/>
    <cellStyle name="Normal 2 7" xfId="133" xr:uid="{AB033DAF-2EB7-40BA-B4CD-657EB1DE4102}"/>
    <cellStyle name="Normal 2 7 2" xfId="5432" xr:uid="{A427C121-24B3-42EC-AF37-40BCA47F32E1}"/>
    <cellStyle name="Normal 2 7 3" xfId="7131" xr:uid="{3AAB7BF3-57B5-4136-BF7F-6FB6E9ADAE18}"/>
    <cellStyle name="Normal 2 7 4" xfId="7612" xr:uid="{B4A97E1B-040B-4962-9789-BEAC08AF5A8B}"/>
    <cellStyle name="Normal 2 8" xfId="5433" xr:uid="{B06375D1-3564-44C6-BAC0-EC81AC33B979}"/>
    <cellStyle name="Normal 2 8 2" xfId="5434" xr:uid="{EC395539-2AE1-4D31-AD2F-06F079A82187}"/>
    <cellStyle name="Normal 2 8 3" xfId="7088" xr:uid="{D8DA9465-6E92-4DCB-9269-95FFC3B96E5B}"/>
    <cellStyle name="Normal 2 8 4" xfId="7339" xr:uid="{749C39CE-ADA7-4143-AA6D-AE3A7BB3C950}"/>
    <cellStyle name="Normal 2 9" xfId="5435" xr:uid="{219B36C2-4339-4CE8-B0A1-3EC3D4243FC3}"/>
    <cellStyle name="Normal 2 9 2" xfId="6760" xr:uid="{DD12A08F-D4A8-400D-B90B-D79AA8D5C223}"/>
    <cellStyle name="Normal 2_00All Wave" xfId="5436" xr:uid="{749B41C7-CF6C-4140-9BF8-546FD0F6D36C}"/>
    <cellStyle name="Normal 20" xfId="5437" xr:uid="{879DC838-8F33-4749-BAA7-F9004152F421}"/>
    <cellStyle name="Normal 20 10" xfId="5438" xr:uid="{037622A0-1011-4841-B963-2790025A3B0E}"/>
    <cellStyle name="Normal 20 11" xfId="5439" xr:uid="{AF0082A1-9543-4DD3-9063-08A638AADA50}"/>
    <cellStyle name="Normal 20 12" xfId="5440" xr:uid="{77D9E1E4-89F5-42D0-A8B7-A8E68AA566F1}"/>
    <cellStyle name="Normal 20 13" xfId="5441" xr:uid="{BE98638E-A144-4090-AB93-287A0CAD5EF4}"/>
    <cellStyle name="Normal 20 14" xfId="5442" xr:uid="{62FE14F7-AE9C-48FC-A16F-42DD9BECD4C5}"/>
    <cellStyle name="Normal 20 15" xfId="5443" xr:uid="{DF876D17-F500-44E9-A633-4ABB490840A4}"/>
    <cellStyle name="Normal 20 16" xfId="5444" xr:uid="{B986C903-704B-494C-8D44-2DD7CD744B2A}"/>
    <cellStyle name="Normal 20 17" xfId="5445" xr:uid="{0A7D0D4F-6D1E-4224-8893-385CC8664122}"/>
    <cellStyle name="Normal 20 18" xfId="5446" xr:uid="{06D41203-141E-4FFE-80BA-7E1ED9364EF1}"/>
    <cellStyle name="Normal 20 19" xfId="5447" xr:uid="{724DFF05-54F7-46A8-B17F-D0F013544BDE}"/>
    <cellStyle name="Normal 20 2" xfId="5448" xr:uid="{E087B9F1-B816-4A32-A3E4-03DA0984A9E2}"/>
    <cellStyle name="Normal 20 2 2" xfId="5449" xr:uid="{40ECF970-259D-4FA7-AED5-C22DE0F20C16}"/>
    <cellStyle name="Normal 20 2 3" xfId="5450" xr:uid="{73F943DF-3337-42E9-A7A1-4381F7B7C64F}"/>
    <cellStyle name="Normal 20 2 4" xfId="5451" xr:uid="{6A572C9F-B324-46E2-BFBA-E286FBD06A55}"/>
    <cellStyle name="Normal 20 20" xfId="5452" xr:uid="{E7950F3C-FF5F-4189-96CE-A528654F2A33}"/>
    <cellStyle name="Normal 20 21" xfId="5453" xr:uid="{F0DC398E-4D98-415D-8F7F-8473126BFC22}"/>
    <cellStyle name="Normal 20 22" xfId="5454" xr:uid="{8BCF3E8B-03DF-4155-8DF6-5FC1A506B6ED}"/>
    <cellStyle name="Normal 20 23" xfId="5455" xr:uid="{7BCF5259-8DFA-4E7B-B3FD-499B616715E5}"/>
    <cellStyle name="Normal 20 24" xfId="5456" xr:uid="{8A08AED8-FC46-4EEF-B2AA-DC730FD37259}"/>
    <cellStyle name="Normal 20 25" xfId="5457" xr:uid="{67B1CE69-A5AA-40D6-A776-B02EDDCE2D1F}"/>
    <cellStyle name="Normal 20 26" xfId="5458" xr:uid="{BCB32EF4-6606-43AF-AB71-F5128FDF86DE}"/>
    <cellStyle name="Normal 20 27" xfId="5459" xr:uid="{83208E52-1E2B-422E-9B3A-E5AA06DEB3A8}"/>
    <cellStyle name="Normal 20 28" xfId="7519" xr:uid="{6DC858E8-21B7-4058-8CE1-A45FC90CE847}"/>
    <cellStyle name="Normal 20 29" xfId="7150" xr:uid="{FBF295D0-E912-4092-BF70-B02AE2D65AEE}"/>
    <cellStyle name="Normal 20 3" xfId="5460" xr:uid="{C9E90B61-0682-46DD-8E28-828A78AEBBA1}"/>
    <cellStyle name="Normal 20 4" xfId="5461" xr:uid="{9044F0F2-588A-440E-9117-DB52842AAA1E}"/>
    <cellStyle name="Normal 20 5" xfId="5462" xr:uid="{88CB5DC0-6779-4452-8424-27AEB2F18058}"/>
    <cellStyle name="Normal 20 6" xfId="5463" xr:uid="{D948C804-4167-4C2C-8F50-01AFB83B7EB3}"/>
    <cellStyle name="Normal 20 7" xfId="5464" xr:uid="{24221540-F665-4C70-945B-4407070860C2}"/>
    <cellStyle name="Normal 20 8" xfId="5465" xr:uid="{D5137287-EF5F-43EB-87F9-D70D20E48448}"/>
    <cellStyle name="Normal 20 9" xfId="5466" xr:uid="{A51CC981-C88E-469A-AAEF-585A39945301}"/>
    <cellStyle name="Normal 21" xfId="165" xr:uid="{339D323A-C963-42F8-9280-E278F1C9F90D}"/>
    <cellStyle name="Normal 21 10" xfId="5468" xr:uid="{D18339D4-F66C-4CC2-A479-8C1E68D0BA4B}"/>
    <cellStyle name="Normal 21 11" xfId="5469" xr:uid="{AFCF03CD-419F-4537-AD73-ACB3F958B617}"/>
    <cellStyle name="Normal 21 12" xfId="5470" xr:uid="{BDF0324F-6C27-4B3B-AD6E-5AAA6F44E67B}"/>
    <cellStyle name="Normal 21 13" xfId="5471" xr:uid="{1199F7E9-045D-46C9-985E-E22782163A8D}"/>
    <cellStyle name="Normal 21 14" xfId="5472" xr:uid="{184487F9-B72C-4864-BAB9-EEB99440173C}"/>
    <cellStyle name="Normal 21 15" xfId="5473" xr:uid="{3ADD1990-5E18-4AC4-8034-328C7F4E1561}"/>
    <cellStyle name="Normal 21 16" xfId="5474" xr:uid="{783A2AC4-0EEE-426E-93BF-73AFA0E8CD17}"/>
    <cellStyle name="Normal 21 17" xfId="5475" xr:uid="{FBDAF645-D325-4974-A8FB-C36EBF626C0C}"/>
    <cellStyle name="Normal 21 18" xfId="5476" xr:uid="{67913E19-A0EB-4A32-A3DD-6BE3EBF95E9A}"/>
    <cellStyle name="Normal 21 19" xfId="5477" xr:uid="{BC40ECF7-D908-4B83-9C26-B31AF09EA79F}"/>
    <cellStyle name="Normal 21 2" xfId="111" xr:uid="{C49ECDEC-F872-4209-8273-86D972389C22}"/>
    <cellStyle name="Normal 21 2 2" xfId="5478" xr:uid="{00485628-C0BA-4BC1-A7B6-26A517D07121}"/>
    <cellStyle name="Normal 21 2 3" xfId="7600" xr:uid="{27A45495-0ED3-4F71-B116-57A5D602AD7C}"/>
    <cellStyle name="Normal 21 20" xfId="5479" xr:uid="{F7D6DAC5-EFAF-401E-8234-FC9EB422BC2C}"/>
    <cellStyle name="Normal 21 21" xfId="5480" xr:uid="{42AAAE7C-966B-484C-A7B5-46163A3A2298}"/>
    <cellStyle name="Normal 21 22" xfId="5481" xr:uid="{EE77E955-2EB6-43F8-B0FD-68D41EB27138}"/>
    <cellStyle name="Normal 21 23" xfId="5482" xr:uid="{E4DEF463-8637-48EC-A2F0-40B0D69167EC}"/>
    <cellStyle name="Normal 21 24" xfId="5483" xr:uid="{D5650EB8-336D-48AE-8D9B-567A3C3764DE}"/>
    <cellStyle name="Normal 21 25" xfId="5484" xr:uid="{4EB3DA02-EF6D-4808-97C0-47A1389448FE}"/>
    <cellStyle name="Normal 21 26" xfId="5485" xr:uid="{D3F3BB38-F22B-40AF-AAE2-5F4338C2F410}"/>
    <cellStyle name="Normal 21 27" xfId="5486" xr:uid="{4DD6141C-A1F5-49FB-A67C-8919ED01998E}"/>
    <cellStyle name="Normal 21 28" xfId="5467" xr:uid="{01B06843-3157-40F1-88E1-E2FF897DA688}"/>
    <cellStyle name="Normal 21 29" xfId="7152" xr:uid="{9B58C25B-801C-42DA-8700-1EE34BE6C5BC}"/>
    <cellStyle name="Normal 21 3" xfId="5487" xr:uid="{D327C819-8384-41A0-B610-0E705C36E905}"/>
    <cellStyle name="Normal 21 30" xfId="7633" xr:uid="{6E218319-43F0-47B0-9ADE-6194B37FD86C}"/>
    <cellStyle name="Normal 21 4" xfId="5488" xr:uid="{6391E52A-3C44-4356-93AF-C90A5DBF7389}"/>
    <cellStyle name="Normal 21 5" xfId="5489" xr:uid="{F389484C-C46A-4CD3-9ADD-B6BB31F84670}"/>
    <cellStyle name="Normal 21 6" xfId="5490" xr:uid="{4417F9B4-EF3D-4686-AE21-99776085124A}"/>
    <cellStyle name="Normal 21 7" xfId="5491" xr:uid="{89FA1DA5-143E-473E-A641-036DBF0433ED}"/>
    <cellStyle name="Normal 21 8" xfId="5492" xr:uid="{C831D616-E745-48A0-9DBA-54DC0F23851F}"/>
    <cellStyle name="Normal 21 9" xfId="5493" xr:uid="{1C4E4938-C2A7-4B3B-87DE-CE543B83322A}"/>
    <cellStyle name="Normal 22" xfId="5494" xr:uid="{22983E4F-151C-478A-A00D-9136D292757C}"/>
    <cellStyle name="Normal 22 10" xfId="5495" xr:uid="{E31C4E6D-1100-47EF-860B-A56439C000E0}"/>
    <cellStyle name="Normal 22 11" xfId="5496" xr:uid="{BECFB5C7-87BC-4B7D-A121-E19B45D9FDF1}"/>
    <cellStyle name="Normal 22 12" xfId="5497" xr:uid="{BFD5C442-D6E5-4E28-9A08-88BE477B2B1A}"/>
    <cellStyle name="Normal 22 13" xfId="5498" xr:uid="{BD14BF28-7718-4790-8192-77F5104CBA97}"/>
    <cellStyle name="Normal 22 14" xfId="5499" xr:uid="{ACD3654C-2E9C-4E3B-92E9-891029CD2165}"/>
    <cellStyle name="Normal 22 15" xfId="5500" xr:uid="{A0132B6F-B0A7-4742-9168-FD328B09A580}"/>
    <cellStyle name="Normal 22 16" xfId="5501" xr:uid="{66D0631A-96B1-4E86-8180-355B47F88C26}"/>
    <cellStyle name="Normal 22 17" xfId="5502" xr:uid="{82F138ED-CD31-4E05-A6E7-00300F8FBEE3}"/>
    <cellStyle name="Normal 22 18" xfId="5503" xr:uid="{E0291378-4353-40EC-B674-6FBABCE2AD82}"/>
    <cellStyle name="Normal 22 19" xfId="5504" xr:uid="{FF78630D-5B12-42D3-87A8-9753B0A1612E}"/>
    <cellStyle name="Normal 22 2" xfId="5505" xr:uid="{D6901796-4EED-4355-8AFB-1DD6951B8B57}"/>
    <cellStyle name="Normal 22 20" xfId="5506" xr:uid="{B3B8B25B-8234-4821-BE9E-5E9B492223CD}"/>
    <cellStyle name="Normal 22 21" xfId="5507" xr:uid="{0A89B2B8-F94C-41F1-8EB0-47F6ED5433CB}"/>
    <cellStyle name="Normal 22 22" xfId="5508" xr:uid="{E594D40C-C91F-4124-9A16-F54FECD28059}"/>
    <cellStyle name="Normal 22 23" xfId="5509" xr:uid="{91D68F7E-8572-410E-8A20-ABB2562CBE0D}"/>
    <cellStyle name="Normal 22 24" xfId="5510" xr:uid="{78F1A37F-DFA9-48A6-9B61-E709E456D51C}"/>
    <cellStyle name="Normal 22 25" xfId="5511" xr:uid="{29615E1C-2D73-4743-814D-D53B60502D9B}"/>
    <cellStyle name="Normal 22 26" xfId="5512" xr:uid="{9DD8B325-3142-4076-A006-2E2A0B69A5B7}"/>
    <cellStyle name="Normal 22 27" xfId="5513" xr:uid="{3722D7CE-FDB3-403D-9902-DFB519A67EA0}"/>
    <cellStyle name="Normal 22 28" xfId="7520" xr:uid="{DF0B4BB7-F1C5-45E6-8168-8A10F6911961}"/>
    <cellStyle name="Normal 22 29" xfId="7153" xr:uid="{AEE45473-19A9-4DAE-8266-ED8FDE9CDEFB}"/>
    <cellStyle name="Normal 22 3" xfId="5514" xr:uid="{12605AD8-9D8B-4888-A79C-CC2AAB7A9440}"/>
    <cellStyle name="Normal 22 4" xfId="5515" xr:uid="{64A3A29C-2712-4995-9DE7-99541E704FE1}"/>
    <cellStyle name="Normal 22 5" xfId="5516" xr:uid="{40C5203C-2512-47E0-BF0A-7F47F14F693F}"/>
    <cellStyle name="Normal 22 6" xfId="5517" xr:uid="{72F7AF19-2371-40E3-A061-ABF975715AAB}"/>
    <cellStyle name="Normal 22 7" xfId="5518" xr:uid="{FF140465-633A-48D6-BC34-04ED854454D7}"/>
    <cellStyle name="Normal 22 8" xfId="5519" xr:uid="{87B0EC2D-C5D0-40C1-876F-3959358ACFA5}"/>
    <cellStyle name="Normal 22 9" xfId="5520" xr:uid="{83A30EEB-65C9-409A-AEF9-DC8C62AAB810}"/>
    <cellStyle name="Normal 23" xfId="5521" xr:uid="{03FD9355-0B8D-4C06-954A-C6523FE31225}"/>
    <cellStyle name="Normal 23 10" xfId="5522" xr:uid="{0AD0199F-7033-4A07-A04F-7ED51F7BF9A0}"/>
    <cellStyle name="Normal 23 11" xfId="5523" xr:uid="{A9B36D87-2CC1-41E6-BE0F-4516D8360C28}"/>
    <cellStyle name="Normal 23 12" xfId="5524" xr:uid="{BD4DC14E-257A-4741-8EFB-7339E4719A00}"/>
    <cellStyle name="Normal 23 13" xfId="5525" xr:uid="{A941298F-DD30-4237-BAC3-89A09230BD72}"/>
    <cellStyle name="Normal 23 14" xfId="5526" xr:uid="{74BC4662-287F-4C66-A028-F1530A5C0D27}"/>
    <cellStyle name="Normal 23 15" xfId="5527" xr:uid="{C617B834-EA4F-496E-8AFF-9C9173B12AB8}"/>
    <cellStyle name="Normal 23 16" xfId="5528" xr:uid="{F70EE81E-E7E7-4650-90A5-DBD8DF7EA33C}"/>
    <cellStyle name="Normal 23 17" xfId="5529" xr:uid="{8581F8F5-A07A-40CE-92D2-9661FFA261D5}"/>
    <cellStyle name="Normal 23 18" xfId="5530" xr:uid="{0A60FAFF-096E-4ABE-B28C-36F26A624E86}"/>
    <cellStyle name="Normal 23 19" xfId="5531" xr:uid="{349257B3-CB85-4E89-817B-64E1255DB60E}"/>
    <cellStyle name="Normal 23 2" xfId="5532" xr:uid="{752190E6-464F-4C74-B2A2-C10C089DEA57}"/>
    <cellStyle name="Normal 23 20" xfId="5533" xr:uid="{FCC7480C-9A97-42D2-8454-58944E65FA55}"/>
    <cellStyle name="Normal 23 21" xfId="5534" xr:uid="{F221AB53-3E2F-42F1-B790-3625092B51CE}"/>
    <cellStyle name="Normal 23 22" xfId="5535" xr:uid="{82F55DDF-0F20-4552-997F-43932AAD57A5}"/>
    <cellStyle name="Normal 23 23" xfId="5536" xr:uid="{DBE2424B-4C96-4CDA-8C5B-E44A8758BE93}"/>
    <cellStyle name="Normal 23 24" xfId="5537" xr:uid="{88A3D35F-D949-4325-A568-8E3F39119D2A}"/>
    <cellStyle name="Normal 23 25" xfId="5538" xr:uid="{1D2C7E23-6302-4B70-91B7-6CBAC28F01A8}"/>
    <cellStyle name="Normal 23 26" xfId="5539" xr:uid="{1F0A66DB-283B-4EB1-A6FF-D1E65411FF39}"/>
    <cellStyle name="Normal 23 27" xfId="5540" xr:uid="{B568D4CE-A596-4C2D-9021-429A977E98BB}"/>
    <cellStyle name="Normal 23 28" xfId="6987" xr:uid="{79019F0B-E45C-48D5-8288-E7FAA432DE62}"/>
    <cellStyle name="Normal 23 28 2" xfId="7521" xr:uid="{594B7661-E1D8-421F-A5D9-3939CA883206}"/>
    <cellStyle name="Normal 23 28 3" xfId="7846" xr:uid="{51F5D877-E06F-4937-BD58-D70F77E97B87}"/>
    <cellStyle name="Normal 23 29" xfId="7154" xr:uid="{3131BF39-CAF2-4DE0-B74B-0FD871E9728A}"/>
    <cellStyle name="Normal 23 3" xfId="5541" xr:uid="{42D56E74-5053-43F5-86C9-AF35E74FAE9F}"/>
    <cellStyle name="Normal 23 4" xfId="5542" xr:uid="{8CFCE214-1346-49FE-ABB3-08F794FE32D2}"/>
    <cellStyle name="Normal 23 5" xfId="5543" xr:uid="{2B077B1E-5395-41E4-A6AA-4CC6E178FA66}"/>
    <cellStyle name="Normal 23 6" xfId="5544" xr:uid="{BEFF92F4-DD8D-4484-8B74-21E963612C71}"/>
    <cellStyle name="Normal 23 7" xfId="5545" xr:uid="{4CCF8271-B6C5-4887-AE69-5BE0FAD88A42}"/>
    <cellStyle name="Normal 23 8" xfId="5546" xr:uid="{4B539D62-67F6-4B58-970F-B38F6C954C22}"/>
    <cellStyle name="Normal 23 9" xfId="5547" xr:uid="{0A754262-6D1E-4DD7-840C-ECCDAAB8DDF7}"/>
    <cellStyle name="Normal 24" xfId="5548" xr:uid="{CF915E8D-5DEE-41F2-AE64-3255B9FF2264}"/>
    <cellStyle name="Normal 24 10" xfId="5549" xr:uid="{E05FE899-2510-447B-8E71-F5D9D406A276}"/>
    <cellStyle name="Normal 24 11" xfId="5550" xr:uid="{ADC8E6C6-2175-4EE5-B818-51CE410FDD3A}"/>
    <cellStyle name="Normal 24 12" xfId="5551" xr:uid="{779F5638-4473-4EED-9D4C-971401A36726}"/>
    <cellStyle name="Normal 24 13" xfId="5552" xr:uid="{974437D7-5F40-4B72-95C0-1CEF99B0321C}"/>
    <cellStyle name="Normal 24 14" xfId="5553" xr:uid="{7F5C5F7E-C22C-4AA3-854F-698A6F061ACF}"/>
    <cellStyle name="Normal 24 15" xfId="5554" xr:uid="{FD41FE67-7AB6-4D67-967C-878F5A6EA217}"/>
    <cellStyle name="Normal 24 16" xfId="5555" xr:uid="{0331E6A8-5AB0-4AF4-8030-1A02109072F3}"/>
    <cellStyle name="Normal 24 17" xfId="5556" xr:uid="{9B34F8A7-1D0C-44EC-8896-56FAD64425FA}"/>
    <cellStyle name="Normal 24 18" xfId="5557" xr:uid="{E6B8D8A8-E911-4345-AF05-121AEBADFA84}"/>
    <cellStyle name="Normal 24 19" xfId="5558" xr:uid="{A77FA9F1-CAE2-4015-B2A2-8494FE641FD5}"/>
    <cellStyle name="Normal 24 2" xfId="177" xr:uid="{336F8450-4FA6-4E96-ADE1-44B1CB95E817}"/>
    <cellStyle name="Normal 24 2 2" xfId="5559" xr:uid="{01372C20-9470-48C9-8717-EC391FB7D31D}"/>
    <cellStyle name="Normal 24 2 3" xfId="7642" xr:uid="{0F236203-2B44-4FBC-B07A-DC4C0D3256E6}"/>
    <cellStyle name="Normal 24 20" xfId="5560" xr:uid="{F769C598-DC2A-4FAC-A031-7F828CC70E65}"/>
    <cellStyle name="Normal 24 21" xfId="5561" xr:uid="{DF372DB2-F8C8-4554-8352-414436935BBF}"/>
    <cellStyle name="Normal 24 22" xfId="5562" xr:uid="{60515943-FA99-41D2-B20A-BB81A60257D5}"/>
    <cellStyle name="Normal 24 23" xfId="5563" xr:uid="{0CB63548-B81F-4251-8755-38A17DA63524}"/>
    <cellStyle name="Normal 24 24" xfId="5564" xr:uid="{87897195-FB57-41F4-B83A-A83FBD15893E}"/>
    <cellStyle name="Normal 24 25" xfId="5565" xr:uid="{540C7BCF-883A-475B-8D53-C54E010B3333}"/>
    <cellStyle name="Normal 24 26" xfId="5566" xr:uid="{64AF1171-F476-4712-BCD1-AA5E4C59108A}"/>
    <cellStyle name="Normal 24 27" xfId="5567" xr:uid="{CEA05193-6266-4E62-A497-4D913F39F979}"/>
    <cellStyle name="Normal 24 28" xfId="7522" xr:uid="{E1F2D7BA-7B4E-407B-ADA7-1FC24523784A}"/>
    <cellStyle name="Normal 24 29" xfId="7196" xr:uid="{BA78D32A-687A-4AAC-8DFA-7A61F08F9D23}"/>
    <cellStyle name="Normal 24 3" xfId="5568" xr:uid="{37265D47-8204-4EA9-B042-D8DA303D0145}"/>
    <cellStyle name="Normal 24 4" xfId="5569" xr:uid="{9E610498-81D7-43AD-8539-884AE34D6EF2}"/>
    <cellStyle name="Normal 24 5" xfId="5570" xr:uid="{DDC5CB46-2FF9-49F9-97A3-6214CC4B1732}"/>
    <cellStyle name="Normal 24 6" xfId="5571" xr:uid="{1647C158-9C0E-427C-9CAC-1849D99AD0CC}"/>
    <cellStyle name="Normal 24 7" xfId="5572" xr:uid="{735D9A95-D373-4892-BF5A-C5D8AF9F6036}"/>
    <cellStyle name="Normal 24 8" xfId="5573" xr:uid="{562F9A39-C6C5-44F8-AEF9-9C9FF4E1D00A}"/>
    <cellStyle name="Normal 24 9" xfId="5574" xr:uid="{4CAC452F-1B25-4510-A0F8-DBD23F119382}"/>
    <cellStyle name="Normal 249" xfId="7093" xr:uid="{F2F23581-7948-42B8-8FBF-51DFCCDEB595}"/>
    <cellStyle name="Normal 249 2" xfId="7123" xr:uid="{6F7D0A5D-304C-4A65-A17F-48C9866F40AD}"/>
    <cellStyle name="Normal 25" xfId="5575" xr:uid="{48FDD41E-89AD-45CA-93D0-36591E1C5144}"/>
    <cellStyle name="Normal 25 10" xfId="5576" xr:uid="{E388EE62-A718-4BCC-A216-2757EC93213E}"/>
    <cellStyle name="Normal 25 11" xfId="5577" xr:uid="{9901872F-FF0C-4EE9-8031-F9336A2338DA}"/>
    <cellStyle name="Normal 25 12" xfId="5578" xr:uid="{B58CEAC2-E5E0-4C4F-90BB-0D031E0D8E4E}"/>
    <cellStyle name="Normal 25 13" xfId="5579" xr:uid="{EBDE1135-4BFB-4A99-AA9B-5D7FC8042F9E}"/>
    <cellStyle name="Normal 25 14" xfId="5580" xr:uid="{85C43DCB-D6E9-4CDC-B286-71D0966F3B6D}"/>
    <cellStyle name="Normal 25 15" xfId="5581" xr:uid="{1B03114F-EBFD-4014-93EE-64FFEF712C57}"/>
    <cellStyle name="Normal 25 16" xfId="5582" xr:uid="{38D66517-6D53-454C-B670-693B5A529591}"/>
    <cellStyle name="Normal 25 17" xfId="5583" xr:uid="{052BF486-509B-40CA-88CA-961A0D226578}"/>
    <cellStyle name="Normal 25 18" xfId="5584" xr:uid="{2FBA72A3-445E-4481-B0E5-75131C7F0224}"/>
    <cellStyle name="Normal 25 19" xfId="5585" xr:uid="{02A082B0-50FE-45B7-859B-2E5D113EEC7E}"/>
    <cellStyle name="Normal 25 2" xfId="5586" xr:uid="{0BA28EB0-BC91-4E2A-9883-CDA919F008F0}"/>
    <cellStyle name="Normal 25 20" xfId="5587" xr:uid="{20A48908-F2ED-4317-B687-615043487FAC}"/>
    <cellStyle name="Normal 25 21" xfId="5588" xr:uid="{D4086538-AB2F-4DF3-8892-7CE52F59E340}"/>
    <cellStyle name="Normal 25 22" xfId="5589" xr:uid="{F76123D1-06C5-4282-BBA5-D59544948ABE}"/>
    <cellStyle name="Normal 25 23" xfId="5590" xr:uid="{A6642B25-9070-4156-B158-677529FDFD39}"/>
    <cellStyle name="Normal 25 24" xfId="5591" xr:uid="{807611AB-BCE4-4C4E-AED3-B1439CD3ACBB}"/>
    <cellStyle name="Normal 25 25" xfId="5592" xr:uid="{33178BC9-144F-4A55-B949-E7C20FB0B806}"/>
    <cellStyle name="Normal 25 26" xfId="5593" xr:uid="{5DCF3675-6528-4253-AC4B-9E71CAEB1654}"/>
    <cellStyle name="Normal 25 27" xfId="5594" xr:uid="{179BF838-1C8B-48C3-8407-3FCB78CC5550}"/>
    <cellStyle name="Normal 25 28" xfId="7523" xr:uid="{3035B4AC-306D-46FA-BA7C-51757F354DB3}"/>
    <cellStyle name="Normal 25 29" xfId="7318" xr:uid="{C9115ECA-324B-4112-9852-5786C70B725E}"/>
    <cellStyle name="Normal 25 3" xfId="5595" xr:uid="{6AB68D16-252C-4BEC-875B-8929DC15C7BD}"/>
    <cellStyle name="Normal 25 4" xfId="5596" xr:uid="{58E782D9-2208-4D1A-8511-DE2FFE35FE1D}"/>
    <cellStyle name="Normal 25 5" xfId="5597" xr:uid="{E487A34A-5BD5-4720-8F66-B4267EE06EA7}"/>
    <cellStyle name="Normal 25 6" xfId="5598" xr:uid="{16F8462F-EE2C-432A-8B3B-C06BC22CB9C5}"/>
    <cellStyle name="Normal 25 7" xfId="5599" xr:uid="{40EF550F-9054-41BD-B834-7F6AC8F09B8A}"/>
    <cellStyle name="Normal 25 8" xfId="5600" xr:uid="{616CE76D-6E64-4C92-BFF0-D53BF503565E}"/>
    <cellStyle name="Normal 25 9" xfId="5601" xr:uid="{6AE8D1FC-4611-4083-AC83-480819656CB9}"/>
    <cellStyle name="Normal 26" xfId="5602" xr:uid="{D9977308-9199-4EFE-94B4-15E496023A7C}"/>
    <cellStyle name="Normal 26 10" xfId="5603" xr:uid="{AAD13D17-6585-4A0E-959C-D76515395899}"/>
    <cellStyle name="Normal 26 11" xfId="5604" xr:uid="{150424C6-EC8B-4758-A18B-2D7DA1A1868C}"/>
    <cellStyle name="Normal 26 12" xfId="5605" xr:uid="{7B0013CA-EBE6-443B-9E6D-15F69F896274}"/>
    <cellStyle name="Normal 26 13" xfId="5606" xr:uid="{AD98EB05-44D6-4B81-A1E3-E362A5572FE4}"/>
    <cellStyle name="Normal 26 14" xfId="5607" xr:uid="{9D2DEFE3-B8D3-4A35-B7E8-BB73D4B34D1E}"/>
    <cellStyle name="Normal 26 15" xfId="5608" xr:uid="{A7523D66-3A83-49DC-8585-3BE34F4D1F9E}"/>
    <cellStyle name="Normal 26 16" xfId="5609" xr:uid="{60A38FD0-457E-4F58-B79D-62498EB8364D}"/>
    <cellStyle name="Normal 26 17" xfId="5610" xr:uid="{A3BD81F7-F94A-44BB-B580-1F1FFBDA5056}"/>
    <cellStyle name="Normal 26 18" xfId="5611" xr:uid="{59B7C109-FCA1-427F-837D-EFF33471C0E1}"/>
    <cellStyle name="Normal 26 19" xfId="5612" xr:uid="{E2DCD66A-D5D2-4B2D-BE3D-A64EE73CCB38}"/>
    <cellStyle name="Normal 26 2" xfId="5613" xr:uid="{9611CDFB-C771-477F-ACD0-657752FBA389}"/>
    <cellStyle name="Normal 26 20" xfId="5614" xr:uid="{DB8D96E6-DCED-4B1C-836E-FC628D81EA8B}"/>
    <cellStyle name="Normal 26 21" xfId="5615" xr:uid="{7865C519-9CE6-4586-9701-0CE6448D61AF}"/>
    <cellStyle name="Normal 26 22" xfId="5616" xr:uid="{223B6F88-F61F-4F1E-BAC1-C311A6D2DC45}"/>
    <cellStyle name="Normal 26 23" xfId="5617" xr:uid="{4B12CD98-642F-48B0-A982-F14CD0D53C20}"/>
    <cellStyle name="Normal 26 24" xfId="5618" xr:uid="{588F1584-527E-43E7-8CBF-FA22263BC6BB}"/>
    <cellStyle name="Normal 26 25" xfId="5619" xr:uid="{CA5447FB-DA30-4A48-8515-CBAA4850EB19}"/>
    <cellStyle name="Normal 26 26" xfId="5620" xr:uid="{E07F766C-5E2C-45B3-93C6-892AC87E5D0E}"/>
    <cellStyle name="Normal 26 27" xfId="5621" xr:uid="{BFBC6B8E-F481-448C-86E3-93F6FF99E5E1}"/>
    <cellStyle name="Normal 26 28" xfId="7524" xr:uid="{9A63019A-8FBF-41A7-B701-F4F833AC12B1}"/>
    <cellStyle name="Normal 26 29" xfId="7309" xr:uid="{E03C3C26-1F66-40A7-8CEF-48AE561108B0}"/>
    <cellStyle name="Normal 26 3" xfId="5622" xr:uid="{7218EE7B-4965-4304-BA2A-540C437D9A19}"/>
    <cellStyle name="Normal 26 4" xfId="5623" xr:uid="{F3A18855-8776-4755-828E-3A480DE57596}"/>
    <cellStyle name="Normal 26 5" xfId="5624" xr:uid="{8901E792-9E60-46A1-9F82-9B6668175846}"/>
    <cellStyle name="Normal 26 6" xfId="5625" xr:uid="{082136D1-C03B-4DAE-989B-15CCB8E18EAB}"/>
    <cellStyle name="Normal 26 7" xfId="5626" xr:uid="{41761AD8-43B9-4344-BD7C-0B7B7CF55DB1}"/>
    <cellStyle name="Normal 26 8" xfId="5627" xr:uid="{B1766BAE-FC77-4C9E-B754-FD2AA5BFDE70}"/>
    <cellStyle name="Normal 26 9" xfId="5628" xr:uid="{81F1418B-04DE-4446-8005-1253DF97606C}"/>
    <cellStyle name="Normal 265" xfId="67" xr:uid="{CD6D56E0-E28B-4252-9F13-251500FAE963}"/>
    <cellStyle name="Normal 27" xfId="75" xr:uid="{F27F54B4-D64B-4E36-9514-3498F3FD72AD}"/>
    <cellStyle name="Normal 27 16" xfId="94" xr:uid="{19612B7D-1BBC-496E-BD0F-BCFAC66F9A93}"/>
    <cellStyle name="Normal 27 2" xfId="5630" xr:uid="{235FD3D7-D4A6-4930-99EC-73DCDCCB636B}"/>
    <cellStyle name="Normal 27 3" xfId="5629" xr:uid="{E5614D5C-7CEC-46D0-B4F4-91C3A26838A0}"/>
    <cellStyle name="Normal 27 4" xfId="7349" xr:uid="{1E9B14CE-C6AC-4EFB-B046-6D470AF1CE06}"/>
    <cellStyle name="Normal 27 5" xfId="7331" xr:uid="{915CB894-43EE-4DDD-A1A6-12BE9B3B02AC}"/>
    <cellStyle name="Normal 28" xfId="5631" xr:uid="{A0FFA338-A69B-45C4-89A1-E6CD7F70F1D1}"/>
    <cellStyle name="Normal 28 10" xfId="5632" xr:uid="{C57BA710-6B99-4A6D-BCDE-7EE11B20F6BC}"/>
    <cellStyle name="Normal 28 11" xfId="5633" xr:uid="{76CF79AE-F3F2-45A7-A947-F10FCFFAC353}"/>
    <cellStyle name="Normal 28 12" xfId="5634" xr:uid="{75092227-79AD-44A8-871B-C8BD221A6D37}"/>
    <cellStyle name="Normal 28 13" xfId="5635" xr:uid="{759C2347-4875-4604-8A2F-6DC7DC92B313}"/>
    <cellStyle name="Normal 28 14" xfId="5636" xr:uid="{98E89BD7-5C31-410E-B335-686A2C73AB7A}"/>
    <cellStyle name="Normal 28 15" xfId="5637" xr:uid="{9F83AECB-5C55-4058-BA33-639C43F431EF}"/>
    <cellStyle name="Normal 28 16" xfId="5638" xr:uid="{5D387E6E-1978-4EA5-819D-BAD2E9A61B39}"/>
    <cellStyle name="Normal 28 17" xfId="5639" xr:uid="{24E31DC0-E05D-4D94-86EA-AE8459CB2B6B}"/>
    <cellStyle name="Normal 28 18" xfId="5640" xr:uid="{CA8AAB56-43CD-4B9C-B07B-CB924339DEA8}"/>
    <cellStyle name="Normal 28 19" xfId="5641" xr:uid="{0EB3FCC1-F78F-4500-968E-4AF18D241EA6}"/>
    <cellStyle name="Normal 28 2" xfId="5642" xr:uid="{F211C6F2-09BA-4B5A-9AE5-FFBCCEFD5CF9}"/>
    <cellStyle name="Normal 28 20" xfId="5643" xr:uid="{E4042574-E88D-477E-AE3E-8C44783BEAE9}"/>
    <cellStyle name="Normal 28 21" xfId="5644" xr:uid="{FFDE3BDE-B080-4CAB-BC3E-4212D10B307D}"/>
    <cellStyle name="Normal 28 22" xfId="5645" xr:uid="{C58DEF9E-FCC8-48B3-9199-FB5F1A160020}"/>
    <cellStyle name="Normal 28 23" xfId="5646" xr:uid="{C9227005-48E1-44AA-B122-3A05C1980BEB}"/>
    <cellStyle name="Normal 28 24" xfId="5647" xr:uid="{87FD5364-0AB3-4753-8535-5BFD403DAED9}"/>
    <cellStyle name="Normal 28 25" xfId="5648" xr:uid="{FD7AB3DE-DCBB-44B9-8134-95F62D738AD1}"/>
    <cellStyle name="Normal 28 26" xfId="5649" xr:uid="{4F092359-3929-4890-8DD6-6363F977CD3B}"/>
    <cellStyle name="Normal 28 27" xfId="5650" xr:uid="{E09AB952-CAB4-43F8-B632-7AF01AC11985}"/>
    <cellStyle name="Normal 28 28" xfId="7525" xr:uid="{62E3316B-9E1E-401C-86BD-FB07AB33B977}"/>
    <cellStyle name="Normal 28 29" xfId="7321" xr:uid="{9AB56046-DE5E-480D-898C-F1C610E05D7F}"/>
    <cellStyle name="Normal 28 3" xfId="5651" xr:uid="{AA452FE8-CA59-4DDE-97A4-8FAA29D79D83}"/>
    <cellStyle name="Normal 28 4" xfId="5652" xr:uid="{48471B51-6B19-4B5A-837E-4FBB5FBE1F5C}"/>
    <cellStyle name="Normal 28 5" xfId="5653" xr:uid="{2AB6EEDD-F7D4-4A0F-8450-0C8D6929AEA4}"/>
    <cellStyle name="Normal 28 6" xfId="5654" xr:uid="{5ED94537-2196-4183-AB3F-10271E0FE559}"/>
    <cellStyle name="Normal 28 7" xfId="5655" xr:uid="{408DCF91-367C-4F55-916D-262510E3AC88}"/>
    <cellStyle name="Normal 28 8" xfId="5656" xr:uid="{3746D76D-5151-4E0C-AA45-E9B26DA15AD5}"/>
    <cellStyle name="Normal 28 9" xfId="5657" xr:uid="{0D070EDF-CF5C-4155-974C-B1448E22D258}"/>
    <cellStyle name="Normal 29" xfId="5658" xr:uid="{6EE6472C-C691-49A3-B9ED-BF158CE751A7}"/>
    <cellStyle name="Normal 29 10" xfId="5659" xr:uid="{03B2E656-B3D9-4A03-BF73-D00DC3A9C62E}"/>
    <cellStyle name="Normal 29 11" xfId="5660" xr:uid="{AB11F519-1CEE-48AB-AA34-C719C475B39E}"/>
    <cellStyle name="Normal 29 12" xfId="5661" xr:uid="{48050503-412D-458F-9753-72709FDF6D20}"/>
    <cellStyle name="Normal 29 13" xfId="5662" xr:uid="{6F17C741-D824-4937-B699-BA07B3508F33}"/>
    <cellStyle name="Normal 29 14" xfId="5663" xr:uid="{187D583D-414E-49D8-A1C3-A68E95191E11}"/>
    <cellStyle name="Normal 29 15" xfId="5664" xr:uid="{FB11991A-52DD-4AA4-BBBE-32BD5697347F}"/>
    <cellStyle name="Normal 29 16" xfId="5665" xr:uid="{5093B56A-1619-4366-910B-3D67E4EA2E0D}"/>
    <cellStyle name="Normal 29 17" xfId="5666" xr:uid="{16B7879C-7E36-478F-AEB9-CFF8CCA55CA7}"/>
    <cellStyle name="Normal 29 18" xfId="5667" xr:uid="{519B6F3B-AF3F-40D1-9F24-BEC79DA6A6A0}"/>
    <cellStyle name="Normal 29 19" xfId="5668" xr:uid="{9065F411-8ACB-4B2D-8F62-7D670B23CF3B}"/>
    <cellStyle name="Normal 29 2" xfId="5669" xr:uid="{CA9D4561-0E5A-4233-86E8-3798BB17A679}"/>
    <cellStyle name="Normal 29 20" xfId="5670" xr:uid="{5486A186-13D7-42F3-8D27-85A85BCEFAA0}"/>
    <cellStyle name="Normal 29 21" xfId="5671" xr:uid="{6A0F8925-3F58-47F8-9BB3-E2FEAB0AAE1D}"/>
    <cellStyle name="Normal 29 22" xfId="5672" xr:uid="{5ACC9B6D-BDD9-46A5-B9E9-2C426D20FDDB}"/>
    <cellStyle name="Normal 29 23" xfId="5673" xr:uid="{F34DD5F8-FF27-4970-8DCF-A703118D7A5C}"/>
    <cellStyle name="Normal 29 24" xfId="5674" xr:uid="{A5DD6A24-9A3B-4233-AE72-FCE79BB306F3}"/>
    <cellStyle name="Normal 29 25" xfId="5675" xr:uid="{D6C57604-DF7A-4E0B-8DC2-3C4BE92FF984}"/>
    <cellStyle name="Normal 29 26" xfId="5676" xr:uid="{D08BB7AB-118C-4319-AC4F-3BB4D683DE84}"/>
    <cellStyle name="Normal 29 27" xfId="5677" xr:uid="{6F1442D6-18A6-4136-9876-CA75F8234FA9}"/>
    <cellStyle name="Normal 29 28" xfId="7526" xr:uid="{7DD580C1-F6F3-481A-88C7-DB6EA51AC2E1}"/>
    <cellStyle name="Normal 29 29" xfId="7316" xr:uid="{8C16BF87-310D-447C-A861-0AEE9DA38A29}"/>
    <cellStyle name="Normal 29 3" xfId="5678" xr:uid="{084067A3-3157-485B-83A8-57D72923123D}"/>
    <cellStyle name="Normal 29 4" xfId="5679" xr:uid="{862EC41B-6505-47A4-90FC-004E377E73BA}"/>
    <cellStyle name="Normal 29 5" xfId="5680" xr:uid="{FBA63B6C-D1F9-4D46-B242-595F79391A19}"/>
    <cellStyle name="Normal 29 6" xfId="5681" xr:uid="{A30D205F-9BC3-4669-8D6A-5B14FEADC9D4}"/>
    <cellStyle name="Normal 29 7" xfId="5682" xr:uid="{7717F292-076F-4FF9-9E38-C475CBB972C5}"/>
    <cellStyle name="Normal 29 8" xfId="5683" xr:uid="{A5D04E2B-AC24-42CE-AA1D-ECEFCAED6D09}"/>
    <cellStyle name="Normal 29 9" xfId="5684" xr:uid="{59F42036-4002-4F8B-B3B7-1A2471CE0DD7}"/>
    <cellStyle name="Normal 3" xfId="11" xr:uid="{00000000-0005-0000-0000-00000B000000}"/>
    <cellStyle name="Normal 3 2" xfId="61" xr:uid="{00F4ABDE-47DF-4B39-90D6-DAE131C3DD98}"/>
    <cellStyle name="Normal 3 2 2" xfId="81" xr:uid="{5C637B07-394F-4A64-A4D7-5AF4CEE7CC61}"/>
    <cellStyle name="Normal 3 2 2 2" xfId="6726" xr:uid="{FDABED92-9CAA-4C01-8087-38C6B4AF67B8}"/>
    <cellStyle name="Normal 3 2 2 3" xfId="6770" xr:uid="{B6F85F9A-E1F8-4103-AA13-139FD2949FC3}"/>
    <cellStyle name="Normal 3 2 2 4" xfId="5686" xr:uid="{5137A6C1-01E6-486A-ABDF-ACCC7D7A0C8C}"/>
    <cellStyle name="Normal 3 2 2 5" xfId="7360" xr:uid="{80A9FBAC-0ED9-4FB0-8752-7CE4A20B7EC4}"/>
    <cellStyle name="Normal 3 2 3" xfId="140" xr:uid="{72377404-AD38-4707-A892-FE64750135C5}"/>
    <cellStyle name="Normal 3 2 3 2" xfId="5687" xr:uid="{3E3C62F9-C67B-4AEA-9F98-7CBD49F3822B}"/>
    <cellStyle name="Normal 3 2 3 3" xfId="7135" xr:uid="{2B66FB7E-B4E4-4039-91E1-269ED9DCE0F6}"/>
    <cellStyle name="Normal 3 2 3 4" xfId="7616" xr:uid="{4F6619BB-F502-49A6-9AE1-311F47B1A95F}"/>
    <cellStyle name="Normal 3 2 4" xfId="228" xr:uid="{EB8CA8CC-BC4E-4A3F-ACE9-43F2036E6778}"/>
    <cellStyle name="Normal 3 2 4 2" xfId="5688" xr:uid="{D4707859-09FB-485A-B505-30F6D32F3089}"/>
    <cellStyle name="Normal 3 2 4 3" xfId="7317" xr:uid="{C95926DB-681E-460E-8811-BED0B5989C55}"/>
    <cellStyle name="Normal 3 2 4 4" xfId="7662" xr:uid="{3D5A7FC8-E178-485A-8648-7736C1F4B04F}"/>
    <cellStyle name="Normal 3 2 5" xfId="6743" xr:uid="{28E0EEF8-3DBA-46B8-96B2-8507BE872456}"/>
    <cellStyle name="Normal 3 2 5 2" xfId="7574" xr:uid="{83015021-4374-4C49-9429-ECBB0B556757}"/>
    <cellStyle name="Normal 3 2 5 3" xfId="7332" xr:uid="{96F3019D-959A-4ACE-B947-330A4F9D5C75}"/>
    <cellStyle name="Normal 3 2 6" xfId="5685" xr:uid="{7E78372B-F5C9-49A9-ADFB-BCFA1B32D5AE}"/>
    <cellStyle name="Normal 3 2 7" xfId="7010" xr:uid="{E0AF968A-30C5-4CAF-9119-C10BA1800112}"/>
    <cellStyle name="Normal 3 2 7 2" xfId="7366" xr:uid="{CE91AD97-AD77-4741-B0A6-9146C7D562EC}"/>
    <cellStyle name="Normal 3 2 7 3" xfId="7850" xr:uid="{83FDC51A-84DB-41BF-9451-551B973C6FAC}"/>
    <cellStyle name="Normal 3 23" xfId="144" xr:uid="{C3C10E35-B91E-43A8-9430-F82DE7A93765}"/>
    <cellStyle name="Normal 3 23 2" xfId="6985" xr:uid="{14CDB9F2-E59F-4AD1-AB4E-B7FDB242F296}"/>
    <cellStyle name="Normal 3 3" xfId="52" xr:uid="{FA0A23F3-D3B3-424F-AFDB-19A48647DB6F}"/>
    <cellStyle name="Normal 3 3 2" xfId="119" xr:uid="{0D97C68C-A75F-4C52-8575-C737D553D70E}"/>
    <cellStyle name="Normal 3 3 2 2" xfId="6731" xr:uid="{99DBBA6F-373A-470D-BA96-175C67E1F907}"/>
    <cellStyle name="Normal 3 3 2 3" xfId="7604" xr:uid="{E39158AB-EB62-4B8F-AFA9-C3CE3B0D56BD}"/>
    <cellStyle name="Normal 3 3 3" xfId="267" xr:uid="{E8EAE4C8-A8FC-4BBE-8E43-096785596DB5}"/>
    <cellStyle name="Normal 3 3 3 2" xfId="7527" xr:uid="{8D17C0DF-1C11-4E02-8822-67FB1D810A17}"/>
    <cellStyle name="Normal 3 3 3 3" xfId="7664" xr:uid="{6F2C8E20-543F-4E15-9CD8-269A81F5D660}"/>
    <cellStyle name="Normal 3 3 4" xfId="7371" xr:uid="{A85DB3DF-A2C6-443C-913D-A9975E937FCE}"/>
    <cellStyle name="Normal 3 3 5" xfId="169" xr:uid="{538486BD-FA6B-4648-9876-9B5167CCFE00}"/>
    <cellStyle name="Normal 3 4" xfId="126" xr:uid="{634B948D-4E88-4D01-9369-2FC1ED0C8986}"/>
    <cellStyle name="Normal 3 4 2" xfId="7012" xr:uid="{7B420577-88CA-4A33-86C9-A011189D0DBC}"/>
    <cellStyle name="Normal 3 4 2 2" xfId="7528" xr:uid="{A4AE4404-A7E8-4507-AC25-8698CB7ABD47}"/>
    <cellStyle name="Normal 3 4 2 3" xfId="7852" xr:uid="{AAC47FDA-0689-4BF0-904D-EBE5B5E34D6B}"/>
    <cellStyle name="Normal 3 4 3" xfId="7125" xr:uid="{F8F5E23D-809E-43F3-8D01-14781F96212A}"/>
    <cellStyle name="Normal 3 4 9 2" xfId="143" xr:uid="{C3D6D09B-5D0F-4EEC-AE6B-89A6CEDDC03E}"/>
    <cellStyle name="Normal 3 5" xfId="5689" xr:uid="{7C70EBF1-06FB-44A9-838D-6DEA06309E72}"/>
    <cellStyle name="Normal 3 5 2" xfId="6724" xr:uid="{89B95425-4D61-498B-8DCF-F58C660F6AB2}"/>
    <cellStyle name="Normal 3 5 3" xfId="7529" xr:uid="{4F80D30D-071F-47F2-B5B1-A33C3219BAB1}"/>
    <cellStyle name="Normal 3 5 4" xfId="7155" xr:uid="{2E466429-5EFB-4C41-962C-C7C4F6BCF174}"/>
    <cellStyle name="Normal 3 6" xfId="6721" xr:uid="{12D2E097-05DA-486C-B2F7-22527B32486B}"/>
    <cellStyle name="Normal 3 7" xfId="6765" xr:uid="{5E44A795-24FD-47A9-AFEE-AA7162153124}"/>
    <cellStyle name="Normal 3 8" xfId="7591" xr:uid="{BEF06022-06C0-4D68-83C4-76E1F020EB30}"/>
    <cellStyle name="Normal 3 9" xfId="71" xr:uid="{C429F5A8-AACE-4AAF-83A9-892E6A658FFB}"/>
    <cellStyle name="Normal 3_12-2 Liability&amp;Equity_SAT_1209" xfId="5690" xr:uid="{2C72DF8F-BC25-47A7-B869-5169A8ADFCE9}"/>
    <cellStyle name="Normal 30" xfId="5691" xr:uid="{63284CCD-E0AC-479B-AF2D-E9D05CC08494}"/>
    <cellStyle name="Normal 30 10" xfId="5692" xr:uid="{3AB34FA8-9FE7-4E7C-8498-029685BB5359}"/>
    <cellStyle name="Normal 30 11" xfId="5693" xr:uid="{F00FB688-1065-4145-8B59-7A546225A7F2}"/>
    <cellStyle name="Normal 30 12" xfId="5694" xr:uid="{8550E0A0-8382-4CA3-B60A-B7A470B0258C}"/>
    <cellStyle name="Normal 30 13" xfId="5695" xr:uid="{1E444D26-68E1-4CDC-AB53-1E43E64F18CB}"/>
    <cellStyle name="Normal 30 14" xfId="5696" xr:uid="{B19AE46E-FC52-433B-8EF5-52941DA1C841}"/>
    <cellStyle name="Normal 30 15" xfId="5697" xr:uid="{A3AEC45E-1C40-420A-A39A-B70084E82C2D}"/>
    <cellStyle name="Normal 30 16" xfId="5698" xr:uid="{766C314C-CB0A-4DC1-8EDE-221EF3D5E5B1}"/>
    <cellStyle name="Normal 30 17" xfId="5699" xr:uid="{FA326265-C94F-40B4-A588-025B8F4C87EF}"/>
    <cellStyle name="Normal 30 18" xfId="5700" xr:uid="{7D021E48-C68D-45B1-818E-034298DE785E}"/>
    <cellStyle name="Normal 30 19" xfId="5701" xr:uid="{9902A8CD-CF5E-4724-9C2D-D5A822892386}"/>
    <cellStyle name="Normal 30 2" xfId="5702" xr:uid="{65845936-B387-4390-B5F4-ECE229CF0C8B}"/>
    <cellStyle name="Normal 30 20" xfId="5703" xr:uid="{B31A3A46-9E83-4987-8FC8-7787D5A2AFCE}"/>
    <cellStyle name="Normal 30 21" xfId="5704" xr:uid="{A34E5FE1-9FA9-4C8F-BFB2-14C79C51B1BE}"/>
    <cellStyle name="Normal 30 22" xfId="5705" xr:uid="{4158AF13-2CAE-4B14-ABB6-5526E656E8C3}"/>
    <cellStyle name="Normal 30 23" xfId="5706" xr:uid="{7F42D1FC-D200-4DBA-96BD-2DED21A926D7}"/>
    <cellStyle name="Normal 30 24" xfId="5707" xr:uid="{14694F8C-252E-4A4D-9264-1BD0BA813DD1}"/>
    <cellStyle name="Normal 30 25" xfId="5708" xr:uid="{BB245F4A-1E3C-42A8-B518-2575F2C5C8EC}"/>
    <cellStyle name="Normal 30 26" xfId="5709" xr:uid="{FF8EE65E-3C91-403F-88A5-0A26C7F98EB8}"/>
    <cellStyle name="Normal 30 27" xfId="5710" xr:uid="{38236149-B60C-4736-A09D-78693A3B7FEF}"/>
    <cellStyle name="Normal 30 28" xfId="7530" xr:uid="{76FF9FA0-0AEA-448A-8A6A-FF79103C8C50}"/>
    <cellStyle name="Normal 30 29" xfId="7335" xr:uid="{D27DB388-2DEE-4746-86B9-8D1BEEBECE16}"/>
    <cellStyle name="Normal 30 3" xfId="5711" xr:uid="{B5B67C51-65BD-4739-9976-5A402CC6E6C9}"/>
    <cellStyle name="Normal 30 4" xfId="5712" xr:uid="{366E1871-707E-452D-9D0E-76D19D69EAB5}"/>
    <cellStyle name="Normal 30 5" xfId="5713" xr:uid="{8432848B-850D-4C22-9B8C-7AEDB433D93D}"/>
    <cellStyle name="Normal 30 6" xfId="5714" xr:uid="{E7672F62-53DE-4839-805B-539A4D40B58D}"/>
    <cellStyle name="Normal 30 7" xfId="5715" xr:uid="{8FC15D5A-027E-4DB6-8F5B-04FA69015D4C}"/>
    <cellStyle name="Normal 30 8" xfId="5716" xr:uid="{173A086D-1177-4909-8174-13503634B23E}"/>
    <cellStyle name="Normal 30 9" xfId="5717" xr:uid="{6A967858-5805-4C10-B190-38BF5B617B85}"/>
    <cellStyle name="Normal 31" xfId="5718" xr:uid="{2EF72F15-D56F-48A5-9224-3155DF07B9D5}"/>
    <cellStyle name="Normal 31 10" xfId="5719" xr:uid="{9C551EEF-561A-4A15-B6B2-DB33D2F7ED81}"/>
    <cellStyle name="Normal 31 11" xfId="5720" xr:uid="{9D5BB12E-B227-45AA-A71F-D3B67108ACA5}"/>
    <cellStyle name="Normal 31 12" xfId="5721" xr:uid="{CD647AC2-CC84-4139-B674-958DBABD790B}"/>
    <cellStyle name="Normal 31 13" xfId="5722" xr:uid="{6E64812D-1888-4238-9F54-F26DBE471673}"/>
    <cellStyle name="Normal 31 14" xfId="5723" xr:uid="{B4C52AF9-AAB7-434F-B1C8-770A261EC5EA}"/>
    <cellStyle name="Normal 31 15" xfId="5724" xr:uid="{C2F668EE-39B2-4E97-B7FE-F946FAC334E7}"/>
    <cellStyle name="Normal 31 16" xfId="5725" xr:uid="{2D95F68A-68FA-42AE-8A0E-15B45B098BBF}"/>
    <cellStyle name="Normal 31 17" xfId="5726" xr:uid="{480F0DD6-95A6-4B98-9064-FC5BEB361584}"/>
    <cellStyle name="Normal 31 18" xfId="5727" xr:uid="{09D4F3AC-D9E6-4EB3-9A4B-0C2A2AA13D74}"/>
    <cellStyle name="Normal 31 19" xfId="5728" xr:uid="{BD274D27-35DF-43AA-B895-CCD96DD458D6}"/>
    <cellStyle name="Normal 31 2" xfId="5729" xr:uid="{1A124C10-BF1A-46DE-8C9A-2A3854423025}"/>
    <cellStyle name="Normal 31 20" xfId="5730" xr:uid="{B44F8246-40A8-4BA3-B693-FA0175305648}"/>
    <cellStyle name="Normal 31 21" xfId="5731" xr:uid="{62AE1C22-E637-43F9-BF86-A331430683A7}"/>
    <cellStyle name="Normal 31 22" xfId="5732" xr:uid="{ED4ACAD8-C89D-4312-906A-47CB9834EBEF}"/>
    <cellStyle name="Normal 31 23" xfId="5733" xr:uid="{6F080B72-FDAF-43D2-BFF8-0BE9B21D4D46}"/>
    <cellStyle name="Normal 31 24" xfId="5734" xr:uid="{3ECD1401-CB6E-465E-960D-E99D006D3929}"/>
    <cellStyle name="Normal 31 25" xfId="5735" xr:uid="{9DA87A5F-77F8-4A1E-8D44-B2018A627F04}"/>
    <cellStyle name="Normal 31 26" xfId="5736" xr:uid="{FABD093B-92DC-4A47-9D59-C6B662428CE3}"/>
    <cellStyle name="Normal 31 27" xfId="5737" xr:uid="{B9D962F0-6E49-43A6-8ACD-C829A3AABAD1}"/>
    <cellStyle name="Normal 31 28" xfId="7531" xr:uid="{C1B54C22-2074-4BFF-9835-F32B7887418B}"/>
    <cellStyle name="Normal 31 29" xfId="7329" xr:uid="{93C20044-359C-49BC-BE79-F93C35463140}"/>
    <cellStyle name="Normal 31 3" xfId="5738" xr:uid="{17F35CF4-B8C0-44B6-B09C-8154B0FA06DB}"/>
    <cellStyle name="Normal 31 4" xfId="5739" xr:uid="{7A061469-4BD7-4258-B52D-932FC00022B1}"/>
    <cellStyle name="Normal 31 5" xfId="5740" xr:uid="{633A84D3-A138-4CD1-B3FB-0026FD4006C0}"/>
    <cellStyle name="Normal 31 6" xfId="5741" xr:uid="{106D2B43-DF0E-4F48-88A6-C3CA41CDB66D}"/>
    <cellStyle name="Normal 31 7" xfId="5742" xr:uid="{36DB6125-C631-40A2-A9DE-F4EFA4DC43C0}"/>
    <cellStyle name="Normal 31 8" xfId="5743" xr:uid="{71AFF766-B1B3-4ECB-9453-2ED702066317}"/>
    <cellStyle name="Normal 31 9" xfId="5744" xr:uid="{B58B9561-8C1A-45F5-8E69-D8C6EEF22DDA}"/>
    <cellStyle name="Normal 32" xfId="182" xr:uid="{D0C09D43-5A96-4516-A646-7BB4A41FA781}"/>
    <cellStyle name="Normal 32 10" xfId="5746" xr:uid="{21248E2A-6265-4589-BE73-86FF2987CEF7}"/>
    <cellStyle name="Normal 32 11" xfId="5747" xr:uid="{9A3EF7E6-C0B1-472B-980F-A7242E986386}"/>
    <cellStyle name="Normal 32 12" xfId="5748" xr:uid="{DF81B2C8-F8D0-4D24-BBC9-DFFF36F69F4E}"/>
    <cellStyle name="Normal 32 13" xfId="5749" xr:uid="{498F271E-FC1B-4EFD-97D8-31F5FB8E1776}"/>
    <cellStyle name="Normal 32 14" xfId="5750" xr:uid="{D626E508-4747-43D9-AC10-F4BA9992F0A9}"/>
    <cellStyle name="Normal 32 15" xfId="5751" xr:uid="{562D3608-1E6D-4E74-90BE-E19445F31157}"/>
    <cellStyle name="Normal 32 16" xfId="5752" xr:uid="{74A570A0-2C86-489C-B0D0-C28A473B3D21}"/>
    <cellStyle name="Normal 32 17" xfId="5753" xr:uid="{4697DAD1-E457-4580-BDC6-623B2DC3FB95}"/>
    <cellStyle name="Normal 32 18" xfId="5754" xr:uid="{D668CEBB-5770-4BDE-817D-F0B4D50E7090}"/>
    <cellStyle name="Normal 32 19" xfId="5755" xr:uid="{1CF81ADF-AC54-4B33-93B3-7256284C0CB7}"/>
    <cellStyle name="Normal 32 2" xfId="5756" xr:uid="{92EB7C8A-AB22-4892-A1A0-09CDDF910437}"/>
    <cellStyle name="Normal 32 20" xfId="5757" xr:uid="{ABE37B9C-6ECA-4137-B8B0-7932977B5F98}"/>
    <cellStyle name="Normal 32 21" xfId="5758" xr:uid="{54B355A9-8421-462B-ACA2-D88CBC35BB39}"/>
    <cellStyle name="Normal 32 22" xfId="5759" xr:uid="{954AA13E-DFDA-47EB-8F2B-735CB5CFFD58}"/>
    <cellStyle name="Normal 32 23" xfId="5760" xr:uid="{40C8CC68-02EE-40A3-A420-46A06854AE5F}"/>
    <cellStyle name="Normal 32 24" xfId="5761" xr:uid="{93D24A8F-FA6A-4FB9-AD53-278D1ECF6890}"/>
    <cellStyle name="Normal 32 25" xfId="5762" xr:uid="{2089814E-6B6F-4ECA-AFFB-B7D6C79C9603}"/>
    <cellStyle name="Normal 32 26" xfId="5763" xr:uid="{8B2DC3EE-E909-440F-ABF4-85DEB1849D70}"/>
    <cellStyle name="Normal 32 27" xfId="5764" xr:uid="{F875C242-A0AD-461E-9503-2F7D2B3BD9CA}"/>
    <cellStyle name="Normal 32 28" xfId="5745" xr:uid="{4381D91C-A1B5-44FB-9126-79967F639FFE}"/>
    <cellStyle name="Normal 32 29" xfId="7303" xr:uid="{FE9A4258-953C-4FD6-A29D-EB29269A02C1}"/>
    <cellStyle name="Normal 32 3" xfId="5765" xr:uid="{FDE0B3CD-3D15-493D-9858-9D27502EFE9D}"/>
    <cellStyle name="Normal 32 30" xfId="7648" xr:uid="{A5BC1900-76CA-4EF2-B76C-A9C3B6B4B66F}"/>
    <cellStyle name="Normal 32 4" xfId="5766" xr:uid="{2AA71C1B-9D8B-4BF9-9B5E-38F0FE71E084}"/>
    <cellStyle name="Normal 32 5" xfId="5767" xr:uid="{3B26B5F9-EF37-42F5-8207-E289C7E6D3DD}"/>
    <cellStyle name="Normal 32 6" xfId="5768" xr:uid="{68A5AA6C-C114-4268-A4F3-BAF09826A4DF}"/>
    <cellStyle name="Normal 32 7" xfId="5769" xr:uid="{8FC1B120-3F13-427B-A64B-611E32657850}"/>
    <cellStyle name="Normal 32 8" xfId="5770" xr:uid="{5B0AC5F3-B813-4A34-A1B7-763C00F44D08}"/>
    <cellStyle name="Normal 32 9" xfId="5771" xr:uid="{19E9506F-2CF7-4E6F-A4E7-2FACC2CCACAB}"/>
    <cellStyle name="Normal 33" xfId="5772" xr:uid="{A9BC5019-B118-4071-9DDD-59F8DB15AEDF}"/>
    <cellStyle name="Normal 33 10" xfId="5773" xr:uid="{513EF969-B663-4599-8C00-D69961B1BE60}"/>
    <cellStyle name="Normal 33 11" xfId="5774" xr:uid="{8AA01FA6-5E8E-41D4-8B00-31C84090CF48}"/>
    <cellStyle name="Normal 33 12" xfId="5775" xr:uid="{3131BFD8-412B-4B10-9B81-DF402C183E61}"/>
    <cellStyle name="Normal 33 13" xfId="5776" xr:uid="{05462D10-5063-4D28-B1DE-40C2DBAB9815}"/>
    <cellStyle name="Normal 33 14" xfId="5777" xr:uid="{09676139-CFCE-405B-AE8D-19183E7637CA}"/>
    <cellStyle name="Normal 33 15" xfId="5778" xr:uid="{4734AB21-2D09-4B2C-8362-814239773F4F}"/>
    <cellStyle name="Normal 33 16" xfId="5779" xr:uid="{431E62BB-038D-49C5-8944-A18EA0ED286D}"/>
    <cellStyle name="Normal 33 17" xfId="5780" xr:uid="{8B5EA387-B935-4788-82B8-5D9774F5D81F}"/>
    <cellStyle name="Normal 33 18" xfId="5781" xr:uid="{B2EBC68C-2079-4CAB-8A75-564BD3C2D85A}"/>
    <cellStyle name="Normal 33 19" xfId="5782" xr:uid="{BBD8CC71-C3B6-4CAB-83C5-91FE11346ADC}"/>
    <cellStyle name="Normal 33 2" xfId="5783" xr:uid="{D87FA37E-9E11-49B6-B724-5F74375FED72}"/>
    <cellStyle name="Normal 33 20" xfId="5784" xr:uid="{479F3E46-ABB9-4E54-A898-61E7409ED51F}"/>
    <cellStyle name="Normal 33 21" xfId="5785" xr:uid="{A94A8F2C-0B48-491C-B256-09645E50E597}"/>
    <cellStyle name="Normal 33 22" xfId="5786" xr:uid="{8782E523-A595-4645-836F-E53BC6F05BFD}"/>
    <cellStyle name="Normal 33 23" xfId="5787" xr:uid="{4DB2A9DA-AD94-4811-B3F5-EAA0221115A7}"/>
    <cellStyle name="Normal 33 24" xfId="5788" xr:uid="{A62F8037-F6D4-4FFD-8C8E-A348126913FC}"/>
    <cellStyle name="Normal 33 25" xfId="5789" xr:uid="{0CB1B3BC-928D-4658-ABCA-C09D0B108B3E}"/>
    <cellStyle name="Normal 33 26" xfId="5790" xr:uid="{5D4C7F40-97BE-4BF1-9E9E-A63F15C0388D}"/>
    <cellStyle name="Normal 33 27" xfId="5791" xr:uid="{CF5745ED-1A20-42E7-9A2C-8817359D5B6B}"/>
    <cellStyle name="Normal 33 28" xfId="7532" xr:uid="{11F3F963-934E-485A-BC82-077A58AEE77B}"/>
    <cellStyle name="Normal 33 29" xfId="7343" xr:uid="{354D4AD9-96A8-412E-9BD1-A4B75AF548F7}"/>
    <cellStyle name="Normal 33 3" xfId="5792" xr:uid="{7252F9A9-631A-4603-AACF-26C5DF95DF12}"/>
    <cellStyle name="Normal 33 4" xfId="5793" xr:uid="{DC0FA84E-E37C-41C5-A87D-CEC35B860BB7}"/>
    <cellStyle name="Normal 33 5" xfId="5794" xr:uid="{7C0885A9-641D-4C75-BD72-500BAAC5D110}"/>
    <cellStyle name="Normal 33 6" xfId="5795" xr:uid="{97ED9A3E-E6AC-4D2D-804C-43645877D810}"/>
    <cellStyle name="Normal 33 7" xfId="5796" xr:uid="{D4710376-92C0-4850-9466-E88DEE4BAF76}"/>
    <cellStyle name="Normal 33 8" xfId="5797" xr:uid="{D6F7C1B2-855C-4CE5-8AB4-E6A203C5B718}"/>
    <cellStyle name="Normal 33 9" xfId="5798" xr:uid="{7557C3E2-8169-4F8D-9D71-8D504ECD439C}"/>
    <cellStyle name="Normal 34" xfId="5799" xr:uid="{A3181854-933B-41A6-A8C2-D54F25409535}"/>
    <cellStyle name="Normal 34 10" xfId="5800" xr:uid="{E013DCE8-69BE-4BF8-B73A-A25ADA842518}"/>
    <cellStyle name="Normal 34 11" xfId="5801" xr:uid="{1B3CBD4A-A858-4691-BD8D-CE94150EB694}"/>
    <cellStyle name="Normal 34 12" xfId="5802" xr:uid="{161545EE-6064-4352-9DA1-A84C81F3A31B}"/>
    <cellStyle name="Normal 34 13" xfId="5803" xr:uid="{00D2923D-561B-4EE3-9C18-40674598F6D7}"/>
    <cellStyle name="Normal 34 14" xfId="5804" xr:uid="{F2F845B5-F154-4203-AE16-0795D410AB2D}"/>
    <cellStyle name="Normal 34 15" xfId="5805" xr:uid="{30FDD727-CAA9-464B-A3C5-75D58C074396}"/>
    <cellStyle name="Normal 34 16" xfId="5806" xr:uid="{CF656441-3809-48EC-9A0A-0F07AEEFA3E8}"/>
    <cellStyle name="Normal 34 17" xfId="5807" xr:uid="{A6865F4B-EFE0-4D8D-9D47-0EBF9562A948}"/>
    <cellStyle name="Normal 34 18" xfId="5808" xr:uid="{20CE23BF-DE68-4FD2-A43D-2273DD6A0E8E}"/>
    <cellStyle name="Normal 34 19" xfId="5809" xr:uid="{4BB9E580-5C41-4ABE-9049-9E99E8B0A8B3}"/>
    <cellStyle name="Normal 34 2" xfId="5810" xr:uid="{7395A7F6-D3A3-4C1D-802D-90DB0E72D342}"/>
    <cellStyle name="Normal 34 20" xfId="5811" xr:uid="{128A8E92-F0C0-4779-B417-2870700AFCDA}"/>
    <cellStyle name="Normal 34 21" xfId="5812" xr:uid="{CAACF153-346A-447C-B438-D5810C158B8A}"/>
    <cellStyle name="Normal 34 22" xfId="5813" xr:uid="{02813E3E-858E-4ED6-ACEB-F3E71C8B0845}"/>
    <cellStyle name="Normal 34 23" xfId="5814" xr:uid="{2EBBF510-894D-4AA0-9D84-8E44D284BCF6}"/>
    <cellStyle name="Normal 34 24" xfId="5815" xr:uid="{23AFDE06-FC7F-499C-A877-6C459E70C093}"/>
    <cellStyle name="Normal 34 25" xfId="5816" xr:uid="{0C85826F-AA8F-44C2-9B12-95BADAF6ABEA}"/>
    <cellStyle name="Normal 34 26" xfId="5817" xr:uid="{FC8A999F-2FA4-4619-B452-29898F7A987F}"/>
    <cellStyle name="Normal 34 27" xfId="5818" xr:uid="{70D6D8EF-2C46-4084-A6A0-8C3E4B16B205}"/>
    <cellStyle name="Normal 34 3" xfId="5819" xr:uid="{F624EFB9-79F7-415A-9014-1B265217AB7A}"/>
    <cellStyle name="Normal 34 4" xfId="5820" xr:uid="{CBC562B5-CF2D-45BA-8944-6A1F41F98368}"/>
    <cellStyle name="Normal 34 5" xfId="5821" xr:uid="{95E64D44-563D-45E0-A8AF-6A6B69CD73C1}"/>
    <cellStyle name="Normal 34 6" xfId="5822" xr:uid="{009D1D7B-DC93-43DD-B1B4-15391E7029A4}"/>
    <cellStyle name="Normal 34 7" xfId="5823" xr:uid="{93E5DB7B-684C-40E0-9DE0-23BFC10D1870}"/>
    <cellStyle name="Normal 34 8" xfId="5824" xr:uid="{DEE5C1CB-8806-48E8-9533-219CC2F7A27E}"/>
    <cellStyle name="Normal 34 9" xfId="5825" xr:uid="{AFB6F2E4-BCE6-490D-B33D-D43232B7F414}"/>
    <cellStyle name="Normal 35" xfId="5826" xr:uid="{669C3291-4484-4F2A-A628-C1F7DA8E2808}"/>
    <cellStyle name="Normal 35 10" xfId="5827" xr:uid="{24C57F58-0D65-4B2E-96FD-6CCEAEE1FDC0}"/>
    <cellStyle name="Normal 35 11" xfId="5828" xr:uid="{EAD2868D-0910-48CC-990A-C60C402597EA}"/>
    <cellStyle name="Normal 35 12" xfId="5829" xr:uid="{5FF5E07B-B167-471E-B18B-F89A68D98B44}"/>
    <cellStyle name="Normal 35 13" xfId="5830" xr:uid="{AC5D51CB-A4A1-4591-98E9-804154DCA9F5}"/>
    <cellStyle name="Normal 35 14" xfId="5831" xr:uid="{A589CFCE-9228-43D2-807B-66B77F5C1284}"/>
    <cellStyle name="Normal 35 15" xfId="5832" xr:uid="{57DEE54C-1D97-49EE-BE3A-7E2AA9E30EBD}"/>
    <cellStyle name="Normal 35 16" xfId="5833" xr:uid="{2572AA62-67E2-4FDA-9873-D3D8FC5556EE}"/>
    <cellStyle name="Normal 35 17" xfId="5834" xr:uid="{A44809F8-64E7-4CF9-B546-DD1AA42C5B47}"/>
    <cellStyle name="Normal 35 18" xfId="5835" xr:uid="{33264829-C716-42F0-93D5-6B550FFE68D7}"/>
    <cellStyle name="Normal 35 19" xfId="5836" xr:uid="{0FC29AE8-8A0E-4F15-88DD-FE7C0293C86F}"/>
    <cellStyle name="Normal 35 2" xfId="5837" xr:uid="{6912C4A8-CE33-4035-AF04-1EB0C08BBB73}"/>
    <cellStyle name="Normal 35 20" xfId="5838" xr:uid="{2181E4E7-F484-45D5-9354-64657846AD0E}"/>
    <cellStyle name="Normal 35 21" xfId="5839" xr:uid="{C170C7D7-490D-4486-8306-B19CCB8A719D}"/>
    <cellStyle name="Normal 35 22" xfId="5840" xr:uid="{061ABC91-0A82-4A56-8E9D-C52D1ABF56EA}"/>
    <cellStyle name="Normal 35 23" xfId="5841" xr:uid="{A8BA6214-AC19-43B8-BF1C-DC0FBCDFA9E6}"/>
    <cellStyle name="Normal 35 24" xfId="5842" xr:uid="{60A97732-02E6-4831-9EB8-F1E18A6BCE1E}"/>
    <cellStyle name="Normal 35 25" xfId="5843" xr:uid="{DD54A74F-B69F-42A5-9E5D-46ED25A9BEBF}"/>
    <cellStyle name="Normal 35 26" xfId="5844" xr:uid="{E42F0266-B067-4D68-8B21-9FD58A57FA0B}"/>
    <cellStyle name="Normal 35 27" xfId="5845" xr:uid="{14F99362-04CD-4FA8-A479-E2A43F0C0325}"/>
    <cellStyle name="Normal 35 3" xfId="5846" xr:uid="{22A551F2-F7CD-433D-9C91-012859840429}"/>
    <cellStyle name="Normal 35 4" xfId="5847" xr:uid="{3290F489-97FA-4AD3-BC7D-E81CB5715CEA}"/>
    <cellStyle name="Normal 35 5" xfId="5848" xr:uid="{F13B96AF-00D4-4385-9C25-B1E65E2329C0}"/>
    <cellStyle name="Normal 35 6" xfId="5849" xr:uid="{2BFF0F13-AAF2-4204-8D73-68A0BAB179D4}"/>
    <cellStyle name="Normal 35 7" xfId="5850" xr:uid="{2340E96B-605E-4A1A-A015-ECB76D41238F}"/>
    <cellStyle name="Normal 35 8" xfId="5851" xr:uid="{A7510D20-EDEF-46A4-AE77-0CEA718B7703}"/>
    <cellStyle name="Normal 35 9" xfId="5852" xr:uid="{CBE59B4E-D2EF-4113-8DCB-7A98E087C5B2}"/>
    <cellStyle name="Normal 36" xfId="5853" xr:uid="{158A4315-8AAF-494C-97C9-24963A1B20B3}"/>
    <cellStyle name="Normal 36 10" xfId="5854" xr:uid="{4CCC14B0-1DE3-473F-BAA2-798AB790E17B}"/>
    <cellStyle name="Normal 36 11" xfId="5855" xr:uid="{A3E3BD43-0CA0-4BC7-A138-9C53F2A6C064}"/>
    <cellStyle name="Normal 36 12" xfId="5856" xr:uid="{CD1DF21C-90CE-44C6-903B-8CDEC6C7EA26}"/>
    <cellStyle name="Normal 36 13" xfId="5857" xr:uid="{2EB0086B-CFE2-4C8B-9D4C-198470C5A974}"/>
    <cellStyle name="Normal 36 14" xfId="5858" xr:uid="{7B9CEBDB-7415-403E-97D6-89F7B21110EF}"/>
    <cellStyle name="Normal 36 15" xfId="5859" xr:uid="{B3FD5011-5FAC-4EFA-B19F-E21CBF103EEF}"/>
    <cellStyle name="Normal 36 16" xfId="5860" xr:uid="{F4E66948-922F-4032-A52B-174F5BCDD276}"/>
    <cellStyle name="Normal 36 17" xfId="5861" xr:uid="{A8EF7B4E-E91A-48F9-A8ED-CFC34B9D3C6F}"/>
    <cellStyle name="Normal 36 18" xfId="5862" xr:uid="{4FF43B3C-D0BC-4132-BA96-92D789ADAB62}"/>
    <cellStyle name="Normal 36 19" xfId="5863" xr:uid="{0CE06F2B-97DE-42EC-B6C4-5175D0BCBBA6}"/>
    <cellStyle name="Normal 36 2" xfId="5864" xr:uid="{4893B89C-9DEE-44D0-AA79-DFD7D1D3D03F}"/>
    <cellStyle name="Normal 36 20" xfId="5865" xr:uid="{F6407CF4-D6AE-4053-B97E-E6D8B485D73E}"/>
    <cellStyle name="Normal 36 21" xfId="5866" xr:uid="{C9E02596-BCE8-4C33-A77F-0D941894DDDF}"/>
    <cellStyle name="Normal 36 22" xfId="5867" xr:uid="{B8DE0674-B300-44D2-B7C3-183ED937F1A5}"/>
    <cellStyle name="Normal 36 23" xfId="5868" xr:uid="{AFB6FE2A-86CE-4A11-8070-55E116E4B4AE}"/>
    <cellStyle name="Normal 36 24" xfId="5869" xr:uid="{3F40AE66-C6A3-495D-9389-9C9CEAF232F1}"/>
    <cellStyle name="Normal 36 25" xfId="5870" xr:uid="{37C7064E-BC09-4B39-93E2-D0D9D4D53AA2}"/>
    <cellStyle name="Normal 36 26" xfId="5871" xr:uid="{EA760524-EC7B-4AC2-9EB8-93F9996B45C8}"/>
    <cellStyle name="Normal 36 27" xfId="5872" xr:uid="{7A21B632-DFDF-42DC-B03C-ABC2BC763458}"/>
    <cellStyle name="Normal 36 3" xfId="5873" xr:uid="{AD3B5C56-BA09-4D70-9E6A-124505FEBED0}"/>
    <cellStyle name="Normal 36 4" xfId="5874" xr:uid="{845471F8-E260-4A84-939B-745D6C5ABE03}"/>
    <cellStyle name="Normal 36 5" xfId="5875" xr:uid="{AAC19334-622D-445E-9282-55832AD7F1D3}"/>
    <cellStyle name="Normal 36 6" xfId="5876" xr:uid="{08829E36-7425-4904-BB6B-2B97863DCD0F}"/>
    <cellStyle name="Normal 36 7" xfId="5877" xr:uid="{71CEE42C-B909-4388-837C-A6A873A08178}"/>
    <cellStyle name="Normal 36 8" xfId="5878" xr:uid="{FDF3D39F-2381-4895-9B65-35BB22B5641A}"/>
    <cellStyle name="Normal 36 9" xfId="5879" xr:uid="{A16E01AF-3C0A-41AC-BE73-7F09855C855A}"/>
    <cellStyle name="Normal 37" xfId="5880" xr:uid="{2F828964-5301-41C6-A0D7-A14BE2C879D1}"/>
    <cellStyle name="Normal 37 10" xfId="5881" xr:uid="{C1222BB2-19C3-431D-AE3F-B3D254D40B55}"/>
    <cellStyle name="Normal 37 11" xfId="5882" xr:uid="{9C13B68E-1C92-4497-A391-C5A6D9D4FC9C}"/>
    <cellStyle name="Normal 37 12" xfId="5883" xr:uid="{65FE00ED-B81A-4125-AC55-079B4F68977A}"/>
    <cellStyle name="Normal 37 13" xfId="5884" xr:uid="{F1D99987-4DE9-4DBE-8D50-865B74658C28}"/>
    <cellStyle name="Normal 37 14" xfId="5885" xr:uid="{DBB9710B-BBD1-4857-A7F9-C844E4058810}"/>
    <cellStyle name="Normal 37 15" xfId="5886" xr:uid="{2477EF24-5B42-462C-8C17-11159062760F}"/>
    <cellStyle name="Normal 37 16" xfId="5887" xr:uid="{F7275767-73BA-4EE5-B34C-1BB545E0A09B}"/>
    <cellStyle name="Normal 37 17" xfId="5888" xr:uid="{C479FF35-5F7C-45B6-9D8D-1CB112656C40}"/>
    <cellStyle name="Normal 37 18" xfId="5889" xr:uid="{9B57D85B-15AA-4159-99DA-C7AE954D144A}"/>
    <cellStyle name="Normal 37 19" xfId="5890" xr:uid="{4BF56262-C873-44AB-A283-14EE8AD6125F}"/>
    <cellStyle name="Normal 37 2" xfId="5891" xr:uid="{52C6F1A2-646A-4EB7-8227-CB7E2EA16481}"/>
    <cellStyle name="Normal 37 20" xfId="5892" xr:uid="{47B19E9F-DA1A-4FF5-80F8-09106C648C6A}"/>
    <cellStyle name="Normal 37 21" xfId="5893" xr:uid="{31C21A29-93E4-4048-8B2C-F4C6AE164B25}"/>
    <cellStyle name="Normal 37 22" xfId="5894" xr:uid="{73ABD7D0-6529-4307-82DF-3CA5ECA66013}"/>
    <cellStyle name="Normal 37 23" xfId="5895" xr:uid="{3ABF58DA-54E8-443C-A1CE-B075B02DC8DA}"/>
    <cellStyle name="Normal 37 24" xfId="5896" xr:uid="{1CDCA75C-51F1-406A-A94E-4778B63A7D58}"/>
    <cellStyle name="Normal 37 25" xfId="5897" xr:uid="{2B5534FB-23CF-411B-A5C8-17149867AC3E}"/>
    <cellStyle name="Normal 37 26" xfId="5898" xr:uid="{1D0C6443-6645-4DAA-9DC2-901EEB54D40C}"/>
    <cellStyle name="Normal 37 27" xfId="5899" xr:uid="{D3E387EB-F2A7-441B-9402-6532B0159056}"/>
    <cellStyle name="Normal 37 3" xfId="5900" xr:uid="{A348D8D5-56B2-4F1D-A486-0C7C469093DD}"/>
    <cellStyle name="Normal 37 4" xfId="5901" xr:uid="{00C51477-B597-42C1-81B1-74949DFC64D9}"/>
    <cellStyle name="Normal 37 5" xfId="5902" xr:uid="{3868FB9F-F030-4125-899A-097F5F7CBBED}"/>
    <cellStyle name="Normal 37 6" xfId="5903" xr:uid="{76680D34-36E9-4BE8-B764-EA87B9C445E1}"/>
    <cellStyle name="Normal 37 7" xfId="5904" xr:uid="{D9FE44DE-A55E-4241-BCB8-9DE67D59978E}"/>
    <cellStyle name="Normal 37 8" xfId="5905" xr:uid="{DC89F982-765E-41BE-AF6B-04DB2EEC591E}"/>
    <cellStyle name="Normal 37 9" xfId="5906" xr:uid="{0B3CFE00-C8F6-45F2-8649-DA08D56975CA}"/>
    <cellStyle name="Normal 38" xfId="151" xr:uid="{4AC64839-837A-4F46-AFFD-C009546FAB02}"/>
    <cellStyle name="Normal 38 10" xfId="5908" xr:uid="{819CD28D-5B25-43D5-8E36-82DD9B9C53BC}"/>
    <cellStyle name="Normal 38 11" xfId="5909" xr:uid="{BB3D8931-B56A-41F1-87C2-498246B4A9B3}"/>
    <cellStyle name="Normal 38 12" xfId="5910" xr:uid="{06A0FDF3-B7DD-4BB4-B428-C82B17F56278}"/>
    <cellStyle name="Normal 38 13" xfId="5911" xr:uid="{43D6C256-5CD7-4850-A8A8-7E0480FDA56C}"/>
    <cellStyle name="Normal 38 14" xfId="5912" xr:uid="{9A91BB81-55C6-422E-9F2E-525CB7F266CA}"/>
    <cellStyle name="Normal 38 15" xfId="5913" xr:uid="{DF9F4B71-0C1B-49E9-9272-9A5EE5869C33}"/>
    <cellStyle name="Normal 38 16" xfId="5914" xr:uid="{489A046D-ACA1-42B6-9A06-C14AE0060BF5}"/>
    <cellStyle name="Normal 38 17" xfId="5915" xr:uid="{6BD7208C-FAD1-4A56-87BF-3A64A5A81321}"/>
    <cellStyle name="Normal 38 18" xfId="5916" xr:uid="{1877CA59-30DA-4376-B1E4-8AC4737CD8AF}"/>
    <cellStyle name="Normal 38 19" xfId="5917" xr:uid="{B8DC852D-30EF-4F34-A3F9-83413E7A10D2}"/>
    <cellStyle name="Normal 38 2" xfId="5918" xr:uid="{D40E8778-FA10-4FAC-A6B8-00F60717F498}"/>
    <cellStyle name="Normal 38 20" xfId="5919" xr:uid="{CBEE0708-C26F-431C-A4CD-B6251C898F08}"/>
    <cellStyle name="Normal 38 21" xfId="5920" xr:uid="{02AEE836-71E7-4F1A-9F51-7D319D3D321F}"/>
    <cellStyle name="Normal 38 22" xfId="5921" xr:uid="{8739E93C-CA1E-4FCC-8B34-490170CF34B6}"/>
    <cellStyle name="Normal 38 23" xfId="5922" xr:uid="{8B3DC9A0-84ED-4F87-A363-5BAC349BA346}"/>
    <cellStyle name="Normal 38 24" xfId="5923" xr:uid="{D5278BA5-3D2B-4ACB-9538-E3CE8D6D9564}"/>
    <cellStyle name="Normal 38 25" xfId="5924" xr:uid="{C6C54A8C-D8D8-4B87-88EA-897DBAC1CD12}"/>
    <cellStyle name="Normal 38 26" xfId="5925" xr:uid="{AC9BA5F4-F309-4F8B-BB19-E5B5F9039FB4}"/>
    <cellStyle name="Normal 38 27" xfId="5926" xr:uid="{9A219976-5EF6-4838-B5CF-35E222E09BC4}"/>
    <cellStyle name="Normal 38 28" xfId="5907" xr:uid="{8ADD92CD-8B0A-42D8-8313-6832139BD73B}"/>
    <cellStyle name="Normal 38 29" xfId="7625" xr:uid="{EBD3A7DC-FF6F-4512-AFFF-336C41E833A0}"/>
    <cellStyle name="Normal 38 3" xfId="5927" xr:uid="{B0FDD725-F9F8-4FBD-A42B-479B371607CA}"/>
    <cellStyle name="Normal 38 4" xfId="5928" xr:uid="{E44A164B-4BB9-4B39-ADDD-08B2E06DBBA7}"/>
    <cellStyle name="Normal 38 5" xfId="5929" xr:uid="{DED46EC1-97F0-4679-90EF-064A76505039}"/>
    <cellStyle name="Normal 38 6" xfId="5930" xr:uid="{25C9F889-A727-4448-94DB-319B15127B2B}"/>
    <cellStyle name="Normal 38 7" xfId="5931" xr:uid="{5EF292D1-D279-4443-B25C-3E7F5C080E57}"/>
    <cellStyle name="Normal 38 8" xfId="5932" xr:uid="{2BA5DF58-B68C-4BCB-BD33-289A756C07E5}"/>
    <cellStyle name="Normal 38 9" xfId="5933" xr:uid="{991B44FC-8AF2-41BE-9BFC-7806B82334F8}"/>
    <cellStyle name="Normal 39" xfId="5934" xr:uid="{F371A849-705F-4E36-BF3F-7E21B322F253}"/>
    <cellStyle name="Normal 39 2" xfId="5935" xr:uid="{9D51B315-2E3D-4BDF-BC87-A55F67778F08}"/>
    <cellStyle name="Normal 4" xfId="54" xr:uid="{47581BCA-CC2B-441F-806E-71067BF06AA5}"/>
    <cellStyle name="Normal 4 2" xfId="141" xr:uid="{373A3884-37C8-44AA-A681-79B3E5D86C25}"/>
    <cellStyle name="Normal 4 2 2" xfId="153" xr:uid="{99A43DF1-1F31-4570-88AB-EDC5103D8395}"/>
    <cellStyle name="Normal 4 2 2 2" xfId="5938" xr:uid="{C63FBAB7-0B90-424A-AC57-DE5FB172F8E5}"/>
    <cellStyle name="Normal 4 2 2 3" xfId="6975" xr:uid="{EE82E5DD-3EE3-43F9-A339-FF698536EAE8}"/>
    <cellStyle name="Normal 4 2 2 4" xfId="7627" xr:uid="{A13B1758-9595-4A29-A748-1F6F30FDE1BE}"/>
    <cellStyle name="Normal 4 2 3" xfId="205" xr:uid="{3303B06E-65B3-4EDE-8031-9D593F68F32E}"/>
    <cellStyle name="Normal 4 2 3 2" xfId="7533" xr:uid="{46D53107-276C-499E-9C14-385D7AFDC08C}"/>
    <cellStyle name="Normal 4 2 3 3" xfId="7655" xr:uid="{DA89614C-5CCF-492A-8AB3-741FD25BD202}"/>
    <cellStyle name="Normal 4 2 4" xfId="5937" xr:uid="{5677FBC0-8348-4FEE-9AD2-DA6A9BDFB5B9}"/>
    <cellStyle name="Normal 4 2 5" xfId="7618" xr:uid="{C8BE7664-6A13-4A94-8AB9-B536D4B195B3}"/>
    <cellStyle name="Normal 4 3" xfId="156" xr:uid="{1AEFB45E-00E4-44D4-A918-58AE704FBA30}"/>
    <cellStyle name="Normal 4 3 2" xfId="157" xr:uid="{D61FE5D7-1811-4CF5-99ED-FC0FA93A6E3A}"/>
    <cellStyle name="Normal 4 3 2 2" xfId="7534" xr:uid="{40FBC083-DC7E-4C96-A4BF-7EB423588D09}"/>
    <cellStyle name="Normal 4 3 2 3" xfId="7630" xr:uid="{20CD15CA-9AEC-4B88-82A4-17F1846FDF48}"/>
    <cellStyle name="Normal 4 3 3" xfId="227" xr:uid="{D8C809D4-F5B7-4765-B929-AB0AEE3C6B15}"/>
    <cellStyle name="Normal 4 3 4" xfId="5939" xr:uid="{36CDFB3F-4622-4F3A-BF3D-C385DEEF17E3}"/>
    <cellStyle name="Normal 4 3 5" xfId="7018" xr:uid="{FA658DEC-AE10-4032-A4D2-2358D0F3DBB4}"/>
    <cellStyle name="Normal 4 3 6" xfId="7629" xr:uid="{6C800C0E-5899-47A9-A1B5-F68A1902AD0F}"/>
    <cellStyle name="Normal 4 4" xfId="129" xr:uid="{43DE893A-5729-452C-B84D-0816E17D0714}"/>
    <cellStyle name="Normal 4 4 2" xfId="271" xr:uid="{C585650F-9D4C-4D97-852E-0272AEA1B68A}"/>
    <cellStyle name="Normal 4 4 2 2" xfId="7570" xr:uid="{373A9C24-CC79-4EFF-9BE7-BACDC9B48338}"/>
    <cellStyle name="Normal 4 4 2 3" xfId="7667" xr:uid="{7A5EA834-9B39-4059-A6B0-70BB50E179FD}"/>
    <cellStyle name="Normal 4 4 3" xfId="6730" xr:uid="{82CC6B8A-8BAD-4FCE-84DD-8E4027282193}"/>
    <cellStyle name="Normal 4 4 3 2" xfId="7373" xr:uid="{81C4FBA2-AA9F-4FBD-B80F-99E178056C69}"/>
    <cellStyle name="Normal 4 4 3 3" xfId="7820" xr:uid="{21B589AC-5593-44A0-A279-706AA64C19C6}"/>
    <cellStyle name="Normal 4 4 4" xfId="7157" xr:uid="{B4E9A008-28CD-4A55-BB23-29219332ABD7}"/>
    <cellStyle name="Normal 4 4 5" xfId="7611" xr:uid="{DE9E8416-6922-4E2B-9905-8A0789A42E2F}"/>
    <cellStyle name="Normal 4 5" xfId="6719" xr:uid="{E2A6A2B3-1A34-4BDC-BAC4-C7C230BE9416}"/>
    <cellStyle name="Normal 4 6" xfId="5936" xr:uid="{9236D317-629D-4F21-A3EF-66B446FC9046}"/>
    <cellStyle name="Normal 4 7" xfId="6996" xr:uid="{12C5AAB9-BAFE-495D-9253-789272C9E4B6}"/>
    <cellStyle name="Normal 4 8" xfId="91" xr:uid="{FB6D3C37-5DB1-479E-8823-6E94BCCC834A}"/>
    <cellStyle name="Normal 4_SAD" xfId="5940" xr:uid="{8352DD90-963F-4397-98A4-EB2CB636CFF4}"/>
    <cellStyle name="Normal 40" xfId="5941" xr:uid="{1C79FE6C-CA43-4C96-9A3A-1FA9D5AC6654}"/>
    <cellStyle name="Normal 40 2" xfId="5942" xr:uid="{C8C35217-5982-4C70-8866-A3CA499E8289}"/>
    <cellStyle name="Normal 41" xfId="5943" xr:uid="{80DA3BEE-6012-44AE-BC9C-35202AF091D9}"/>
    <cellStyle name="Normal 41 2" xfId="5944" xr:uid="{B5A771E6-824C-4A1D-B276-00E344A67562}"/>
    <cellStyle name="Normal 41 3" xfId="5945" xr:uid="{F8570B04-24B1-4989-874D-818AF3E1723D}"/>
    <cellStyle name="Normal 41 4" xfId="5946" xr:uid="{AFD0EFD9-A45F-4912-A3C8-EDA7EB4FE9EA}"/>
    <cellStyle name="Normal 41 5" xfId="5947" xr:uid="{10DA5E0C-539E-45F6-A341-1B0BB53AF964}"/>
    <cellStyle name="Normal 42" xfId="5948" xr:uid="{AE1B4A6A-A8CD-49DA-9F38-53FCFB424B7C}"/>
    <cellStyle name="Normal 42 2" xfId="5949" xr:uid="{CE752B78-D265-40C3-AB0D-F428BBA356A7}"/>
    <cellStyle name="Normal 42 3" xfId="5950" xr:uid="{95A38C0B-9597-425B-B4D1-1DA38FC134FE}"/>
    <cellStyle name="Normal 42 4" xfId="5951" xr:uid="{162C171B-6567-41CB-87EC-CF834029AB8F}"/>
    <cellStyle name="Normal 42 5" xfId="5952" xr:uid="{2151D730-BE68-4345-8FDD-99087EA9E25F}"/>
    <cellStyle name="Normal 43" xfId="5953" xr:uid="{52ABCFD5-0AC4-4D30-806D-D3BBF7A02F64}"/>
    <cellStyle name="Normal 43 2" xfId="5954" xr:uid="{89A2DCB2-BC27-4AF1-89A6-1119A92FEABF}"/>
    <cellStyle name="Normal 43 2 3 2 3" xfId="7000" xr:uid="{8E9F8524-5B8A-4EF2-AEED-E47DA4F8DB07}"/>
    <cellStyle name="Normal 43 2 3 3 4" xfId="231" xr:uid="{494B6CA9-77FA-41FC-B00D-B51A99814FC7}"/>
    <cellStyle name="Normal 43 2 4 2 3" xfId="7001" xr:uid="{E03F65E6-0B8D-4F16-9570-F29261C79CEA}"/>
    <cellStyle name="Normal 43 2 4 2 3 2" xfId="7002" xr:uid="{9C5FEEBA-D2B5-4F33-BAD5-B5C04F3F1E86}"/>
    <cellStyle name="Normal 43 2 4 3" xfId="7003" xr:uid="{AF84AA85-1AF6-403F-A249-B937B6C35B57}"/>
    <cellStyle name="Normal 43 2 7" xfId="7004" xr:uid="{5C3821D9-E40B-40AF-AA53-27B8A6631656}"/>
    <cellStyle name="Normal 43 3" xfId="6999" xr:uid="{1AFE70A8-B730-4645-AE0E-C258D614532F}"/>
    <cellStyle name="Normal 44" xfId="5955" xr:uid="{74AA3CB6-DDDC-4E68-AE7D-335E9A50FFC3}"/>
    <cellStyle name="Normal 44 2" xfId="5956" xr:uid="{F74D8866-157A-4D7B-A188-5CB267CB4895}"/>
    <cellStyle name="Normal 45" xfId="5957" xr:uid="{4E5AA6A6-D8A5-4275-9F4C-CE70D9322F65}"/>
    <cellStyle name="Normal 45 2" xfId="5958" xr:uid="{D38D4EDF-7099-496D-BC58-B819BDDA33F4}"/>
    <cellStyle name="Normal 46" xfId="5959" xr:uid="{73FF5763-9A33-4047-AA99-477A28E4E53A}"/>
    <cellStyle name="Normal 46 2" xfId="5960" xr:uid="{25F1C7E9-77EB-4172-B396-4AA697B8870B}"/>
    <cellStyle name="Normal 46 2 2" xfId="5961" xr:uid="{66FD288C-5BEC-4B02-95F2-23ED43BD66B8}"/>
    <cellStyle name="Normal 46 2 3" xfId="5962" xr:uid="{AB0BCEC3-BCDB-4475-935D-2B6E4E4D7C6B}"/>
    <cellStyle name="Normal 46 3" xfId="5963" xr:uid="{C4D1FD8D-F163-4D6D-AD62-F4DE6787729E}"/>
    <cellStyle name="Normal 46 4" xfId="5964" xr:uid="{654D1FAF-C34E-4B32-A984-038EB671F032}"/>
    <cellStyle name="Normal 46 5" xfId="5965" xr:uid="{90833A1F-6104-4109-B4B9-D73F4A0231A4}"/>
    <cellStyle name="Normal 46 6" xfId="5966" xr:uid="{EEAAAEB9-7C0B-403E-BE82-EE331DC3A9C4}"/>
    <cellStyle name="Normal 47" xfId="128" xr:uid="{C77CC250-842F-4E56-BC25-E997F4853A01}"/>
    <cellStyle name="Normal 47 2" xfId="5967" xr:uid="{7E2EEABF-E3C2-4557-808B-1D82F85A4B61}"/>
    <cellStyle name="Normal 47 3" xfId="5968" xr:uid="{F336F7A1-6663-4122-A9ED-361033D3FA9D}"/>
    <cellStyle name="Normal 47 4" xfId="5969" xr:uid="{4D4A352C-E382-4AEF-9D79-5ED33C407EE9}"/>
    <cellStyle name="Normal 47 5" xfId="195" xr:uid="{5106557F-DC07-4F30-BC93-F00C36995A62}"/>
    <cellStyle name="Normal 48" xfId="5970" xr:uid="{DCF7D24C-FC98-4A7B-AF17-4F43D3C539CD}"/>
    <cellStyle name="Normal 48 2" xfId="5971" xr:uid="{AE2BF52C-38B7-4B35-BD7D-87FDF9EC56F5}"/>
    <cellStyle name="Normal 49" xfId="5972" xr:uid="{55E056EA-BD56-4095-8DF2-7C03C57FCC54}"/>
    <cellStyle name="Normal 49 2" xfId="6988" xr:uid="{FA4D4B1E-94B4-4025-9C98-C2341525D71C}"/>
    <cellStyle name="Normal 5" xfId="48" xr:uid="{1E80F6DB-59A5-40A5-8C4B-BEF19960B0D3}"/>
    <cellStyle name="Normal 5 10" xfId="78" xr:uid="{BA8DD244-E3E9-4946-90BE-F4D9F43173CB}"/>
    <cellStyle name="Normal 5 2" xfId="168" xr:uid="{74C9503F-AB65-416C-BCED-625614AE9E1A}"/>
    <cellStyle name="Normal 5 2 2" xfId="197" xr:uid="{4F147DD8-4998-4CAB-80D7-465E51655D4A}"/>
    <cellStyle name="Normal 5 2 2 2" xfId="6957" xr:uid="{1B3C082A-2DE6-4034-B253-723CF4957F6E}"/>
    <cellStyle name="Normal 5 2 2 2 2" xfId="7232" xr:uid="{0E35DC67-4A90-464C-B6FD-55401CABA54A}"/>
    <cellStyle name="Normal 5 2 2 2 3" xfId="7842" xr:uid="{6642688C-BF8C-4411-8BA8-05B9F61487EC}"/>
    <cellStyle name="Normal 5 2 2 3" xfId="7277" xr:uid="{4E9ECF65-BAA4-414D-9E8B-578701B51BC2}"/>
    <cellStyle name="Normal 5 2 2 4" xfId="7536" xr:uid="{CBB2E054-B618-4E3D-9426-E67182489E91}"/>
    <cellStyle name="Normal 5 2 2 5" xfId="7184" xr:uid="{ACA3336D-07F7-439F-A68C-2D7CDAB750B7}"/>
    <cellStyle name="Normal 5 2 2 6" xfId="7652" xr:uid="{441E6769-57FB-4E68-B5FD-7235D8A3702E}"/>
    <cellStyle name="Normal 5 2 3" xfId="5974" xr:uid="{9C36BA73-5684-4858-A074-B2FD6F5D889F}"/>
    <cellStyle name="Normal 5 2 3 2" xfId="7249" xr:uid="{A37A0554-9B85-47D4-97B3-12DB2923AB83}"/>
    <cellStyle name="Normal 5 2 3 3" xfId="7296" xr:uid="{98B21848-0CCA-461F-BF17-9756E1FF47CC}"/>
    <cellStyle name="Normal 5 2 3 4" xfId="7203" xr:uid="{C4B26F30-8793-439A-AF80-E6D0E63CC80F}"/>
    <cellStyle name="Normal 5 2 3 5" xfId="7708" xr:uid="{23B49D8E-8A7E-478F-AA99-AED5C566325C}"/>
    <cellStyle name="Normal 5 2 4" xfId="7223" xr:uid="{DCDE74E1-5DBB-48E8-BAAE-B21FD130647A}"/>
    <cellStyle name="Normal 5 2 5" xfId="7268" xr:uid="{D7B18474-306D-4C59-A01F-1B218593CEDA}"/>
    <cellStyle name="Normal 5 2 6" xfId="7174" xr:uid="{BF89F36D-F6B0-4D1C-95B7-9159200DD53F}"/>
    <cellStyle name="Normal 5 2 7" xfId="7353" xr:uid="{D754D8B9-462F-4549-AD33-4B3E0B00D640}"/>
    <cellStyle name="Normal 5 2 8" xfId="7067" xr:uid="{528EB938-E4C7-40E7-BD0C-925CC6BFA8A3}"/>
    <cellStyle name="Normal 5 2 9" xfId="7635" xr:uid="{7CCBEEAD-4F2F-4042-AC59-5F5A2529FBD6}"/>
    <cellStyle name="Normal 5 3" xfId="139" xr:uid="{7106A02D-958D-4C9F-8379-C5093CF43D0F}"/>
    <cellStyle name="Normal 5 3 2" xfId="206" xr:uid="{489C6954-16FE-4BD2-89DB-5746F2B0A297}"/>
    <cellStyle name="Normal 5 3 2 2" xfId="7575" xr:uid="{CBA0C701-E3C7-4AD5-9935-BA81FF77D6DC}"/>
    <cellStyle name="Normal 5 3 2 3" xfId="7231" xr:uid="{7C610B58-2200-4539-9B04-96784206C171}"/>
    <cellStyle name="Normal 5 3 2 4" xfId="7656" xr:uid="{D1353F5D-3C09-4253-BFC2-45B37F3AA659}"/>
    <cellStyle name="Normal 5 3 3" xfId="6744" xr:uid="{DA10971D-0B28-4936-86AE-74C6084B6DA5}"/>
    <cellStyle name="Normal 5 3 3 2" xfId="7276" xr:uid="{8418B856-FEDA-466F-B466-DEBDB2D3E2C0}"/>
    <cellStyle name="Normal 5 3 3 3" xfId="7822" xr:uid="{65FC0D47-0F38-4F83-A2CF-6633DC9014AC}"/>
    <cellStyle name="Normal 5 3 4" xfId="7183" xr:uid="{3C75E9EB-CEB3-420E-9433-DF7DFD4147F3}"/>
    <cellStyle name="Normal 5 3 5" xfId="7615" xr:uid="{9C96646D-F84A-4718-B354-758EA3CDA99A}"/>
    <cellStyle name="Normal 5 4" xfId="99" xr:uid="{D8447912-CFC5-4571-AA6E-7F76C80492B2}"/>
    <cellStyle name="Normal 5 4 2" xfId="7237" xr:uid="{FCAC4743-96CF-4D11-AC63-77B0DB0BBF4F}"/>
    <cellStyle name="Normal 5 4 3" xfId="7282" xr:uid="{209F7CDF-9457-4C20-8BA4-2D3E8CB3DDEC}"/>
    <cellStyle name="Normal 5 4 4" xfId="7189" xr:uid="{6D4E5BDA-5F26-4305-8BD2-9EC5349B9B6C}"/>
    <cellStyle name="Normal 5 4 5" xfId="7576" xr:uid="{85D1693D-B787-4DD8-9D6E-584F84557A31}"/>
    <cellStyle name="Normal 5 4 6" xfId="7144" xr:uid="{85AC1218-A1FB-4C03-B794-815BB6A280AE}"/>
    <cellStyle name="Normal 5 5" xfId="6767" xr:uid="{5CFF4E49-5C94-42A7-A3D2-68702C22881F}"/>
    <cellStyle name="Normal 5 5 2" xfId="7211" xr:uid="{31B5DD39-6349-4467-8C67-FDD3F8F1AAF8}"/>
    <cellStyle name="Normal 5 5 3" xfId="7577" xr:uid="{6C3F19CA-3B5D-493F-A6AB-B70AC7EC50ED}"/>
    <cellStyle name="Normal 5 5 4" xfId="7132" xr:uid="{4C3C42B2-5FCF-48BD-9263-DFCFE0FB4568}"/>
    <cellStyle name="Normal 5 6" xfId="5973" xr:uid="{429EDB87-C508-437D-A74F-753EF4CB6FCD}"/>
    <cellStyle name="Normal 5 6 2" xfId="7535" xr:uid="{A55B1454-BF6C-4D02-8D33-FA1CD9E9E989}"/>
    <cellStyle name="Normal 5 6 3" xfId="7256" xr:uid="{B2A7989D-C514-49BE-96D9-6D67A17A7D74}"/>
    <cellStyle name="Normal 5 7" xfId="7011" xr:uid="{FA82AFFB-2344-40DF-BF87-D91BEB716470}"/>
    <cellStyle name="Normal 5 7 2" xfId="7161" xr:uid="{6FBD3155-38E2-4F06-A967-3E004A08AF1B}"/>
    <cellStyle name="Normal 5 7 3" xfId="7851" xr:uid="{2CA90D3B-E796-45FF-8E8D-7B8153ABF7EC}"/>
    <cellStyle name="Normal 5 8" xfId="7333" xr:uid="{AA1BA023-1E06-4D44-878D-79E1C8889EAA}"/>
    <cellStyle name="Normal 5 9" xfId="7322" xr:uid="{BBE6E995-3AA0-4A79-9DC8-B43487998116}"/>
    <cellStyle name="Normal 50" xfId="5975" xr:uid="{0C583BA0-457B-49B3-B7F2-4EDD809B9CB5}"/>
    <cellStyle name="Normal 51" xfId="5976" xr:uid="{DE97C0F2-F9B6-4EB4-B414-6FE9DF19BA5B}"/>
    <cellStyle name="Normal 52" xfId="5977" xr:uid="{415D33FF-7F28-4FD7-A1A6-2877C712069B}"/>
    <cellStyle name="Normal 53" xfId="5978" xr:uid="{6ECCC48D-6BEE-41A7-A08B-06D7F68B0C90}"/>
    <cellStyle name="Normal 53 2" xfId="5979" xr:uid="{ABE70DBC-0042-4631-9118-936EEBFE10C1}"/>
    <cellStyle name="Normal 53 3" xfId="5980" xr:uid="{9E6D1127-87FF-4053-AB6E-81247DB2173B}"/>
    <cellStyle name="Normal 54" xfId="5981" xr:uid="{0CEA91E4-A840-4702-900E-6D0DBA097CD3}"/>
    <cellStyle name="Normal 55" xfId="5982" xr:uid="{62D01800-E579-4FC0-990B-EFD091AEAF58}"/>
    <cellStyle name="Normal 56" xfId="5983" xr:uid="{F84511BE-792B-419D-9A56-EE321B894921}"/>
    <cellStyle name="Normal 57" xfId="5984" xr:uid="{235FE6E8-86CC-4D48-916A-4431D20B2CA3}"/>
    <cellStyle name="Normal 58" xfId="5985" xr:uid="{F38B1FF1-8C63-4747-A0AC-C17968DAB6E6}"/>
    <cellStyle name="Normal 59" xfId="5986" xr:uid="{B25B1371-D220-45A2-AD10-D09E9E4550C8}"/>
    <cellStyle name="Normal 6" xfId="82" xr:uid="{994D9E3D-8BCC-482E-AEDC-58C944120D0E}"/>
    <cellStyle name="Normal 6 2" xfId="106" xr:uid="{93BE346E-1F6F-46B9-9130-CF3BB031B3CA}"/>
    <cellStyle name="Normal 6 2 2" xfId="170" xr:uid="{598B070C-FB5D-4B01-B26E-0C1169F66AB7}"/>
    <cellStyle name="Normal 6 2 2 2" xfId="6947" xr:uid="{E76557C2-E9DB-4955-8684-62C685CCEB3D}"/>
    <cellStyle name="Normal 6 2 2 2 2" xfId="7250" xr:uid="{2497B3D3-0F30-4D0E-85AE-42EF164749CB}"/>
    <cellStyle name="Normal 6 2 2 2 3" xfId="7297" xr:uid="{26C4E8A7-4092-43D2-A37C-356C4C52C9D2}"/>
    <cellStyle name="Normal 6 2 2 2 4" xfId="7204" xr:uid="{F88C7FCD-529F-494B-8992-1BA12CD0C9D1}"/>
    <cellStyle name="Normal 6 2 2 2 5" xfId="7840" xr:uid="{2C7C1F1A-0AA2-4E50-957C-A11CCBCFEB50}"/>
    <cellStyle name="Normal 6 2 2 3" xfId="7224" xr:uid="{4365B238-BDFE-4FB3-A697-A894DC0DF99A}"/>
    <cellStyle name="Normal 6 2 2 4" xfId="7269" xr:uid="{0C285C9E-84D6-4215-88DF-8C1CF4DD8A54}"/>
    <cellStyle name="Normal 6 2 2 5" xfId="7175" xr:uid="{9839814A-F678-4952-A243-F2D9D0F8DAF5}"/>
    <cellStyle name="Normal 6 2 2 6" xfId="7636" xr:uid="{6C6DD0A0-4106-4CEB-AE50-ABD3393CDA14}"/>
    <cellStyle name="Normal 6 2 3" xfId="215" xr:uid="{7467BCC0-3EE7-4FDB-821A-97ED6EB32112}"/>
    <cellStyle name="Normal 6 2 3 2" xfId="7246" xr:uid="{FC74315F-DBC9-4397-A3C7-47F0D856DC6C}"/>
    <cellStyle name="Normal 6 2 3 3" xfId="7090" xr:uid="{48312303-1126-40A2-AB0B-5CF696CCC1C3}"/>
    <cellStyle name="Normal 6 2 3 3 2" xfId="7119" xr:uid="{1F3E542D-0B5B-46DB-8C33-E4C2CB41038B}"/>
    <cellStyle name="Normal 6 2 3 3 3" xfId="7293" xr:uid="{A7A46300-2359-4D89-AA79-AAE796BDB58F}"/>
    <cellStyle name="Normal 6 2 3 4" xfId="7200" xr:uid="{DD41A365-8822-49A2-A897-6BB6AAD2AE4F}"/>
    <cellStyle name="Normal 6 2 3 5" xfId="7658" xr:uid="{86F34321-5A9B-4DBB-9F22-B29584FFEC2C}"/>
    <cellStyle name="Normal 6 2 4" xfId="7220" xr:uid="{377E96C4-B1DF-4F93-A3F5-3DE88ABF2D95}"/>
    <cellStyle name="Normal 6 2 5" xfId="7265" xr:uid="{31D2F8CA-54F3-4C7F-AC3D-3ED48A449958}"/>
    <cellStyle name="Normal 6 2 6" xfId="7171" xr:uid="{417D6280-5F69-4284-8379-4004A2EB5492}"/>
    <cellStyle name="Normal 6 2 7" xfId="7597" xr:uid="{251EEFB9-8B57-405D-A406-9D561C68EDBB}"/>
    <cellStyle name="Normal 6 3" xfId="142" xr:uid="{6142F463-0B11-44C3-AEE7-24125DD68952}"/>
    <cellStyle name="Normal 6 3 2" xfId="5988" xr:uid="{B02E4A2D-17B5-479B-B102-77690D8B1B5E}"/>
    <cellStyle name="Normal 6 3 2 2" xfId="7240" xr:uid="{BACD26CF-8468-4F55-A897-3467257BF01C}"/>
    <cellStyle name="Normal 6 3 2 3" xfId="7709" xr:uid="{255E99B4-D848-420D-AA23-DB0CFAAC5FAE}"/>
    <cellStyle name="Normal 6 3 3" xfId="6926" xr:uid="{45C19381-C033-4077-B899-760A210D70A1}"/>
    <cellStyle name="Normal 6 3 3 2" xfId="7287" xr:uid="{AF7BF931-BC48-4D25-A9C0-37B7A1B5FA6D}"/>
    <cellStyle name="Normal 6 3 3 3" xfId="7832" xr:uid="{135E6251-7673-4541-BE7B-778866270C01}"/>
    <cellStyle name="Normal 6 3 4" xfId="7193" xr:uid="{D320B56A-4CD6-4759-8873-A7ED94BD0A1E}"/>
    <cellStyle name="Normal 6 3 5" xfId="7538" xr:uid="{C95DECA7-8B98-4C60-B0A5-65FDE232016F}"/>
    <cellStyle name="Normal 6 3 6" xfId="7068" xr:uid="{1D7D2D96-7F61-4887-BD9F-D96138F58EC6}"/>
    <cellStyle name="Normal 6 3 7" xfId="7619" xr:uid="{335D1451-1CAC-44EB-8002-D237CE2F97C0}"/>
    <cellStyle name="Normal 6 4" xfId="187" xr:uid="{80EE372C-6948-4242-8C97-F4FF4F31C12E}"/>
    <cellStyle name="Normal 6 4 2" xfId="6732" xr:uid="{BAC90BB8-9615-4CE5-AB3B-BE01BA75C3C3}"/>
    <cellStyle name="Normal 6 4 2 2" xfId="7217" xr:uid="{CD42B175-5219-4AEB-A568-0F903AC78D38}"/>
    <cellStyle name="Normal 6 4 2 3" xfId="7821" xr:uid="{B05F519B-558F-41CC-9382-C8CAA8C24377}"/>
    <cellStyle name="Normal 6 4 3" xfId="7571" xr:uid="{CA34C2EE-B3E2-47EE-AA9E-5AE57A6A38E7}"/>
    <cellStyle name="Normal 6 4 4" xfId="7126" xr:uid="{9DB49D5C-7C0B-421C-815C-FF3A26F1EFF2}"/>
    <cellStyle name="Normal 6 4 5" xfId="7649" xr:uid="{38B6AE85-A046-432C-8200-094817F19572}"/>
    <cellStyle name="Normal 6 5" xfId="5987" xr:uid="{2DB3AA91-E710-4B29-9562-09F4159FC540}"/>
    <cellStyle name="Normal 6 5 2" xfId="7261" xr:uid="{E6322647-7616-4B5E-97DE-A065152C7DEA}"/>
    <cellStyle name="Normal 6 5 3" xfId="7537" xr:uid="{24DAA985-CEAE-4A35-8216-267F3C94555B}"/>
    <cellStyle name="Normal 6 5 4" xfId="7145" xr:uid="{B0DB666E-F9D3-4714-9105-94CB4F3F0BDE}"/>
    <cellStyle name="Normal 6 6" xfId="7008" xr:uid="{69504C13-E80E-43D3-9389-EEA820449317}"/>
    <cellStyle name="Normal 6 6 2" xfId="7136" xr:uid="{1A8BB32F-844B-472B-9478-F7C620E1E1AB}"/>
    <cellStyle name="Normal 6 6 3" xfId="7848" xr:uid="{3894392F-2E6F-46BE-A701-E1E08E8F28E5}"/>
    <cellStyle name="Normal 6 7" xfId="7166" xr:uid="{7BEF0F8B-5174-404E-979A-DADB36B1A0AA}"/>
    <cellStyle name="Normal 6 8" xfId="7346" xr:uid="{765A918E-6FD9-41C0-8B1E-321C4492685A}"/>
    <cellStyle name="Normal 60" xfId="5989" xr:uid="{0E1F7E36-997D-4AE9-B1E8-5289FBAA2A76}"/>
    <cellStyle name="Normal 61" xfId="5990" xr:uid="{EA80DD1F-1639-413B-99ED-7396611D648D}"/>
    <cellStyle name="Normal 61 2" xfId="7005" xr:uid="{63A310D1-FF39-4838-83E8-E72A87D7CA7B}"/>
    <cellStyle name="Normal 62" xfId="5991" xr:uid="{596E84B6-DF93-4891-BE65-44ED94FF6E6F}"/>
    <cellStyle name="Normal 62 2" xfId="5992" xr:uid="{1A028AD7-2771-44FC-B69E-1742340F43BF}"/>
    <cellStyle name="Normal 62 3" xfId="5993" xr:uid="{C895BFA2-14FE-4AA2-87D8-93288584F3F7}"/>
    <cellStyle name="Normal 62 3 2" xfId="7006" xr:uid="{2B5F0FC2-BCFF-488B-AD06-4FD7A68272CA}"/>
    <cellStyle name="Normal 63" xfId="5994" xr:uid="{60054FC4-C32B-4A80-BBB6-A141E6F76572}"/>
    <cellStyle name="Normal 64" xfId="5995" xr:uid="{56731AE2-76EA-4282-8BDE-C76851148CC3}"/>
    <cellStyle name="Normal 65" xfId="5996" xr:uid="{7782E04E-4F76-4A4E-B04D-054C0B2120F8}"/>
    <cellStyle name="Normal 66" xfId="5997" xr:uid="{6F9E14B5-8316-43D7-AC2B-5668050A403C}"/>
    <cellStyle name="Normal 67" xfId="5998" xr:uid="{9FF3DBE6-EC22-4422-8ED2-9C3D4A4E8467}"/>
    <cellStyle name="Normal 67 2" xfId="7007" xr:uid="{716A6227-8702-4D52-AB7B-FEB807CCEA85}"/>
    <cellStyle name="Normal 68" xfId="5999" xr:uid="{99714919-E9B4-4961-971F-32A0ECDD16C2}"/>
    <cellStyle name="Normal 69" xfId="6000" xr:uid="{65B3EC20-4A5E-41AD-8965-8D21A77B0640}"/>
    <cellStyle name="Normal 7" xfId="110" xr:uid="{C0CA3728-1189-43B3-862C-DAD8D72EBFAC}"/>
    <cellStyle name="Normal 7 2" xfId="164" xr:uid="{AAF979A8-0F11-4FF2-8EC2-CC05F8BEF7C7}"/>
    <cellStyle name="Normal 7 2 2" xfId="6003" xr:uid="{607469E9-2689-45BA-976B-26BCB32B34CC}"/>
    <cellStyle name="Normal 7 2 3" xfId="6004" xr:uid="{DD8E8F5D-A642-4C3A-A7A6-FDFC94777867}"/>
    <cellStyle name="Normal 7 2 4" xfId="6002" xr:uid="{DC637CDD-7ECF-4971-8919-85724C325C32}"/>
    <cellStyle name="Normal 7 3" xfId="152" xr:uid="{4EE0A838-ACE0-48FD-8A73-513BD201905D}"/>
    <cellStyle name="Normal 7 3 2" xfId="316" xr:uid="{30FA71ED-A2E0-46A4-9B88-AE3E14426E66}"/>
    <cellStyle name="Normal 7 3 2 2" xfId="7539" xr:uid="{1BE95B6A-7F30-4B1A-9CDE-819928612CCC}"/>
    <cellStyle name="Normal 7 3 2 3" xfId="7670" xr:uid="{F392AA98-5040-4760-8DFC-C33D76F409F1}"/>
    <cellStyle name="Normal 7 3 3" xfId="6005" xr:uid="{5AF4E04F-73C4-4454-B3ED-BD3A02101B2E}"/>
    <cellStyle name="Normal 7 3 3 2" xfId="7416" xr:uid="{E3A03D5B-EEE1-44BF-A091-31BCC97D77AA}"/>
    <cellStyle name="Normal 7 3 3 3" xfId="7710" xr:uid="{B8454D5A-7A9D-4693-9D56-EBBC040E2BE4}"/>
    <cellStyle name="Normal 7 3 4" xfId="7069" xr:uid="{9907519A-6566-465C-A7DB-3E23A816A547}"/>
    <cellStyle name="Normal 7 3 5" xfId="7626" xr:uid="{0A350A97-2D3C-4BE3-973E-9F82F3D95A88}"/>
    <cellStyle name="Normal 7 4" xfId="6006" xr:uid="{6A4798E3-F62C-4EB1-8424-BD91318F1398}"/>
    <cellStyle name="Normal 7 4 2" xfId="7540" xr:uid="{8C5743D1-E9B9-481E-AB81-1F0691F78E56}"/>
    <cellStyle name="Normal 7 4 3" xfId="7070" xr:uid="{B9C1362F-90B4-4AD9-8099-74EB30758C15}"/>
    <cellStyle name="Normal 7 5" xfId="6736" xr:uid="{2F9B77BB-9E4E-4B7F-BC28-8391D618F96C}"/>
    <cellStyle name="Normal 7 6" xfId="6001" xr:uid="{19ED2B09-E524-4158-B3BE-AAFE61D533B7}"/>
    <cellStyle name="Normal 70" xfId="6007" xr:uid="{405936F7-E554-4044-942B-B04869FE9414}"/>
    <cellStyle name="Normal 71" xfId="6008" xr:uid="{3835839C-FFBD-4309-A827-0D842128A4E0}"/>
    <cellStyle name="Normal 72" xfId="6009" xr:uid="{DEF7E3B7-D5C4-48FD-94D3-E1A32A483C05}"/>
    <cellStyle name="Normal 73" xfId="6010" xr:uid="{C6A4231C-8335-416F-88A3-FB7F976558E6}"/>
    <cellStyle name="Normal 73 2" xfId="93" xr:uid="{E1701C81-D352-490C-A8AF-203400195971}"/>
    <cellStyle name="Normal 74" xfId="6011" xr:uid="{1ED7C51B-E485-4C74-806E-29F84933669C}"/>
    <cellStyle name="Normal 75" xfId="6012" xr:uid="{BAD4B528-30C5-4D96-B33B-E14F1CE8F5D1}"/>
    <cellStyle name="Normal 76" xfId="6758" xr:uid="{4FC71E30-BFD8-44B9-8DEF-859DB326B106}"/>
    <cellStyle name="Normal 77" xfId="6762" xr:uid="{F19A4197-A4DA-482D-B607-8ECE3764D492}"/>
    <cellStyle name="Normal 78" xfId="6749" xr:uid="{1FAC47D5-2326-4A08-B433-70777B72E623}"/>
    <cellStyle name="Normal 79" xfId="98" xr:uid="{DD2D21CC-398F-4924-8848-BE7B77929030}"/>
    <cellStyle name="Normal 8" xfId="196" xr:uid="{FC5EC3BB-A34B-4D57-8AA8-D786700D3335}"/>
    <cellStyle name="Normal 8 2" xfId="122" xr:uid="{33504459-5415-4779-BB81-4DAF42C90056}"/>
    <cellStyle name="Normal 8 2 2" xfId="208" xr:uid="{CDBB0DE6-8A39-4916-A145-070AC47A5D7D}"/>
    <cellStyle name="Normal 8 2 2 2" xfId="7542" xr:uid="{1C220B94-4AF2-4647-8998-5D0D1622D90E}"/>
    <cellStyle name="Normal 8 2 2 3" xfId="7657" xr:uid="{5D77A905-ADA7-4E7B-A4AD-B5A79C9A6EF5}"/>
    <cellStyle name="Normal 8 2 3" xfId="6014" xr:uid="{FE834B66-6254-45C0-948D-23DD6A223F87}"/>
    <cellStyle name="Normal 8 2 3 2" xfId="7357" xr:uid="{7F4FFCC1-DF62-406C-A955-3A94CC19A9F1}"/>
    <cellStyle name="Normal 8 2 3 3" xfId="7711" xr:uid="{DFDB3E37-8FFC-4A72-87A3-A9E0BC01FD75}"/>
    <cellStyle name="Normal 8 2 4" xfId="7228" xr:uid="{F62EFE7A-B923-4A63-A7D8-69537FF9E632}"/>
    <cellStyle name="Normal 8 2 5" xfId="7607" xr:uid="{6F4716FF-6311-4F6E-91AE-670A1193F6C6}"/>
    <cellStyle name="Normal 8 3" xfId="6015" xr:uid="{70F9AF6E-34F5-46C0-893D-8BE504866BD1}"/>
    <cellStyle name="Normal 8 3 2" xfId="7543" xr:uid="{3FF268E3-E4CA-4E02-9E92-2CFED10CCA57}"/>
    <cellStyle name="Normal 8 3 3" xfId="7273" xr:uid="{223A4B6C-8E1F-4483-B85C-FDAB700DB637}"/>
    <cellStyle name="Normal 8 4" xfId="6013" xr:uid="{D417B567-FF27-4B58-B067-F92DB3700B56}"/>
    <cellStyle name="Normal 8 4 2" xfId="7541" xr:uid="{D6A78772-2D24-4CA4-9709-AD7206997594}"/>
    <cellStyle name="Normal 8 4 3" xfId="7180" xr:uid="{88986B15-7452-4188-A682-85FECB8370AC}"/>
    <cellStyle name="Normal 8 5" xfId="7015" xr:uid="{A8E7D0AC-07BC-4280-BBAA-C99C7EB17709}"/>
    <cellStyle name="Normal 8 5 2" xfId="7352" xr:uid="{8DF9558A-90CD-49BB-B1FB-6FC90CA92669}"/>
    <cellStyle name="Normal 8 5 3" xfId="7853" xr:uid="{76FDF5E0-0A72-47A6-967F-12E4743F61D9}"/>
    <cellStyle name="Normal 8 6" xfId="7071" xr:uid="{7B07325C-0216-4FDA-ACAF-E452BE152514}"/>
    <cellStyle name="Normal 80" xfId="6777" xr:uid="{FAC25236-A1AA-4502-AFA0-5B7BE7F8C770}"/>
    <cellStyle name="Normal 81" xfId="6778" xr:uid="{9D6103C7-1EE8-4C27-A70A-914EB1231BFE}"/>
    <cellStyle name="Normal 82" xfId="6779" xr:uid="{4A6EA17D-61A8-4877-8FB1-818A1434AA1E}"/>
    <cellStyle name="Normal 83" xfId="6780" xr:uid="{4B631AD4-3212-485B-AA30-BA6F4954A4FF}"/>
    <cellStyle name="Normal 84" xfId="6781" xr:uid="{EDFF3A65-967C-4310-BE2C-BBF825100F55}"/>
    <cellStyle name="Normal 85" xfId="6016" xr:uid="{0A915C3F-2B5C-4106-9950-5E70525ADA5D}"/>
    <cellStyle name="Normal 85 2" xfId="6017" xr:uid="{1DEAB4FD-0230-4003-B35A-EAF0B76BB7FC}"/>
    <cellStyle name="Normal 9" xfId="203" xr:uid="{B67C59BA-864D-4BD3-8DC2-FAB51FA4410F}"/>
    <cellStyle name="Normal 9 2" xfId="210" xr:uid="{E7EB5C8D-739A-4EF6-901A-3AC0553703C8}"/>
    <cellStyle name="Normal 9 2 2" xfId="6958" xr:uid="{19052B07-8102-4F16-BE6D-0353F7FDC09E}"/>
    <cellStyle name="Normal 9 3" xfId="6018" xr:uid="{9D24AAD4-80C7-4C7F-AB80-EECBDE1BC46F}"/>
    <cellStyle name="Normal0" xfId="6019" xr:uid="{37488A2D-B203-4AC2-B147-F6FF7D81FF84}"/>
    <cellStyle name="Normal0 2" xfId="6020" xr:uid="{3801DFCE-6865-4B60-BA32-AD19B85411EF}"/>
    <cellStyle name="Normal0 3" xfId="6021" xr:uid="{D3847506-B22B-40F4-B0CC-D9E8DFBA4B64}"/>
    <cellStyle name="Normal0 4" xfId="6022" xr:uid="{36B653F4-B6DE-48FC-B11E-76116A7F60C3}"/>
    <cellStyle name="Normale_sc_azione" xfId="6023" xr:uid="{D764EEDE-6911-435E-BC88-9B250D5238E2}"/>
    <cellStyle name="NormalGB" xfId="6024" xr:uid="{67A7FDC9-B311-49EE-BE71-04C44F04E2D1}"/>
    <cellStyle name="NormalRed" xfId="6025" xr:uid="{4176CF66-D6F9-4F24-B025-2A23EFFDEF20}"/>
    <cellStyle name="Note 10" xfId="6026" xr:uid="{0080CA04-E0C6-4BD2-BD72-7067B7289B41}"/>
    <cellStyle name="Note 10 2" xfId="6027" xr:uid="{197B5A36-73A8-4E25-AFC0-7E9AF063E004}"/>
    <cellStyle name="Note 10 2 2" xfId="6816" xr:uid="{2E263014-06A9-44F9-817A-462FDB7A3136}"/>
    <cellStyle name="Note 10 2 3" xfId="7713" xr:uid="{0A5DE061-71FD-4EAC-A0A0-E381013D5059}"/>
    <cellStyle name="Note 10 3" xfId="6815" xr:uid="{4321F2A6-C0A8-4213-90C8-8F8AAC5F6BAD}"/>
    <cellStyle name="Note 10 4" xfId="7712" xr:uid="{82408B6F-ED77-49A2-BC5B-DAF88832ABEA}"/>
    <cellStyle name="Note 11" xfId="6028" xr:uid="{3DB798A5-4A87-4AD5-879A-885A31268C20}"/>
    <cellStyle name="Note 11 2" xfId="6029" xr:uid="{B2CADFDF-6D81-4819-B1EE-C24AE180E99C}"/>
    <cellStyle name="Note 11 2 2" xfId="6818" xr:uid="{E34A69CF-8290-4672-89AD-FFE8FE0379C6}"/>
    <cellStyle name="Note 11 2 3" xfId="7715" xr:uid="{A29E118B-F64D-4576-B2F6-DB39211F0637}"/>
    <cellStyle name="Note 11 3" xfId="6817" xr:uid="{8D2F4454-71D4-4704-9CD3-8EA6F86322F6}"/>
    <cellStyle name="Note 11 4" xfId="7714" xr:uid="{70FB30BB-3945-4404-892B-9C84191D474F}"/>
    <cellStyle name="Note 12" xfId="6030" xr:uid="{411C01C8-3155-4A33-A3FA-8FC60457EBF4}"/>
    <cellStyle name="Note 12 2" xfId="6031" xr:uid="{033BADCF-C3B8-4A54-BE06-3D0E0E2EB652}"/>
    <cellStyle name="Note 12 2 2" xfId="6820" xr:uid="{BF5E7D5A-04AF-4E36-89DF-542481C8D048}"/>
    <cellStyle name="Note 12 2 3" xfId="7717" xr:uid="{8A019FBC-7DE1-481D-8909-3A7B555B9B03}"/>
    <cellStyle name="Note 12 3" xfId="6819" xr:uid="{6BFB9D64-6A28-4997-9C8A-FB6EEE7EDB23}"/>
    <cellStyle name="Note 12 4" xfId="7716" xr:uid="{9D2E770C-FF07-4D75-B2B2-A62052E46503}"/>
    <cellStyle name="Note 13" xfId="6032" xr:uid="{D439DA1D-CFDE-4493-B520-1F7752CE4FC5}"/>
    <cellStyle name="Note 13 2" xfId="6033" xr:uid="{E47B0C59-9245-47A2-A21B-D77A7EAD6095}"/>
    <cellStyle name="Note 13 2 2" xfId="6822" xr:uid="{B1C895A6-3DE9-44D2-AEF8-093B5C6F0653}"/>
    <cellStyle name="Note 13 2 3" xfId="7719" xr:uid="{807FDB94-BA0F-4C8F-A84C-8941CF0DC85A}"/>
    <cellStyle name="Note 13 3" xfId="6821" xr:uid="{F8CC725B-4103-4927-9BF4-0CE18E63A943}"/>
    <cellStyle name="Note 13 4" xfId="7718" xr:uid="{9D95FD54-A2A2-40DB-910E-52DFA3631E57}"/>
    <cellStyle name="Note 14" xfId="6034" xr:uid="{743D7452-1A6F-4A9E-A9A3-50F19773C725}"/>
    <cellStyle name="Note 14 2" xfId="6035" xr:uid="{C76BC9F1-98F5-4BCD-B926-A9FAD2772FAD}"/>
    <cellStyle name="Note 14 2 2" xfId="6824" xr:uid="{A657B643-B77C-4AB5-8BB2-CABD00CFB2F8}"/>
    <cellStyle name="Note 14 2 3" xfId="7721" xr:uid="{FC1D8995-2595-453C-A2CB-1B299691B141}"/>
    <cellStyle name="Note 14 3" xfId="6823" xr:uid="{6AAAC702-EB1A-4191-BA31-871FC488D192}"/>
    <cellStyle name="Note 14 4" xfId="7720" xr:uid="{00CAFA21-333B-48D7-98EC-D4E28B0D0499}"/>
    <cellStyle name="Note 15" xfId="6036" xr:uid="{A7B83872-624A-4E28-A418-EC2672E49334}"/>
    <cellStyle name="Note 15 2" xfId="6037" xr:uid="{68E87A8B-4492-4E31-A539-568A168E8FD6}"/>
    <cellStyle name="Note 15 2 2" xfId="6826" xr:uid="{69AEC521-8A0C-4BA7-AC13-1654B5DBA9CF}"/>
    <cellStyle name="Note 15 2 3" xfId="7723" xr:uid="{8BE41CD3-461C-4A68-BB6E-5276AE6B22E3}"/>
    <cellStyle name="Note 15 3" xfId="6825" xr:uid="{85FF42F9-A33C-414B-B143-FA35E22598BE}"/>
    <cellStyle name="Note 15 4" xfId="7722" xr:uid="{54AE89F4-B037-4DB5-843F-BEEBD05665FF}"/>
    <cellStyle name="Note 16" xfId="6038" xr:uid="{8E026D3E-CB5E-4903-99D1-1354577DCB0B}"/>
    <cellStyle name="Note 16 2" xfId="6039" xr:uid="{B10096EA-231C-407E-BC97-9DCB209B0CDF}"/>
    <cellStyle name="Note 16 2 2" xfId="6828" xr:uid="{16D14F56-372D-41BD-8352-807210C89AF1}"/>
    <cellStyle name="Note 16 2 3" xfId="7725" xr:uid="{F43C9EA1-9F46-4498-B060-F495D3BE3C31}"/>
    <cellStyle name="Note 16 3" xfId="6827" xr:uid="{238D0D6B-F3D8-436D-AD3B-799119DF263A}"/>
    <cellStyle name="Note 16 4" xfId="7724" xr:uid="{84030A3A-5F2C-46B6-8D70-D89720321D82}"/>
    <cellStyle name="Note 17" xfId="6040" xr:uid="{4473C106-8D0C-4AD7-A6AD-69453570E9EA}"/>
    <cellStyle name="Note 17 2" xfId="6041" xr:uid="{4F3E15D1-32F1-43FA-B9D6-0B51DE153D90}"/>
    <cellStyle name="Note 17 2 2" xfId="6830" xr:uid="{BB6F2E03-7FA9-4FA4-8AD8-70AE0861E592}"/>
    <cellStyle name="Note 17 2 3" xfId="7727" xr:uid="{6D055CEA-57E4-4621-AFCD-69CB58CDDD2F}"/>
    <cellStyle name="Note 17 3" xfId="6829" xr:uid="{B83045A6-417F-423D-8BB9-E105B40BC338}"/>
    <cellStyle name="Note 17 4" xfId="7726" xr:uid="{DDE72B16-88EE-4FF5-8B2D-FA9C5C6C7732}"/>
    <cellStyle name="Note 18" xfId="6042" xr:uid="{D028B696-9BA7-44E8-AA10-D40B25DF73AA}"/>
    <cellStyle name="Note 18 2" xfId="6043" xr:uid="{3E2786C8-F61C-460F-88C2-24FA2E0C591F}"/>
    <cellStyle name="Note 18 2 2" xfId="6832" xr:uid="{84FAAA08-8332-44BB-B742-318355A54742}"/>
    <cellStyle name="Note 18 2 3" xfId="7729" xr:uid="{FCD8B522-4AC4-4FF6-9D67-FDBB2F3F5B1E}"/>
    <cellStyle name="Note 18 3" xfId="6831" xr:uid="{0800B845-E5DA-453D-A644-B03C91F49E58}"/>
    <cellStyle name="Note 18 4" xfId="7728" xr:uid="{F62BC3F7-5FBD-4B6D-BE1E-8E9E44A1B7B6}"/>
    <cellStyle name="Note 19" xfId="6044" xr:uid="{98947D8E-200B-4CE6-A941-EA05E745669B}"/>
    <cellStyle name="Note 19 2" xfId="6045" xr:uid="{81AA52F2-C28D-4553-84DA-D73C214ECFBF}"/>
    <cellStyle name="Note 19 2 2" xfId="6834" xr:uid="{5DF11A3B-2E0C-4252-8B91-E9A0ED6E4D9C}"/>
    <cellStyle name="Note 19 2 3" xfId="7731" xr:uid="{74444968-5B00-4BBC-A3D0-F6E3194A10DD}"/>
    <cellStyle name="Note 19 3" xfId="6833" xr:uid="{643B1926-2676-4131-84E5-BC2A19BC8781}"/>
    <cellStyle name="Note 19 4" xfId="7730" xr:uid="{9B8AAE46-1BD6-424C-8096-4DE98D02ED61}"/>
    <cellStyle name="Note 2" xfId="317" xr:uid="{93BD3B33-660A-4BC2-8F41-224C302DF97D}"/>
    <cellStyle name="Note 2 2" xfId="6047" xr:uid="{AF858680-2F21-4065-9BC9-0A2A9C7EE114}"/>
    <cellStyle name="Note 2 2 2" xfId="6048" xr:uid="{8C6F19F0-A9B0-410D-ABCB-9D2FB3E017E5}"/>
    <cellStyle name="Note 2 2 2 2" xfId="6837" xr:uid="{5A690EA7-4FA4-46E0-8A50-E870E00B23B3}"/>
    <cellStyle name="Note 2 2 2 3" xfId="7734" xr:uid="{0635F52C-B002-4046-BD49-BAC9760EAB5F}"/>
    <cellStyle name="Note 2 2 3" xfId="6836" xr:uid="{C5AF27C8-9ADB-4561-9055-909607F32E89}"/>
    <cellStyle name="Note 2 2 3 2" xfId="7830" xr:uid="{54EC871C-0590-4920-B202-8D930C212B8C}"/>
    <cellStyle name="Note 2 2 4" xfId="7113" xr:uid="{300A744C-58B0-4259-AE32-49799A4E7D92}"/>
    <cellStyle name="Note 2 2 5" xfId="7733" xr:uid="{87D62873-CB11-4E8D-9526-2AB41F575C54}"/>
    <cellStyle name="Note 2 3" xfId="6049" xr:uid="{947D5D68-6518-48DB-8EA5-314EDF357A6B}"/>
    <cellStyle name="Note 2 3 2" xfId="6838" xr:uid="{23EFDBFB-D20E-4884-9A79-061DFA8A3051}"/>
    <cellStyle name="Note 2 3 3" xfId="7735" xr:uid="{E3C5ECD9-B575-4231-8F67-BB2191D6CCEE}"/>
    <cellStyle name="Note 2 4" xfId="6046" xr:uid="{1EAF955C-1506-4ED4-BA29-8342BAEF8B9B}"/>
    <cellStyle name="Note 2 4 2" xfId="7544" xr:uid="{800B8185-6902-45DC-8285-F581549B296E}"/>
    <cellStyle name="Note 2 4 3" xfId="7732" xr:uid="{19978BA1-04DF-436D-AD1A-86EFE556BC09}"/>
    <cellStyle name="Note 2 5" xfId="6835" xr:uid="{5F5E8C70-1C66-41E5-9F65-353BBCD74BD6}"/>
    <cellStyle name="Note 2 5 2" xfId="7417" xr:uid="{1E74AA86-E0CD-4B94-8A5E-CAEA64C100F9}"/>
    <cellStyle name="Note 2 5 3" xfId="7829" xr:uid="{D956E3A0-2D97-4B83-B7AB-6814979E980F}"/>
    <cellStyle name="Note 2 6" xfId="7072" xr:uid="{6DC3572D-A350-43AD-93B1-8F01026780BD}"/>
    <cellStyle name="Note 20" xfId="6050" xr:uid="{ED5E61F2-7A16-465E-B068-F2769C1FC31A}"/>
    <cellStyle name="Note 20 2" xfId="6051" xr:uid="{EF33FA63-7CB2-4A45-BCA7-CAE00C567ECC}"/>
    <cellStyle name="Note 20 2 2" xfId="6840" xr:uid="{42C9F13A-1FC4-4F29-AA89-6CEF62250022}"/>
    <cellStyle name="Note 20 2 3" xfId="7737" xr:uid="{AFC0B260-9230-40D0-BBD3-71E71A2AEA03}"/>
    <cellStyle name="Note 20 3" xfId="6839" xr:uid="{C386532F-BDE1-4DC4-ABF3-1561A4481111}"/>
    <cellStyle name="Note 20 4" xfId="7736" xr:uid="{66F930C4-52DC-4524-87E5-1DA6FE9F4DF7}"/>
    <cellStyle name="Note 21" xfId="6052" xr:uid="{70A402C6-3FA9-47B7-AACF-30500222293D}"/>
    <cellStyle name="Note 21 2" xfId="6053" xr:uid="{8A117025-7A8E-4E0D-AB95-0F4BA6798EC7}"/>
    <cellStyle name="Note 21 2 2" xfId="6842" xr:uid="{1FEE9846-FA8B-4456-964C-11A0DFE8BCDA}"/>
    <cellStyle name="Note 21 2 3" xfId="7739" xr:uid="{95B5C9DA-70E0-430E-A68F-35411096B4A8}"/>
    <cellStyle name="Note 21 3" xfId="6841" xr:uid="{EC9A2747-E3D7-42E9-8A6D-6EB68F6D43CF}"/>
    <cellStyle name="Note 21 4" xfId="7738" xr:uid="{42C35B01-D895-4C2A-82C5-885BFB76CDEF}"/>
    <cellStyle name="Note 22" xfId="6054" xr:uid="{088D4CA1-D2C8-424D-B225-5E9A16DCC9B8}"/>
    <cellStyle name="Note 22 2" xfId="6055" xr:uid="{F4589E5A-DBB4-4058-B079-C9FE501CF28A}"/>
    <cellStyle name="Note 22 2 2" xfId="6844" xr:uid="{1E01F8C4-C232-4E8E-BFFB-B2401465CDD3}"/>
    <cellStyle name="Note 22 2 3" xfId="7741" xr:uid="{96385AD5-EA6E-4958-8DA4-2EB2FC9B9246}"/>
    <cellStyle name="Note 22 3" xfId="6843" xr:uid="{1D43B086-7085-4CAE-89B4-44672A84A896}"/>
    <cellStyle name="Note 22 4" xfId="7740" xr:uid="{2F8F2662-F348-4FF1-AC32-C90D167E0903}"/>
    <cellStyle name="Note 23" xfId="6056" xr:uid="{D9BBAA17-2452-4B33-87EA-DE34997204FC}"/>
    <cellStyle name="Note 23 2" xfId="6057" xr:uid="{6614DB2D-111E-427E-9446-BFE1C2E41624}"/>
    <cellStyle name="Note 23 2 2" xfId="6846" xr:uid="{D3B720DB-D51D-4841-9998-973241E17A3B}"/>
    <cellStyle name="Note 23 2 3" xfId="7743" xr:uid="{B261DD57-E096-4630-8727-56170D0F5B88}"/>
    <cellStyle name="Note 23 3" xfId="6845" xr:uid="{EC13ED7C-085F-4FB4-9708-211C21396934}"/>
    <cellStyle name="Note 23 4" xfId="7742" xr:uid="{F6233188-3178-4F7A-9EE7-CB59292AC26D}"/>
    <cellStyle name="Note 24" xfId="6058" xr:uid="{C0BF43DE-71A9-46E1-8E4E-B7CAD26E7DB7}"/>
    <cellStyle name="Note 24 2" xfId="6059" xr:uid="{ED2C0525-230D-42CD-ADE9-CAB2EC7319E7}"/>
    <cellStyle name="Note 24 2 2" xfId="6848" xr:uid="{4A3BD4E1-909A-48D8-AFA2-0E4C4B75A4B4}"/>
    <cellStyle name="Note 24 2 3" xfId="7745" xr:uid="{4DA380AE-5B08-4904-88A0-E1B577966149}"/>
    <cellStyle name="Note 24 3" xfId="6847" xr:uid="{35057350-C649-4A92-AB48-85EDBCFD129B}"/>
    <cellStyle name="Note 24 4" xfId="7744" xr:uid="{013F173F-1C69-4669-BD94-BE56AC53130C}"/>
    <cellStyle name="Note 25" xfId="6060" xr:uid="{AED52D59-5884-49BF-834C-C533EDD13E40}"/>
    <cellStyle name="Note 25 2" xfId="6061" xr:uid="{5E32DA90-3B50-4FCC-A7DB-32A0990D4FDF}"/>
    <cellStyle name="Note 25 2 2" xfId="6850" xr:uid="{A130EC58-99BD-4E66-82F3-2753B4092151}"/>
    <cellStyle name="Note 25 2 3" xfId="7747" xr:uid="{67B46EA8-68EA-49D8-BB87-DB2FEF3096C2}"/>
    <cellStyle name="Note 25 3" xfId="6849" xr:uid="{CB6D7056-6731-4FDF-A526-A09A010EC880}"/>
    <cellStyle name="Note 25 4" xfId="7746" xr:uid="{B7191A81-F1FD-490B-AFC0-47F77D92096F}"/>
    <cellStyle name="Note 26" xfId="6062" xr:uid="{CC957674-9734-4665-8135-F4A435054E9B}"/>
    <cellStyle name="Note 26 2" xfId="6063" xr:uid="{D67C06B1-B98C-4205-A8F7-792E2297B1BF}"/>
    <cellStyle name="Note 26 2 2" xfId="6852" xr:uid="{FD7F9B16-DAA2-4580-A629-8EE0AFD22ED3}"/>
    <cellStyle name="Note 26 2 3" xfId="7749" xr:uid="{D43F1B94-143A-48D5-BAD0-0645A041DE6B}"/>
    <cellStyle name="Note 26 3" xfId="6851" xr:uid="{13128F63-38B3-4163-8DC8-DB42C2DA4C8D}"/>
    <cellStyle name="Note 26 4" xfId="7748" xr:uid="{805B1F04-7297-40D4-81C3-4205B7902AEE}"/>
    <cellStyle name="Note 27" xfId="6064" xr:uid="{C6882988-1625-4AEB-9A06-5DDC44570304}"/>
    <cellStyle name="Note 27 2" xfId="6065" xr:uid="{87309575-AE23-4649-B0F8-42A9090D0E5D}"/>
    <cellStyle name="Note 27 2 2" xfId="6854" xr:uid="{86036F9D-0E04-4794-8544-35A04E66D43A}"/>
    <cellStyle name="Note 27 2 3" xfId="7751" xr:uid="{4B85A649-A442-4D0B-8FE4-67D537DD1B92}"/>
    <cellStyle name="Note 27 3" xfId="6853" xr:uid="{072796A0-0274-4C83-B571-1F1027521F90}"/>
    <cellStyle name="Note 27 4" xfId="7750" xr:uid="{04957C81-D5E2-4531-82ED-C258F18C9D5A}"/>
    <cellStyle name="Note 28" xfId="6066" xr:uid="{D88014AF-6E07-4684-A302-7E99DA16D676}"/>
    <cellStyle name="Note 28 2" xfId="6067" xr:uid="{CE9E1DDA-61FB-4525-9312-3FA5A3FC5661}"/>
    <cellStyle name="Note 28 2 2" xfId="6856" xr:uid="{D30DF105-90A0-4920-8112-BD179BEF6A04}"/>
    <cellStyle name="Note 28 2 3" xfId="7753" xr:uid="{9C5AEB4D-7527-4AF0-BCF7-6F24C489E48F}"/>
    <cellStyle name="Note 28 3" xfId="6855" xr:uid="{A9AE48FF-933E-4869-A523-1CF4229A0402}"/>
    <cellStyle name="Note 28 4" xfId="7752" xr:uid="{3DACF6A1-67EB-4173-A587-91EFB545B052}"/>
    <cellStyle name="Note 29" xfId="6068" xr:uid="{98125F98-E8A7-4C30-B74B-25BEE6EF5A8D}"/>
    <cellStyle name="Note 29 2" xfId="6069" xr:uid="{1E0AF812-02AF-47CB-A7B7-B632CCE3DB57}"/>
    <cellStyle name="Note 29 2 2" xfId="6858" xr:uid="{DE98F9AE-3FA8-4A23-9A47-3779093C9716}"/>
    <cellStyle name="Note 29 2 3" xfId="7755" xr:uid="{96F7500E-0BC8-49D5-867E-626E7406B393}"/>
    <cellStyle name="Note 29 3" xfId="6857" xr:uid="{ADA246F2-3DD2-4D4E-9AD8-F371AE36C662}"/>
    <cellStyle name="Note 29 4" xfId="7754" xr:uid="{74A5700F-78E4-4BA5-896B-87B1370E6B39}"/>
    <cellStyle name="Note 3" xfId="6070" xr:uid="{432D60CE-85C1-4828-B86F-FB96203E1D73}"/>
    <cellStyle name="Note 3 2" xfId="6071" xr:uid="{6A7DF4F0-7B9E-431D-9358-37F49F9727CF}"/>
    <cellStyle name="Note 3 2 2" xfId="6072" xr:uid="{99D85852-26FE-484B-A5EF-5BD90677F1FB}"/>
    <cellStyle name="Note 3 2 2 2" xfId="6861" xr:uid="{1A927AC2-CA7E-43C6-A688-DC849CA24115}"/>
    <cellStyle name="Note 3 2 2 3" xfId="7758" xr:uid="{9A313D99-3F5C-487C-AED7-F48A507A4561}"/>
    <cellStyle name="Note 3 2 3" xfId="6860" xr:uid="{A8621C80-A700-4224-8250-072F52D118CC}"/>
    <cellStyle name="Note 3 2 4" xfId="7757" xr:uid="{5EF75E98-6B13-4723-A08C-6556F6CEBC2D}"/>
    <cellStyle name="Note 3 3" xfId="6073" xr:uid="{DC93807F-2FBF-4743-8679-DA151E41B025}"/>
    <cellStyle name="Note 3 3 2" xfId="6862" xr:uid="{ACA3829B-0243-487D-B8FE-DC524C574A7D}"/>
    <cellStyle name="Note 3 3 3" xfId="7759" xr:uid="{0FD4369E-1DD9-4732-B4A0-2C1198F78152}"/>
    <cellStyle name="Note 3 4" xfId="6859" xr:uid="{989277B7-F3EB-4D2A-B1A2-D60CE76E2CF7}"/>
    <cellStyle name="Note 3 5" xfId="7756" xr:uid="{D73661F8-DFAA-4D57-A14A-91D7271F3B7A}"/>
    <cellStyle name="Note 30" xfId="6074" xr:uid="{1DEBE7E1-B35A-4290-86B8-72396E98BB6C}"/>
    <cellStyle name="Note 30 2" xfId="6075" xr:uid="{149CA62D-5E55-4776-B92C-81B55B0B4823}"/>
    <cellStyle name="Note 30 2 2" xfId="6864" xr:uid="{BDAD593A-2C95-4814-92FC-67DD23C11553}"/>
    <cellStyle name="Note 30 2 3" xfId="7761" xr:uid="{485F13F8-71DC-42B6-9008-76FFF6C5E0A5}"/>
    <cellStyle name="Note 30 3" xfId="6863" xr:uid="{AD269998-ACAA-4B83-8CE2-646F1786435E}"/>
    <cellStyle name="Note 30 4" xfId="7760" xr:uid="{981C649B-2A90-4508-8E9D-8EFA8E01A1C8}"/>
    <cellStyle name="Note 31" xfId="6076" xr:uid="{3DFA8EE9-0AC4-4DCF-AD1C-DB52ABE184D9}"/>
    <cellStyle name="Note 31 2" xfId="6077" xr:uid="{7020C68A-16AB-4273-AA8F-75CE4A1007CC}"/>
    <cellStyle name="Note 31 2 2" xfId="6866" xr:uid="{A3321BE5-0609-4A6D-9EB3-9F5EDDDB0D05}"/>
    <cellStyle name="Note 31 2 3" xfId="7763" xr:uid="{7F8C7C7D-D56C-4336-884D-CF5B6D47EB71}"/>
    <cellStyle name="Note 31 3" xfId="6865" xr:uid="{6E3C2A4B-B6E6-4CD6-92FC-80699B5E11E1}"/>
    <cellStyle name="Note 31 4" xfId="7762" xr:uid="{178EF014-ACCF-4E6E-BC9B-8AA7D801EBB7}"/>
    <cellStyle name="Note 32" xfId="6078" xr:uid="{13E0C6A2-4B12-41FF-9786-FF660FAB6B62}"/>
    <cellStyle name="Note 32 2" xfId="6079" xr:uid="{F082C866-6327-4A12-9441-C64519916BB4}"/>
    <cellStyle name="Note 32 2 2" xfId="6868" xr:uid="{B04E2EEF-CDD0-434A-83F0-A81020808700}"/>
    <cellStyle name="Note 32 2 3" xfId="7765" xr:uid="{871D8285-16C3-4FD9-99BA-9E220E0A999F}"/>
    <cellStyle name="Note 32 3" xfId="6867" xr:uid="{D2AEB7DF-930C-45DE-991D-4F625B907BDA}"/>
    <cellStyle name="Note 32 4" xfId="7764" xr:uid="{B4AE1CF4-1A11-4173-B5A9-930C68EC9640}"/>
    <cellStyle name="Note 33" xfId="6080" xr:uid="{0AF46A00-2006-4DAC-B45A-65F7FFA10753}"/>
    <cellStyle name="Note 33 2" xfId="6081" xr:uid="{2D09ADD9-F577-480E-9682-498805BD0B1B}"/>
    <cellStyle name="Note 33 2 2" xfId="6870" xr:uid="{98A05930-0BBF-4E76-A932-A859792DEEB8}"/>
    <cellStyle name="Note 33 2 3" xfId="7767" xr:uid="{7B60808B-986A-4F77-A4AB-96D79E66577C}"/>
    <cellStyle name="Note 33 3" xfId="6869" xr:uid="{A16A240A-BB93-4626-A15B-2FBAF4CA3D87}"/>
    <cellStyle name="Note 33 4" xfId="7766" xr:uid="{0175D3BF-93AD-49B1-B73F-B605D9256AB6}"/>
    <cellStyle name="Note 34" xfId="6082" xr:uid="{749C1A58-BEB8-451F-BEE8-F5DD12902E34}"/>
    <cellStyle name="Note 34 2" xfId="6083" xr:uid="{57D91A75-2F87-4CF6-99EF-BB4EF00787E2}"/>
    <cellStyle name="Note 34 2 2" xfId="6872" xr:uid="{57F74B01-6CCE-4892-9214-3C4A59810646}"/>
    <cellStyle name="Note 34 2 3" xfId="7769" xr:uid="{9A9C68A3-8B63-4083-BB44-360010ED8CD6}"/>
    <cellStyle name="Note 34 3" xfId="6871" xr:uid="{F1DABFAA-DE52-466C-81BD-53064DAFCEFA}"/>
    <cellStyle name="Note 34 4" xfId="7768" xr:uid="{8F184BF6-3F40-48C6-874C-0855B7E68C17}"/>
    <cellStyle name="Note 35" xfId="6084" xr:uid="{C068246B-C034-4F46-973C-A2A88BDF27C6}"/>
    <cellStyle name="Note 35 2" xfId="6085" xr:uid="{04F298DF-DDBE-4CA4-B14F-9E8BAD1A53F9}"/>
    <cellStyle name="Note 35 2 2" xfId="6874" xr:uid="{45D96F98-301E-49D6-9439-2C186006B45F}"/>
    <cellStyle name="Note 35 2 3" xfId="7771" xr:uid="{7D9D6920-01ED-4994-939D-ECDD18D9B47C}"/>
    <cellStyle name="Note 35 3" xfId="6873" xr:uid="{D37C06FF-0AA8-4B9C-B3B5-DEA459D222B8}"/>
    <cellStyle name="Note 35 4" xfId="7770" xr:uid="{03ECB112-6874-4887-A7E5-3D1E09ED8A44}"/>
    <cellStyle name="Note 36" xfId="6086" xr:uid="{063A4AC0-015C-4BDC-B551-FECDF2AE6F9F}"/>
    <cellStyle name="Note 36 2" xfId="6087" xr:uid="{8F953EA1-0382-4E78-A0D5-E1A5983D0B43}"/>
    <cellStyle name="Note 36 2 2" xfId="6876" xr:uid="{8C513372-8C5A-43B5-95F7-DF42F50F30A8}"/>
    <cellStyle name="Note 36 2 3" xfId="7773" xr:uid="{68C31134-FE99-401B-A879-73A96F603EF6}"/>
    <cellStyle name="Note 36 3" xfId="6875" xr:uid="{F548479F-2A08-46ED-8B08-0D78CC42557D}"/>
    <cellStyle name="Note 36 4" xfId="7772" xr:uid="{6B6510F9-2100-4255-A502-998DF83387C9}"/>
    <cellStyle name="Note 37" xfId="6088" xr:uid="{E18C9087-A366-4198-9AEB-4BBC37040169}"/>
    <cellStyle name="Note 37 2" xfId="6089" xr:uid="{6DAF13B5-79F4-4ED2-93E5-B6766C2CB084}"/>
    <cellStyle name="Note 37 2 2" xfId="6878" xr:uid="{41791B6E-1CB9-4DCD-966E-1D4EDB14720C}"/>
    <cellStyle name="Note 37 2 3" xfId="7775" xr:uid="{E105B0A5-BDCC-4B6A-A07D-E1F74BEDC2A2}"/>
    <cellStyle name="Note 37 3" xfId="6877" xr:uid="{2C65E49C-BC23-4323-AE79-351A1254A036}"/>
    <cellStyle name="Note 37 4" xfId="7774" xr:uid="{FEABDBF8-566C-4704-92AC-E77BD3EA4E36}"/>
    <cellStyle name="Note 38" xfId="6090" xr:uid="{96C68684-8510-4E3E-9654-31DC3E1410FE}"/>
    <cellStyle name="Note 38 2" xfId="6091" xr:uid="{48D3C180-656C-4420-8A9E-4D89D71731C2}"/>
    <cellStyle name="Note 38 2 2" xfId="6880" xr:uid="{31F62CE7-6AC8-4E76-A6E2-2C941B29C82C}"/>
    <cellStyle name="Note 38 2 3" xfId="7777" xr:uid="{6EE866E5-5662-496F-A6C5-9DFACA06BB96}"/>
    <cellStyle name="Note 38 3" xfId="6879" xr:uid="{F3363BA5-A1CD-4508-82A2-02001E876909}"/>
    <cellStyle name="Note 38 4" xfId="7776" xr:uid="{96531344-719B-4834-BBD2-21052972E03B}"/>
    <cellStyle name="Note 39" xfId="6092" xr:uid="{083CA97D-538D-408D-A246-E93F1DB7D9CD}"/>
    <cellStyle name="Note 39 2" xfId="6093" xr:uid="{D21C242F-7056-48F9-955D-14F11FCD7AC3}"/>
    <cellStyle name="Note 39 2 2" xfId="6882" xr:uid="{1243A462-EF91-40FC-97BC-5B85CF7D6C9D}"/>
    <cellStyle name="Note 39 2 3" xfId="7779" xr:uid="{C3E27057-0FC4-4586-8D68-EB5C3299B549}"/>
    <cellStyle name="Note 39 3" xfId="6881" xr:uid="{61199C43-B526-4A90-817E-82F520ED4B3D}"/>
    <cellStyle name="Note 39 4" xfId="7778" xr:uid="{29AE6AE8-A7EC-476B-B0E0-126AA2274B94}"/>
    <cellStyle name="Note 4" xfId="6094" xr:uid="{83C9E43E-0554-4CA9-B578-3AADCFC2C2F8}"/>
    <cellStyle name="Note 4 2" xfId="6095" xr:uid="{B92BE831-6F4E-4EA4-9877-DB99148E4861}"/>
    <cellStyle name="Note 4 2 2" xfId="6884" xr:uid="{E23E30D1-EF82-479E-9244-A08C986DC211}"/>
    <cellStyle name="Note 4 2 3" xfId="7781" xr:uid="{62FB5B3B-E2AB-44F4-A1BD-D47F63AC43E2}"/>
    <cellStyle name="Note 4 3" xfId="6883" xr:uid="{03B815E6-B2DA-4F1C-8981-588ED4622480}"/>
    <cellStyle name="Note 4 4" xfId="7780" xr:uid="{1F90EADF-B643-4598-B04A-5DA92DD71151}"/>
    <cellStyle name="Note 40" xfId="6096" xr:uid="{261281EA-2BB5-43F2-A578-00844BA5CCE0}"/>
    <cellStyle name="Note 40 2" xfId="6097" xr:uid="{0C3ED872-B55E-4C20-AD22-495F57EC6388}"/>
    <cellStyle name="Note 40 2 2" xfId="6886" xr:uid="{A6E823E4-D29F-4C8E-AECC-086C3E448CE7}"/>
    <cellStyle name="Note 40 2 3" xfId="7783" xr:uid="{CCA999C1-D0DA-4DF4-BECB-484D791646A1}"/>
    <cellStyle name="Note 40 3" xfId="6885" xr:uid="{9B30F111-6F94-4159-8423-F0F9F3668B44}"/>
    <cellStyle name="Note 40 4" xfId="7782" xr:uid="{2B030D7E-A4AA-4E0C-A8EE-22DD1BE8CD74}"/>
    <cellStyle name="Note 41" xfId="6098" xr:uid="{57EBD450-68BE-4005-A765-DABB0150F885}"/>
    <cellStyle name="Note 41 2" xfId="6099" xr:uid="{31997415-84D0-4B8F-86DB-6B76472D96D8}"/>
    <cellStyle name="Note 41 2 2" xfId="6888" xr:uid="{073117F7-F068-431D-9588-75354A2B1205}"/>
    <cellStyle name="Note 41 2 3" xfId="7785" xr:uid="{44CCB1A6-E3AB-41FD-948F-C25475E66D4E}"/>
    <cellStyle name="Note 41 3" xfId="6887" xr:uid="{3B059DC3-7644-4903-AAAD-63A38CC0628A}"/>
    <cellStyle name="Note 41 4" xfId="7784" xr:uid="{21825CAF-1976-4FD7-A762-BF47C3B2D1AE}"/>
    <cellStyle name="Note 42" xfId="6100" xr:uid="{87306251-9FC0-4F6C-80D9-024C484F68B5}"/>
    <cellStyle name="Note 42 2" xfId="6101" xr:uid="{E2C17152-409C-4C18-9C29-F4B220987E4E}"/>
    <cellStyle name="Note 42 3" xfId="6102" xr:uid="{5EE5CA9C-8E3E-4851-ABC6-4D5D1046B53C}"/>
    <cellStyle name="Note 42 3 2" xfId="6889" xr:uid="{8B59E42F-CF69-4090-A8BA-FFC0A7CD6BC9}"/>
    <cellStyle name="Note 42 3 3" xfId="7786" xr:uid="{B22FE725-20F7-41B5-B7B7-84BC9144BC32}"/>
    <cellStyle name="Note 43" xfId="6103" xr:uid="{66579BF4-D46D-4991-A765-D901A86A80D2}"/>
    <cellStyle name="Note 43 2" xfId="6104" xr:uid="{D727BF88-B68D-4E52-9D2B-B1A743ABBFC1}"/>
    <cellStyle name="Note 43 3" xfId="6105" xr:uid="{30C8A583-DE81-4FC7-AC2B-455CF9A3F78C}"/>
    <cellStyle name="Note 43 3 2" xfId="6890" xr:uid="{E29AF399-D2FC-43ED-B131-426873D67191}"/>
    <cellStyle name="Note 43 3 3" xfId="7787" xr:uid="{560508B5-0B83-47FB-BEEE-F538DF4EB0F8}"/>
    <cellStyle name="Note 44" xfId="6106" xr:uid="{228CB4C5-D424-4AF4-BB45-436A62508411}"/>
    <cellStyle name="Note 45" xfId="6107" xr:uid="{4EC11146-85BD-40FE-8A50-207B04E34DD9}"/>
    <cellStyle name="Note 46" xfId="6108" xr:uid="{A2DA0E9A-C197-4DBA-8967-581BD8A3C67F}"/>
    <cellStyle name="Note 46 2" xfId="6891" xr:uid="{FDC286CD-EC31-4FE4-A660-F67E6F657529}"/>
    <cellStyle name="Note 46 3" xfId="7788" xr:uid="{4F50E3A5-C054-4151-BCDD-3997FE85A3CC}"/>
    <cellStyle name="Note 47" xfId="68" xr:uid="{F779DA74-258E-473E-8D47-570C9011A3CC}"/>
    <cellStyle name="Note 5" xfId="6109" xr:uid="{676E1F65-947E-4381-8069-12B06109EE9D}"/>
    <cellStyle name="Note 5 2" xfId="6110" xr:uid="{FDC0B3B4-8FF6-4A43-AE16-A733DC653B6B}"/>
    <cellStyle name="Note 5 2 2" xfId="6893" xr:uid="{3C621C8D-6FBB-4C9C-9F58-109BE8A2D09B}"/>
    <cellStyle name="Note 5 2 3" xfId="7790" xr:uid="{445602AB-7244-4F76-9E54-678C6924B3D9}"/>
    <cellStyle name="Note 5 3" xfId="6892" xr:uid="{315D2304-FFFB-4A58-9C46-C672F91AE852}"/>
    <cellStyle name="Note 5 4" xfId="7789" xr:uid="{9CA7CB44-E69B-4011-A90A-73B8A54CB616}"/>
    <cellStyle name="Note 6" xfId="6111" xr:uid="{E6552318-C51B-406E-94CE-40AD041ABBDB}"/>
    <cellStyle name="Note 6 2" xfId="6112" xr:uid="{C2C5460B-6EBF-41FF-89C2-CB3ACC7CDAD3}"/>
    <cellStyle name="Note 6 2 2" xfId="6895" xr:uid="{0F2618D2-69C8-4445-BF91-764787C6C3AB}"/>
    <cellStyle name="Note 6 2 3" xfId="7792" xr:uid="{413062D9-3426-47B4-B96C-E823E79D18E7}"/>
    <cellStyle name="Note 6 3" xfId="6894" xr:uid="{715A1816-CB04-46E2-9B22-81EECF432152}"/>
    <cellStyle name="Note 6 4" xfId="7791" xr:uid="{1F7C789E-F048-4BD7-91D4-8302E32C8186}"/>
    <cellStyle name="Note 7" xfId="6113" xr:uid="{A59823A4-E05D-4315-9E40-ACB8AA5CBA1A}"/>
    <cellStyle name="Note 7 2" xfId="6114" xr:uid="{FB6F61C6-92B2-49B1-B9D8-90D2EBE2249E}"/>
    <cellStyle name="Note 7 2 2" xfId="6897" xr:uid="{32286F3A-DC78-43BE-ABD9-44C8BE21D50A}"/>
    <cellStyle name="Note 7 2 3" xfId="7794" xr:uid="{71D2C86F-2C57-4DDA-B6AE-1CC374D53C55}"/>
    <cellStyle name="Note 7 3" xfId="6896" xr:uid="{E672E7F2-C733-495B-B6CB-EF010BB0923E}"/>
    <cellStyle name="Note 7 4" xfId="7793" xr:uid="{0FA76490-0000-47CD-93C8-25A34F5F87F3}"/>
    <cellStyle name="Note 8" xfId="6115" xr:uid="{3AEEFB78-AEC4-4B8F-9A52-BE51AADA1831}"/>
    <cellStyle name="Note 8 2" xfId="6116" xr:uid="{FE689F94-5417-477C-A3F3-654965BAE1A9}"/>
    <cellStyle name="Note 8 2 2" xfId="6899" xr:uid="{C55ECBC5-3A29-4F54-ADC5-0645A43988C8}"/>
    <cellStyle name="Note 8 2 3" xfId="7796" xr:uid="{67483D31-46AC-4FB9-A3AD-D4D2BB57294B}"/>
    <cellStyle name="Note 8 3" xfId="6898" xr:uid="{21AD1B78-D17A-4FEB-B57D-7283705951FC}"/>
    <cellStyle name="Note 8 4" xfId="7795" xr:uid="{C9883BD9-8E3D-44A6-A9A8-85B7D93207B6}"/>
    <cellStyle name="Note 9" xfId="6117" xr:uid="{3D848212-F92B-416D-A7EA-A75A5AF6E729}"/>
    <cellStyle name="Note 9 2" xfId="6118" xr:uid="{5B34C298-B70F-4C11-ADE3-AF8CB1187694}"/>
    <cellStyle name="Note 9 2 2" xfId="6901" xr:uid="{D8DC4C40-92F4-4D10-8CC6-54701D2CF3EE}"/>
    <cellStyle name="Note 9 2 3" xfId="7798" xr:uid="{2F78F1FC-E041-46D0-88BA-F5635DD8B281}"/>
    <cellStyle name="Note 9 3" xfId="6900" xr:uid="{13E27479-7E89-48D6-B6A4-B402189788E2}"/>
    <cellStyle name="Note 9 4" xfId="7797" xr:uid="{E1AED9C0-FE5D-405C-B85C-C790768A270B}"/>
    <cellStyle name="Œ…?æ맖?e [0.00]_laroux" xfId="6119" xr:uid="{4D5BFB23-DF84-456B-99C7-4BB5C863414E}"/>
    <cellStyle name="Œ…?æ맖?e_laroux" xfId="6120" xr:uid="{E748F1E0-7917-4E91-8CD1-B54379F12B9C}"/>
    <cellStyle name="oft Excel]_x000d__x000a_Comment=The open=/f lines load custom functions into the Paste Function list._x000d__x000a_Maximized=3_x000d__x000a_Basics=1_x000d__x000a_A" xfId="6121" xr:uid="{12EDE738-C679-4CE8-9954-17E8E252A2DE}"/>
    <cellStyle name="Output" xfId="23" builtinId="21" customBuiltin="1"/>
    <cellStyle name="Output 2" xfId="318" xr:uid="{FDBD4D00-7B55-4EDA-9025-CA93255F82FF}"/>
    <cellStyle name="Output 2 2" xfId="6122" xr:uid="{CE3DFFE6-F03C-445D-BF54-5BA4AE3D5F03}"/>
    <cellStyle name="Output 2 3" xfId="6123" xr:uid="{5F356DD4-FFBB-49D6-A4C8-BA78F20E8AB4}"/>
    <cellStyle name="Output 2 3 2" xfId="6902" xr:uid="{1A21CE8E-059B-4DE2-9179-508C9CD9E975}"/>
    <cellStyle name="Output 2 3 3" xfId="7799" xr:uid="{65DB4BF7-D299-4AA3-9667-D73A94A2DE0D}"/>
    <cellStyle name="Output 2 4" xfId="7418" xr:uid="{22865941-597A-41DF-A55C-59A8986AF697}"/>
    <cellStyle name="Output 2 5" xfId="7073" xr:uid="{E236205A-0CBF-4887-8AAB-A752FC71CBC9}"/>
    <cellStyle name="Output 3" xfId="6124" xr:uid="{67EB7A5B-B58D-47F4-81B0-BF68066CBD5B}"/>
    <cellStyle name="Output 3 2" xfId="6125" xr:uid="{595171C9-C8E9-484D-B727-0BB2442B3E70}"/>
    <cellStyle name="Output 3 3" xfId="6126" xr:uid="{EA375F33-474B-469B-9500-F40D8729DDA7}"/>
    <cellStyle name="Output 3 3 2" xfId="6903" xr:uid="{65EE772E-0F6C-4919-B1AC-C06404C4D968}"/>
    <cellStyle name="Output 3 3 3" xfId="7800" xr:uid="{E98F5CF7-8EEF-4A66-8F02-C589D5B10A46}"/>
    <cellStyle name="Output 4" xfId="6127" xr:uid="{F41958F2-FE8E-4D06-9B16-86013C98CD2D}"/>
    <cellStyle name="Output 4 2" xfId="6128" xr:uid="{3E37221C-4E9E-45DB-8742-F457390CD65F}"/>
    <cellStyle name="Output 4 3" xfId="6129" xr:uid="{A29215D9-7351-4C85-B46C-4C342D62BE7A}"/>
    <cellStyle name="Output 4 3 2" xfId="6904" xr:uid="{F02452C2-6EB9-4EAE-9C6F-32BF88EA17BE}"/>
    <cellStyle name="Output 4 3 3" xfId="7801" xr:uid="{5A228C7B-2247-4552-A00D-FCCC51648127}"/>
    <cellStyle name="Output 5" xfId="6130" xr:uid="{B6C19E94-DEFF-411A-AB57-F83016964B8D}"/>
    <cellStyle name="Output 5 2" xfId="6131" xr:uid="{F108AAED-FF6E-4014-A444-DF0AB4BE3225}"/>
    <cellStyle name="Output 5 3" xfId="6132" xr:uid="{A64611DD-3FD2-493F-A165-8FE33ED178C8}"/>
    <cellStyle name="Output 5 3 2" xfId="6905" xr:uid="{227D898B-4253-49DC-A0BA-F0DFC97DCF83}"/>
    <cellStyle name="Output 5 3 3" xfId="7802" xr:uid="{3A36E750-128D-4355-A0D4-B7B6E7660D23}"/>
    <cellStyle name="Output 6" xfId="6133" xr:uid="{66BC4A56-D8E5-462D-AF73-6FC5FC2F3580}"/>
    <cellStyle name="Output 6 2" xfId="6906" xr:uid="{B2602308-2DB3-4D00-9B20-20FBFE3AA6AA}"/>
    <cellStyle name="Output 6 3" xfId="7803" xr:uid="{DACE8DD9-9F50-4B1B-BE59-55426C1F3C23}"/>
    <cellStyle name="Output Amounts" xfId="6134" xr:uid="{9DD8D845-0ACE-4398-B54A-CDFA152A3E06}"/>
    <cellStyle name="Output Column Headings" xfId="6135" xr:uid="{6ABFEFDA-5842-4B48-ABE6-C4C2DAD7630C}"/>
    <cellStyle name="Output Line Items" xfId="6136" xr:uid="{526A6400-B2D1-4923-AE99-577EF32D017F}"/>
    <cellStyle name="OUTPUT REPORT HEADING" xfId="6137" xr:uid="{C5B1CE8D-69F3-477C-9E25-4E10738CB794}"/>
    <cellStyle name="OUTPUT REPORT TITLE" xfId="6138" xr:uid="{8B35C51B-047D-475C-91D1-F42E164F0797}"/>
    <cellStyle name="Page Number" xfId="6139" xr:uid="{E0C84F7D-3B10-4866-9193-BD21E7645AFA}"/>
    <cellStyle name="Page Number 2" xfId="6140" xr:uid="{DD2762CE-3228-4245-B8A7-6EDA0B6076ED}"/>
    <cellStyle name="PageSubTitle" xfId="6141" xr:uid="{1CBFE9CD-912F-491A-AB11-6610C8E7CF42}"/>
    <cellStyle name="PageSubTitle 2" xfId="6142" xr:uid="{933935B4-BDB0-4D4B-91EA-8250F135F846}"/>
    <cellStyle name="PageTitle" xfId="6143" xr:uid="{52D7DD63-121F-4B5D-A30B-89B3A59832A1}"/>
    <cellStyle name="PageTitle 2" xfId="6144" xr:uid="{5899E4AD-5166-4F2F-85EF-D9CF51C4DE0B}"/>
    <cellStyle name="paint" xfId="6145" xr:uid="{73CF1A9D-71D5-4DB5-B38D-F1D34F3BA17C}"/>
    <cellStyle name="Pattern" xfId="6146" xr:uid="{A4E7EC89-8BE5-4C75-9057-EF90BD5F8DA3}"/>
    <cellStyle name="per.style" xfId="6147" xr:uid="{6A6ECAF1-5FCC-4E39-AA39-04B9B585D3BF}"/>
    <cellStyle name="Percent (0%)" xfId="6148" xr:uid="{7051EF5D-D6B0-4EFA-B792-87881163BA10}"/>
    <cellStyle name="Percent (0)" xfId="6149" xr:uid="{D483B812-BA7C-4693-BE1A-E9EC4B46BFA7}"/>
    <cellStyle name="Percent (0) 2" xfId="6150" xr:uid="{DBC6B323-D47A-4155-BBF8-C6D09D90A645}"/>
    <cellStyle name="Percent (0) 3" xfId="6151" xr:uid="{41AD4E9B-8BE5-4ED4-AD05-E314DC5772AB}"/>
    <cellStyle name="Percent (0) 4" xfId="6152" xr:uid="{25142064-DEE8-4B2F-8BE1-B647959064B2}"/>
    <cellStyle name="Percent (0.0%)" xfId="6153" xr:uid="{10232316-DABD-42DC-BFB6-0DCC30B22651}"/>
    <cellStyle name="Percent (0.00%)" xfId="6154" xr:uid="{88E83327-4DE0-402F-9978-42ACFAEF78E6}"/>
    <cellStyle name="Percent [0]" xfId="6155" xr:uid="{1EFCA933-7C90-4EF9-B1E6-CE482BCA847A}"/>
    <cellStyle name="Percent [0] 2" xfId="6156" xr:uid="{6FE4C776-1CF9-488C-AE14-BB46137DFCD1}"/>
    <cellStyle name="Percent [0] 3" xfId="6157" xr:uid="{98B94CFF-7BC0-4D68-8E4D-14244AB012FD}"/>
    <cellStyle name="Percent [0] 4" xfId="6158" xr:uid="{0EEDF032-6398-4F1B-9117-EC493C476894}"/>
    <cellStyle name="Percent [00]" xfId="6159" xr:uid="{B1740A91-E0E8-4588-80EF-D6602E176E16}"/>
    <cellStyle name="Percent [2]" xfId="6160" xr:uid="{824BFADF-9750-4512-A3E9-71BE92ABBE66}"/>
    <cellStyle name="Percent [2] 2" xfId="6161" xr:uid="{9F922419-C8BB-4F5F-8CCF-BA7082D3181F}"/>
    <cellStyle name="Percent [2] 3" xfId="6162" xr:uid="{D17D24E3-2843-48B0-8B5B-644C83154EF6}"/>
    <cellStyle name="Percent [2] 4" xfId="6163" xr:uid="{021E2FF0-8F6F-45E1-AECC-717410A5B04E}"/>
    <cellStyle name="Percent 10" xfId="130" xr:uid="{60B3EA4C-1828-4236-B116-1A630180065F}"/>
    <cellStyle name="Percent 10 2" xfId="207" xr:uid="{197A1A8E-78E9-4136-BD61-8870B7C73737}"/>
    <cellStyle name="Percent 11" xfId="6164" xr:uid="{D8C141BF-569E-4328-B3EA-4849C64A7538}"/>
    <cellStyle name="Percent 12" xfId="6165" xr:uid="{E5B38A9C-2FA8-460B-B697-EBD5F1817426}"/>
    <cellStyle name="Percent 12 2" xfId="6764" xr:uid="{9E684A80-A3D3-424A-AE2A-572D56D38C3A}"/>
    <cellStyle name="Percent 12 3" xfId="6939" xr:uid="{DFFD4753-BDE8-4771-B30D-5F3BE20F13A3}"/>
    <cellStyle name="Percent 13" xfId="6166" xr:uid="{D9DEBA53-779B-496A-A438-4F9A303B31C9}"/>
    <cellStyle name="Percent 14" xfId="6167" xr:uid="{23763F17-901F-461D-906F-049841E925E9}"/>
    <cellStyle name="Percent 14 2" xfId="6924" xr:uid="{D29C3AED-A63D-4EAC-86E4-D7503AE28600}"/>
    <cellStyle name="Percent 15" xfId="6168" xr:uid="{5A507B73-DBFA-4B87-9EF8-639534B08CD9}"/>
    <cellStyle name="Percent 16" xfId="6169" xr:uid="{D3A67744-EE1F-4E2C-8087-A266EEDFFC87}"/>
    <cellStyle name="Percent 17" xfId="6170" xr:uid="{141B5D25-7287-4FE2-94CC-0F70E0D1BA50}"/>
    <cellStyle name="Percent 17 2" xfId="95" xr:uid="{BEDBE079-7A58-4DB0-B316-047843FC153A}"/>
    <cellStyle name="Percent 18" xfId="6171" xr:uid="{873090C5-F613-4732-92BD-886244C1B3C4}"/>
    <cellStyle name="Percent 18 2" xfId="6727" xr:uid="{3FBBBC3B-E8D8-40EF-96D5-D5C2EC9AC8C4}"/>
    <cellStyle name="Percent 19" xfId="6172" xr:uid="{2CE6FB6C-5008-4EA8-904E-D66EE1F52F84}"/>
    <cellStyle name="Percent 2" xfId="65" xr:uid="{9F958A56-7393-453A-AA05-C8974B8C702B}"/>
    <cellStyle name="Percent 2 2" xfId="89" xr:uid="{1C0259B3-0252-4AFE-952E-3E5642D5FF39}"/>
    <cellStyle name="Percent 2 2 2" xfId="6174" xr:uid="{44858D3E-24E6-4924-B5CE-A437ADEDF226}"/>
    <cellStyle name="Percent 2 2 2 2" xfId="6175" xr:uid="{8EE46D9A-CA1C-4166-BD4A-A48CE241ABC6}"/>
    <cellStyle name="Percent 2 2 2 2 2" xfId="6176" xr:uid="{10F16622-887D-4FE4-8450-E0316CE87F87}"/>
    <cellStyle name="Percent 2 2 2 2 2 2" xfId="6177" xr:uid="{D123EF9A-2FB6-417E-9130-C28E9969F2B8}"/>
    <cellStyle name="Percent 2 2 2 2 2 2 2" xfId="6178" xr:uid="{229CDDBB-FBAB-49BB-AB78-AA7084A9C550}"/>
    <cellStyle name="Percent 2 2 2 2 3" xfId="6179" xr:uid="{3000A274-1DCF-4E1D-9B75-9E11FFC4036C}"/>
    <cellStyle name="Percent 2 2 2 2 3 2" xfId="6180" xr:uid="{C4A2CB22-4871-47D7-BD3B-8FBA3060EB50}"/>
    <cellStyle name="Percent 2 2 2 2 4" xfId="6181" xr:uid="{34CA2D20-EB68-42C2-8CDD-7D45E2493269}"/>
    <cellStyle name="Percent 2 2 2 2 4 2" xfId="6182" xr:uid="{D52CBCC3-8A2D-4B3B-BC99-4418A9192C67}"/>
    <cellStyle name="Percent 2 2 2 2 5" xfId="6183" xr:uid="{096FB1C3-B56C-43CD-8828-9E90B50EB1D3}"/>
    <cellStyle name="Percent 2 2 2 3" xfId="6184" xr:uid="{67F2F7A9-164E-4B51-9359-AD9EEA6A3B3C}"/>
    <cellStyle name="Percent 2 2 2 3 2" xfId="6185" xr:uid="{E79EC428-599D-4B40-8BF5-5CF23DE20E2A}"/>
    <cellStyle name="Percent 2 2 2 4" xfId="6186" xr:uid="{25CE63AB-EAC8-4D5D-BDC7-FF3F96CF14CB}"/>
    <cellStyle name="Percent 2 2 2 4 2" xfId="6187" xr:uid="{AB8C8049-9093-4E1C-BA56-7CD0CF2B0717}"/>
    <cellStyle name="Percent 2 2 2 4 3" xfId="6188" xr:uid="{35F982D2-3C40-4B58-ABD4-AB4F291D04AF}"/>
    <cellStyle name="Percent 2 2 2 5" xfId="6189" xr:uid="{E24060A0-BFF7-4F34-A358-8DB1918E794B}"/>
    <cellStyle name="Percent 2 2 2 6" xfId="7547" xr:uid="{0E2AE066-A1C0-47CE-AA1C-6F8AA97EC30A}"/>
    <cellStyle name="Percent 2 2 2 7" xfId="7238" xr:uid="{642B7DC3-8B67-44F9-9A1D-91DA09CF019E}"/>
    <cellStyle name="Percent 2 2 3" xfId="6190" xr:uid="{CC105F6E-1DF4-434C-8297-3B9F2C47721D}"/>
    <cellStyle name="Percent 2 2 3 2" xfId="7548" xr:uid="{3006A245-585C-4250-82B6-ED422158F6FC}"/>
    <cellStyle name="Percent 2 2 3 3" xfId="7283" xr:uid="{F5FF3943-04DB-49DB-A804-AB4259D4FB74}"/>
    <cellStyle name="Percent 2 2 4" xfId="6191" xr:uid="{3BDF8DCD-F923-4BF1-B30B-80FBB2936813}"/>
    <cellStyle name="Percent 2 2 4 2" xfId="6192" xr:uid="{6318C4C0-B95B-48B2-9919-00AB53D0EF41}"/>
    <cellStyle name="Percent 2 2 4 2 2" xfId="6193" xr:uid="{CB479B98-DDD7-457B-A4A6-EAB959AF87A5}"/>
    <cellStyle name="Percent 2 2 5" xfId="6194" xr:uid="{6921D6DD-0602-4311-A4AE-2FCE26BC5B19}"/>
    <cellStyle name="Percent 2 2 5 2" xfId="6195" xr:uid="{7640330C-E676-4183-9757-68D3D677F09F}"/>
    <cellStyle name="Percent 2 2 6" xfId="6196" xr:uid="{4A429C63-E3E2-4479-80EB-CAAB2CA96FED}"/>
    <cellStyle name="Percent 2 2 7" xfId="6173" xr:uid="{4A490514-532C-4F0A-A65B-24FBE6059BD1}"/>
    <cellStyle name="Percent 2 2 8" xfId="7364" xr:uid="{4CBDF9D4-FAED-4F90-8FAA-6E1DDDD26AAC}"/>
    <cellStyle name="Percent 2 2 9" xfId="7190" xr:uid="{5C7247E7-405C-468B-B4FB-995643F5C940}"/>
    <cellStyle name="Percent 2 3" xfId="234" xr:uid="{3DF7CE0C-8BE7-473B-B9E1-A1E2D051462E}"/>
    <cellStyle name="Percent 2 3 2" xfId="6197" xr:uid="{E4008F4D-AE1C-4501-A51A-665BA86D3BEB}"/>
    <cellStyle name="Percent 2 3 3" xfId="6934" xr:uid="{DBE799CE-0955-4E37-9CA8-A96CB814340A}"/>
    <cellStyle name="Percent 2 3 3 2" xfId="7369" xr:uid="{117D925F-BCE2-4574-9ADD-6F160379B910}"/>
    <cellStyle name="Percent 2 3 3 3" xfId="7834" xr:uid="{E3E21DD3-F153-49C3-8604-67C1FD4FA6FF}"/>
    <cellStyle name="Percent 2 3 4" xfId="7212" xr:uid="{B59B9290-2432-4E28-8D75-93F2D1FAFD40}"/>
    <cellStyle name="Percent 2 4" xfId="319" xr:uid="{DD75F6C8-32D8-441F-A8CE-A6D88FA1D4EF}"/>
    <cellStyle name="Percent 2 4 2" xfId="6198" xr:uid="{7D7D6517-9CB4-4FEB-8B57-7FAA4E619ADD}"/>
    <cellStyle name="Percent 2 4 3" xfId="7419" xr:uid="{0352DE00-D3A2-4E33-AED9-B38AB077C1DE}"/>
    <cellStyle name="Percent 2 4 4" xfId="7257" xr:uid="{30E64D92-A402-4714-9DA2-A25B72F487E0}"/>
    <cellStyle name="Percent 2 5" xfId="192" xr:uid="{FDBDA68D-4A01-48C5-9B48-145F20FEF08B}"/>
    <cellStyle name="Percent 2 5 2" xfId="6199" xr:uid="{AE784D20-DA68-4B66-B8C1-061F4A065F12}"/>
    <cellStyle name="Percent 2 5 3" xfId="7162" xr:uid="{C1D89ECD-0D85-4244-96BC-4E593EC0DE7E}"/>
    <cellStyle name="Percent 2 5 4" xfId="7650" xr:uid="{5AF24AC6-4DD1-41CC-8FF1-BAEA01468FD2}"/>
    <cellStyle name="Percent 2 6" xfId="6739" xr:uid="{A9F0067D-5FF8-4F40-99B6-5A1219EC9C8E}"/>
    <cellStyle name="Percent 2 7" xfId="7350" xr:uid="{ADB1C145-0442-425F-A80E-6E8E22DA1EFF}"/>
    <cellStyle name="Percent 2 8" xfId="7609" xr:uid="{93A1EB05-E58D-4BEF-B58F-5C929DD0AE8C}"/>
    <cellStyle name="Percent 2 9" xfId="124" xr:uid="{A03138B0-F861-4401-809B-605435EC1B0A}"/>
    <cellStyle name="Percent 20" xfId="6200" xr:uid="{C45D9DE7-913A-4DA0-B95C-69B16BAB1467}"/>
    <cellStyle name="Percent 21" xfId="6201" xr:uid="{989F8DA7-6490-4299-879D-9A4A883B33C6}"/>
    <cellStyle name="Percent 21 2" xfId="6202" xr:uid="{0306426F-ECD7-417B-9303-626179A5173A}"/>
    <cellStyle name="Percent 22" xfId="6203" xr:uid="{EB39DB5A-6A45-4111-AB25-28098D96186E}"/>
    <cellStyle name="Percent 22 2" xfId="6204" xr:uid="{BA2936C7-6903-43EF-98AD-3A5E52BD248A}"/>
    <cellStyle name="Percent 23" xfId="6205" xr:uid="{2FBFDD0B-D0B7-431E-A0CB-1D2644BD27C4}"/>
    <cellStyle name="Percent 23 2" xfId="6206" xr:uid="{9F3573C3-6F36-4CC0-B498-F19FD0B04FD5}"/>
    <cellStyle name="Percent 24" xfId="6207" xr:uid="{85FCEB30-030B-42F8-A23F-9EC268057E4B}"/>
    <cellStyle name="Percent 24 2" xfId="6208" xr:uid="{541CC8D2-9761-4CF4-B048-C0723B0BB17E}"/>
    <cellStyle name="Percent 25" xfId="6209" xr:uid="{5F72E6CE-CA1B-4233-B3BD-4A8759F9F0B0}"/>
    <cellStyle name="Percent 26" xfId="6210" xr:uid="{5772A31B-2798-451B-8ECA-D20E3CE936C1}"/>
    <cellStyle name="Percent 27" xfId="6211" xr:uid="{500C2769-39D3-46D2-9499-544F76C8CC78}"/>
    <cellStyle name="Percent 28" xfId="6212" xr:uid="{9BE37E36-7C78-4A18-9B57-713073F6D7A6}"/>
    <cellStyle name="Percent 29" xfId="6213" xr:uid="{1599A974-0F06-4132-A06B-A5641131B87F}"/>
    <cellStyle name="Percent 3" xfId="149" xr:uid="{14241054-2717-409D-9535-441B31370E19}"/>
    <cellStyle name="Percent 3 10" xfId="7624" xr:uid="{8BEFDF7A-FF14-4A62-9E57-04227AAC7EFC}"/>
    <cellStyle name="Percent 3 2" xfId="209" xr:uid="{C5BC1AB5-A0AC-4E8E-B074-55D93AEAA305}"/>
    <cellStyle name="Percent 3 2 2" xfId="6215" xr:uid="{3298381F-1EA0-495C-8724-EF44CAF7EFCD}"/>
    <cellStyle name="Percent 3 2 2 2" xfId="7205" xr:uid="{8ED0C608-8AAB-4DC7-BBE2-C5E8E2878AF4}"/>
    <cellStyle name="Percent 3 2 2 2 2" xfId="7251" xr:uid="{D0C7C9ED-FE49-467C-80FA-C38859968519}"/>
    <cellStyle name="Percent 3 2 2 2 3" xfId="7298" xr:uid="{A151F6D7-E9E2-4C83-ABD7-EDA1A522103A}"/>
    <cellStyle name="Percent 3 2 2 3" xfId="7225" xr:uid="{D184F8B8-3547-4C5C-9D6D-C72FDBB040C1}"/>
    <cellStyle name="Percent 3 2 2 4" xfId="7270" xr:uid="{8490602E-90F2-4258-BAD6-EAA23AF4839D}"/>
    <cellStyle name="Percent 3 2 2 5" xfId="7550" xr:uid="{5A3EC523-3CA3-43F9-8AE4-2F33ACF223BF}"/>
    <cellStyle name="Percent 3 2 2 6" xfId="7176" xr:uid="{330531B9-C6B0-4111-8518-D0A445171199}"/>
    <cellStyle name="Percent 3 2 3" xfId="6216" xr:uid="{E70AE375-E646-4A9E-982D-5A95DD9AE439}"/>
    <cellStyle name="Percent 3 2 3 2" xfId="7247" xr:uid="{393E42DE-3FAC-433C-8EDC-E9516B02615D}"/>
    <cellStyle name="Percent 3 2 3 3" xfId="7294" xr:uid="{C7239291-D677-4A8B-B648-5A7DA64FD8AF}"/>
    <cellStyle name="Percent 3 2 3 4" xfId="7551" xr:uid="{0343191D-911A-4D30-BBD3-BD789948B272}"/>
    <cellStyle name="Percent 3 2 3 5" xfId="7201" xr:uid="{BADC2DA1-5B39-418E-91A3-62C3BC0D5DAD}"/>
    <cellStyle name="Percent 3 2 4" xfId="6214" xr:uid="{1A2A36DF-A363-4447-A25B-BFD305926494}"/>
    <cellStyle name="Percent 3 2 4 2" xfId="7549" xr:uid="{D674B747-5F92-409A-AD6F-516FE5A968C4}"/>
    <cellStyle name="Percent 3 2 4 3" xfId="7221" xr:uid="{4FCE2BA7-9988-4188-B489-F3B016EB2FB2}"/>
    <cellStyle name="Percent 3 2 5" xfId="7266" xr:uid="{E10612B4-E344-4CBE-9485-5616549D4FC6}"/>
    <cellStyle name="Percent 3 2 6" xfId="7358" xr:uid="{1833BB95-510B-4B5D-BD27-29E8F18A1C8B}"/>
    <cellStyle name="Percent 3 2 7" xfId="7172" xr:uid="{099FDAC4-DEBD-4D3B-89CE-A46BC42130AC}"/>
    <cellStyle name="Percent 3 3" xfId="284" xr:uid="{E5FAA33B-00CD-4D59-A084-67CDFD8D86D2}"/>
    <cellStyle name="Percent 3 3 2" xfId="7233" xr:uid="{3CFD49E9-5812-4558-89DE-BCFC45DC77C7}"/>
    <cellStyle name="Percent 3 3 3" xfId="7278" xr:uid="{D361D15A-1BA0-4DCB-8AC6-6F1CD186E0BD}"/>
    <cellStyle name="Percent 3 3 4" xfId="7384" xr:uid="{F59DE81A-26EF-462B-BF49-F30EABC9B635}"/>
    <cellStyle name="Percent 3 3 5" xfId="7185" xr:uid="{310D26F2-C14A-4B6D-BB01-EBBF91028C3C}"/>
    <cellStyle name="Percent 3 4" xfId="200" xr:uid="{1D09D543-F0B8-42C7-A8CC-34D741AE46B0}"/>
    <cellStyle name="Percent 3 4 2" xfId="6217" xr:uid="{16814BA9-9FF6-4365-8F4C-CB2CF05C54B2}"/>
    <cellStyle name="Percent 3 4 2 2" xfId="7242" xr:uid="{6DEC7B6D-D596-4A79-BFF5-73E39EE84EE7}"/>
    <cellStyle name="Percent 3 4 2 3" xfId="7804" xr:uid="{D73FCA6F-3412-4DFC-A59D-45556302BC6E}"/>
    <cellStyle name="Percent 3 4 3" xfId="7289" xr:uid="{46FB0C0D-F84F-4F9D-AA10-F69117075BCC}"/>
    <cellStyle name="Percent 3 4 4" xfId="7552" xr:uid="{73FA6DFD-CAC9-4EBD-AF15-0226BA4A1E81}"/>
    <cellStyle name="Percent 3 4 5" xfId="7195" xr:uid="{C1B318C2-B783-4627-83A9-E0D313E592D5}"/>
    <cellStyle name="Percent 3 4 6" xfId="7654" xr:uid="{880BFB6D-A6C0-4FFD-A299-E99C739A56BF}"/>
    <cellStyle name="Percent 3 5" xfId="6734" xr:uid="{C4B94612-138C-4241-8631-03A2935E98BF}"/>
    <cellStyle name="Percent 3 5 2" xfId="7572" xr:uid="{08CBA7CD-A85F-4214-B900-5E1D852EEFF8}"/>
    <cellStyle name="Percent 3 5 3" xfId="7219" xr:uid="{A7002FA0-568E-47F9-B63E-3CC9325C728D}"/>
    <cellStyle name="Percent 3 6" xfId="7263" xr:uid="{3AEA1F7A-32E1-4EF7-A921-851E0B882BE2}"/>
    <cellStyle name="Percent 3 7" xfId="7168" xr:uid="{0F16E08F-678E-4CA5-933C-6D0E34AA19E5}"/>
    <cellStyle name="Percent 3 8" xfId="7355" xr:uid="{BD1D6C4F-DF76-43C3-96FC-8D9A620A7640}"/>
    <cellStyle name="Percent 3 9" xfId="7138" xr:uid="{A3FE566E-0986-4429-ABEF-B3D93C2E15DB}"/>
    <cellStyle name="Percent 30" xfId="6218" xr:uid="{18FAC1A5-82F6-45C3-A5EF-C18F4D36722F}"/>
    <cellStyle name="Percent 31" xfId="6219" xr:uid="{0C9D3DF0-CD6D-49E2-9FA0-965925F59B81}"/>
    <cellStyle name="Percent 32" xfId="6220" xr:uid="{7C07C70A-242A-4F65-8344-37D013621A7B}"/>
    <cellStyle name="Percent 33" xfId="6221" xr:uid="{0C33330B-09EA-4214-9271-F8F1A3C3D9D7}"/>
    <cellStyle name="Percent 34" xfId="6222" xr:uid="{A2A024BF-A8BC-4EE8-83E8-4B3BBE45D75A}"/>
    <cellStyle name="Percent 35" xfId="6223" xr:uid="{412984D6-FBCF-4316-B2C8-6B3D54969FCB}"/>
    <cellStyle name="Percent 36" xfId="6224" xr:uid="{992962F2-DA80-4645-946F-967F296CDDF5}"/>
    <cellStyle name="Percent 37" xfId="6225" xr:uid="{592E9970-70CF-497B-86F3-00C9EEBBF3C0}"/>
    <cellStyle name="Percent 38" xfId="6226" xr:uid="{00519D49-5166-45CD-87B1-732E926EB823}"/>
    <cellStyle name="Percent 39" xfId="6227" xr:uid="{3910D595-EF6B-477B-B82E-A93030A18FB6}"/>
    <cellStyle name="Percent 39 2" xfId="6956" xr:uid="{83F4C8D3-04B4-4267-9AD5-B99BA8BD0DD3}"/>
    <cellStyle name="Percent 4" xfId="6228" xr:uid="{D48C7A06-C36C-498F-9EF0-D0EE0201AAAC}"/>
    <cellStyle name="Percent 4 2" xfId="7230" xr:uid="{38D424F7-3EA4-4AEF-9D80-89E8D86BB58A}"/>
    <cellStyle name="Percent 4 3" xfId="7275" xr:uid="{6CA02B04-3A86-4F04-B7C6-432C4B792ED9}"/>
    <cellStyle name="Percent 4 4" xfId="7182" xr:uid="{80DACD63-88BE-4B20-8C61-4D8E9763A129}"/>
    <cellStyle name="Percent 4 5" xfId="7553" xr:uid="{F24B352A-C69E-41C5-8547-C4361BD466D6}"/>
    <cellStyle name="Percent 4 6" xfId="7083" xr:uid="{4ECB31DA-D295-4702-8047-0625A630E330}"/>
    <cellStyle name="Percent 40" xfId="6229" xr:uid="{AEFEB8F5-562A-430D-A64D-1F8127D322C5}"/>
    <cellStyle name="Percent 41" xfId="100" xr:uid="{E1CB7524-E5F3-440E-9730-FD673E62B85D}"/>
    <cellStyle name="Percent 42" xfId="7019" xr:uid="{647D1BAB-DF1F-405A-A691-16B1A3A61D21}"/>
    <cellStyle name="Percent 5" xfId="180" xr:uid="{7E445E4F-E1D3-48FE-BEAD-A90DDC27A41A}"/>
    <cellStyle name="Percent 5 2" xfId="6230" xr:uid="{92AE17EA-55D6-4C4E-8115-45AC1F4F776B}"/>
    <cellStyle name="Percent 5 3" xfId="7646" xr:uid="{DFB2CE2F-1BCC-4E2B-A9A6-761577A04D90}"/>
    <cellStyle name="Percent 6" xfId="6231" xr:uid="{562884F8-25DD-4BCE-B7B3-EB6FC7F52326}"/>
    <cellStyle name="Percent 6 2" xfId="7554" xr:uid="{E687B856-C1A6-45ED-8ACD-003175E25BB8}"/>
    <cellStyle name="Percent 6 3" xfId="7156" xr:uid="{CE2B0D2A-4817-4199-9AB1-2191BE328D08}"/>
    <cellStyle name="Percent 7" xfId="6232" xr:uid="{10EEA890-7FF2-42DF-AC80-8169E65A9376}"/>
    <cellStyle name="Percent 7 2" xfId="7555" xr:uid="{93BB0DC8-9F7B-4527-9BB9-C0C807551D53}"/>
    <cellStyle name="Percent 7 3" xfId="7310" xr:uid="{272D3898-2696-4513-B258-615A4D8CAF58}"/>
    <cellStyle name="Percent 8" xfId="88" xr:uid="{DB81EB53-131C-4FC0-BD94-A049912D9329}"/>
    <cellStyle name="Percent 9" xfId="6233" xr:uid="{0368FA6F-EAA6-40E3-8F64-AE15DA6919EB}"/>
    <cellStyle name="Percent.0" xfId="6234" xr:uid="{9867D54C-5426-4CA9-B203-5832F844633B}"/>
    <cellStyle name="Percent.0 2" xfId="6907" xr:uid="{2C339972-E5DB-4591-8CA4-6CA3409C1A0A}"/>
    <cellStyle name="Percent.0 3" xfId="7805" xr:uid="{88C1971D-989E-4C34-8006-AF2C7AB8412E}"/>
    <cellStyle name="Percent.00" xfId="6235" xr:uid="{5B62C252-86A3-49DF-A922-CD3E30D3D610}"/>
    <cellStyle name="Percent.00 2" xfId="6908" xr:uid="{490992E4-8F72-4D0B-B630-C6E3F7B03871}"/>
    <cellStyle name="Percent.00 3" xfId="7806" xr:uid="{8294756B-1A9D-4027-AD09-E8420F79DAB0}"/>
    <cellStyle name="PERCENTAGE" xfId="6236" xr:uid="{34CC777D-D0E5-4A4A-980B-3B238EE93EC2}"/>
    <cellStyle name="Percentage (blue)" xfId="6237" xr:uid="{EB8A3D60-A84B-4744-8BAD-B6203E455ECE}"/>
    <cellStyle name="Percentage (green)" xfId="6238" xr:uid="{AFFE6B11-7511-440F-8782-F91F8D47E971}"/>
    <cellStyle name="Percentage_Cost of Manufactured for 2010-Audit" xfId="6239" xr:uid="{4CD4E41C-D022-44EC-983A-E82A2173993B}"/>
    <cellStyle name="PLAN" xfId="6240" xr:uid="{DC0D1E47-50DC-40CF-AE5E-A9742ED9F286}"/>
    <cellStyle name="Porcentaje" xfId="6241" xr:uid="{0FB0C63A-BD82-4C4B-BE7D-276976CE99A1}"/>
    <cellStyle name="Porcentual_ret_conso_statu_2000" xfId="6242" xr:uid="{34BB829A-E1CA-4780-B841-F9161A812346}"/>
    <cellStyle name="PrePop Currency (0)" xfId="6243" xr:uid="{30AEF00E-2F15-4600-9ABC-315C80E7F4AF}"/>
    <cellStyle name="PrePop Currency (2)" xfId="6244" xr:uid="{4FA0E463-25A3-441B-BB5C-EFD7A6E6B28A}"/>
    <cellStyle name="PrePop Units (0)" xfId="6245" xr:uid="{FD905E3D-DEA6-4E6B-A05B-30AE7AA19666}"/>
    <cellStyle name="PrePop Units (1)" xfId="6246" xr:uid="{DE43C6C6-1C7D-4574-9896-D2FC9C8A58F8}"/>
    <cellStyle name="PrePop Units (2)" xfId="6247" xr:uid="{13B09552-7392-4451-B245-A24711B53E26}"/>
    <cellStyle name="Product Title" xfId="6248" xr:uid="{4BA04A39-0E37-4962-809D-AAB5227BD8F1}"/>
    <cellStyle name="PSChar" xfId="6249" xr:uid="{B40A3942-476D-4818-96C3-F9576D734346}"/>
    <cellStyle name="PSDate" xfId="6250" xr:uid="{BDF4B1D3-455F-47F3-8B8A-EFE5CEE2F5E8}"/>
    <cellStyle name="PSDec" xfId="6251" xr:uid="{BF0BD8BE-5EF1-4DBA-B943-4CCBF3EC6522}"/>
    <cellStyle name="PSHeading" xfId="6252" xr:uid="{503AB271-0497-4FEC-A970-2B78986E1156}"/>
    <cellStyle name="PSInt" xfId="6253" xr:uid="{561BAD87-0526-4B8F-8FF6-D5896262BC6F}"/>
    <cellStyle name="PSSpacer" xfId="6254" xr:uid="{FD316379-C0CA-464C-9FF0-4CD33BD5DF3D}"/>
    <cellStyle name="pwstyle" xfId="6255" xr:uid="{5ECE5D9A-0106-417C-81A2-CCD7FB247212}"/>
    <cellStyle name="Q" xfId="6256" xr:uid="{F362586D-C0BE-450C-B53A-F261B438A7AC}"/>
    <cellStyle name="Q 2" xfId="6257" xr:uid="{5979812B-AAD0-4866-AAB2-8EB6F5CD89D8}"/>
    <cellStyle name="Q 3" xfId="6258" xr:uid="{7BAE409F-4222-4B01-B91D-A8AE13324782}"/>
    <cellStyle name="Q 4" xfId="6259" xr:uid="{0701AC72-8030-4A0B-B577-D9402974DA57}"/>
    <cellStyle name="Q_Intang Movement092010" xfId="6260" xr:uid="{82ACA1FB-6611-4FAF-BD97-267AAEF6D4CD}"/>
    <cellStyle name="Q_Intang Movement092010 2" xfId="6261" xr:uid="{30D8ED13-81AC-4E9C-AEB2-7B01A446DE32}"/>
    <cellStyle name="Q_Intang Movement092010 3" xfId="6262" xr:uid="{3D60C663-0D0A-4BA8-9063-7DDCB6870BD4}"/>
    <cellStyle name="Q_Intang Movement092010 4" xfId="6263" xr:uid="{A8338F6F-CBEB-4C96-A0B5-27BD4454D526}"/>
    <cellStyle name="Q_Inventory and cost TAK08" xfId="6264" xr:uid="{E1EF5648-C80B-4015-A6F0-D7C52007960A}"/>
    <cellStyle name="Q_movement Fixed Assets 092010" xfId="6265" xr:uid="{5BCAE872-6CB1-435E-A624-DAD46BCDE849}"/>
    <cellStyle name="Q_movement Fixed Assets 092010 2" xfId="6266" xr:uid="{08498BBE-A2D5-463E-9F8C-98B103A31851}"/>
    <cellStyle name="Q_movement Fixed Assets 092010 3" xfId="6267" xr:uid="{3DC0CDD3-4D38-4B37-81D9-8C854BB18D51}"/>
    <cellStyle name="Q_movement Fixed Assets 092010 4" xfId="6268" xr:uid="{1D7EB24C-A8FC-451D-B64F-F977044589DB}"/>
    <cellStyle name="Q_O210" xfId="6269" xr:uid="{CD500F58-5B95-4210-9450-A0EFD2939563}"/>
    <cellStyle name="Q_O210 2" xfId="6270" xr:uid="{E4DE83AF-727F-4609-AF8B-91EA7AC9D050}"/>
    <cellStyle name="Q_O210 3" xfId="6271" xr:uid="{5CA5242B-1D2B-4ED7-AC93-8A1E0186D65D}"/>
    <cellStyle name="Q_O210 4" xfId="6272" xr:uid="{CAD4650A-F3B6-4245-A081-2FDA139556FF}"/>
    <cellStyle name="Q_O210_I100" xfId="6273" xr:uid="{5C12B744-448E-4B80-A574-3783641EB179}"/>
    <cellStyle name="Q_O210_I100 2" xfId="6274" xr:uid="{BD5E87DB-D575-4310-B535-7CC9750326F5}"/>
    <cellStyle name="Q_O210_I100 3" xfId="6275" xr:uid="{39E215B0-14B9-4208-BF82-A139F3305D7F}"/>
    <cellStyle name="Q_O210_I100 4" xfId="6276" xr:uid="{05B888D6-AEFE-4E2C-8DF7-7782EC65D232}"/>
    <cellStyle name="Q_O210_K220" xfId="6277" xr:uid="{61C8DACF-C8C8-4B60-9789-C197079340A8}"/>
    <cellStyle name="Q_O210_K220 2" xfId="6278" xr:uid="{6FE38835-C897-4390-A8B8-07C9A510B98C}"/>
    <cellStyle name="Q_O210_K220 3" xfId="6279" xr:uid="{6F8FF952-294F-4C66-8048-84EE49441EA0}"/>
    <cellStyle name="Q_O210_K220 4" xfId="6280" xr:uid="{45AFECF1-C89E-47BA-897D-D630D415FF44}"/>
    <cellStyle name="Q_O210_Sheet1" xfId="6281" xr:uid="{47D7AB31-154D-4D72-B853-8E17643BD914}"/>
    <cellStyle name="Q_O210_Sheet1 2" xfId="6282" xr:uid="{56E0A545-E7FA-486F-B15D-92C0B32F2FB7}"/>
    <cellStyle name="Q_O210_Sheet1 3" xfId="6283" xr:uid="{80AEFC0B-C07D-4808-B462-6385C5FA0CE8}"/>
    <cellStyle name="Q_O210_Sheet1 4" xfId="6284" xr:uid="{887D5370-35F1-4464-9B13-4B6EB34D20AB}"/>
    <cellStyle name="Q_Q1_09cho" xfId="6285" xr:uid="{917BA84C-FCA5-495F-ABB7-F23FA7622361}"/>
    <cellStyle name="Q_Q1_09cho 2" xfId="6286" xr:uid="{B91494FD-A292-4276-8415-494E57414A90}"/>
    <cellStyle name="Q_Q1_09cho 3" xfId="6287" xr:uid="{F1DCA1D0-03A1-4993-9E55-FDB69F5F880D}"/>
    <cellStyle name="Q_Q1_09cho 4" xfId="6288" xr:uid="{F67E82A8-69C0-4728-9EB1-7045C7BFD5C2}"/>
    <cellStyle name="Q_Q1_09cho_Intang Movement092010" xfId="6289" xr:uid="{B1C73849-96FB-42DB-BDCA-C09070233708}"/>
    <cellStyle name="Q_Q1_09cho_Intang Movement092010 2" xfId="6290" xr:uid="{FC7E6A71-C474-44FD-97BE-E4CCA0D4C36C}"/>
    <cellStyle name="Q_Q1_09cho_Intang Movement092010 3" xfId="6291" xr:uid="{0ED1C6FB-3A71-4253-81D0-187643ED2294}"/>
    <cellStyle name="Q_Q1_09cho_Intang Movement092010 4" xfId="6292" xr:uid="{B73D2149-DF8C-4A3B-8BF7-09C79162FADF}"/>
    <cellStyle name="Q_Q1_09cho_movement Fixed Assets 092010" xfId="6293" xr:uid="{8DC414BF-E6B3-4905-9F10-68B6B67ED4D2}"/>
    <cellStyle name="Q_Q1_09cho_movement Fixed Assets 092010 2" xfId="6294" xr:uid="{8161357A-B0C9-41F2-911C-75D9CC34751D}"/>
    <cellStyle name="Q_Q1_09cho_movement Fixed Assets 092010 3" xfId="6295" xr:uid="{B275A0EC-E8F4-4892-A8CB-ABC9F32D2BAC}"/>
    <cellStyle name="Q_Q1_09cho_movement Fixed Assets 092010 4" xfId="6296" xr:uid="{2AF86B9F-19E6-4748-BEC3-F79FAB55C76D}"/>
    <cellStyle name="Q_Q1_09cho_TBQ3 09_Norng" xfId="6297" xr:uid="{9D3C612D-B5BB-406D-A5CC-A62CE4EB6906}"/>
    <cellStyle name="Q_Q1_09cho_TBQ3 09_Norng 2" xfId="6298" xr:uid="{7B5EB23E-D486-4939-8594-F21F8B2A3ADD}"/>
    <cellStyle name="Q_Q1_09cho_TBQ3 09_Norng 3" xfId="6299" xr:uid="{BCB6DE00-D0B6-4F5B-A1A0-53E100C5C68A}"/>
    <cellStyle name="Q_Q1_09cho_TBQ3 09_Norng 4" xfId="6300" xr:uid="{86E8ED1C-241D-4798-9D3A-67D46261E50A}"/>
    <cellStyle name="Q_Q1_09cho_TBQ3 09_Norng_Intang Movement092010" xfId="6301" xr:uid="{F3C84705-4144-46C5-AFEF-99E0AA6C5E10}"/>
    <cellStyle name="Q_Q1_09cho_TBQ3 09_Norng_Intang Movement092010 2" xfId="6302" xr:uid="{FB5BA7D3-2893-40A0-B16A-B6576D80DA02}"/>
    <cellStyle name="Q_Q1_09cho_TBQ3 09_Norng_Intang Movement092010 3" xfId="6303" xr:uid="{62B0CC51-B718-4584-9B13-B8299C016833}"/>
    <cellStyle name="Q_Q1_09cho_TBQ3 09_Norng_Intang Movement092010 4" xfId="6304" xr:uid="{960AEA54-D069-4237-9EA2-F409F47F6D94}"/>
    <cellStyle name="Q_Q1_09cho_TBQ3 09_Norng_movement Fixed Assets 092010" xfId="6305" xr:uid="{1B14685F-E6EC-461C-A6FC-FE5C75F96776}"/>
    <cellStyle name="Q_Q1_09cho_TBQ3 09_Norng_movement Fixed Assets 092010 2" xfId="6306" xr:uid="{117DAA52-80DF-43B0-989E-FF1AE427B943}"/>
    <cellStyle name="Q_Q1_09cho_TBQ3 09_Norng_movement Fixed Assets 092010 3" xfId="6307" xr:uid="{95CCFA93-73AB-418C-A00C-6860A08849C4}"/>
    <cellStyle name="Q_Q1_09cho_TBQ3 09_Norng_movement Fixed Assets 092010 4" xfId="6308" xr:uid="{45F4AEE0-58BC-41BD-9CA8-950001B8DAA2}"/>
    <cellStyle name="Q_TAK Ve 31.12.08" xfId="6309" xr:uid="{F0400FE2-8C17-4F6D-A9AE-51258DCA7A27}"/>
    <cellStyle name="Q_TBQ3 09_Norng" xfId="6310" xr:uid="{44E41B35-72DC-4CCF-BF12-9B05A090953B}"/>
    <cellStyle name="Q_TBQ3 09_Norng 2" xfId="6311" xr:uid="{37F54864-78E3-4FBF-ACFF-163152B458E7}"/>
    <cellStyle name="Q_TBQ3 09_Norng 3" xfId="6312" xr:uid="{01EF7BB5-5794-4B04-BFCD-4085E43D7BD3}"/>
    <cellStyle name="Q_TBQ3 09_Norng 4" xfId="6313" xr:uid="{E59A2395-2853-4DC4-94C5-F76E3E4B1814}"/>
    <cellStyle name="Q_TBQ3 09_Norng_Intang Movement092010" xfId="6314" xr:uid="{E4CFBC79-D634-45AE-AC95-E4F7C77E8CC3}"/>
    <cellStyle name="Q_TBQ3 09_Norng_Intang Movement092010 2" xfId="6315" xr:uid="{917AD164-4982-4B65-8768-0D0F68B0D767}"/>
    <cellStyle name="Q_TBQ3 09_Norng_Intang Movement092010 3" xfId="6316" xr:uid="{C6DD268C-B7C0-4C0F-9EF1-E837191FC3DA}"/>
    <cellStyle name="Q_TBQ3 09_Norng_Intang Movement092010 4" xfId="6317" xr:uid="{048E56F5-2EB2-4BDB-B360-8F63DFA04996}"/>
    <cellStyle name="Q_TBQ3 09_Norng_movement Fixed Assets 092010" xfId="6318" xr:uid="{709CDD1E-7F70-4031-A652-927A67CC7F16}"/>
    <cellStyle name="Q_TBQ3 09_Norng_movement Fixed Assets 092010 2" xfId="6319" xr:uid="{5C3EC9E4-3F23-42EA-B8DA-DB8E9063FAD5}"/>
    <cellStyle name="Q_TBQ3 09_Norng_movement Fixed Assets 092010 3" xfId="6320" xr:uid="{A87663B0-A6B9-475F-B26F-0F7B626D4777}"/>
    <cellStyle name="Q_TBQ3 09_Norng_movement Fixed Assets 092010 4" xfId="6321" xr:uid="{1492E21D-2B20-4BCF-9E1D-9BF112BE28B3}"/>
    <cellStyle name="Q_Test cost NSA 08" xfId="6322" xr:uid="{E8F92AED-3682-40F0-83BB-B2C071E1ED60}"/>
    <cellStyle name="Q_Tic Sale (Revised)" xfId="6323" xr:uid="{899421B7-2D62-4F11-8D76-A6F3BE8AE7D3}"/>
    <cellStyle name="Q_Top F123" xfId="6324" xr:uid="{57A55370-4FA1-4B75-B079-ACBDDDA6EFAA}"/>
    <cellStyle name="Q_V210" xfId="6325" xr:uid="{E4F46BCC-D95E-408E-B2F4-D9F950AFE07A}"/>
    <cellStyle name="Q_V210 2" xfId="6326" xr:uid="{4F360E48-FCE7-4242-AF57-12EC99A895A9}"/>
    <cellStyle name="Q_V210 3" xfId="6327" xr:uid="{96DE86D4-5E41-4E3B-BD0B-56AC144B85CB}"/>
    <cellStyle name="Q_V210 4" xfId="6328" xr:uid="{B1AB343A-773B-4718-8179-B35BCACE9117}"/>
    <cellStyle name="Q_V210_I100" xfId="6329" xr:uid="{038496E9-0C66-43C9-8C61-93CFC371DE53}"/>
    <cellStyle name="Q_V210_I100 2" xfId="6330" xr:uid="{32170F9E-A04E-4E85-8F3C-C1EDC3DD688D}"/>
    <cellStyle name="Q_V210_I100 3" xfId="6331" xr:uid="{A757372C-BB42-44A9-8C96-8D820B7783FF}"/>
    <cellStyle name="Q_V210_I100 4" xfId="6332" xr:uid="{4C4AE3B2-1D62-41FC-AC51-2B97D55DDAD6}"/>
    <cellStyle name="Q_V210_K220" xfId="6333" xr:uid="{F75113EE-FABA-46C5-9853-D19641FD3EC6}"/>
    <cellStyle name="Q_V210_K220 2" xfId="6334" xr:uid="{EEF17459-18C5-4ED8-ABC2-1FA0982B93EE}"/>
    <cellStyle name="Q_V210_K220 3" xfId="6335" xr:uid="{49A24F32-0129-4BFC-B4AB-F454962F8B46}"/>
    <cellStyle name="Q_V210_K220 4" xfId="6336" xr:uid="{4F6D87D0-9806-44DE-A7B1-5315D99EEF8B}"/>
    <cellStyle name="Q_V210_Sheet1" xfId="6337" xr:uid="{0DA10946-9CA4-4C58-B67F-8457E1399B9E}"/>
    <cellStyle name="Q_V210_Sheet1 2" xfId="6338" xr:uid="{4A0D148B-4234-43D1-AC99-F1AADCD9E4FC}"/>
    <cellStyle name="Q_V210_Sheet1 3" xfId="6339" xr:uid="{D35FF88F-8CCB-4D2E-BC5A-DFB3774E8A4C}"/>
    <cellStyle name="Q_V210_Sheet1 4" xfId="6340" xr:uid="{90A62A50-4F6C-4D77-B79A-996851C0A370}"/>
    <cellStyle name="QTR94_95_INCOME CTMP#1 98" xfId="6341" xr:uid="{B53C6BC4-E518-4FC6-9E7D-E378BBFDD22B}"/>
    <cellStyle name="Quantity" xfId="6342" xr:uid="{F8C5A1C1-2E3E-4DA2-A0E4-23A5632B37E7}"/>
    <cellStyle name="Quantity 2" xfId="6343" xr:uid="{215EC7EE-41F6-4B30-9570-16B4AAAD5DE0}"/>
    <cellStyle name="Quantity 2 2" xfId="7557" xr:uid="{5ACD3451-DF53-41D6-81CF-2BAD9E5B5F5E}"/>
    <cellStyle name="Quantity 3" xfId="6344" xr:uid="{61581EE7-665D-4209-A7D3-BDE5DDF3F34C}"/>
    <cellStyle name="Quantity 3 2" xfId="7558" xr:uid="{087DEEB7-7B24-4C65-BBAC-9BECCCEEF5D6}"/>
    <cellStyle name="Quantity 4" xfId="6345" xr:uid="{CDA78E96-5301-4EF4-BDA0-2EECCB62FC8E}"/>
    <cellStyle name="Quantity 4 2" xfId="7559" xr:uid="{F937494B-8308-4A7D-935E-5569C951A46B}"/>
    <cellStyle name="Quantity 5" xfId="7556" xr:uid="{FEBEFE9B-CB5A-439B-AF4F-CDA489C5928B}"/>
    <cellStyle name="RED POSTED" xfId="6346" xr:uid="{C691A20D-AD7A-40A2-A2A6-A7B5A51DCA18}"/>
    <cellStyle name="Red Subhead 3" xfId="6347" xr:uid="{B2849D99-F1EE-4AB8-A502-F609AD16233F}"/>
    <cellStyle name="regstoresfromspecstores" xfId="6348" xr:uid="{C45FB40D-97DC-4094-A1FA-533189F58D57}"/>
    <cellStyle name="RevList" xfId="6349" xr:uid="{BC2B3CEE-DFD8-48C6-8B49-6E8F9B1E9778}"/>
    <cellStyle name="RevList 2" xfId="6350" xr:uid="{3908ED71-0185-4C26-882E-8CB142289218}"/>
    <cellStyle name="RevList 3" xfId="6351" xr:uid="{17D4F7A3-9E79-4C8E-AF1D-C91C786DCAA7}"/>
    <cellStyle name="RevList 4" xfId="6352" xr:uid="{F080E48C-3911-4D4F-B58E-F17053547A94}"/>
    <cellStyle name="RM" xfId="6353" xr:uid="{C9E05511-CEDB-455B-AFF7-3E38F2AA19C4}"/>
    <cellStyle name="Rounding" xfId="6354" xr:uid="{C2FD8114-8F7C-41F6-8225-F54123DC8753}"/>
    <cellStyle name="Rounding1" xfId="6355" xr:uid="{18356AAA-F0FE-4385-8BF8-1387DFEAA28F}"/>
    <cellStyle name="Row Lvl 1" xfId="6356" xr:uid="{05078CFE-B553-47EB-B697-45D4976778D1}"/>
    <cellStyle name="Row Lvl 2" xfId="6357" xr:uid="{CCAAA350-FD96-460A-9527-E9DF2DCB8C80}"/>
    <cellStyle name="Row Total" xfId="6358" xr:uid="{1FBD0182-000D-4495-8066-83A8299C4BEA}"/>
    <cellStyle name="Row Total (currency)" xfId="6359" xr:uid="{21E9242C-9199-4E70-9153-FE88A9A2D436}"/>
    <cellStyle name="S0" xfId="6750" xr:uid="{86E4765B-5FF0-41B1-83C9-253DE5778114}"/>
    <cellStyle name="S1" xfId="6751" xr:uid="{08ACAF39-67F6-421F-A252-224FE930E6A3}"/>
    <cellStyle name="S2" xfId="6752" xr:uid="{ED83E53A-05B1-4363-9C32-89B9336DAC49}"/>
    <cellStyle name="S3" xfId="6753" xr:uid="{F7F9817F-B5DF-47C6-B264-96993A1CD5CF}"/>
    <cellStyle name="S4" xfId="6754" xr:uid="{30DBD7EA-9D64-4A4A-8831-B97778E8252A}"/>
    <cellStyle name="S5" xfId="6755" xr:uid="{67270978-89E4-4CA1-B9AB-683E5F49505D}"/>
    <cellStyle name="S6" xfId="6756" xr:uid="{7993D8EB-DE21-4A41-9075-95A9F1E930A2}"/>
    <cellStyle name="S7 2" xfId="6757" xr:uid="{8185E1C6-1A9F-43C2-8494-4554FC7B8CCA}"/>
    <cellStyle name="Salomon Logo" xfId="6360" xr:uid="{ECE1B359-7B91-4B7A-8F59-1267D50FE4A1}"/>
    <cellStyle name="Salomon Logo 2" xfId="6361" xr:uid="{96B967A8-28E9-4F98-92CF-3A3D6E7B5013}"/>
    <cellStyle name="SAPBEXstdItem" xfId="6362" xr:uid="{9166384F-420D-4FB9-9261-AE72E0976A66}"/>
    <cellStyle name="SAPBEXstdItem 2" xfId="6909" xr:uid="{648EEA28-AD86-47CA-ADDD-07EA60A7E413}"/>
    <cellStyle name="SAPBEXstdItem 3" xfId="7807" xr:uid="{66A01E42-5AD6-4CEB-A8CF-E3E249364B9A}"/>
    <cellStyle name="SCH1" xfId="6363" xr:uid="{3565985C-18EC-410F-8EEB-14D83BD9AE41}"/>
    <cellStyle name="section head" xfId="6364" xr:uid="{E0F242F7-A39E-4F3F-949A-84D37610B1E7}"/>
    <cellStyle name="section head 2" xfId="6365" xr:uid="{BFB74A6D-E7A3-431E-B2A2-7EE971488EC7}"/>
    <cellStyle name="Separador de milhares [0]_Person" xfId="6366" xr:uid="{62B78892-E186-4C4A-A875-2859870F2414}"/>
    <cellStyle name="Separador de milhares_Person" xfId="6367" xr:uid="{1DCC1D21-E055-4B98-9997-AE74A9C84469}"/>
    <cellStyle name="SHADEDSTORES" xfId="6368" xr:uid="{F65AB6D1-8332-4312-BDE2-359BD64EBD40}"/>
    <cellStyle name="SHADEDSTORES 2" xfId="6910" xr:uid="{158735B4-96E8-472F-A93E-FB7BFB6923FE}"/>
    <cellStyle name="SHADEDSTORES 3" xfId="7808" xr:uid="{9B8C94D3-EAB8-4750-9325-E8344CD85F33}"/>
    <cellStyle name="small border line" xfId="6369" xr:uid="{B28B13C6-BE28-44C0-B45F-7F6BAF04A2DA}"/>
    <cellStyle name="small border line 2" xfId="6911" xr:uid="{0D0A4541-FA2E-4B92-99E3-C330B98F6D48}"/>
    <cellStyle name="small border line 2 2" xfId="7579" xr:uid="{F9875E8E-AF74-4E6B-9F11-5C0761880996}"/>
    <cellStyle name="small border line 3" xfId="6970" xr:uid="{54A51B67-012E-4D39-A9B4-5923E3A3914D}"/>
    <cellStyle name="specstores" xfId="6370" xr:uid="{8E040541-3C61-4460-9DF6-C8DC24BA3979}"/>
    <cellStyle name="Standard" xfId="6371" xr:uid="{1A108BB4-C8B5-4DC7-BD31-920A1FC0795B}"/>
    <cellStyle name="Standard 2" xfId="6912" xr:uid="{38C9DE5C-DC63-47D3-BC97-95336D1EF4B9}"/>
    <cellStyle name="Standard 3" xfId="7809" xr:uid="{A1E3B2EC-293A-4A63-BF3F-C079F8C5227C}"/>
    <cellStyle name="Standard_Confirmation-Schedule Verbindlichkeiten" xfId="6983" xr:uid="{D4BF19AC-D8E5-4FB6-8712-3310897B16CF}"/>
    <cellStyle name="Style 1" xfId="6372" xr:uid="{19D93375-7829-46F2-8ADA-858202324049}"/>
    <cellStyle name="Style 1 2" xfId="6373" xr:uid="{849814BD-50F7-4B22-B5F8-78ABC13B0738}"/>
    <cellStyle name="style1" xfId="6374" xr:uid="{711F7CA9-79C0-4119-B70B-9296200281F2}"/>
    <cellStyle name="style1 2" xfId="6375" xr:uid="{E8689581-B684-4E73-9203-8D7B12DC82DA}"/>
    <cellStyle name="style1 3" xfId="6376" xr:uid="{52403087-2895-43BB-BEBE-22CD9EE982EF}"/>
    <cellStyle name="style1 4" xfId="6377" xr:uid="{8A9AAFF2-D0A3-483C-9B15-879D15FAC6A7}"/>
    <cellStyle name="STYLE2" xfId="6378" xr:uid="{6F4CCAE3-4D1B-4429-BABF-2F078DB5F152}"/>
    <cellStyle name="STYLE2 2" xfId="7075" xr:uid="{7A2D7FF1-E654-4D01-BD94-44CD222AB6F4}"/>
    <cellStyle name="STYLE2 3" xfId="7076" xr:uid="{D8B9F80C-99B6-42D8-B286-C3A9F88360B0}"/>
    <cellStyle name="STYLE2 4" xfId="7560" xr:uid="{2B6BF686-8E66-4A19-9428-B426CB7AF01B}"/>
    <cellStyle name="STYLE2 5" xfId="7074" xr:uid="{2009BB73-0325-4B53-86A8-0F01C026F3F7}"/>
    <cellStyle name="STYLE3" xfId="6379" xr:uid="{DC98E203-4161-467A-8235-B4C6E32DB282}"/>
    <cellStyle name="STYLE3 2" xfId="6380" xr:uid="{B6B26C74-4620-4003-A8DA-C8C622DB2A6F}"/>
    <cellStyle name="STYLE3_PROD" xfId="7077" xr:uid="{D08B8AC0-98FE-4B5C-B933-A4C49BA6CB3E}"/>
    <cellStyle name="STYLE4" xfId="6381" xr:uid="{72C71DAD-4D7E-414C-8345-1001FB0612FB}"/>
    <cellStyle name="STYLE4 2" xfId="6382" xr:uid="{1701C7C0-1682-4222-91C4-3D4EC3C15305}"/>
    <cellStyle name="STYLE4 3" xfId="6383" xr:uid="{6BCDD38E-31C7-4777-B94A-0AEB18F8A22E}"/>
    <cellStyle name="STYLE4 4" xfId="6384" xr:uid="{16DA4CBC-2622-489A-92F5-95D58182C323}"/>
    <cellStyle name="Subhead 1" xfId="6385" xr:uid="{89C1F758-5D48-4DDF-B5A6-240E120C3D10}"/>
    <cellStyle name="Subhead 2" xfId="6386" xr:uid="{18C6CA40-94EF-4E95-AE37-A4A79615193E}"/>
    <cellStyle name="SubHeading" xfId="6387" xr:uid="{92F59193-6B1A-4E4D-8C12-108A9A8E6154}"/>
    <cellStyle name="Subtitle" xfId="6388" xr:uid="{12B4414F-BBCD-4494-B3E8-A48E5A19B12D}"/>
    <cellStyle name="Subtotal" xfId="6389" xr:uid="{B5E31183-2217-442F-B2F0-114E7B410C35}"/>
    <cellStyle name="Table Head" xfId="6390" xr:uid="{BDB6D457-92AE-4275-9DA7-3329EEF81305}"/>
    <cellStyle name="Table Source" xfId="6391" xr:uid="{A40303F7-EC4E-4C43-B565-B2B4FD506B6F}"/>
    <cellStyle name="Table Text" xfId="6392" xr:uid="{00FB30C3-F4CA-45EB-882B-A1FF571FD3D5}"/>
    <cellStyle name="Table Text 2" xfId="6393" xr:uid="{D82193D6-E787-433E-9935-0C4BF084DE6F}"/>
    <cellStyle name="Table Title" xfId="6394" xr:uid="{31D18F29-B2FD-4775-B4A8-67D2C2906B76}"/>
    <cellStyle name="Table Title 2" xfId="6395" xr:uid="{86FE98AA-F45B-429C-AEFC-E82D829E1A2D}"/>
    <cellStyle name="Table Units" xfId="6396" xr:uid="{169A15CF-4C28-4C6A-87D1-93449A3AA046}"/>
    <cellStyle name="TB" xfId="6397" xr:uid="{242ED326-E96C-4136-88F7-E425DDBED9F6}"/>
    <cellStyle name="TB 2" xfId="6398" xr:uid="{2FF00FDC-3021-48C5-9F3B-26BE21DA3E75}"/>
    <cellStyle name="TB 2 2" xfId="7562" xr:uid="{AF8E2414-DB7A-4F97-829D-C5E351AF1561}"/>
    <cellStyle name="TB 3" xfId="6399" xr:uid="{84B29A1D-7C3C-4086-87F5-AFC0E87B6CBC}"/>
    <cellStyle name="TB 3 2" xfId="7563" xr:uid="{BF093D37-ED2B-4A3A-A559-2FD7F12447CE}"/>
    <cellStyle name="TB 4" xfId="6400" xr:uid="{756012D7-6E24-4DF1-8AFB-EFE92CAF4106}"/>
    <cellStyle name="TB 4 2" xfId="7564" xr:uid="{EDC8FDB3-AB2D-4BD9-B75C-D0CEE0572298}"/>
    <cellStyle name="TB 5" xfId="7561" xr:uid="{33EE02BE-3240-4105-B1E9-95E41912D6B5}"/>
    <cellStyle name="TED STANDARD" xfId="6401" xr:uid="{F58F6CFD-7480-4D55-899C-0BCD35EC8F5B}"/>
    <cellStyle name="Text" xfId="6402" xr:uid="{25CCC045-197C-4623-9C07-CF74DC669780}"/>
    <cellStyle name="Text 1" xfId="6403" xr:uid="{BCECEC76-59E2-4F7F-8301-8E0D3A9E085F}"/>
    <cellStyle name="Text 2" xfId="6404" xr:uid="{377FBC5F-B191-4D60-9206-97110D470987}"/>
    <cellStyle name="Text 3" xfId="6405" xr:uid="{708295F4-EA14-4C89-92F3-AE23D1FD38E7}"/>
    <cellStyle name="Text Head 1" xfId="6406" xr:uid="{421EB3CB-4982-4701-ABC1-0759A1E152D3}"/>
    <cellStyle name="Text Head 1 2" xfId="6407" xr:uid="{024CAB0B-D3B1-4629-A4A9-DB91DAEFB820}"/>
    <cellStyle name="Text Head 2" xfId="6408" xr:uid="{CC5325C7-4A17-4FCC-ADF9-2E76CBBB5C6F}"/>
    <cellStyle name="Text Head 2 2" xfId="6409" xr:uid="{F7783F2C-52BD-433E-A1A2-4DFE9CA770F9}"/>
    <cellStyle name="Text Indent 1" xfId="6410" xr:uid="{EB9A4867-B6ED-4B19-B7C7-F64FB3EE1259}"/>
    <cellStyle name="Text Indent 2" xfId="6411" xr:uid="{98EC583F-D4B0-4CDF-B5D2-3991A8D39ED3}"/>
    <cellStyle name="Text Indent A" xfId="6412" xr:uid="{C1A6FC7B-2C0D-468E-8FAD-A1531C1CAAB8}"/>
    <cellStyle name="Text Indent B" xfId="6413" xr:uid="{11F78218-F504-4E33-90D7-4ADAC356F4B0}"/>
    <cellStyle name="Text Indent B 2" xfId="6414" xr:uid="{D0F504A5-80ED-4F87-9E06-7D018F5D2E84}"/>
    <cellStyle name="Text Indent B 3" xfId="6415" xr:uid="{7C0B480F-A2FF-488C-9349-F78E1E3144EA}"/>
    <cellStyle name="Text Indent B 4" xfId="6416" xr:uid="{5F8D67D0-0B01-43DD-B4AC-405C5C197386}"/>
    <cellStyle name="Text Indent C" xfId="6417" xr:uid="{6A2C5DCA-57A4-4699-9B63-17C5514CF089}"/>
    <cellStyle name="Text Indent C 2" xfId="6418" xr:uid="{E5A72D06-E16A-45F3-98FC-55C174C865CA}"/>
    <cellStyle name="Text Indent C 3" xfId="6419" xr:uid="{D126A358-24D2-4FE4-9D43-DA881D7D0306}"/>
    <cellStyle name="Text Indent C 4" xfId="6420" xr:uid="{AF56B8D9-FFD2-4FF6-84C7-BC187A2EBEC2}"/>
    <cellStyle name="Text_simple" xfId="6421" xr:uid="{85BBD427-AF2F-4617-BCC7-7CAD2852D2A2}"/>
    <cellStyle name="Tickmark" xfId="6422" xr:uid="{F9F87513-F684-4C71-A126-ABFA0397BF0E}"/>
    <cellStyle name="Title 2" xfId="272" xr:uid="{A668615E-0F87-4B2E-9A01-2251D7CAD1F9}"/>
    <cellStyle name="Title 2 2" xfId="6423" xr:uid="{17E38982-C1DF-43C9-B74C-519A88DE26E3}"/>
    <cellStyle name="Title 2 3" xfId="6424" xr:uid="{76D6BCC1-1E4B-4CEC-868B-454DCBEC406E}"/>
    <cellStyle name="Title 2 4" xfId="7374" xr:uid="{77211587-20BB-490E-833E-2E877319A1D4}"/>
    <cellStyle name="Title 2 5" xfId="7078" xr:uid="{3907489B-7BD1-41F1-8911-A10672CA8087}"/>
    <cellStyle name="Title 3" xfId="6425" xr:uid="{E4235683-0BE0-430E-B91D-A02843D077F2}"/>
    <cellStyle name="Title 3 2" xfId="6426" xr:uid="{A14611B7-9992-4204-89D2-CB318B3D7427}"/>
    <cellStyle name="Title 3 3" xfId="6427" xr:uid="{F134964A-AC1F-4964-9CC3-58A4EEDD15E2}"/>
    <cellStyle name="Title 4" xfId="6428" xr:uid="{BB6968C1-769B-497B-B66C-19F845EEE710}"/>
    <cellStyle name="Title 4 2" xfId="6429" xr:uid="{5F82FCD6-7087-4E34-B341-CCD646EE50D3}"/>
    <cellStyle name="Title 4 3" xfId="6430" xr:uid="{FD78E965-919E-4F8B-AFEA-88EAAECB667F}"/>
    <cellStyle name="Title 5" xfId="6431" xr:uid="{6BD50180-AEEA-49F8-A631-26C76D2C9E31}"/>
    <cellStyle name="Title 5 2" xfId="6432" xr:uid="{A391B1C7-17B0-4E99-9E1D-DDF16B7A1888}"/>
    <cellStyle name="Title 5 3" xfId="6433" xr:uid="{D638FE24-24F0-4EFA-90DF-41C5EF9153DA}"/>
    <cellStyle name="Title 6" xfId="6434" xr:uid="{3CF25620-42F5-4FE3-8A3D-9255030207B0}"/>
    <cellStyle name="TmsRmn10BlueItalic" xfId="6435" xr:uid="{74DB8D68-BD98-41EF-A35F-CD38ABF343BD}"/>
    <cellStyle name="TmsRmn10Bold" xfId="6436" xr:uid="{C7FF24D2-0613-47AB-B554-1FB06DB3CBDE}"/>
    <cellStyle name="TOC 1" xfId="6437" xr:uid="{57C5968B-86B8-4605-B049-63D37129259E}"/>
    <cellStyle name="TOC 1 2" xfId="6438" xr:uid="{ACCC7147-700D-432C-8B82-2FF99971EF90}"/>
    <cellStyle name="TOC 2" xfId="6439" xr:uid="{A59697A2-ECE5-489D-87BF-065C080AC551}"/>
    <cellStyle name="Total" xfId="29" builtinId="25" customBuiltin="1"/>
    <cellStyle name="Total 2" xfId="320" xr:uid="{8C028A9A-8029-4DF4-BE9A-787B63DC90C1}"/>
    <cellStyle name="Total 2 2" xfId="6440" xr:uid="{E7562B22-95FF-4581-BF99-96E6626D86D0}"/>
    <cellStyle name="Total 2 3" xfId="6441" xr:uid="{F104BAAE-056C-4F04-9D38-11F4F67CCA33}"/>
    <cellStyle name="Total 2 3 2" xfId="6913" xr:uid="{CF53A9FC-0BAD-490F-BAE3-70BA27C6FC58}"/>
    <cellStyle name="Total 2 3 3" xfId="7810" xr:uid="{88F8C978-265C-4037-B40D-14BA088D50E3}"/>
    <cellStyle name="Total 2 4" xfId="7420" xr:uid="{49B9D0C8-8B35-48EB-939F-460B41A5C3B1}"/>
    <cellStyle name="Total 2 5" xfId="7079" xr:uid="{1B90CF36-F45B-4252-899D-20A2E9AFD6EC}"/>
    <cellStyle name="Total 3" xfId="6442" xr:uid="{599D77FC-B717-4226-BBEA-C1CD441273BF}"/>
    <cellStyle name="Total 3 2" xfId="6443" xr:uid="{C7DB37E3-8AAC-414B-B9EA-FDACCE2250E5}"/>
    <cellStyle name="Total 3 3" xfId="6444" xr:uid="{2A9DBC65-07C9-4E4A-878E-B4A86DA72AA2}"/>
    <cellStyle name="Total 3 3 2" xfId="6914" xr:uid="{D0CB11F4-1500-4B0E-81FE-253B66814DCC}"/>
    <cellStyle name="Total 3 3 3" xfId="7811" xr:uid="{9BCF0E49-423D-49C6-B6C7-6659981CF131}"/>
    <cellStyle name="Total 4" xfId="6445" xr:uid="{D76AAC83-07EF-4721-BDB2-C30B162E42D2}"/>
    <cellStyle name="Total 4 2" xfId="6446" xr:uid="{D7DE600C-6AC1-4BDE-9E4B-1988DFDC28AC}"/>
    <cellStyle name="Total 4 3" xfId="6447" xr:uid="{3A648D92-981F-444D-92BF-BE1D8BED0D90}"/>
    <cellStyle name="Total 4 3 2" xfId="6915" xr:uid="{66E9F5A5-0197-4267-B4F4-6E02B2A811DA}"/>
    <cellStyle name="Total 4 3 3" xfId="7812" xr:uid="{EE1083B5-9E7B-40F0-B3AC-1C49A960C101}"/>
    <cellStyle name="Total 5" xfId="6448" xr:uid="{5E786D4B-8199-4B88-BF2D-BA369F7AC553}"/>
    <cellStyle name="Total 5 2" xfId="6449" xr:uid="{19343E1B-9FEA-4DB3-9886-33C7658E6852}"/>
    <cellStyle name="Total 5 3" xfId="6450" xr:uid="{79FC2818-08F6-4F27-9948-881F708A5B9A}"/>
    <cellStyle name="Total 5 3 2" xfId="6916" xr:uid="{FCFF0DF8-450E-4A82-9103-B8F8A0C45A24}"/>
    <cellStyle name="Total 5 3 3" xfId="7813" xr:uid="{27D9E8A4-D150-4137-BC9E-C81720694B79}"/>
    <cellStyle name="Total 6" xfId="6451" xr:uid="{8193C74D-2A0C-4AE8-8A95-15306065A089}"/>
    <cellStyle name="Total 6 2" xfId="6917" xr:uid="{716EA4C6-5169-4243-861C-87A9605092D6}"/>
    <cellStyle name="Total 6 3" xfId="7814" xr:uid="{FEAC4A65-AB0B-4616-9C8D-7662697FF5C4}"/>
    <cellStyle name="Tusental (0)_laroux" xfId="6452" xr:uid="{09A6B78C-62A3-4605-BC1C-084557960D11}"/>
    <cellStyle name="Tusental_laroux" xfId="6453" xr:uid="{3E4881D9-C6AB-439A-BD52-6AD9F73BF097}"/>
    <cellStyle name="Valuta (0)" xfId="6454" xr:uid="{6EA82DC6-9AF2-45C7-8D2C-B39396770A2A}"/>
    <cellStyle name="Valuta_laroux" xfId="6455" xr:uid="{175928FC-E9BB-467C-96ED-11350D4108B3}"/>
    <cellStyle name="W" xfId="6456" xr:uid="{D2404C32-6DD7-4DF9-8B70-026EB54E588F}"/>
    <cellStyle name="W 2" xfId="6457" xr:uid="{438AA679-4EA2-498E-A928-C1DE3141286A}"/>
    <cellStyle name="W 3" xfId="6458" xr:uid="{5965BF42-836C-4E19-B878-0CDDBD1127AC}"/>
    <cellStyle name="W 4" xfId="6459" xr:uid="{BD2FF36A-DB7D-4892-B91F-A9BBB91307E9}"/>
    <cellStyle name="W?hrung [0]_Tabelle1" xfId="6460" xr:uid="{5DFEA877-6CC0-416B-BB8F-C2DB9845D878}"/>
    <cellStyle name="W?hrung_Tabelle1" xfId="6461" xr:uid="{1673FC98-8925-47F2-B0A6-6980B578BF27}"/>
    <cellStyle name="W_Intang Movement092010" xfId="6462" xr:uid="{76007E3F-81B1-4345-92F3-40F005CCA160}"/>
    <cellStyle name="W_Intang Movement092010 2" xfId="6463" xr:uid="{189C0818-1443-46CF-BB93-54BEAE8CC015}"/>
    <cellStyle name="W_Intang Movement092010 3" xfId="6464" xr:uid="{DB862EE5-F77C-4B75-8013-F57D8B124B1C}"/>
    <cellStyle name="W_Intang Movement092010 4" xfId="6465" xr:uid="{1815A199-AAFC-4079-890E-378F8E475D7E}"/>
    <cellStyle name="W_Inventory and cost TAK08" xfId="6466" xr:uid="{DDBCDF7E-96AE-496C-91D3-FFF46707B425}"/>
    <cellStyle name="W_movement Fixed Assets 092010" xfId="6467" xr:uid="{06B74B49-6BBB-449E-AA0F-72BF44F041D9}"/>
    <cellStyle name="W_movement Fixed Assets 092010 2" xfId="6468" xr:uid="{3374FBFA-F3BA-48E8-BC10-5F05C342B46F}"/>
    <cellStyle name="W_movement Fixed Assets 092010 3" xfId="6469" xr:uid="{0888172A-1ADF-4559-9B83-57EFFE84912B}"/>
    <cellStyle name="W_movement Fixed Assets 092010 4" xfId="6470" xr:uid="{D5AA882B-23C8-401C-A35A-C48AE3C0FEE8}"/>
    <cellStyle name="W_O210" xfId="6471" xr:uid="{83EA4F7D-EDA6-4EF8-940B-F829374242A7}"/>
    <cellStyle name="W_O210 2" xfId="6472" xr:uid="{64D6EC30-678C-4B61-BA91-CCEFC2657CE5}"/>
    <cellStyle name="W_O210 3" xfId="6473" xr:uid="{768B9176-BC75-49C6-94A4-69FE0054B738}"/>
    <cellStyle name="W_O210 4" xfId="6474" xr:uid="{CE791FFD-E6ED-4129-8375-9BCA0C3A59B2}"/>
    <cellStyle name="W_O210_I100" xfId="6475" xr:uid="{35B9B05F-C7B6-4C8B-987A-7819C7D720DB}"/>
    <cellStyle name="W_O210_I100 2" xfId="6476" xr:uid="{D1F63F06-0064-46F9-A645-B6120C5B66C4}"/>
    <cellStyle name="W_O210_I100 3" xfId="6477" xr:uid="{948F8BF6-24E7-4C09-A29E-10B4C0F0823F}"/>
    <cellStyle name="W_O210_I100 4" xfId="6478" xr:uid="{739308FF-62CA-4CE8-9B0F-F5182EEEF5A4}"/>
    <cellStyle name="W_O210_K220" xfId="6479" xr:uid="{F78814D6-8B6C-4620-A127-342FDC2747B0}"/>
    <cellStyle name="W_O210_K220 2" xfId="6480" xr:uid="{458A173C-17B2-4101-981D-60A8D8153441}"/>
    <cellStyle name="W_O210_K220 3" xfId="6481" xr:uid="{CC4FD1EF-5F3F-4927-8352-E19ED3CCCC7A}"/>
    <cellStyle name="W_O210_K220 4" xfId="6482" xr:uid="{099E8438-4AEF-4B12-A9C6-854FEF0F91C1}"/>
    <cellStyle name="W_O210_Sheet1" xfId="6483" xr:uid="{839A6476-C715-49D0-8D26-6E0981822DA2}"/>
    <cellStyle name="W_O210_Sheet1 2" xfId="6484" xr:uid="{79CF6DFC-946B-4759-9C64-8586BFDE7652}"/>
    <cellStyle name="W_O210_Sheet1 3" xfId="6485" xr:uid="{A6ADC479-0164-4992-9E63-08054687C3B4}"/>
    <cellStyle name="W_O210_Sheet1 4" xfId="6486" xr:uid="{54A9C852-1D43-4D06-B018-8490AC580851}"/>
    <cellStyle name="W_Q1_09cho" xfId="6487" xr:uid="{7FCD60A4-8CEC-44CF-B9AF-D9D2792A3FF3}"/>
    <cellStyle name="W_Q1_09cho 2" xfId="6488" xr:uid="{5D2FB5EF-EC29-4721-B1FE-5AF8CE1F7671}"/>
    <cellStyle name="W_Q1_09cho 3" xfId="6489" xr:uid="{60498232-FC29-48BA-B709-178F619F203C}"/>
    <cellStyle name="W_Q1_09cho 4" xfId="6490" xr:uid="{C7585E6A-5316-40E2-8887-1E92668288E3}"/>
    <cellStyle name="W_Q1_09cho_Intang Movement092010" xfId="6491" xr:uid="{D83F5BEB-7423-4B4B-9583-A79A1B108A0C}"/>
    <cellStyle name="W_Q1_09cho_Intang Movement092010 2" xfId="6492" xr:uid="{F1AFDD73-6FCA-4998-9E94-CEB7EF6FF02B}"/>
    <cellStyle name="W_Q1_09cho_Intang Movement092010 3" xfId="6493" xr:uid="{14932E7E-8F42-49B9-AC63-074297FDC41E}"/>
    <cellStyle name="W_Q1_09cho_Intang Movement092010 4" xfId="6494" xr:uid="{C14BD7DD-1A74-47B2-B437-2C9D304F8C20}"/>
    <cellStyle name="W_Q1_09cho_movement Fixed Assets 092010" xfId="6495" xr:uid="{A8472F7C-BEE7-47CA-8DBF-76B637AE5C86}"/>
    <cellStyle name="W_Q1_09cho_movement Fixed Assets 092010 2" xfId="6496" xr:uid="{6DAD3281-68C4-41D3-AEE6-6A02FDFF4A05}"/>
    <cellStyle name="W_Q1_09cho_movement Fixed Assets 092010 3" xfId="6497" xr:uid="{E183B163-BF0E-49F3-8766-8D7B1A72B421}"/>
    <cellStyle name="W_Q1_09cho_movement Fixed Assets 092010 4" xfId="6498" xr:uid="{D64FD8F7-4873-4736-A988-5F600A5BE9C1}"/>
    <cellStyle name="W_Q1_09cho_TBQ3 09_Norng" xfId="6499" xr:uid="{D9844EF1-1C0D-441E-A5F0-05E5B24A261D}"/>
    <cellStyle name="W_Q1_09cho_TBQ3 09_Norng 2" xfId="6500" xr:uid="{F1892848-C569-453E-A54B-8702CA8F1590}"/>
    <cellStyle name="W_Q1_09cho_TBQ3 09_Norng 3" xfId="6501" xr:uid="{D02E746C-D435-4633-B002-EE8BA87273DF}"/>
    <cellStyle name="W_Q1_09cho_TBQ3 09_Norng 4" xfId="6502" xr:uid="{C725FC23-A172-43C1-A3B7-5E1402F1802B}"/>
    <cellStyle name="W_Q1_09cho_TBQ3 09_Norng_Intang Movement092010" xfId="6503" xr:uid="{7A742562-CE61-4BE2-B065-62185603C0C9}"/>
    <cellStyle name="W_Q1_09cho_TBQ3 09_Norng_Intang Movement092010 2" xfId="6504" xr:uid="{106F14A2-308A-43D3-A18A-B2D1C38ECAFC}"/>
    <cellStyle name="W_Q1_09cho_TBQ3 09_Norng_Intang Movement092010 3" xfId="6505" xr:uid="{BFF69558-C389-4BCB-AD58-67293E0C0401}"/>
    <cellStyle name="W_Q1_09cho_TBQ3 09_Norng_Intang Movement092010 4" xfId="6506" xr:uid="{655E49E5-9FF7-466E-8546-7FD4DA59A9C7}"/>
    <cellStyle name="W_Q1_09cho_TBQ3 09_Norng_movement Fixed Assets 092010" xfId="6507" xr:uid="{3E3EC393-614A-47BD-A02D-9C458A32100B}"/>
    <cellStyle name="W_Q1_09cho_TBQ3 09_Norng_movement Fixed Assets 092010 2" xfId="6508" xr:uid="{7A9CF93C-BCF7-49D2-B644-6DD3ECF45165}"/>
    <cellStyle name="W_Q1_09cho_TBQ3 09_Norng_movement Fixed Assets 092010 3" xfId="6509" xr:uid="{5DCC0FFE-EAD4-427C-AEE7-02ADBED0BABB}"/>
    <cellStyle name="W_Q1_09cho_TBQ3 09_Norng_movement Fixed Assets 092010 4" xfId="6510" xr:uid="{8B58791B-3562-4530-B6DD-71479295FB73}"/>
    <cellStyle name="W_TAK Ve 31.12.08" xfId="6511" xr:uid="{E05CD48F-77A2-4550-A4D2-F8AE18664982}"/>
    <cellStyle name="W_TBQ3 09_Norng" xfId="6512" xr:uid="{0B131FEB-51A0-49BD-984E-28DEDDCCD9D9}"/>
    <cellStyle name="W_TBQ3 09_Norng 2" xfId="6513" xr:uid="{12EC8087-7E3E-4132-8C81-0C7E3E566BF2}"/>
    <cellStyle name="W_TBQ3 09_Norng 3" xfId="6514" xr:uid="{80381076-A444-4E29-91F3-13C0A99D5E08}"/>
    <cellStyle name="W_TBQ3 09_Norng 4" xfId="6515" xr:uid="{F3A535DC-7619-4472-AA3C-7B60F297A597}"/>
    <cellStyle name="W_TBQ3 09_Norng_Intang Movement092010" xfId="6516" xr:uid="{9C13B76C-E698-4819-8471-D53A84C7AB79}"/>
    <cellStyle name="W_TBQ3 09_Norng_Intang Movement092010 2" xfId="6517" xr:uid="{66F84F7E-DBA6-49CF-80A2-B52FAB076952}"/>
    <cellStyle name="W_TBQ3 09_Norng_Intang Movement092010 3" xfId="6518" xr:uid="{AED64939-544B-4D8B-921D-380345037819}"/>
    <cellStyle name="W_TBQ3 09_Norng_Intang Movement092010 4" xfId="6519" xr:uid="{F8E10222-02DF-4ABF-B94D-9BE9209C6149}"/>
    <cellStyle name="W_TBQ3 09_Norng_movement Fixed Assets 092010" xfId="6520" xr:uid="{B671DE0A-4A69-43B0-8973-B471BBA5591A}"/>
    <cellStyle name="W_TBQ3 09_Norng_movement Fixed Assets 092010 2" xfId="6521" xr:uid="{5896954E-1157-488D-BD9D-775B24FF34D8}"/>
    <cellStyle name="W_TBQ3 09_Norng_movement Fixed Assets 092010 3" xfId="6522" xr:uid="{833B969F-AB88-4539-B3C0-D0CCABF5DA19}"/>
    <cellStyle name="W_TBQ3 09_Norng_movement Fixed Assets 092010 4" xfId="6523" xr:uid="{D60EA802-E79D-4A37-9015-78A59A265063}"/>
    <cellStyle name="W_Test cost NSA 08" xfId="6524" xr:uid="{9059673A-B4F0-42C0-B149-57D174DD8EE6}"/>
    <cellStyle name="W_Tic Sale (Revised)" xfId="6525" xr:uid="{3CDC7FE1-7A46-447D-AA99-3F53AED89661}"/>
    <cellStyle name="W_Top F123" xfId="6526" xr:uid="{60685388-4BE2-422F-AC95-F27FB5BED86D}"/>
    <cellStyle name="W_V210" xfId="6527" xr:uid="{016C482A-F9EC-4299-8CDE-B85F7E87DADB}"/>
    <cellStyle name="W_V210 2" xfId="6528" xr:uid="{35E6F937-EE43-43E3-98A9-FE84D0ACDAC2}"/>
    <cellStyle name="W_V210 3" xfId="6529" xr:uid="{7A469FED-E836-4544-A864-ED9DF824A1E9}"/>
    <cellStyle name="W_V210 4" xfId="6530" xr:uid="{95953FB7-BBC9-4D95-8C91-E02DAF2469DD}"/>
    <cellStyle name="W_V210_I100" xfId="6531" xr:uid="{FFB8216A-B91F-48C0-8938-F3D9ABE43CF7}"/>
    <cellStyle name="W_V210_I100 2" xfId="6532" xr:uid="{48E61182-F39B-46B7-B056-721063DDF80A}"/>
    <cellStyle name="W_V210_I100 3" xfId="6533" xr:uid="{B7E51778-462D-4A88-9BA2-513B4B4C30BC}"/>
    <cellStyle name="W_V210_I100 4" xfId="6534" xr:uid="{FCBA5032-EF2C-465E-8BE4-C2FDBE4EBB35}"/>
    <cellStyle name="W_V210_K220" xfId="6535" xr:uid="{990B6027-86EA-4E13-819D-D7C7545CA8E8}"/>
    <cellStyle name="W_V210_K220 2" xfId="6536" xr:uid="{08D771C0-678C-4D48-B718-8790417D807A}"/>
    <cellStyle name="W_V210_K220 3" xfId="6537" xr:uid="{0027F064-3827-4992-B6C7-ADAC69B01D36}"/>
    <cellStyle name="W_V210_K220 4" xfId="6538" xr:uid="{4233DDDC-D3D0-45FC-9897-791A98F1F64F}"/>
    <cellStyle name="W_V210_Sheet1" xfId="6539" xr:uid="{4B934DD0-6156-4CFD-9046-9E0A4C106FD9}"/>
    <cellStyle name="W_V210_Sheet1 2" xfId="6540" xr:uid="{771655DF-2EA7-48B2-BFE9-490E134F5F4E}"/>
    <cellStyle name="W_V210_Sheet1 3" xfId="6541" xr:uid="{6822FDB9-4066-4B17-8813-421C8CB67C72}"/>
    <cellStyle name="W_V210_Sheet1 4" xfId="6542" xr:uid="{F988D456-41E8-482D-8A7F-9E634FACED1D}"/>
    <cellStyle name="Währung [0]_Balance" xfId="6543" xr:uid="{C68242C1-160E-41C7-B58F-09EE09A46260}"/>
    <cellStyle name="Währung_Balance" xfId="6544" xr:uid="{2EF9F131-3624-41FF-9C18-34E36DD8B178}"/>
    <cellStyle name="Warning Text" xfId="27" builtinId="11" customBuiltin="1"/>
    <cellStyle name="Warning Text 2" xfId="321" xr:uid="{DC59B371-4C1F-4004-A645-AC7074E93E98}"/>
    <cellStyle name="Warning Text 2 2" xfId="6545" xr:uid="{C08C208C-D75C-4B91-98F2-16E7E71C9774}"/>
    <cellStyle name="Warning Text 2 3" xfId="7421" xr:uid="{73077611-D289-436E-841E-7DC577AD2932}"/>
    <cellStyle name="Warning Text 2 4" xfId="7080" xr:uid="{18D1532E-7395-41E9-B9DC-82CB49649861}"/>
    <cellStyle name="Warning Text 3" xfId="6546" xr:uid="{93D48D85-53B9-4915-A9C9-DFE79EB8D3B8}"/>
    <cellStyle name="Warning Text 4" xfId="6547" xr:uid="{434F2D0B-158F-48D9-99B5-657E96C6C794}"/>
    <cellStyle name="Warning Text 5" xfId="6548" xr:uid="{AD99AD97-0E8E-4888-9620-C791962D7E23}"/>
    <cellStyle name="wrap" xfId="6549" xr:uid="{3BAB6E11-34BC-40CA-B51B-C275AFC527F2}"/>
    <cellStyle name="Wไhrung [0]_35ERI8T2gbIEMixb4v26icuOo" xfId="6550" xr:uid="{F7125B2F-887F-45C5-9AFF-520D194F07A7}"/>
    <cellStyle name="Wไhrung_35ERI8T2gbIEMixb4v26icuOo" xfId="6551" xr:uid="{BC7A904C-D776-464F-A80A-EF85340EE214}"/>
    <cellStyle name="Year" xfId="6552" xr:uid="{A627D298-CE8B-4375-966F-17CB312852FD}"/>
    <cellStyle name="ｵﾒﾁ｡ﾒﾃ爼ﾗ靉ﾁ篦ｧﾋﾅﾒﾂﾁﾔｵﾔ" xfId="6553" xr:uid="{251BA64F-406D-429C-8156-3A7B60C68EF4}"/>
    <cellStyle name="ｹ鮗ﾐﾀｲ_ｰ豼ｵﾁ･" xfId="6554" xr:uid="{8939E692-F27C-4CF3-B1D1-BAD206AD659C}"/>
    <cellStyle name="ｻ｡ｵﾔ_｢ﾒﾇ ﾊﾇﾂ ﾋﾁﾇﾂ 爿遑" xfId="6555" xr:uid="{BC1BD8D7-55E4-404E-8F33-ADC9E7F68306}"/>
    <cellStyle name="ﾄﾞｸｶ [0]_ｰ霾ｹ" xfId="6556" xr:uid="{84B40C3E-E6B9-417C-BDCB-21453ADD4D53}"/>
    <cellStyle name="ﾄﾞｸｶ_ｰ霾ｹ" xfId="6557" xr:uid="{B63A51A2-E525-4063-9F6F-7D7046107488}"/>
    <cellStyle name="ﾅ・ｭ [0]_ｰ霾ｹ" xfId="6558" xr:uid="{344E0E1D-2E27-4E4D-B4D1-EE6B16DB19D2}"/>
    <cellStyle name="ﾅ・ｭ_ｰ霾ｹ" xfId="6559" xr:uid="{1DDDF5AD-E443-49CA-B389-E294E075F400}"/>
    <cellStyle name="ﾇ･ﾁﾘ_ｰ霾ｹ" xfId="6560" xr:uid="{320ACF5E-4183-4786-8988-37DFE6BE4FCB}"/>
    <cellStyle name="パーセント()" xfId="6561" xr:uid="{9F04C3BC-F020-483E-BF42-11A94B0F4504}"/>
    <cellStyle name="パーセント(0.00)" xfId="6562" xr:uid="{128F40EF-58D2-46FD-8FD1-0A9C5F9937F6}"/>
    <cellStyle name="パーセント[0.00]" xfId="6563" xr:uid="{A5D564DC-FD64-48A0-87EB-7EF021812CB5}"/>
    <cellStyle name="ハイパーリンク" xfId="6564" xr:uid="{00983F0A-71CE-4857-AEE5-799A304D1E66}"/>
    <cellStyle name="ハイパーリンク 2" xfId="6565" xr:uid="{64616B44-F24D-4C38-8DC3-3C7D34CE89E0}"/>
    <cellStyle name="เครื่องหมายเปอร์เซ็นต์_~4510722" xfId="6566" xr:uid="{AF600F29-3DA9-4A7D-A42E-678E9565FE3C}"/>
    <cellStyle name="เครื่องหมายจุลภาค [0] 2" xfId="6567" xr:uid="{8350F904-AEBE-43EF-8434-D78D6A8F1502}"/>
    <cellStyle name="เครื่องหมายจุลภาค [0]_~0391937" xfId="6568" xr:uid="{03399BD5-A86F-4BB5-9F9C-05090BB17C19}"/>
    <cellStyle name="เครื่องหมายจุลภาค 10" xfId="6569" xr:uid="{9A32D2EF-EEE5-4DD9-9CCF-07D36FC95B47}"/>
    <cellStyle name="เครื่องหมายจุลภาค 11" xfId="6570" xr:uid="{8678B810-6748-42A3-9162-6DCC51222603}"/>
    <cellStyle name="เครื่องหมายจุลภาค 12" xfId="6571" xr:uid="{FB7F4E73-0803-485B-96E4-7D68668D0F9A}"/>
    <cellStyle name="เครื่องหมายจุลภาค 13" xfId="6572" xr:uid="{4DAA8B71-05DC-4043-99D8-A966AD1D0405}"/>
    <cellStyle name="เครื่องหมายจุลภาค 14" xfId="6573" xr:uid="{F63D0B95-E149-42E7-82BC-10BB5B77784E}"/>
    <cellStyle name="เครื่องหมายจุลภาค 15" xfId="6574" xr:uid="{C971EDC4-EE61-4DF5-97A1-B854C07C569D}"/>
    <cellStyle name="เครื่องหมายจุลภาค 16" xfId="6575" xr:uid="{F85702E7-EB6A-4EAD-B025-9ED48EBD8428}"/>
    <cellStyle name="เครื่องหมายจุลภาค 17" xfId="6576" xr:uid="{55C90D76-B4F2-4857-84D1-00AD37D86560}"/>
    <cellStyle name="เครื่องหมายจุลภาค 18" xfId="6577" xr:uid="{B9A1BDBD-FB1C-4EA9-AC71-0DFDC2AF8653}"/>
    <cellStyle name="เครื่องหมายจุลภาค 2" xfId="282" xr:uid="{EEBC8DFD-A1C4-483C-8033-12830C821851}"/>
    <cellStyle name="เครื่องหมายจุลภาค 2 2" xfId="6579" xr:uid="{98F95D84-ED17-4547-8BC2-7583671B6A53}"/>
    <cellStyle name="เครื่องหมายจุลภาค 2 2 2" xfId="6580" xr:uid="{90A65917-F9E8-4A08-9CC9-5C16CA020153}"/>
    <cellStyle name="เครื่องหมายจุลภาค 2 2 2 2" xfId="7235" xr:uid="{70EB173E-FBC2-404D-B606-E75E8B82E50A}"/>
    <cellStyle name="เครื่องหมายจุลภาค 2 2 2 3" xfId="7280" xr:uid="{C3A7B87D-3BDC-42A2-918F-15AA7FD710C4}"/>
    <cellStyle name="เครื่องหมายจุลภาค 2 2 2 4" xfId="7567" xr:uid="{956891B5-E43C-4A96-830C-38FA01BF48D9}"/>
    <cellStyle name="เครื่องหมายจุลภาค 2 2 2 5" xfId="7187" xr:uid="{41895039-57AF-435F-BE78-F860969CAF9D}"/>
    <cellStyle name="เครื่องหมายจุลภาค 2 2 3" xfId="7209" xr:uid="{14D702EF-BCAD-4638-97AC-6981DE3DD375}"/>
    <cellStyle name="เครื่องหมายจุลภาค 2 2 4" xfId="7254" xr:uid="{56D40140-3ECB-49F0-BB76-6EC224A5094D}"/>
    <cellStyle name="เครื่องหมายจุลภาค 2 2 5" xfId="7566" xr:uid="{7630982B-68E1-402B-99B6-46BB79665AC7}"/>
    <cellStyle name="เครื่องหมายจุลภาค 2 2 6" xfId="7159" xr:uid="{AD128B66-F942-4DF3-9933-396AC1A3176D}"/>
    <cellStyle name="เครื่องหมายจุลภาค 2 3" xfId="6581" xr:uid="{DDA750CC-1736-4B7B-9FA3-75676F9C25CD}"/>
    <cellStyle name="เครื่องหมายจุลภาค 2 4" xfId="6582" xr:uid="{5C77302B-2257-40C5-8B1B-0DE3D5A994BD}"/>
    <cellStyle name="เครื่องหมายจุลภาค 2 5" xfId="6578" xr:uid="{415061DC-B753-440B-9A91-7B9C5C16F08D}"/>
    <cellStyle name="เครื่องหมายจุลภาค 3" xfId="6583" xr:uid="{0DB1120A-68E8-4B11-8673-B349999DD9CD}"/>
    <cellStyle name="เครื่องหมายจุลภาค 3 2" xfId="6584" xr:uid="{67FC2E07-B0A4-4A5E-896C-5ADEFB0DE6AD}"/>
    <cellStyle name="เครื่องหมายจุลภาค 3 3" xfId="6585" xr:uid="{956DBDA8-0975-458F-85B2-E94A3DFE3B2E}"/>
    <cellStyle name="เครื่องหมายจุลภาค 3 4" xfId="6586" xr:uid="{C251C3BD-0B2D-4D01-875D-EEAD33594F53}"/>
    <cellStyle name="เครื่องหมายจุลภาค 4" xfId="6587" xr:uid="{CB4BBCCC-0726-445D-A312-D25CD89BD6C4}"/>
    <cellStyle name="เครื่องหมายจุลภาค 5" xfId="6588" xr:uid="{2D155A25-EF76-4808-96B2-CCA412F5B54C}"/>
    <cellStyle name="เครื่องหมายจุลภาค 6" xfId="6589" xr:uid="{4E7D7F5B-070B-48B8-A40D-DCBE81B7CF57}"/>
    <cellStyle name="เครื่องหมายจุลภาค 7" xfId="6590" xr:uid="{AFB8D7F3-848F-43A5-AA8B-D92D1F3F2F10}"/>
    <cellStyle name="เครื่องหมายจุลภาค 8" xfId="6591" xr:uid="{FF57A842-3412-474E-B519-6A904BEF1724}"/>
    <cellStyle name="เครื่องหมายจุลภาค 9" xfId="6592" xr:uid="{52643628-C13E-45FB-8290-7326242CA544}"/>
    <cellStyle name="เครื่องหมายจุลภาค 9 2" xfId="6593" xr:uid="{02921D0D-A831-404B-A5E1-F2BA82CADDB6}"/>
    <cellStyle name="เครื่องหมายจุลภาค_~0391937" xfId="6594" xr:uid="{CEF17675-513E-4626-81B8-0D21A742E4E7}"/>
    <cellStyle name="เครื่องหมายสกุลเงิน [0]_~0391937" xfId="6595" xr:uid="{1D954D46-76C3-4D71-87C7-0F6D9068895F}"/>
    <cellStyle name="เครื่องหมายสกุลเงิน_~0391937" xfId="6596" xr:uid="{8DBAB205-8F59-4DD6-B8A8-B2BF633DDFAE}"/>
    <cellStyle name="เชื่อมโยงหลายมิติ" xfId="6597" xr:uid="{410A0A94-B0C3-43CB-8975-8D5AD42015E0}"/>
    <cellStyle name="เซลล์ตรวจสอบ" xfId="6598" xr:uid="{9378DD38-D193-4F9B-87FB-B2289C078AE2}"/>
    <cellStyle name="เซลล์ที่มีการเชื่อมโยง" xfId="6599" xr:uid="{CE5260CC-ECCA-47CD-867C-13F78BC4090B}"/>
    <cellStyle name="เปอร์เซ็นต์ 2" xfId="6600" xr:uid="{705AD354-DA78-46D4-B1C3-CD1E3CFDC606}"/>
    <cellStyle name="เปอร์เซ็นต์ 2 2" xfId="6601" xr:uid="{9212D43A-BED6-45E2-B0B2-1F4892A56EAF}"/>
    <cellStyle name="เปอร์เซ็นต์ 2 3" xfId="6602" xr:uid="{EFF80074-B939-4471-9BEC-CF6C13B520C8}"/>
    <cellStyle name="เปอร์เซ็นต์ 2 4" xfId="6603" xr:uid="{1317D73A-8A48-4E27-B7A6-C250A85AD303}"/>
    <cellStyle name="เปอร์เซ็นต์ 3" xfId="6604" xr:uid="{0C244094-742D-439B-82AA-49F0CC3FE044}"/>
    <cellStyle name="เปอร์เซ็นต์ 3 2" xfId="6605" xr:uid="{63443AFB-73C0-4521-B9A2-4D6D14862691}"/>
    <cellStyle name="เปอร์เซ็นต์ 3 3" xfId="6606" xr:uid="{07B2B5AE-131F-44B6-BD79-23B8D79F2A6C}"/>
    <cellStyle name="เปอร์เซ็นต์ 4" xfId="6607" xr:uid="{0FF5DFF7-1146-4181-A782-F5B588991467}"/>
    <cellStyle name="แย่" xfId="6608" xr:uid="{91D16C92-BFE0-42EE-AC4E-9A1229C5DBE5}"/>
    <cellStyle name="แสดงผล" xfId="6609" xr:uid="{DDC592B8-E13F-4EB0-BF27-266A57B3E5FD}"/>
    <cellStyle name="แสดงผล 2" xfId="6918" xr:uid="{8F6FE6CA-98ED-4132-8572-228DF49E6811}"/>
    <cellStyle name="แสดงผล 3" xfId="7815" xr:uid="{03D71C5D-01D1-4C2C-8056-0030C68FC812}"/>
    <cellStyle name="การคำนวณ" xfId="6610" xr:uid="{623757CA-0F6B-4585-B794-2C68614578A6}"/>
    <cellStyle name="การคำนวณ 2" xfId="6919" xr:uid="{8ECF3092-D2C2-48C4-B6AD-9587A4F8DD4D}"/>
    <cellStyle name="การคำนวณ 3" xfId="7816" xr:uid="{975768D4-D06F-4CB5-883C-D8F715FA1137}"/>
    <cellStyle name="ข้อความเตือน" xfId="6611" xr:uid="{2E08081E-7DB5-4668-935E-6B479B9D4513}"/>
    <cellStyle name="ข้อความอธิบาย" xfId="6612" xr:uid="{EEABEDC6-8253-4CDE-A162-5862E6F7495A}"/>
    <cellStyle name="ค@ฏ๋_1111D2111DQ2" xfId="6613" xr:uid="{9CDC4CCD-8BE0-4312-B3E2-2352FFB95DD3}"/>
    <cellStyle name="คdคภฆ์[0]_1111D2111DQ2" xfId="6614" xr:uid="{5A6B070F-FE1C-4BBD-883C-EFFB63A171CC}"/>
    <cellStyle name="คdคภฆ์_1111D2111DQ1" xfId="6615" xr:uid="{A39E15D1-9707-4880-A7E5-E45192D7DB3C}"/>
    <cellStyle name="ชื่อเรื่อง" xfId="6616" xr:uid="{4C9D01BE-367B-4BAB-9B19-3C031969163A}"/>
    <cellStyle name="ณfน๔ [0]_Book1" xfId="6617" xr:uid="{F8CEE0FA-98B1-4D91-82A7-857144030B0F}"/>
    <cellStyle name="ณfน๔_Book1" xfId="6618" xr:uid="{BA21B417-098B-4BEA-932C-55409A42778F}"/>
    <cellStyle name="ดี" xfId="6619" xr:uid="{80BB82E4-F39E-430E-BAB1-E76C38CC91D0}"/>
    <cellStyle name="ตามการเชื่อมโยงหลายมิติ" xfId="6620" xr:uid="{4445BDC1-420D-4C79-994D-D9BD5E38D832}"/>
    <cellStyle name="น้บะภฒ_95" xfId="6621" xr:uid="{04155195-BA31-45A8-B2B1-D48BE9FCE8C8}"/>
    <cellStyle name="ปกติ 10" xfId="6622" xr:uid="{F42B8522-4AB8-44FB-B7DC-4834DD8108E3}"/>
    <cellStyle name="ปกติ 11" xfId="6623" xr:uid="{0A442119-F77E-4B2E-9895-B3896C402520}"/>
    <cellStyle name="ปกติ 11 2" xfId="6624" xr:uid="{E1967CAC-97CF-4364-B322-B61353DA42B1}"/>
    <cellStyle name="ปกติ 12" xfId="6625" xr:uid="{52EF85C6-60B9-4793-9CA8-7EB0E151CF24}"/>
    <cellStyle name="ปกติ 2" xfId="6626" xr:uid="{42B508CC-2F6F-42B6-A6E3-E96684E8096D}"/>
    <cellStyle name="ปกติ 2 2" xfId="232" xr:uid="{7972F532-3889-4B16-AECB-09A029F35C5A}"/>
    <cellStyle name="ปกติ 2 2 2" xfId="236" xr:uid="{F7D2BD9C-C993-467B-9FC7-6F8326D3C719}"/>
    <cellStyle name="ปกติ 2 2 2 2" xfId="6628" xr:uid="{DAAE1655-73B4-455C-8D92-52C801C59F1C}"/>
    <cellStyle name="ปกติ 2 2 3" xfId="6627" xr:uid="{B0406154-0D84-49D3-BB9B-A25EE82D7F42}"/>
    <cellStyle name="ปกติ 2 3" xfId="6629" xr:uid="{9E1CAFEB-06B3-4907-9994-37840C3F37DB}"/>
    <cellStyle name="ปกติ 2_FS 2010-Mar-revised" xfId="6630" xr:uid="{FCEEC3DB-1771-4856-9BB5-C54062F20B58}"/>
    <cellStyle name="ปกติ 21" xfId="7081" xr:uid="{5F2A68BA-0E9F-40B6-9AF3-32D654248CA0}"/>
    <cellStyle name="ปกติ 3" xfId="6631" xr:uid="{A67CACBA-C070-433C-8930-A470A751F895}"/>
    <cellStyle name="ปกติ 3 2" xfId="6632" xr:uid="{89562D29-45C9-4293-AC3B-82E50091FF62}"/>
    <cellStyle name="ปกติ 3 3" xfId="6633" xr:uid="{2FA48D62-9804-4875-9FFB-92D861069838}"/>
    <cellStyle name="ปกติ 4" xfId="6634" xr:uid="{F2DE606C-9B84-42C6-A851-89AD44E76FC3}"/>
    <cellStyle name="ปกติ 4 2" xfId="6635" xr:uid="{7DDEC937-73FE-4B31-88B0-F9473BF3142F}"/>
    <cellStyle name="ปกติ 4 3" xfId="6636" xr:uid="{FF2EF789-F6EC-41BC-802E-C9EDD8FEDFA6}"/>
    <cellStyle name="ปกติ 4 4" xfId="6637" xr:uid="{C4DAE31F-712F-420E-8D26-223BB4944C6A}"/>
    <cellStyle name="ปกติ 4_Copy of Reconcile-3" xfId="6638" xr:uid="{24590FCB-12F8-4576-9EDA-BCB58DB59AAD}"/>
    <cellStyle name="ปกติ 5" xfId="6639" xr:uid="{1D93EF68-DD61-48EC-BA03-CBCE6E02284C}"/>
    <cellStyle name="ปกติ 5 2" xfId="6640" xr:uid="{D6D6FBA0-FEC4-42EE-9920-0975CD9FEB25}"/>
    <cellStyle name="ปกติ 5 3" xfId="6641" xr:uid="{B1617086-634B-42C8-A05A-BB6B8FAFE8A6}"/>
    <cellStyle name="ปกติ 6" xfId="6642" xr:uid="{2B779D85-8C9C-4C7F-9706-513AED63E81A}"/>
    <cellStyle name="ปกติ 7" xfId="6643" xr:uid="{2A316C98-7F61-4E7E-91D6-342767578676}"/>
    <cellStyle name="ปกติ 8" xfId="6644" xr:uid="{B8A29BE1-2EB2-4354-B440-625E4B1857E9}"/>
    <cellStyle name="ปกติ 9" xfId="6645" xr:uid="{3856097E-054C-4107-9B4A-4EC0D65E2D71}"/>
    <cellStyle name="ปกติ_~0391937" xfId="6646" xr:uid="{A42B23EE-6798-4429-B926-693EE95982C8}"/>
    <cellStyle name="ป้อนค่า" xfId="6647" xr:uid="{354111DC-4A9C-42D3-84BF-A60CA662AB0B}"/>
    <cellStyle name="ป้อนค่า 2" xfId="6920" xr:uid="{7567C070-29A0-4761-9B0C-01A9EDA6C7D6}"/>
    <cellStyle name="ป้อนค่า 3" xfId="7817" xr:uid="{045E158C-56BE-4E07-8E83-EFDF76E145A6}"/>
    <cellStyle name="ปานกลาง" xfId="6648" xr:uid="{EFBF16C2-E520-464C-9841-BDCF8897EB3E}"/>
    <cellStyle name="ผลรวม" xfId="6649" xr:uid="{F1A9406C-E13A-48AF-BE4D-CC70B470005D}"/>
    <cellStyle name="ผลรวม 2" xfId="6921" xr:uid="{8DC7CF5F-4AAD-40C7-9334-9D84273E8469}"/>
    <cellStyle name="ผลรวม 3" xfId="7818" xr:uid="{2E1C13F4-8139-46DF-99D6-305CE3A45CED}"/>
    <cellStyle name="ฤ?ธถ [0]_95" xfId="6650" xr:uid="{D2BC973F-11BE-4EBA-9AA1-96C430E05C85}"/>
    <cellStyle name="ฤ?ธถ_95" xfId="6651" xr:uid="{7B3AB409-3E03-4F7E-977F-F6470A257E5D}"/>
    <cellStyle name="ฤธถ [0]_0e82ylkxXsZu0YORaMwizTk2E" xfId="6652" xr:uid="{1493305E-0B61-440E-BC79-CEEC4391BA28}"/>
    <cellStyle name="ฤธถ_0e82ylkxXsZu0YORaMwizTk2E" xfId="6653" xr:uid="{B57251BB-E01F-4636-8D1B-4325BE15087A}"/>
    <cellStyle name="ลEญ [0]_laroux" xfId="6654" xr:uid="{96F56E5D-13F7-4E98-BB71-2901F77225EE}"/>
    <cellStyle name="ลEญ_laroux" xfId="6655" xr:uid="{5F6A6100-894D-4505-9EFA-C097E16AB095}"/>
    <cellStyle name="ลวดลาย" xfId="6656" xr:uid="{A03D208C-E1DB-43AC-9F4B-CE928C9EDBE1}"/>
    <cellStyle name="ลวดลาย 2" xfId="6657" xr:uid="{E66A5551-8187-4CC1-A155-E615C20242FA}"/>
    <cellStyle name="ล๋ศญ [0]_0e82ylkxXsZu0YORaMwizTk2E" xfId="6658" xr:uid="{46F7E2C5-D338-4D00-9330-C1ED7EA947D3}"/>
    <cellStyle name="ล๋ศญ_0e82ylkxXsZu0YORaMwizTk2E" xfId="6659" xr:uid="{D0538CC6-53D2-46DB-9BD3-4F9167D322D0}"/>
    <cellStyle name="ลักษณะ 1" xfId="6660" xr:uid="{169D1038-565E-455D-85DB-0A2D50FFCADE}"/>
    <cellStyle name="วฅมุ_4ฟ๙ฝวภ๛" xfId="6661" xr:uid="{A46D8BDD-7988-4055-8FE1-A9F5613CEBBB}"/>
    <cellStyle name="ส่วนที่ถูกเน้น1" xfId="6662" xr:uid="{83A18041-D41E-466E-B001-C740D845C62F}"/>
    <cellStyle name="ส่วนที่ถูกเน้น2" xfId="6663" xr:uid="{4338AF7C-954E-4E58-A8BF-35B0C206A82A}"/>
    <cellStyle name="ส่วนที่ถูกเน้น3" xfId="6664" xr:uid="{05B9F156-6A78-4ACD-A45D-41AC88281209}"/>
    <cellStyle name="ส่วนที่ถูกเน้น4" xfId="6665" xr:uid="{109285E7-40D4-4014-97E5-54BB7620226B}"/>
    <cellStyle name="ส่วนที่ถูกเน้น5" xfId="6666" xr:uid="{5399644E-B0EA-42CB-9441-321F73F436A7}"/>
    <cellStyle name="ส่วนที่ถูกเน้น6" xfId="6667" xr:uid="{3D7C53B0-312D-428A-9934-7FB671BC35BC}"/>
    <cellStyle name="หมายเหตุ" xfId="6668" xr:uid="{2C28B794-B2F4-4A6E-9A2C-BD065F22C060}"/>
    <cellStyle name="หมายเหตุ 2" xfId="6922" xr:uid="{E6550857-7D22-4339-ABCD-A0337594CBE6}"/>
    <cellStyle name="หมายเหตุ 3" xfId="7819" xr:uid="{0B945B2A-06B1-48DF-86A1-A1AFE16698A3}"/>
    <cellStyle name="หัวเรื่อง 1" xfId="6669" xr:uid="{50DA836D-44CA-417E-8A77-B6BE7CEDEB08}"/>
    <cellStyle name="หัวเรื่อง 2" xfId="6670" xr:uid="{525C4180-2962-4ACE-9BE3-1AE812E924FA}"/>
    <cellStyle name="หัวเรื่อง 3" xfId="6671" xr:uid="{B19711C6-F78E-4658-AFDB-5EFD3575E65F}"/>
    <cellStyle name="หัวเรื่อง 4" xfId="6672" xr:uid="{04C0A173-8288-47B5-B794-00DD11D0E41A}"/>
    <cellStyle name="ơ᪒＀＀＀＀＀＀＀＀＀＀＀＀＀＀＀＀＀＀＀＀＀＀＀＀＀＀＀＀ma_QTR94_95_1ฟ๙ศธบ๑ณปฟช (2)" xfId="6673" xr:uid="{996F9F32-3AF2-4BC2-A79A-945CD6C8407A}"/>
    <cellStyle name="…_x000e__x000a_ธ๎_x000c_U_x0001_ฅ_x0005_ด_x000a__x0007__x0001__x0001_" xfId="6674" xr:uid="{FCCF3C61-82D2-476C-A801-488B56F2C63E}"/>
    <cellStyle name="_x001d_๐&quot;_x000c_์๒_x000c_฿U_x0001_ญ_x0005_J_x000f__x0007__x0001__x0001_" xfId="6675" xr:uid="{FA7A0635-C295-4885-8E44-27372B554A79}"/>
    <cellStyle name="_x001d_๐7_x000c_๎_x0017__x000d_เU_x0001_า_x0006_|!_x0007__x0001__x0001_" xfId="6676" xr:uid="{7CAF1EE4-53DA-4FA8-8FA3-B6A958976A96}"/>
    <cellStyle name="_x001d_๐7_x000c_๎_x0017__x000d_เU_x0001_า_x0006_!_x0007__x0001__x0001_" xfId="6677" xr:uid="{A8B12726-33C1-4025-8016-28A962FD2886}"/>
    <cellStyle name="_x001d_๐๏%$ฟ&amp;_x0017__x000b__x0008_ศ_x001c__x001d__x0007__x0001__x0001_" xfId="6678" xr:uid="{5DA3849D-07E1-4E18-8324-6810CDFE7F53}"/>
    <cellStyle name="" xfId="6679" xr:uid="{8B212A61-2321-44E5-B1D3-D6E471816948}"/>
    <cellStyle name="_xddb0_̟ᩒb_xdddc_̟ᩢb_xde1c_̟ᩲbơ᪂bơ᪒＀＀＀＀＀＀＀＀＀＀＀＀＀＀＀＀＀＀＀＀＀＀＀＀＀＀＀＀ma_QTR94_95_1ฟ๙ศธบ๑ณปฟช (2)" xfId="6680" xr:uid="{6103D2E9-A778-4086-A3D1-F8EA5F786966}"/>
    <cellStyle name="똿뗦먛귟 [0.00]_PRODUCT DETAIL Q1" xfId="6681" xr:uid="{85210C14-E86E-4AEE-8CFE-B95476B2CEA7}"/>
    <cellStyle name="똿뗦먛귟_PRODUCT DETAIL Q1" xfId="6682" xr:uid="{3C4C5E25-6B41-474E-9579-6A7D679066E7}"/>
    <cellStyle name="믅됞 [0.00]_PRODUCT DETAIL Q1" xfId="6683" xr:uid="{D923AE48-2A43-4A31-9A86-791A9C5AE9EF}"/>
    <cellStyle name="믅됞_PRODUCT DETAIL Q1" xfId="6684" xr:uid="{10A7C99C-1B7A-47EA-AE38-9FF15DE66E84}"/>
    <cellStyle name="백분율_95" xfId="6685" xr:uid="{0FD2A205-F46A-401B-A17B-83794FE944C9}"/>
    <cellStyle name="뷭?_BOOKSHIP" xfId="6686" xr:uid="{9C134754-3161-4175-9448-0D6FFAFD20BE}"/>
    <cellStyle name="콤마 [0]_1202" xfId="6687" xr:uid="{943CD2BA-11E3-42D5-959A-BD22DAC2E447}"/>
    <cellStyle name="콤마_1202" xfId="6688" xr:uid="{90065B24-C222-4F63-8D9F-AD9BE751D430}"/>
    <cellStyle name="통화 [0]_1202" xfId="6689" xr:uid="{FFBAAA0F-8ED2-4C87-A272-4BD203313AA7}"/>
    <cellStyle name="통화_1202" xfId="6690" xr:uid="{11DFA385-AC51-4801-9FCF-49B33DF10A26}"/>
    <cellStyle name="표준_(정보부문)월별인원계획" xfId="6691" xr:uid="{9E2DD421-41A1-4030-B2AF-F345EAA40E83}"/>
    <cellStyle name="一般_~4664860" xfId="6692" xr:uid="{C04B18A3-B8F0-4FCC-BB1A-0EF2E8A75151}"/>
    <cellStyle name="千位分隔_10原料汇总" xfId="6693" xr:uid="{B86D08AF-E603-469F-8966-B9E2F20329D0}"/>
    <cellStyle name="千分位[0]_00年事計.xls 圖表 10" xfId="6694" xr:uid="{7FAA3BFE-0BF0-42C8-925A-A8E9FE8EC077}"/>
    <cellStyle name="千分位_00年事計.xls 圖表 10" xfId="6695" xr:uid="{EEA82AC1-C0F8-4E99-9589-4B83E6D97B55}"/>
    <cellStyle name="后继超级链接" xfId="6696" xr:uid="{EBDF6196-0ACB-4607-9D52-82C9DB95798C}"/>
    <cellStyle name="常规_03-三表 (1)" xfId="6697" xr:uid="{8F5C2468-90BF-496D-AC62-34BD4A31E015}"/>
    <cellStyle name="折り返し" xfId="6698" xr:uid="{5CADF206-C82B-476E-96CD-A110E0242D73}"/>
    <cellStyle name="未定義" xfId="6699" xr:uid="{7293E4AD-9647-42E8-B669-868B2F8D4E21}"/>
    <cellStyle name="桁区切り [0.00]_~0024152" xfId="6700" xr:uid="{A2416BAF-11E5-44F1-9661-158450767CC7}"/>
    <cellStyle name="桁区切り_  Consolidation Package for Finacial Statements の ﾜｰｸｼｰﾄ" xfId="6701" xr:uid="{5F8EB011-F1C4-4E67-BAF7-31D2461BD626}"/>
    <cellStyle name="標準_  DLINK22（英訳） の ワークシート" xfId="6702" xr:uid="{EFE8C9F8-AAFA-4457-B4F6-5B6A10B1BDA5}"/>
    <cellStyle name="爨ﾃﾗ靉ｧﾋﾁﾒﾂｨﾘﾅﾀﾒ､ [0]_PERSONAL" xfId="6703" xr:uid="{718957D2-3A74-437B-BCAA-B5D5146782CB}"/>
    <cellStyle name="爨ﾃﾗ靉ｧﾋﾁﾒﾂｨﾘﾅﾀﾒ､_PERSONAL" xfId="6704" xr:uid="{B1701389-EE15-477A-BAB5-8F896566EB05}"/>
    <cellStyle name="爨ﾃﾗ靉ｧﾋﾁﾒﾂﾊ｡ﾘﾅ爰ﾔｹ [0]_PERSONAL" xfId="6705" xr:uid="{876E01BC-C362-4ADF-B4A0-4630C0DAE93F}"/>
    <cellStyle name="爨ﾃﾗ靉ｧﾋﾁﾒﾂﾊ｡ﾘﾅ爰ﾔｹ_PERSONAL" xfId="6706" xr:uid="{4A537835-EF21-4905-830A-615BEBFE7716}"/>
    <cellStyle name="爼ﾗ靉ﾁ篦ｧﾋﾅﾒﾂﾁﾔｵﾔ" xfId="6707" xr:uid="{28199B51-597C-4E0B-A566-59976AD90255}"/>
    <cellStyle name="百分比_現金流量預測1" xfId="6708" xr:uid="{A09368F0-C9A1-46D6-AC9F-64E58081A808}"/>
    <cellStyle name="行レベル_1_IPC 2003年事業計画用VOL" xfId="6709" xr:uid="{5A84998C-5728-4F92-9051-5C096B6D216F}"/>
    <cellStyle name="表示済みのハイパーリンク" xfId="6710" xr:uid="{17842F64-D6E3-4A17-8C1E-E6417F27A777}"/>
    <cellStyle name="表示済みのハイパーリンク 2" xfId="6711" xr:uid="{C3ADCE8C-5642-43D8-B4F2-CB28D690E60D}"/>
    <cellStyle name="見出し１" xfId="6712" xr:uid="{A8E99F11-2859-4CDB-91DA-2187AF5BFD96}"/>
    <cellStyle name="貨幣 [0]_00年事計.xls 圖表 10" xfId="6713" xr:uid="{B98EAEFD-8440-4890-80A5-547D2D7B9B4D}"/>
    <cellStyle name="貨幣[0]_LC (2)" xfId="6714" xr:uid="{771C0F91-04C2-41FE-9310-7315147D7873}"/>
    <cellStyle name="貨幣_00年事計.xls 圖表 10" xfId="6715" xr:uid="{54A38571-77DB-4543-A62A-E252C1F96517}"/>
    <cellStyle name="超级链接" xfId="6716" xr:uid="{E400667D-FF45-4E5D-A49D-B6F63A72E89D}"/>
    <cellStyle name="通貨 [0.00]_~0024152" xfId="6717" xr:uid="{DDCD2C21-CF6F-42BE-B6D6-E3E3BB757445}"/>
    <cellStyle name="通貨_~0024152" xfId="6718" xr:uid="{6F769F57-79F8-4E18-9B4F-FF2B8D3068A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06272-6A3D-43E9-9A63-CCACF07FC72C}">
  <dimension ref="A1:J93"/>
  <sheetViews>
    <sheetView tabSelected="1" view="pageBreakPreview" zoomScaleNormal="86" zoomScaleSheetLayoutView="100" workbookViewId="0"/>
  </sheetViews>
  <sheetFormatPr defaultColWidth="9.21875" defaultRowHeight="22.5" customHeight="1"/>
  <cols>
    <col min="1" max="1" width="39" style="15" customWidth="1"/>
    <col min="2" max="2" width="7.33203125" style="7" customWidth="1"/>
    <col min="3" max="3" width="1" style="5" customWidth="1"/>
    <col min="4" max="4" width="13.6640625" style="8" customWidth="1"/>
    <col min="5" max="5" width="1" style="5" customWidth="1"/>
    <col min="6" max="6" width="13.6640625" style="5" customWidth="1"/>
    <col min="7" max="7" width="1" style="5" customWidth="1"/>
    <col min="8" max="8" width="13.6640625" style="5" customWidth="1"/>
    <col min="9" max="9" width="1" style="5" customWidth="1"/>
    <col min="10" max="10" width="13.6640625" style="5" customWidth="1"/>
    <col min="11" max="16384" width="9.21875" style="5"/>
  </cols>
  <sheetData>
    <row r="1" spans="1:10" ht="22.5" customHeight="1">
      <c r="A1" s="1" t="s">
        <v>0</v>
      </c>
      <c r="B1" s="2"/>
      <c r="C1" s="3"/>
      <c r="D1" s="4"/>
      <c r="E1" s="3"/>
      <c r="F1" s="3"/>
      <c r="G1" s="3"/>
      <c r="H1" s="3"/>
      <c r="I1" s="3"/>
      <c r="J1" s="3"/>
    </row>
    <row r="2" spans="1:10" ht="22.5" customHeight="1">
      <c r="A2" s="1" t="s">
        <v>1</v>
      </c>
      <c r="B2" s="2"/>
      <c r="C2" s="3"/>
      <c r="D2" s="4"/>
      <c r="E2" s="3"/>
      <c r="F2" s="3"/>
      <c r="G2" s="3"/>
      <c r="H2" s="3"/>
      <c r="I2" s="3"/>
      <c r="J2" s="3"/>
    </row>
    <row r="3" spans="1:10" ht="22.5" customHeight="1">
      <c r="A3" s="6"/>
    </row>
    <row r="4" spans="1:10" ht="22.5" customHeight="1">
      <c r="A4" s="9"/>
      <c r="D4" s="170" t="s">
        <v>2</v>
      </c>
      <c r="E4" s="170"/>
      <c r="F4" s="170"/>
      <c r="G4" s="10"/>
      <c r="H4" s="170" t="s">
        <v>3</v>
      </c>
      <c r="I4" s="170"/>
      <c r="J4" s="170"/>
    </row>
    <row r="5" spans="1:10" ht="22.5" customHeight="1">
      <c r="A5" s="9"/>
      <c r="D5" s="11" t="s">
        <v>177</v>
      </c>
      <c r="F5" s="11" t="s">
        <v>4</v>
      </c>
      <c r="G5" s="11"/>
      <c r="H5" s="11" t="s">
        <v>177</v>
      </c>
      <c r="J5" s="11" t="s">
        <v>4</v>
      </c>
    </row>
    <row r="6" spans="1:10" ht="22.5" customHeight="1">
      <c r="A6" s="9" t="s">
        <v>5</v>
      </c>
      <c r="B6" s="7" t="s">
        <v>6</v>
      </c>
      <c r="C6" s="11"/>
      <c r="D6" s="11">
        <v>2568</v>
      </c>
      <c r="E6" s="11"/>
      <c r="F6" s="11">
        <v>2567</v>
      </c>
      <c r="G6" s="11"/>
      <c r="H6" s="11">
        <v>2568</v>
      </c>
      <c r="I6" s="11"/>
      <c r="J6" s="11">
        <v>2567</v>
      </c>
    </row>
    <row r="7" spans="1:10" ht="22.5" customHeight="1">
      <c r="A7" s="9"/>
      <c r="C7" s="11"/>
      <c r="D7" s="11" t="s">
        <v>7</v>
      </c>
      <c r="E7" s="11"/>
      <c r="F7" s="11"/>
      <c r="G7" s="11"/>
      <c r="H7" s="11" t="s">
        <v>7</v>
      </c>
      <c r="I7" s="11"/>
      <c r="J7" s="11"/>
    </row>
    <row r="8" spans="1:10" ht="22.5" customHeight="1">
      <c r="A8" s="9"/>
      <c r="C8" s="11"/>
      <c r="D8" s="171" t="s">
        <v>8</v>
      </c>
      <c r="E8" s="171"/>
      <c r="F8" s="171"/>
      <c r="G8" s="171"/>
      <c r="H8" s="171"/>
      <c r="I8" s="171"/>
      <c r="J8" s="171"/>
    </row>
    <row r="9" spans="1:10" ht="22.5" customHeight="1">
      <c r="A9" s="12" t="s">
        <v>9</v>
      </c>
      <c r="C9" s="11"/>
      <c r="D9" s="13"/>
      <c r="E9" s="11"/>
      <c r="F9" s="11"/>
      <c r="G9" s="11"/>
      <c r="H9" s="14"/>
      <c r="I9" s="11"/>
      <c r="J9" s="14"/>
    </row>
    <row r="10" spans="1:10" ht="22.5" customHeight="1">
      <c r="A10" s="15" t="s">
        <v>10</v>
      </c>
      <c r="C10" s="11"/>
      <c r="D10" s="16">
        <v>319314439</v>
      </c>
      <c r="E10" s="17"/>
      <c r="F10" s="16">
        <v>179542340</v>
      </c>
      <c r="G10" s="17"/>
      <c r="H10" s="16">
        <v>252852769</v>
      </c>
      <c r="I10" s="17"/>
      <c r="J10" s="16">
        <v>143459611</v>
      </c>
    </row>
    <row r="11" spans="1:10" ht="22.5" customHeight="1">
      <c r="A11" s="15" t="s">
        <v>11</v>
      </c>
      <c r="C11" s="11"/>
      <c r="D11" s="16">
        <v>100026580</v>
      </c>
      <c r="E11" s="17"/>
      <c r="F11" s="16">
        <v>550026580</v>
      </c>
      <c r="G11" s="17"/>
      <c r="H11" s="16">
        <v>100000000</v>
      </c>
      <c r="I11" s="17"/>
      <c r="J11" s="16">
        <v>550000000</v>
      </c>
    </row>
    <row r="12" spans="1:10" ht="22.5" customHeight="1">
      <c r="A12" s="15" t="s">
        <v>12</v>
      </c>
      <c r="B12" s="7" t="s">
        <v>190</v>
      </c>
      <c r="C12" s="11"/>
      <c r="D12" s="16">
        <v>365311917</v>
      </c>
      <c r="E12" s="17"/>
      <c r="F12" s="16">
        <v>380078200</v>
      </c>
      <c r="G12" s="17"/>
      <c r="H12" s="16">
        <v>464646486</v>
      </c>
      <c r="I12" s="17"/>
      <c r="J12" s="16">
        <v>440530909</v>
      </c>
    </row>
    <row r="13" spans="1:10" ht="22.5" customHeight="1">
      <c r="A13" s="15" t="s">
        <v>161</v>
      </c>
      <c r="B13" s="7">
        <v>3</v>
      </c>
      <c r="C13" s="11"/>
      <c r="D13" s="16">
        <v>30708200</v>
      </c>
      <c r="E13" s="17"/>
      <c r="F13" s="16">
        <v>28121092</v>
      </c>
      <c r="G13" s="17"/>
      <c r="H13" s="16">
        <v>13503618</v>
      </c>
      <c r="I13" s="17"/>
      <c r="J13" s="16">
        <v>25822986</v>
      </c>
    </row>
    <row r="14" spans="1:10" ht="22.5" customHeight="1">
      <c r="A14" s="15" t="s">
        <v>13</v>
      </c>
      <c r="C14" s="11"/>
      <c r="D14" s="16">
        <v>445745163</v>
      </c>
      <c r="E14" s="17"/>
      <c r="F14" s="16">
        <v>373257653</v>
      </c>
      <c r="G14" s="17"/>
      <c r="H14" s="16">
        <v>224366080</v>
      </c>
      <c r="I14" s="17"/>
      <c r="J14" s="16">
        <v>168437887</v>
      </c>
    </row>
    <row r="15" spans="1:10" ht="22.5" customHeight="1">
      <c r="A15" s="15" t="s">
        <v>14</v>
      </c>
      <c r="C15" s="11"/>
      <c r="D15" s="26">
        <v>22684178</v>
      </c>
      <c r="E15" s="143"/>
      <c r="F15" s="18">
        <v>9015914</v>
      </c>
      <c r="G15" s="143"/>
      <c r="H15" s="18">
        <v>16590118</v>
      </c>
      <c r="I15" s="144"/>
      <c r="J15" s="18">
        <v>644557</v>
      </c>
    </row>
    <row r="16" spans="1:10" ht="22.5" customHeight="1">
      <c r="A16" s="9" t="s">
        <v>15</v>
      </c>
      <c r="C16" s="11"/>
      <c r="D16" s="35">
        <f>SUM(D10:D15)</f>
        <v>1283790477</v>
      </c>
      <c r="E16" s="145"/>
      <c r="F16" s="33">
        <f>SUM(F10:F15)</f>
        <v>1520041779</v>
      </c>
      <c r="G16" s="145"/>
      <c r="H16" s="33">
        <f>SUM(H10:H15)</f>
        <v>1071959071</v>
      </c>
      <c r="I16" s="144"/>
      <c r="J16" s="33">
        <f>SUM(J10:J15)</f>
        <v>1328895950</v>
      </c>
    </row>
    <row r="17" spans="1:10" ht="22.5" customHeight="1">
      <c r="C17" s="11"/>
      <c r="D17" s="143"/>
      <c r="E17" s="143"/>
      <c r="F17" s="143"/>
      <c r="G17" s="144"/>
      <c r="H17" s="143"/>
      <c r="I17" s="144"/>
      <c r="J17" s="143"/>
    </row>
    <row r="18" spans="1:10" ht="22.5" customHeight="1">
      <c r="A18" s="12" t="s">
        <v>16</v>
      </c>
      <c r="C18" s="11"/>
      <c r="D18" s="143"/>
      <c r="E18" s="143"/>
      <c r="F18" s="143"/>
      <c r="G18" s="144"/>
      <c r="H18" s="143"/>
      <c r="I18" s="144"/>
      <c r="J18" s="143"/>
    </row>
    <row r="19" spans="1:10" ht="22.5" customHeight="1">
      <c r="A19" s="15" t="s">
        <v>17</v>
      </c>
      <c r="B19" s="7">
        <v>6</v>
      </c>
      <c r="C19" s="11"/>
      <c r="D19" s="24">
        <v>20945975</v>
      </c>
      <c r="E19" s="17"/>
      <c r="F19" s="16">
        <v>20886571</v>
      </c>
      <c r="G19" s="17"/>
      <c r="H19" s="16">
        <v>20141672</v>
      </c>
      <c r="I19" s="17"/>
      <c r="J19" s="16">
        <v>20082268</v>
      </c>
    </row>
    <row r="20" spans="1:10" ht="22.5" customHeight="1">
      <c r="A20" s="15" t="s">
        <v>18</v>
      </c>
      <c r="C20" s="11"/>
      <c r="D20" s="24">
        <v>0</v>
      </c>
      <c r="E20" s="17"/>
      <c r="F20" s="16">
        <v>0</v>
      </c>
      <c r="G20" s="17"/>
      <c r="H20" s="16">
        <v>49999400</v>
      </c>
      <c r="I20" s="17"/>
      <c r="J20" s="16">
        <v>49999400</v>
      </c>
    </row>
    <row r="21" spans="1:10" ht="22.5" customHeight="1">
      <c r="A21" s="15" t="s">
        <v>19</v>
      </c>
      <c r="B21" s="7" t="s">
        <v>191</v>
      </c>
      <c r="C21" s="11"/>
      <c r="D21" s="24">
        <v>874375715</v>
      </c>
      <c r="E21" s="17"/>
      <c r="F21" s="16">
        <v>467626664</v>
      </c>
      <c r="G21" s="17"/>
      <c r="H21" s="16">
        <v>849724536</v>
      </c>
      <c r="I21" s="17"/>
      <c r="J21" s="16">
        <v>442669832</v>
      </c>
    </row>
    <row r="22" spans="1:10" ht="22.5" customHeight="1">
      <c r="A22" s="15" t="s">
        <v>20</v>
      </c>
      <c r="B22" s="7">
        <v>5</v>
      </c>
      <c r="C22" s="11"/>
      <c r="D22" s="24">
        <v>74053439</v>
      </c>
      <c r="E22" s="17"/>
      <c r="F22" s="16">
        <v>72797697</v>
      </c>
      <c r="G22" s="17"/>
      <c r="H22" s="16">
        <v>58776314</v>
      </c>
      <c r="I22" s="17"/>
      <c r="J22" s="16">
        <v>52775149</v>
      </c>
    </row>
    <row r="23" spans="1:10" ht="22.5" customHeight="1">
      <c r="A23" s="15" t="s">
        <v>21</v>
      </c>
      <c r="C23" s="11"/>
      <c r="D23" s="24">
        <v>18112447</v>
      </c>
      <c r="E23" s="17"/>
      <c r="F23" s="16">
        <v>15554023</v>
      </c>
      <c r="G23" s="17"/>
      <c r="H23" s="16">
        <v>17572460</v>
      </c>
      <c r="I23" s="17"/>
      <c r="J23" s="16">
        <v>14970614</v>
      </c>
    </row>
    <row r="24" spans="1:10" ht="22.5" customHeight="1">
      <c r="A24" s="15" t="s">
        <v>22</v>
      </c>
      <c r="C24" s="11"/>
      <c r="D24" s="24">
        <v>34367884</v>
      </c>
      <c r="E24" s="17"/>
      <c r="F24" s="16">
        <v>34706880</v>
      </c>
      <c r="G24" s="17"/>
      <c r="H24" s="16">
        <v>4182786</v>
      </c>
      <c r="I24" s="17"/>
      <c r="J24" s="16">
        <v>4467679</v>
      </c>
    </row>
    <row r="25" spans="1:10" ht="22.5" customHeight="1">
      <c r="A25" s="15" t="s">
        <v>23</v>
      </c>
      <c r="C25" s="11"/>
      <c r="D25" s="26">
        <v>52988686</v>
      </c>
      <c r="E25" s="143"/>
      <c r="F25" s="18">
        <v>106033446</v>
      </c>
      <c r="G25" s="143"/>
      <c r="H25" s="18">
        <v>50863263</v>
      </c>
      <c r="I25" s="144"/>
      <c r="J25" s="18">
        <v>103904523</v>
      </c>
    </row>
    <row r="26" spans="1:10" ht="22.5" customHeight="1">
      <c r="A26" s="9" t="s">
        <v>24</v>
      </c>
      <c r="C26" s="11"/>
      <c r="D26" s="35">
        <f>SUM(D19:D25)</f>
        <v>1074844146</v>
      </c>
      <c r="E26" s="145"/>
      <c r="F26" s="33">
        <f>SUM(F19:F25)</f>
        <v>717605281</v>
      </c>
      <c r="G26" s="145"/>
      <c r="H26" s="33">
        <f>SUM(H19:H25)</f>
        <v>1051260431</v>
      </c>
      <c r="I26" s="144"/>
      <c r="J26" s="33">
        <f>SUM(J19:J25)</f>
        <v>688869465</v>
      </c>
    </row>
    <row r="27" spans="1:10" ht="22.5" customHeight="1">
      <c r="C27" s="11"/>
      <c r="D27" s="145"/>
      <c r="E27" s="145"/>
      <c r="F27" s="145"/>
      <c r="G27" s="145"/>
      <c r="H27" s="145"/>
      <c r="I27" s="144"/>
      <c r="J27" s="145"/>
    </row>
    <row r="28" spans="1:10" ht="22.5" customHeight="1" thickBot="1">
      <c r="A28" s="9" t="s">
        <v>25</v>
      </c>
      <c r="C28" s="11"/>
      <c r="D28" s="34">
        <f>SUM(D16,D26)</f>
        <v>2358634623</v>
      </c>
      <c r="E28" s="145"/>
      <c r="F28" s="34">
        <f>SUM(F16,F26)</f>
        <v>2237647060</v>
      </c>
      <c r="G28" s="145"/>
      <c r="H28" s="34">
        <f>SUM(H16,H26)</f>
        <v>2123219502</v>
      </c>
      <c r="I28" s="144"/>
      <c r="J28" s="34">
        <f>SUM(J16,J26)</f>
        <v>2017765415</v>
      </c>
    </row>
    <row r="29" spans="1:10" ht="22.5" customHeight="1" thickTop="1">
      <c r="A29" s="20"/>
      <c r="D29" s="31"/>
      <c r="E29" s="31"/>
      <c r="F29" s="31"/>
      <c r="G29" s="31"/>
      <c r="H29" s="145"/>
      <c r="I29" s="31"/>
      <c r="J29" s="145"/>
    </row>
    <row r="30" spans="1:10" ht="22.5" customHeight="1">
      <c r="A30" s="20"/>
      <c r="H30" s="21"/>
      <c r="J30" s="21"/>
    </row>
    <row r="31" spans="1:10" ht="22.5" customHeight="1">
      <c r="A31" s="20"/>
      <c r="H31" s="21"/>
      <c r="J31" s="21"/>
    </row>
    <row r="32" spans="1:10" ht="22.5" customHeight="1">
      <c r="A32" s="1" t="s">
        <v>0</v>
      </c>
      <c r="B32" s="2"/>
      <c r="C32" s="3"/>
      <c r="D32" s="4"/>
      <c r="E32" s="3"/>
      <c r="F32" s="3"/>
      <c r="G32" s="3"/>
      <c r="H32" s="3"/>
      <c r="I32" s="3"/>
      <c r="J32" s="3"/>
    </row>
    <row r="33" spans="1:10" ht="22.5" customHeight="1">
      <c r="A33" s="1" t="s">
        <v>1</v>
      </c>
      <c r="B33" s="2"/>
      <c r="C33" s="3"/>
      <c r="D33" s="4"/>
      <c r="E33" s="3"/>
      <c r="F33" s="3"/>
      <c r="G33" s="3"/>
      <c r="H33" s="3"/>
      <c r="I33" s="3"/>
      <c r="J33" s="3"/>
    </row>
    <row r="34" spans="1:10" ht="22.5" customHeight="1">
      <c r="A34" s="6"/>
    </row>
    <row r="35" spans="1:10" ht="22.5" customHeight="1">
      <c r="A35" s="9"/>
      <c r="D35" s="170" t="s">
        <v>2</v>
      </c>
      <c r="E35" s="170"/>
      <c r="F35" s="170"/>
      <c r="G35" s="10"/>
      <c r="H35" s="170" t="s">
        <v>3</v>
      </c>
      <c r="I35" s="170"/>
      <c r="J35" s="170"/>
    </row>
    <row r="36" spans="1:10" ht="22.5" customHeight="1">
      <c r="A36" s="9"/>
      <c r="D36" s="11" t="s">
        <v>177</v>
      </c>
      <c r="F36" s="11" t="s">
        <v>4</v>
      </c>
      <c r="G36" s="11"/>
      <c r="H36" s="11" t="s">
        <v>177</v>
      </c>
      <c r="J36" s="11" t="s">
        <v>4</v>
      </c>
    </row>
    <row r="37" spans="1:10" ht="22.5" customHeight="1">
      <c r="A37" s="9" t="s">
        <v>26</v>
      </c>
      <c r="B37" s="7" t="s">
        <v>6</v>
      </c>
      <c r="C37" s="11"/>
      <c r="D37" s="11">
        <v>2568</v>
      </c>
      <c r="E37" s="11"/>
      <c r="F37" s="11">
        <v>2567</v>
      </c>
      <c r="G37" s="11"/>
      <c r="H37" s="11">
        <v>2568</v>
      </c>
      <c r="I37" s="11"/>
      <c r="J37" s="11">
        <v>2567</v>
      </c>
    </row>
    <row r="38" spans="1:10" ht="22.5" customHeight="1">
      <c r="A38" s="9"/>
      <c r="C38" s="11"/>
      <c r="D38" s="11" t="s">
        <v>7</v>
      </c>
      <c r="E38" s="11"/>
      <c r="F38" s="11"/>
      <c r="G38" s="11"/>
      <c r="H38" s="11" t="s">
        <v>7</v>
      </c>
      <c r="I38" s="11"/>
      <c r="J38" s="11"/>
    </row>
    <row r="39" spans="1:10" ht="22.5" customHeight="1">
      <c r="A39" s="12"/>
      <c r="C39" s="11"/>
      <c r="D39" s="171" t="s">
        <v>8</v>
      </c>
      <c r="E39" s="171"/>
      <c r="F39" s="171"/>
      <c r="G39" s="171"/>
      <c r="H39" s="171"/>
      <c r="I39" s="171"/>
      <c r="J39" s="171"/>
    </row>
    <row r="40" spans="1:10" ht="22.5" customHeight="1">
      <c r="A40" s="22" t="s">
        <v>27</v>
      </c>
      <c r="C40" s="11"/>
      <c r="D40" s="23"/>
      <c r="E40" s="7"/>
      <c r="F40" s="7"/>
      <c r="G40" s="7"/>
      <c r="H40" s="7"/>
      <c r="I40" s="7"/>
      <c r="J40" s="7"/>
    </row>
    <row r="41" spans="1:10" ht="22.5" customHeight="1">
      <c r="A41" s="15" t="s">
        <v>28</v>
      </c>
      <c r="C41" s="11"/>
      <c r="D41" s="23"/>
      <c r="E41" s="7"/>
      <c r="F41" s="7"/>
      <c r="G41" s="7"/>
      <c r="H41" s="7"/>
      <c r="I41" s="11"/>
      <c r="J41" s="7"/>
    </row>
    <row r="42" spans="1:10" ht="22.5" customHeight="1">
      <c r="A42" s="15" t="s">
        <v>29</v>
      </c>
      <c r="B42" s="7">
        <v>6</v>
      </c>
      <c r="C42" s="11"/>
      <c r="D42" s="16">
        <v>91648215</v>
      </c>
      <c r="E42" s="17"/>
      <c r="F42" s="16">
        <v>83536727</v>
      </c>
      <c r="G42" s="17"/>
      <c r="H42" s="16">
        <v>76788727</v>
      </c>
      <c r="I42" s="17"/>
      <c r="J42" s="16">
        <v>72419862</v>
      </c>
    </row>
    <row r="43" spans="1:10" ht="22.5" customHeight="1">
      <c r="A43" s="15" t="s">
        <v>30</v>
      </c>
      <c r="B43" s="7">
        <v>3</v>
      </c>
      <c r="C43" s="11"/>
      <c r="D43" s="16">
        <v>170060238</v>
      </c>
      <c r="E43" s="17"/>
      <c r="F43" s="16">
        <v>137313936</v>
      </c>
      <c r="G43" s="17"/>
      <c r="H43" s="16">
        <v>151189586</v>
      </c>
      <c r="I43" s="17"/>
      <c r="J43" s="16">
        <v>117830394</v>
      </c>
    </row>
    <row r="44" spans="1:10" ht="22.5" customHeight="1">
      <c r="A44" s="15" t="s">
        <v>164</v>
      </c>
      <c r="B44" s="7">
        <v>3</v>
      </c>
      <c r="C44" s="11"/>
      <c r="D44" s="16">
        <v>110926309</v>
      </c>
      <c r="E44" s="17"/>
      <c r="F44" s="16">
        <v>63703730</v>
      </c>
      <c r="G44" s="17"/>
      <c r="H44" s="16">
        <v>59388837</v>
      </c>
      <c r="I44" s="17"/>
      <c r="J44" s="16">
        <v>20023039</v>
      </c>
    </row>
    <row r="45" spans="1:10" ht="22.5" customHeight="1">
      <c r="A45" s="15" t="s">
        <v>31</v>
      </c>
      <c r="C45" s="11"/>
      <c r="D45" s="16"/>
      <c r="E45" s="17"/>
      <c r="F45" s="16"/>
      <c r="G45" s="17"/>
      <c r="H45" s="16"/>
      <c r="I45" s="17"/>
      <c r="J45" s="16"/>
    </row>
    <row r="46" spans="1:10" ht="22.5" customHeight="1">
      <c r="A46" s="15" t="s">
        <v>32</v>
      </c>
      <c r="B46" s="7">
        <v>6</v>
      </c>
      <c r="C46" s="11"/>
      <c r="D46" s="16">
        <v>4742191</v>
      </c>
      <c r="E46" s="17"/>
      <c r="F46" s="16">
        <v>9596609</v>
      </c>
      <c r="G46" s="17"/>
      <c r="H46" s="16">
        <v>2462191</v>
      </c>
      <c r="I46" s="17"/>
      <c r="J46" s="16">
        <v>7316609</v>
      </c>
    </row>
    <row r="47" spans="1:10" ht="22.5" customHeight="1">
      <c r="A47" s="15" t="s">
        <v>33</v>
      </c>
      <c r="C47" s="11"/>
      <c r="D47" s="16"/>
      <c r="E47" s="17"/>
      <c r="F47" s="16"/>
      <c r="G47" s="17"/>
      <c r="H47" s="16"/>
      <c r="I47" s="17"/>
      <c r="J47" s="16"/>
    </row>
    <row r="48" spans="1:10" ht="22.5" customHeight="1">
      <c r="A48" s="15" t="s">
        <v>34</v>
      </c>
      <c r="B48" s="7" t="s">
        <v>192</v>
      </c>
      <c r="C48" s="11"/>
      <c r="D48" s="16">
        <v>24590069</v>
      </c>
      <c r="E48" s="17"/>
      <c r="F48" s="16">
        <v>25876143</v>
      </c>
      <c r="G48" s="17"/>
      <c r="H48" s="16">
        <v>16146805</v>
      </c>
      <c r="I48" s="17"/>
      <c r="J48" s="16">
        <v>16040731</v>
      </c>
    </row>
    <row r="49" spans="1:10" ht="22.5" customHeight="1">
      <c r="A49" s="15" t="s">
        <v>166</v>
      </c>
      <c r="C49" s="11"/>
      <c r="D49" s="16"/>
      <c r="E49" s="17"/>
      <c r="F49" s="16"/>
      <c r="G49" s="17"/>
      <c r="H49" s="16"/>
      <c r="I49" s="17"/>
      <c r="J49" s="16"/>
    </row>
    <row r="50" spans="1:10" ht="22.5" customHeight="1">
      <c r="A50" s="15" t="s">
        <v>167</v>
      </c>
      <c r="C50" s="11"/>
      <c r="D50" s="16">
        <v>6633924</v>
      </c>
      <c r="E50" s="17"/>
      <c r="F50" s="16">
        <v>8856149</v>
      </c>
      <c r="G50" s="17"/>
      <c r="H50" s="16">
        <v>477100</v>
      </c>
      <c r="I50" s="17"/>
      <c r="J50" s="16">
        <v>1339992</v>
      </c>
    </row>
    <row r="51" spans="1:10" ht="22.5" customHeight="1">
      <c r="A51" s="15" t="s">
        <v>35</v>
      </c>
      <c r="C51" s="11"/>
      <c r="D51" s="24">
        <v>24353097</v>
      </c>
      <c r="E51" s="25"/>
      <c r="F51" s="24">
        <v>28414321</v>
      </c>
      <c r="G51" s="25"/>
      <c r="H51" s="24">
        <v>11987859</v>
      </c>
      <c r="I51" s="25"/>
      <c r="J51" s="24">
        <v>11794500</v>
      </c>
    </row>
    <row r="52" spans="1:10" ht="22.5" customHeight="1">
      <c r="A52" s="15" t="s">
        <v>36</v>
      </c>
      <c r="C52" s="11"/>
      <c r="D52" s="26">
        <v>8886861</v>
      </c>
      <c r="E52" s="25"/>
      <c r="F52" s="26">
        <v>9486083</v>
      </c>
      <c r="G52" s="25"/>
      <c r="H52" s="26">
        <v>2434510</v>
      </c>
      <c r="I52" s="25"/>
      <c r="J52" s="26">
        <v>2862564</v>
      </c>
    </row>
    <row r="53" spans="1:10" ht="22.5" customHeight="1">
      <c r="A53" s="9" t="s">
        <v>37</v>
      </c>
      <c r="C53" s="11"/>
      <c r="D53" s="35">
        <f>SUM(D42:D52)</f>
        <v>441840904</v>
      </c>
      <c r="E53" s="27"/>
      <c r="F53" s="35">
        <f>SUM(F42:F52)</f>
        <v>366783698</v>
      </c>
      <c r="G53" s="27"/>
      <c r="H53" s="35">
        <f>SUM(H42:H52)</f>
        <v>320875615</v>
      </c>
      <c r="I53" s="27"/>
      <c r="J53" s="35">
        <f>SUM(J42:J52)</f>
        <v>249627691</v>
      </c>
    </row>
    <row r="54" spans="1:10" ht="22.5" customHeight="1">
      <c r="A54" s="9"/>
      <c r="C54" s="11"/>
      <c r="D54" s="143"/>
      <c r="E54" s="143"/>
      <c r="F54" s="143"/>
      <c r="G54" s="143"/>
      <c r="H54" s="143"/>
      <c r="I54" s="144"/>
      <c r="J54" s="143"/>
    </row>
    <row r="55" spans="1:10" ht="22.5" customHeight="1">
      <c r="A55" s="12" t="s">
        <v>38</v>
      </c>
      <c r="C55" s="11"/>
      <c r="D55" s="143"/>
      <c r="E55" s="143"/>
      <c r="F55" s="143"/>
      <c r="G55" s="143"/>
      <c r="H55" s="143"/>
      <c r="I55" s="144"/>
      <c r="J55" s="143"/>
    </row>
    <row r="56" spans="1:10" ht="22.5" customHeight="1">
      <c r="A56" s="15" t="s">
        <v>31</v>
      </c>
      <c r="B56" s="7">
        <v>6</v>
      </c>
      <c r="C56" s="11"/>
      <c r="D56" s="24">
        <v>10788008</v>
      </c>
      <c r="E56" s="25"/>
      <c r="F56" s="24">
        <v>13103081</v>
      </c>
      <c r="G56" s="25"/>
      <c r="H56" s="24">
        <v>2341413</v>
      </c>
      <c r="I56" s="25"/>
      <c r="J56" s="24">
        <v>3516485</v>
      </c>
    </row>
    <row r="57" spans="1:10" ht="22.5" customHeight="1">
      <c r="A57" s="28" t="s">
        <v>39</v>
      </c>
      <c r="B57" s="7" t="s">
        <v>192</v>
      </c>
      <c r="C57" s="11"/>
      <c r="D57" s="24">
        <v>27484580</v>
      </c>
      <c r="E57" s="25"/>
      <c r="F57" s="24">
        <v>29426761</v>
      </c>
      <c r="G57" s="25"/>
      <c r="H57" s="24">
        <v>20888834</v>
      </c>
      <c r="I57" s="25"/>
      <c r="J57" s="24">
        <v>19377492</v>
      </c>
    </row>
    <row r="58" spans="1:10" ht="22.5" customHeight="1">
      <c r="A58" s="15" t="s">
        <v>174</v>
      </c>
      <c r="C58" s="11"/>
      <c r="D58" s="24"/>
      <c r="E58" s="25"/>
      <c r="F58" s="24"/>
      <c r="G58" s="25"/>
      <c r="H58" s="24"/>
      <c r="I58" s="25"/>
      <c r="J58" s="24"/>
    </row>
    <row r="59" spans="1:10" ht="22.5" customHeight="1">
      <c r="A59" s="15" t="s">
        <v>167</v>
      </c>
      <c r="C59" s="11"/>
      <c r="D59" s="24">
        <v>148984135</v>
      </c>
      <c r="E59" s="25"/>
      <c r="F59" s="24">
        <v>141724219</v>
      </c>
      <c r="G59" s="25"/>
      <c r="H59" s="24">
        <v>89073637</v>
      </c>
      <c r="I59" s="25"/>
      <c r="J59" s="24">
        <v>85323667</v>
      </c>
    </row>
    <row r="60" spans="1:10" ht="22.5" customHeight="1">
      <c r="A60" s="15" t="s">
        <v>40</v>
      </c>
      <c r="C60" s="11"/>
      <c r="D60" s="26">
        <v>927660</v>
      </c>
      <c r="E60" s="143"/>
      <c r="F60" s="26">
        <v>927660</v>
      </c>
      <c r="G60" s="143"/>
      <c r="H60" s="26">
        <v>3626210</v>
      </c>
      <c r="I60" s="143"/>
      <c r="J60" s="26">
        <v>3626210</v>
      </c>
    </row>
    <row r="61" spans="1:10" ht="22.5" customHeight="1">
      <c r="A61" s="9" t="s">
        <v>41</v>
      </c>
      <c r="C61" s="11"/>
      <c r="D61" s="35">
        <f>SUM(D56:D60)</f>
        <v>188184383</v>
      </c>
      <c r="E61" s="145"/>
      <c r="F61" s="35">
        <f>SUM(F56:F60)</f>
        <v>185181721</v>
      </c>
      <c r="G61" s="145"/>
      <c r="H61" s="35">
        <f>SUM(H56:H60)</f>
        <v>115930094</v>
      </c>
      <c r="I61" s="144"/>
      <c r="J61" s="35">
        <f>SUM(J56:J60)</f>
        <v>111843854</v>
      </c>
    </row>
    <row r="62" spans="1:10" ht="22.5" customHeight="1">
      <c r="A62" s="9"/>
      <c r="C62" s="11"/>
      <c r="D62" s="145"/>
      <c r="E62" s="145"/>
      <c r="F62" s="145"/>
      <c r="G62" s="145"/>
      <c r="H62" s="145"/>
      <c r="I62" s="144"/>
      <c r="J62" s="145"/>
    </row>
    <row r="63" spans="1:10" ht="22.5" customHeight="1">
      <c r="A63" s="9" t="s">
        <v>42</v>
      </c>
      <c r="C63" s="11"/>
      <c r="D63" s="36">
        <f>SUM(D53,D61)</f>
        <v>630025287</v>
      </c>
      <c r="E63" s="145"/>
      <c r="F63" s="36">
        <f>SUM(F53,F61)</f>
        <v>551965419</v>
      </c>
      <c r="G63" s="145"/>
      <c r="H63" s="36">
        <f>SUM(H53,H61)</f>
        <v>436805709</v>
      </c>
      <c r="I63" s="144"/>
      <c r="J63" s="36">
        <f>SUM(J53,J61)</f>
        <v>361471545</v>
      </c>
    </row>
    <row r="64" spans="1:10" ht="22.5" customHeight="1">
      <c r="A64" s="5"/>
      <c r="B64" s="5"/>
      <c r="D64" s="31"/>
      <c r="E64" s="31"/>
      <c r="F64" s="31"/>
      <c r="G64" s="31"/>
      <c r="H64" s="31"/>
      <c r="I64" s="31"/>
      <c r="J64" s="31"/>
    </row>
    <row r="65" spans="1:10" ht="22.5" customHeight="1">
      <c r="A65" s="1" t="s">
        <v>0</v>
      </c>
      <c r="B65" s="2"/>
      <c r="C65" s="3"/>
      <c r="D65" s="4"/>
      <c r="E65" s="3"/>
      <c r="F65" s="3"/>
      <c r="G65" s="3"/>
      <c r="H65" s="3"/>
      <c r="I65" s="3"/>
      <c r="J65" s="3"/>
    </row>
    <row r="66" spans="1:10" ht="22.5" customHeight="1">
      <c r="A66" s="1" t="s">
        <v>1</v>
      </c>
      <c r="B66" s="2"/>
      <c r="C66" s="3"/>
      <c r="D66" s="4"/>
      <c r="E66" s="3"/>
      <c r="F66" s="3"/>
      <c r="G66" s="3"/>
      <c r="H66" s="3"/>
      <c r="I66" s="3"/>
      <c r="J66" s="3"/>
    </row>
    <row r="67" spans="1:10" ht="22.5" customHeight="1">
      <c r="A67" s="6"/>
    </row>
    <row r="68" spans="1:10" ht="22.5" customHeight="1">
      <c r="A68" s="9"/>
      <c r="D68" s="170" t="s">
        <v>2</v>
      </c>
      <c r="E68" s="170"/>
      <c r="F68" s="170"/>
      <c r="G68" s="10"/>
      <c r="H68" s="170" t="s">
        <v>3</v>
      </c>
      <c r="I68" s="170"/>
      <c r="J68" s="170"/>
    </row>
    <row r="69" spans="1:10" ht="22.5" customHeight="1">
      <c r="A69" s="9"/>
      <c r="D69" s="11" t="s">
        <v>177</v>
      </c>
      <c r="F69" s="11" t="s">
        <v>4</v>
      </c>
      <c r="G69" s="11"/>
      <c r="H69" s="11" t="s">
        <v>177</v>
      </c>
      <c r="J69" s="11" t="s">
        <v>4</v>
      </c>
    </row>
    <row r="70" spans="1:10" ht="22.5" customHeight="1">
      <c r="A70" s="9" t="s">
        <v>26</v>
      </c>
      <c r="C70" s="11"/>
      <c r="D70" s="11">
        <v>2568</v>
      </c>
      <c r="E70" s="11"/>
      <c r="F70" s="11">
        <v>2567</v>
      </c>
      <c r="G70" s="11"/>
      <c r="H70" s="11">
        <v>2568</v>
      </c>
      <c r="I70" s="11"/>
      <c r="J70" s="11">
        <v>2567</v>
      </c>
    </row>
    <row r="71" spans="1:10" ht="22.5" customHeight="1">
      <c r="A71" s="9"/>
      <c r="C71" s="11"/>
      <c r="D71" s="11" t="s">
        <v>7</v>
      </c>
      <c r="E71" s="11"/>
      <c r="F71" s="11"/>
      <c r="G71" s="11"/>
      <c r="H71" s="11" t="s">
        <v>7</v>
      </c>
      <c r="I71" s="11"/>
      <c r="J71" s="11"/>
    </row>
    <row r="72" spans="1:10" ht="22.5" customHeight="1">
      <c r="A72" s="9"/>
      <c r="C72" s="11"/>
      <c r="D72" s="171" t="s">
        <v>8</v>
      </c>
      <c r="E72" s="171"/>
      <c r="F72" s="171"/>
      <c r="G72" s="171"/>
      <c r="H72" s="171"/>
      <c r="I72" s="171"/>
      <c r="J72" s="171"/>
    </row>
    <row r="73" spans="1:10" ht="22.5" customHeight="1">
      <c r="A73" s="12" t="s">
        <v>43</v>
      </c>
      <c r="C73" s="11"/>
      <c r="D73" s="19"/>
      <c r="E73" s="19"/>
      <c r="F73" s="19"/>
      <c r="G73" s="19"/>
      <c r="H73" s="19"/>
      <c r="I73" s="11"/>
      <c r="J73" s="19"/>
    </row>
    <row r="74" spans="1:10" ht="22.5" customHeight="1">
      <c r="A74" s="15" t="s">
        <v>44</v>
      </c>
      <c r="C74" s="11"/>
      <c r="D74" s="19"/>
      <c r="E74" s="19"/>
      <c r="F74" s="19"/>
      <c r="G74" s="19"/>
      <c r="H74" s="19"/>
      <c r="I74" s="11"/>
      <c r="J74" s="19"/>
    </row>
    <row r="75" spans="1:10" ht="22.5" customHeight="1">
      <c r="A75" s="15" t="s">
        <v>45</v>
      </c>
      <c r="C75" s="11"/>
    </row>
    <row r="76" spans="1:10" ht="22.5" customHeight="1" thickBot="1">
      <c r="A76" s="29" t="s">
        <v>46</v>
      </c>
      <c r="C76" s="11"/>
      <c r="D76" s="30">
        <v>300000000</v>
      </c>
      <c r="E76" s="143"/>
      <c r="F76" s="30">
        <v>300000000</v>
      </c>
      <c r="G76" s="143"/>
      <c r="H76" s="30">
        <v>300000000</v>
      </c>
      <c r="I76" s="144"/>
      <c r="J76" s="30">
        <v>300000000</v>
      </c>
    </row>
    <row r="77" spans="1:10" ht="22.5" customHeight="1" thickTop="1">
      <c r="A77" s="15" t="s">
        <v>47</v>
      </c>
      <c r="C77" s="11"/>
      <c r="D77" s="31"/>
      <c r="E77" s="31"/>
      <c r="F77" s="31"/>
      <c r="G77" s="31"/>
      <c r="H77" s="31"/>
      <c r="I77" s="31"/>
      <c r="J77" s="31"/>
    </row>
    <row r="78" spans="1:10" ht="22.5" customHeight="1">
      <c r="A78" s="29" t="s">
        <v>46</v>
      </c>
      <c r="C78" s="11"/>
      <c r="D78" s="16">
        <v>300000000</v>
      </c>
      <c r="E78" s="143"/>
      <c r="F78" s="16">
        <v>300000000</v>
      </c>
      <c r="G78" s="143"/>
      <c r="H78" s="16">
        <v>300000000</v>
      </c>
      <c r="I78" s="144"/>
      <c r="J78" s="16">
        <v>300000000</v>
      </c>
    </row>
    <row r="79" spans="1:10" ht="22.5" customHeight="1">
      <c r="A79" s="15" t="s">
        <v>48</v>
      </c>
      <c r="C79" s="11"/>
      <c r="D79" s="16">
        <v>1147595992</v>
      </c>
      <c r="E79" s="143"/>
      <c r="F79" s="16">
        <v>1147595992</v>
      </c>
      <c r="G79" s="143"/>
      <c r="H79" s="16">
        <v>1147595992</v>
      </c>
      <c r="I79" s="144"/>
      <c r="J79" s="16">
        <v>1147595992</v>
      </c>
    </row>
    <row r="80" spans="1:10" ht="22.5" customHeight="1">
      <c r="A80" s="15" t="s">
        <v>49</v>
      </c>
      <c r="B80" s="5"/>
      <c r="D80" s="31"/>
      <c r="E80" s="31"/>
      <c r="F80" s="31"/>
      <c r="G80" s="31"/>
      <c r="H80" s="31"/>
      <c r="I80" s="31"/>
      <c r="J80" s="31"/>
    </row>
    <row r="81" spans="1:10" ht="22.5" customHeight="1">
      <c r="A81" s="15" t="s">
        <v>50</v>
      </c>
      <c r="C81" s="11"/>
      <c r="D81" s="16">
        <v>-17292631</v>
      </c>
      <c r="E81" s="143"/>
      <c r="F81" s="16">
        <v>-17292631</v>
      </c>
      <c r="G81" s="143"/>
      <c r="H81" s="16">
        <v>0</v>
      </c>
      <c r="I81" s="144"/>
      <c r="J81" s="16">
        <v>0</v>
      </c>
    </row>
    <row r="82" spans="1:10" ht="22.5" customHeight="1">
      <c r="A82" s="15" t="s">
        <v>51</v>
      </c>
      <c r="C82" s="11"/>
      <c r="D82" s="143"/>
      <c r="E82" s="143"/>
      <c r="F82" s="143"/>
      <c r="G82" s="143"/>
      <c r="H82" s="143"/>
      <c r="I82" s="144"/>
      <c r="J82" s="143"/>
    </row>
    <row r="83" spans="1:10" ht="22.5" customHeight="1">
      <c r="A83" s="15" t="s">
        <v>52</v>
      </c>
      <c r="C83" s="11"/>
      <c r="D83" s="143"/>
      <c r="E83" s="143"/>
      <c r="F83" s="143"/>
      <c r="G83" s="143"/>
      <c r="H83" s="143"/>
      <c r="I83" s="144"/>
      <c r="J83" s="143"/>
    </row>
    <row r="84" spans="1:10" ht="22.5" customHeight="1">
      <c r="A84" s="15" t="s">
        <v>53</v>
      </c>
      <c r="C84" s="11"/>
      <c r="D84" s="16">
        <v>24269131</v>
      </c>
      <c r="E84" s="143"/>
      <c r="F84" s="16">
        <v>24269131</v>
      </c>
      <c r="G84" s="143"/>
      <c r="H84" s="16">
        <v>24269131</v>
      </c>
      <c r="I84" s="17"/>
      <c r="J84" s="16">
        <v>24269131</v>
      </c>
    </row>
    <row r="85" spans="1:10" ht="22.5" customHeight="1">
      <c r="A85" s="15" t="s">
        <v>54</v>
      </c>
      <c r="C85" s="11"/>
      <c r="D85" s="16">
        <v>215907964</v>
      </c>
      <c r="E85" s="143"/>
      <c r="F85" s="16">
        <v>174848108</v>
      </c>
      <c r="G85" s="143"/>
      <c r="H85" s="16">
        <v>177986644</v>
      </c>
      <c r="I85" s="17"/>
      <c r="J85" s="16">
        <v>147866721</v>
      </c>
    </row>
    <row r="86" spans="1:10" ht="22.5" customHeight="1">
      <c r="A86" s="15" t="s">
        <v>55</v>
      </c>
      <c r="C86" s="11"/>
      <c r="D86" s="143"/>
      <c r="E86" s="143"/>
      <c r="F86" s="143"/>
      <c r="G86" s="143"/>
      <c r="H86" s="143"/>
      <c r="I86" s="144"/>
      <c r="J86" s="143"/>
    </row>
    <row r="87" spans="1:10" ht="22.5" customHeight="1">
      <c r="A87" s="15" t="s">
        <v>56</v>
      </c>
      <c r="C87" s="11"/>
      <c r="D87" s="18">
        <v>36852798</v>
      </c>
      <c r="E87" s="143"/>
      <c r="F87" s="18">
        <v>36852798</v>
      </c>
      <c r="G87" s="143"/>
      <c r="H87" s="18">
        <v>36562026</v>
      </c>
      <c r="I87" s="144"/>
      <c r="J87" s="18">
        <v>36562026</v>
      </c>
    </row>
    <row r="88" spans="1:10" ht="22.5" customHeight="1">
      <c r="A88" s="9" t="s">
        <v>57</v>
      </c>
      <c r="C88" s="11"/>
      <c r="D88" s="37">
        <f>SUM(D78:D87)</f>
        <v>1707333254</v>
      </c>
      <c r="E88" s="145"/>
      <c r="F88" s="37">
        <f>SUM(F78:F87)</f>
        <v>1666273398</v>
      </c>
      <c r="G88" s="145"/>
      <c r="H88" s="37">
        <f>SUM(H78:H87)</f>
        <v>1686413793</v>
      </c>
      <c r="I88" s="106"/>
      <c r="J88" s="37">
        <f>SUM(J78:J87)</f>
        <v>1656293870</v>
      </c>
    </row>
    <row r="89" spans="1:10" ht="22.5" customHeight="1">
      <c r="A89" s="15" t="s">
        <v>58</v>
      </c>
      <c r="C89" s="11"/>
      <c r="D89" s="18">
        <v>21276082</v>
      </c>
      <c r="E89" s="143"/>
      <c r="F89" s="18">
        <v>19408243</v>
      </c>
      <c r="G89" s="143"/>
      <c r="H89" s="18">
        <v>0</v>
      </c>
      <c r="I89" s="144"/>
      <c r="J89" s="18">
        <v>0</v>
      </c>
    </row>
    <row r="90" spans="1:10" ht="22.5" customHeight="1">
      <c r="A90" s="9" t="s">
        <v>59</v>
      </c>
      <c r="C90" s="11"/>
      <c r="D90" s="33">
        <f>SUM(D88:D89)</f>
        <v>1728609336</v>
      </c>
      <c r="E90" s="145"/>
      <c r="F90" s="33">
        <f>SUM(F88:F89)</f>
        <v>1685681641</v>
      </c>
      <c r="G90" s="145"/>
      <c r="H90" s="33">
        <f>SUM(H88:H89)</f>
        <v>1686413793</v>
      </c>
      <c r="I90" s="144"/>
      <c r="J90" s="33">
        <f>SUM(J88:J89)</f>
        <v>1656293870</v>
      </c>
    </row>
    <row r="91" spans="1:10" ht="22.5" customHeight="1">
      <c r="A91" s="29"/>
      <c r="C91" s="11"/>
      <c r="D91" s="145"/>
      <c r="E91" s="145"/>
      <c r="F91" s="145"/>
      <c r="G91" s="145"/>
      <c r="H91" s="145"/>
      <c r="I91" s="144"/>
      <c r="J91" s="145"/>
    </row>
    <row r="92" spans="1:10" ht="22.5" customHeight="1" thickBot="1">
      <c r="A92" s="32" t="s">
        <v>60</v>
      </c>
      <c r="C92" s="11"/>
      <c r="D92" s="34">
        <f>SUM(D63,D90)</f>
        <v>2358634623</v>
      </c>
      <c r="E92" s="145"/>
      <c r="F92" s="34">
        <f>SUM(F63,F90)</f>
        <v>2237647060</v>
      </c>
      <c r="G92" s="145"/>
      <c r="H92" s="34">
        <f>SUM(H63,H90)</f>
        <v>2123219502</v>
      </c>
      <c r="I92" s="144"/>
      <c r="J92" s="34">
        <f>SUM(J63,J90)</f>
        <v>2017765415</v>
      </c>
    </row>
    <row r="93" spans="1:10" ht="22.5" customHeight="1" thickTop="1"/>
  </sheetData>
  <sheetProtection formatCells="0" formatColumns="0" formatRows="0" insertColumns="0" insertRows="0" insertHyperlinks="0" deleteColumns="0" deleteRows="0" sort="0" autoFilter="0" pivotTables="0"/>
  <mergeCells count="9">
    <mergeCell ref="D68:F68"/>
    <mergeCell ref="H68:J68"/>
    <mergeCell ref="D72:J72"/>
    <mergeCell ref="D4:F4"/>
    <mergeCell ref="H4:J4"/>
    <mergeCell ref="D8:J8"/>
    <mergeCell ref="D35:F35"/>
    <mergeCell ref="H35:J35"/>
    <mergeCell ref="D39:J39"/>
  </mergeCells>
  <pageMargins left="0.7" right="0.7" top="0.48" bottom="0.5" header="0.5" footer="0.5"/>
  <pageSetup paperSize="9" scale="85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New,Regular"&amp;15หมายเหตุประกอบงบการเงินเป็นส่วนหนึ่งของงบการเงินระหว่างกาลนี้&amp;"Times New Roman,Regular"&amp;11
&amp;C&amp;"Angsana New,Regular"&amp;15&amp;P</oddFooter>
  </headerFooter>
  <rowBreaks count="2" manualBreakCount="2">
    <brk id="31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028EF-A217-42F6-A098-EE85B300F3F9}">
  <dimension ref="A1:J49"/>
  <sheetViews>
    <sheetView view="pageBreakPreview" zoomScaleNormal="85" zoomScaleSheetLayoutView="100" zoomScalePageLayoutView="85" workbookViewId="0"/>
  </sheetViews>
  <sheetFormatPr defaultColWidth="8.77734375" defaultRowHeight="22.5" customHeight="1"/>
  <cols>
    <col min="1" max="1" width="37.88671875" style="41" customWidth="1"/>
    <col min="2" max="2" width="7.88671875" style="41" customWidth="1"/>
    <col min="3" max="3" width="1" style="41" customWidth="1"/>
    <col min="4" max="4" width="13.21875" style="41" customWidth="1"/>
    <col min="5" max="5" width="1" style="41" customWidth="1"/>
    <col min="6" max="6" width="13.21875" style="41" customWidth="1"/>
    <col min="7" max="7" width="1" style="41" customWidth="1"/>
    <col min="8" max="8" width="13.21875" style="41" customWidth="1"/>
    <col min="9" max="9" width="1" style="41" customWidth="1"/>
    <col min="10" max="10" width="13.21875" style="41" customWidth="1"/>
    <col min="11" max="16384" width="8.77734375" style="41"/>
  </cols>
  <sheetData>
    <row r="1" spans="1:10" ht="22.5" customHeight="1">
      <c r="A1" s="38" t="s">
        <v>0</v>
      </c>
      <c r="B1" s="39"/>
      <c r="C1" s="40"/>
      <c r="D1" s="40"/>
      <c r="E1" s="40"/>
      <c r="F1" s="40"/>
      <c r="G1" s="40"/>
      <c r="H1" s="40"/>
      <c r="I1" s="40"/>
      <c r="J1" s="40"/>
    </row>
    <row r="2" spans="1:10" ht="22.5" customHeight="1">
      <c r="A2" s="38" t="s">
        <v>61</v>
      </c>
      <c r="B2" s="39"/>
      <c r="C2" s="40"/>
      <c r="D2" s="40"/>
      <c r="E2" s="40"/>
      <c r="F2" s="40"/>
      <c r="G2" s="40"/>
      <c r="H2" s="40"/>
      <c r="I2" s="40"/>
      <c r="J2" s="40"/>
    </row>
    <row r="3" spans="1:10" s="5" customFormat="1" ht="22.5" customHeight="1">
      <c r="A3" s="42"/>
      <c r="B3" s="39"/>
      <c r="C3" s="40"/>
      <c r="D3" s="40"/>
      <c r="E3" s="40"/>
      <c r="F3" s="40"/>
      <c r="G3" s="40"/>
      <c r="H3" s="40"/>
      <c r="I3" s="40"/>
      <c r="J3" s="40"/>
    </row>
    <row r="4" spans="1:10" s="5" customFormat="1" ht="22.5" customHeight="1">
      <c r="A4" s="43"/>
      <c r="C4" s="40"/>
      <c r="D4" s="170" t="s">
        <v>2</v>
      </c>
      <c r="E4" s="170"/>
      <c r="F4" s="170"/>
      <c r="G4" s="40"/>
      <c r="H4" s="170" t="s">
        <v>3</v>
      </c>
      <c r="I4" s="170"/>
      <c r="J4" s="170"/>
    </row>
    <row r="5" spans="1:10" s="5" customFormat="1" ht="22.5" customHeight="1">
      <c r="A5" s="43"/>
      <c r="C5" s="40"/>
      <c r="D5" s="174" t="s">
        <v>62</v>
      </c>
      <c r="E5" s="174"/>
      <c r="F5" s="174"/>
      <c r="G5" s="40"/>
      <c r="H5" s="174" t="s">
        <v>62</v>
      </c>
      <c r="I5" s="174"/>
      <c r="J5" s="174"/>
    </row>
    <row r="6" spans="1:10" s="5" customFormat="1" ht="22.5" customHeight="1">
      <c r="A6" s="43"/>
      <c r="C6" s="40"/>
      <c r="D6" s="173" t="s">
        <v>177</v>
      </c>
      <c r="E6" s="173"/>
      <c r="F6" s="173"/>
      <c r="G6" s="40"/>
      <c r="H6" s="173" t="s">
        <v>177</v>
      </c>
      <c r="I6" s="173"/>
      <c r="J6" s="173"/>
    </row>
    <row r="7" spans="1:10" s="5" customFormat="1" ht="22.5" customHeight="1">
      <c r="A7" s="43"/>
      <c r="B7" s="39"/>
      <c r="C7" s="44"/>
      <c r="D7" s="11">
        <v>2568</v>
      </c>
      <c r="E7" s="44"/>
      <c r="F7" s="11">
        <v>2567</v>
      </c>
      <c r="G7" s="44"/>
      <c r="H7" s="44">
        <v>2568</v>
      </c>
      <c r="I7" s="44"/>
      <c r="J7" s="44">
        <v>2567</v>
      </c>
    </row>
    <row r="8" spans="1:10" s="5" customFormat="1" ht="22.5" customHeight="1">
      <c r="A8" s="43"/>
      <c r="B8" s="39"/>
      <c r="C8" s="44"/>
      <c r="D8" s="172" t="s">
        <v>8</v>
      </c>
      <c r="E8" s="172"/>
      <c r="F8" s="172"/>
      <c r="G8" s="172"/>
      <c r="H8" s="172"/>
      <c r="I8" s="172"/>
      <c r="J8" s="172"/>
    </row>
    <row r="9" spans="1:10" s="5" customFormat="1" ht="22.5" customHeight="1">
      <c r="A9" s="45" t="s">
        <v>63</v>
      </c>
      <c r="B9" s="39"/>
      <c r="C9" s="44"/>
      <c r="D9" s="44"/>
      <c r="E9" s="44"/>
      <c r="F9" s="44"/>
      <c r="G9" s="44"/>
      <c r="H9" s="39"/>
      <c r="I9" s="39"/>
      <c r="J9" s="39"/>
    </row>
    <row r="10" spans="1:10" s="5" customFormat="1" ht="22.5" customHeight="1">
      <c r="A10" s="46" t="s">
        <v>64</v>
      </c>
      <c r="B10" s="39"/>
      <c r="C10" s="44"/>
      <c r="D10" s="146">
        <v>412770774</v>
      </c>
      <c r="E10" s="54"/>
      <c r="F10" s="146">
        <v>370348099</v>
      </c>
      <c r="G10" s="54"/>
      <c r="H10" s="146">
        <v>259699066</v>
      </c>
      <c r="I10" s="146"/>
      <c r="J10" s="146">
        <v>222305937</v>
      </c>
    </row>
    <row r="11" spans="1:10" s="5" customFormat="1" ht="22.5" customHeight="1">
      <c r="A11" s="46" t="s">
        <v>65</v>
      </c>
      <c r="B11" s="39"/>
      <c r="C11" s="44"/>
      <c r="D11" s="47">
        <v>3884357</v>
      </c>
      <c r="E11" s="146"/>
      <c r="F11" s="47">
        <v>6069836</v>
      </c>
      <c r="G11" s="54"/>
      <c r="H11" s="47">
        <v>33112962</v>
      </c>
      <c r="I11" s="146"/>
      <c r="J11" s="47">
        <v>33362031</v>
      </c>
    </row>
    <row r="12" spans="1:10" s="5" customFormat="1" ht="22.5" customHeight="1">
      <c r="A12" s="48" t="s">
        <v>66</v>
      </c>
      <c r="B12" s="39"/>
      <c r="C12" s="44"/>
      <c r="D12" s="58">
        <f>SUM(D10:D11)</f>
        <v>416655131</v>
      </c>
      <c r="E12" s="146"/>
      <c r="F12" s="58">
        <f>SUM(F10:F11)</f>
        <v>376417935</v>
      </c>
      <c r="G12" s="54"/>
      <c r="H12" s="58">
        <f>SUM(H10:H11)</f>
        <v>292812028</v>
      </c>
      <c r="I12" s="146"/>
      <c r="J12" s="58">
        <f>SUM(J10:J11)</f>
        <v>255667968</v>
      </c>
    </row>
    <row r="13" spans="1:10" s="5" customFormat="1" ht="22.5" customHeight="1">
      <c r="A13" s="48"/>
      <c r="B13" s="39"/>
      <c r="C13" s="44"/>
      <c r="D13" s="54"/>
      <c r="E13" s="54"/>
      <c r="F13" s="54"/>
      <c r="G13" s="54"/>
      <c r="H13" s="147"/>
      <c r="I13" s="147"/>
      <c r="J13" s="147"/>
    </row>
    <row r="14" spans="1:10" s="5" customFormat="1" ht="22.5" customHeight="1">
      <c r="A14" s="45" t="s">
        <v>67</v>
      </c>
      <c r="B14" s="39"/>
      <c r="C14" s="44"/>
      <c r="D14" s="54"/>
      <c r="E14" s="54"/>
      <c r="F14" s="54"/>
      <c r="G14" s="54"/>
      <c r="H14" s="49"/>
      <c r="I14" s="146"/>
      <c r="J14" s="49"/>
    </row>
    <row r="15" spans="1:10" s="5" customFormat="1" ht="22.5" customHeight="1">
      <c r="A15" s="46" t="s">
        <v>175</v>
      </c>
      <c r="B15" s="39"/>
      <c r="C15" s="44"/>
      <c r="D15" s="146">
        <v>167103375</v>
      </c>
      <c r="E15" s="54"/>
      <c r="F15" s="146">
        <v>165641254</v>
      </c>
      <c r="G15" s="54"/>
      <c r="H15" s="146">
        <v>167491168</v>
      </c>
      <c r="I15" s="146"/>
      <c r="J15" s="146">
        <v>155925183</v>
      </c>
    </row>
    <row r="16" spans="1:10" s="5" customFormat="1" ht="22.5" customHeight="1">
      <c r="A16" s="46" t="s">
        <v>68</v>
      </c>
      <c r="B16" s="39"/>
      <c r="C16" s="44"/>
      <c r="D16" s="146">
        <v>129548654</v>
      </c>
      <c r="E16" s="54"/>
      <c r="F16" s="146">
        <v>96667421</v>
      </c>
      <c r="G16" s="54"/>
      <c r="H16" s="146">
        <v>2603741</v>
      </c>
      <c r="I16" s="147"/>
      <c r="J16" s="146">
        <v>1656877</v>
      </c>
    </row>
    <row r="17" spans="1:10" s="5" customFormat="1" ht="22.5" customHeight="1">
      <c r="A17" s="46" t="s">
        <v>69</v>
      </c>
      <c r="B17" s="39"/>
      <c r="C17" s="44"/>
      <c r="D17" s="47">
        <v>66747898</v>
      </c>
      <c r="E17" s="147"/>
      <c r="F17" s="47">
        <v>64995986</v>
      </c>
      <c r="G17" s="54"/>
      <c r="H17" s="148">
        <v>47980766</v>
      </c>
      <c r="I17" s="147"/>
      <c r="J17" s="47">
        <v>46272243</v>
      </c>
    </row>
    <row r="18" spans="1:10" s="5" customFormat="1" ht="22.5" customHeight="1">
      <c r="A18" s="48" t="s">
        <v>70</v>
      </c>
      <c r="B18" s="39"/>
      <c r="C18" s="44"/>
      <c r="D18" s="149">
        <f>SUM(D15:D17)</f>
        <v>363399927</v>
      </c>
      <c r="E18" s="147"/>
      <c r="F18" s="149">
        <f>SUM(F15:F17)</f>
        <v>327304661</v>
      </c>
      <c r="G18" s="54"/>
      <c r="H18" s="149">
        <f>SUM(H15:H17)</f>
        <v>218075675</v>
      </c>
      <c r="I18" s="147"/>
      <c r="J18" s="149">
        <f>SUM(J15:J17)</f>
        <v>203854303</v>
      </c>
    </row>
    <row r="19" spans="1:10" s="5" customFormat="1" ht="22.5" customHeight="1">
      <c r="A19" s="48"/>
      <c r="B19" s="39"/>
      <c r="C19" s="44"/>
      <c r="D19" s="147"/>
      <c r="E19" s="54"/>
      <c r="F19" s="147"/>
      <c r="G19" s="54"/>
      <c r="H19" s="147"/>
      <c r="I19" s="147"/>
      <c r="J19" s="147"/>
    </row>
    <row r="20" spans="1:10" s="5" customFormat="1" ht="22.5" customHeight="1">
      <c r="A20" s="48" t="s">
        <v>71</v>
      </c>
      <c r="B20" s="39"/>
      <c r="C20" s="44"/>
      <c r="D20" s="150">
        <f>D12-D18</f>
        <v>53255204</v>
      </c>
      <c r="E20" s="54"/>
      <c r="F20" s="150">
        <f>F12-F18</f>
        <v>49113274</v>
      </c>
      <c r="G20" s="54"/>
      <c r="H20" s="150">
        <f>H12-H18</f>
        <v>74736353</v>
      </c>
      <c r="I20" s="147"/>
      <c r="J20" s="150">
        <f>J12-J18</f>
        <v>51813665</v>
      </c>
    </row>
    <row r="21" spans="1:10" s="5" customFormat="1" ht="22.5" customHeight="1">
      <c r="A21" s="46" t="s">
        <v>72</v>
      </c>
      <c r="B21" s="39"/>
      <c r="C21" s="44"/>
      <c r="D21" s="47">
        <v>-1548151</v>
      </c>
      <c r="E21" s="146"/>
      <c r="F21" s="47">
        <v>-3241736</v>
      </c>
      <c r="G21" s="54"/>
      <c r="H21" s="47">
        <v>-1085369</v>
      </c>
      <c r="I21" s="146"/>
      <c r="J21" s="47">
        <v>-1994837</v>
      </c>
    </row>
    <row r="22" spans="1:10" s="5" customFormat="1" ht="22.5" customHeight="1">
      <c r="A22" s="48" t="s">
        <v>73</v>
      </c>
      <c r="B22" s="39"/>
      <c r="C22" s="44"/>
      <c r="D22" s="150">
        <f>SUM(D20:D21)</f>
        <v>51707053</v>
      </c>
      <c r="E22" s="146"/>
      <c r="F22" s="150">
        <f>SUM(F20:F21)</f>
        <v>45871538</v>
      </c>
      <c r="G22" s="54"/>
      <c r="H22" s="150">
        <f>SUM(H20:H21)</f>
        <v>73650984</v>
      </c>
      <c r="I22" s="146"/>
      <c r="J22" s="150">
        <f>SUM(J20:J21)</f>
        <v>49818828</v>
      </c>
    </row>
    <row r="23" spans="1:10" s="5" customFormat="1" ht="22.5" customHeight="1">
      <c r="A23" s="46" t="s">
        <v>168</v>
      </c>
      <c r="B23" s="39"/>
      <c r="C23" s="44"/>
      <c r="D23" s="47">
        <v>-10698275</v>
      </c>
      <c r="E23" s="146"/>
      <c r="F23" s="47">
        <v>-9011926</v>
      </c>
      <c r="G23" s="54"/>
      <c r="H23" s="47">
        <v>-8355780</v>
      </c>
      <c r="I23" s="146"/>
      <c r="J23" s="47">
        <v>-3755427</v>
      </c>
    </row>
    <row r="24" spans="1:10" s="5" customFormat="1" ht="22.5" customHeight="1">
      <c r="A24" s="48" t="s">
        <v>74</v>
      </c>
      <c r="B24" s="39"/>
      <c r="C24" s="44"/>
      <c r="D24" s="149">
        <f>SUM(D22:D23)</f>
        <v>41008778</v>
      </c>
      <c r="E24" s="147"/>
      <c r="F24" s="149">
        <f>SUM(F22:F23)</f>
        <v>36859612</v>
      </c>
      <c r="G24" s="54"/>
      <c r="H24" s="149">
        <f>SUM(H22:H23)</f>
        <v>65295204</v>
      </c>
      <c r="I24" s="147"/>
      <c r="J24" s="149">
        <f>SUM(J22:J23)</f>
        <v>46063401</v>
      </c>
    </row>
    <row r="25" spans="1:10" s="5" customFormat="1" ht="22.5" customHeight="1">
      <c r="A25" s="48"/>
      <c r="B25" s="39"/>
      <c r="C25" s="44"/>
      <c r="D25" s="54"/>
      <c r="E25" s="54"/>
      <c r="F25" s="54"/>
      <c r="G25" s="54"/>
      <c r="H25" s="146"/>
      <c r="I25" s="146"/>
      <c r="J25" s="146"/>
    </row>
    <row r="26" spans="1:10" s="5" customFormat="1" ht="22.5" customHeight="1">
      <c r="A26" s="50" t="s">
        <v>75</v>
      </c>
      <c r="B26" s="39"/>
      <c r="C26" s="40"/>
      <c r="D26" s="51">
        <v>0</v>
      </c>
      <c r="E26" s="53"/>
      <c r="F26" s="51">
        <v>0</v>
      </c>
      <c r="G26" s="53"/>
      <c r="H26" s="51">
        <v>0</v>
      </c>
      <c r="I26" s="53"/>
      <c r="J26" s="51">
        <v>0</v>
      </c>
    </row>
    <row r="27" spans="1:10" s="5" customFormat="1" ht="22.5" customHeight="1">
      <c r="A27" s="50"/>
      <c r="B27" s="39"/>
      <c r="C27" s="40"/>
      <c r="D27" s="53"/>
      <c r="E27" s="53"/>
      <c r="F27" s="53"/>
      <c r="G27" s="53"/>
      <c r="H27" s="53"/>
      <c r="I27" s="53"/>
      <c r="J27" s="53"/>
    </row>
    <row r="28" spans="1:10" s="5" customFormat="1" ht="22.5" customHeight="1" thickBot="1">
      <c r="A28" s="50" t="s">
        <v>76</v>
      </c>
      <c r="B28" s="39"/>
      <c r="C28" s="40"/>
      <c r="D28" s="59">
        <f>SUM(D26,D24)</f>
        <v>41008778</v>
      </c>
      <c r="E28" s="151"/>
      <c r="F28" s="59">
        <f>SUM(F26,F24)</f>
        <v>36859612</v>
      </c>
      <c r="G28" s="53"/>
      <c r="H28" s="59">
        <f>SUM(H26,H24)</f>
        <v>65295204</v>
      </c>
      <c r="I28" s="151"/>
      <c r="J28" s="59">
        <f>SUM(J26,J24)</f>
        <v>46063401</v>
      </c>
    </row>
    <row r="29" spans="1:10" s="5" customFormat="1" ht="22.5" customHeight="1" thickTop="1">
      <c r="A29" s="46"/>
      <c r="B29" s="39"/>
      <c r="C29" s="40"/>
      <c r="D29" s="40"/>
      <c r="E29" s="40"/>
      <c r="F29" s="40"/>
      <c r="G29" s="40"/>
      <c r="H29" s="40"/>
      <c r="I29" s="40"/>
      <c r="J29" s="40"/>
    </row>
    <row r="30" spans="1:10" ht="22.5" customHeight="1">
      <c r="A30" s="38" t="s">
        <v>0</v>
      </c>
      <c r="B30" s="39"/>
      <c r="C30" s="40"/>
      <c r="D30" s="40"/>
      <c r="E30" s="40"/>
      <c r="F30" s="40"/>
      <c r="G30" s="40"/>
      <c r="H30" s="40"/>
      <c r="I30" s="40"/>
      <c r="J30" s="40"/>
    </row>
    <row r="31" spans="1:10" ht="22.5" customHeight="1">
      <c r="A31" s="38" t="s">
        <v>61</v>
      </c>
      <c r="B31" s="39"/>
      <c r="C31" s="40"/>
      <c r="D31" s="40"/>
      <c r="E31" s="40"/>
      <c r="F31" s="40"/>
      <c r="G31" s="40"/>
      <c r="H31" s="40"/>
      <c r="I31" s="40"/>
      <c r="J31" s="40"/>
    </row>
    <row r="32" spans="1:10" s="5" customFormat="1" ht="22.5" customHeight="1">
      <c r="A32" s="42"/>
      <c r="B32" s="39"/>
      <c r="C32" s="40"/>
      <c r="D32" s="40"/>
      <c r="E32" s="40"/>
      <c r="F32" s="40"/>
      <c r="G32" s="40"/>
      <c r="H32" s="40"/>
      <c r="I32" s="40"/>
      <c r="J32" s="40"/>
    </row>
    <row r="33" spans="1:10" s="40" customFormat="1" ht="22.5" customHeight="1">
      <c r="A33" s="48"/>
      <c r="B33" s="39"/>
      <c r="D33" s="170" t="s">
        <v>2</v>
      </c>
      <c r="E33" s="170"/>
      <c r="F33" s="170"/>
      <c r="G33" s="10"/>
      <c r="H33" s="170" t="s">
        <v>3</v>
      </c>
      <c r="I33" s="170"/>
      <c r="J33" s="170"/>
    </row>
    <row r="34" spans="1:10" s="5" customFormat="1" ht="22.5" customHeight="1">
      <c r="A34" s="43"/>
      <c r="C34" s="40"/>
      <c r="D34" s="174" t="s">
        <v>62</v>
      </c>
      <c r="E34" s="174"/>
      <c r="F34" s="174"/>
      <c r="G34" s="40"/>
      <c r="H34" s="173" t="s">
        <v>62</v>
      </c>
      <c r="I34" s="173"/>
      <c r="J34" s="173"/>
    </row>
    <row r="35" spans="1:10" s="5" customFormat="1" ht="22.5" customHeight="1">
      <c r="A35" s="43"/>
      <c r="C35" s="40"/>
      <c r="D35" s="173" t="s">
        <v>177</v>
      </c>
      <c r="E35" s="173"/>
      <c r="F35" s="173"/>
      <c r="G35" s="40"/>
      <c r="H35" s="173" t="s">
        <v>177</v>
      </c>
      <c r="I35" s="173"/>
      <c r="J35" s="173"/>
    </row>
    <row r="36" spans="1:10" s="5" customFormat="1" ht="22.5" customHeight="1">
      <c r="A36" s="43"/>
      <c r="B36" s="39" t="s">
        <v>6</v>
      </c>
      <c r="C36" s="44"/>
      <c r="D36" s="11">
        <v>2568</v>
      </c>
      <c r="E36" s="44"/>
      <c r="F36" s="11">
        <v>2567</v>
      </c>
      <c r="G36" s="44"/>
      <c r="H36" s="44">
        <v>2568</v>
      </c>
      <c r="I36" s="44"/>
      <c r="J36" s="44">
        <v>2567</v>
      </c>
    </row>
    <row r="37" spans="1:10" s="5" customFormat="1" ht="22.5" customHeight="1">
      <c r="A37" s="43"/>
      <c r="B37" s="39"/>
      <c r="C37" s="44"/>
      <c r="D37" s="172" t="s">
        <v>8</v>
      </c>
      <c r="E37" s="172"/>
      <c r="F37" s="172"/>
      <c r="G37" s="172"/>
      <c r="H37" s="172"/>
      <c r="I37" s="172"/>
      <c r="J37" s="172"/>
    </row>
    <row r="38" spans="1:10" s="5" customFormat="1" ht="22.5" customHeight="1">
      <c r="A38" s="48" t="s">
        <v>77</v>
      </c>
      <c r="B38" s="39"/>
      <c r="C38" s="40"/>
      <c r="D38" s="40"/>
      <c r="E38" s="40"/>
      <c r="F38" s="40"/>
      <c r="G38" s="40"/>
      <c r="H38" s="40"/>
      <c r="I38" s="40"/>
      <c r="J38" s="40"/>
    </row>
    <row r="39" spans="1:10" s="5" customFormat="1" ht="22.5" customHeight="1">
      <c r="A39" s="46" t="s">
        <v>78</v>
      </c>
      <c r="B39" s="39"/>
      <c r="C39" s="40"/>
      <c r="D39" s="55">
        <v>40177815</v>
      </c>
      <c r="E39" s="53"/>
      <c r="F39" s="55">
        <v>36069909</v>
      </c>
      <c r="G39" s="53"/>
      <c r="H39" s="53">
        <v>65295204</v>
      </c>
      <c r="I39" s="53"/>
      <c r="J39" s="53">
        <v>46063401</v>
      </c>
    </row>
    <row r="40" spans="1:10" s="5" customFormat="1" ht="22.5" customHeight="1">
      <c r="A40" s="46" t="s">
        <v>79</v>
      </c>
      <c r="B40" s="39"/>
      <c r="C40" s="40"/>
      <c r="D40" s="51">
        <v>830963</v>
      </c>
      <c r="E40" s="53"/>
      <c r="F40" s="51">
        <v>789703</v>
      </c>
      <c r="G40" s="53"/>
      <c r="H40" s="51">
        <v>0</v>
      </c>
      <c r="I40" s="53"/>
      <c r="J40" s="51">
        <v>0</v>
      </c>
    </row>
    <row r="41" spans="1:10" s="5" customFormat="1" ht="22.5" customHeight="1" thickBot="1">
      <c r="A41" s="46"/>
      <c r="B41" s="39"/>
      <c r="C41" s="40"/>
      <c r="D41" s="59">
        <f>SUM(D39:D40)</f>
        <v>41008778</v>
      </c>
      <c r="E41" s="151"/>
      <c r="F41" s="59">
        <f>SUM(F39:F40)</f>
        <v>36859612</v>
      </c>
      <c r="G41" s="53"/>
      <c r="H41" s="59">
        <f>SUM(H39:H40)</f>
        <v>65295204</v>
      </c>
      <c r="I41" s="151"/>
      <c r="J41" s="59">
        <f>SUM(J39:J40)</f>
        <v>46063401</v>
      </c>
    </row>
    <row r="42" spans="1:10" s="5" customFormat="1" ht="22.5" customHeight="1" thickTop="1">
      <c r="A42" s="46"/>
      <c r="B42" s="39"/>
      <c r="C42" s="40"/>
      <c r="D42" s="53"/>
      <c r="E42" s="53"/>
      <c r="F42" s="53"/>
      <c r="G42" s="53"/>
      <c r="H42" s="53"/>
      <c r="I42" s="53"/>
      <c r="J42" s="53"/>
    </row>
    <row r="43" spans="1:10" s="5" customFormat="1" ht="22.5" customHeight="1">
      <c r="A43" s="48" t="s">
        <v>176</v>
      </c>
      <c r="B43" s="39"/>
      <c r="C43" s="40"/>
      <c r="D43" s="53"/>
      <c r="E43" s="53"/>
      <c r="F43" s="53"/>
      <c r="G43" s="53"/>
      <c r="H43" s="53"/>
      <c r="I43" s="53"/>
      <c r="J43" s="53"/>
    </row>
    <row r="44" spans="1:10" s="5" customFormat="1" ht="22.5" customHeight="1">
      <c r="A44" s="46" t="s">
        <v>78</v>
      </c>
      <c r="B44" s="39"/>
      <c r="C44" s="40"/>
      <c r="D44" s="55">
        <v>40177815</v>
      </c>
      <c r="E44" s="53"/>
      <c r="F44" s="55">
        <v>36069909</v>
      </c>
      <c r="G44" s="53"/>
      <c r="H44" s="54">
        <v>65295204</v>
      </c>
      <c r="I44" s="53"/>
      <c r="J44" s="54">
        <v>46063401</v>
      </c>
    </row>
    <row r="45" spans="1:10" s="5" customFormat="1" ht="22.5" customHeight="1">
      <c r="A45" s="46" t="s">
        <v>79</v>
      </c>
      <c r="B45" s="39"/>
      <c r="C45" s="40"/>
      <c r="D45" s="51">
        <v>830963</v>
      </c>
      <c r="E45" s="53"/>
      <c r="F45" s="51">
        <v>789703</v>
      </c>
      <c r="G45" s="53"/>
      <c r="H45" s="51">
        <v>0</v>
      </c>
      <c r="I45" s="53"/>
      <c r="J45" s="51">
        <v>0</v>
      </c>
    </row>
    <row r="46" spans="1:10" s="5" customFormat="1" ht="22.5" customHeight="1" thickBot="1">
      <c r="A46" s="46"/>
      <c r="B46" s="39"/>
      <c r="C46" s="40"/>
      <c r="D46" s="59">
        <f>SUM(D44:D45)</f>
        <v>41008778</v>
      </c>
      <c r="E46" s="151"/>
      <c r="F46" s="59">
        <f>SUM(F44:F45)</f>
        <v>36859612</v>
      </c>
      <c r="G46" s="53"/>
      <c r="H46" s="59">
        <f>SUM(H44:H45)</f>
        <v>65295204</v>
      </c>
      <c r="I46" s="151"/>
      <c r="J46" s="59">
        <f>SUM(J44:J45)</f>
        <v>46063401</v>
      </c>
    </row>
    <row r="47" spans="1:10" s="5" customFormat="1" ht="22.5" customHeight="1" thickTop="1">
      <c r="A47" s="46"/>
      <c r="B47" s="39"/>
      <c r="C47" s="40"/>
      <c r="D47" s="40"/>
      <c r="E47" s="40"/>
      <c r="F47" s="40"/>
      <c r="G47" s="40"/>
      <c r="H47" s="40"/>
      <c r="I47" s="40"/>
      <c r="J47" s="40"/>
    </row>
    <row r="48" spans="1:10" s="5" customFormat="1" ht="22.5" customHeight="1" thickBot="1">
      <c r="A48" s="56" t="s">
        <v>80</v>
      </c>
      <c r="B48" s="39">
        <v>9</v>
      </c>
      <c r="C48" s="40"/>
      <c r="D48" s="60">
        <v>7.0000000000000007E-2</v>
      </c>
      <c r="E48" s="57"/>
      <c r="F48" s="60">
        <v>0.06</v>
      </c>
      <c r="G48" s="57"/>
      <c r="H48" s="60">
        <v>0.11</v>
      </c>
      <c r="I48" s="57"/>
      <c r="J48" s="60">
        <v>0.08</v>
      </c>
    </row>
    <row r="49" ht="22.5" customHeight="1" thickTop="1"/>
  </sheetData>
  <sheetProtection formatCells="0" formatColumns="0" formatRows="0" insertColumns="0" insertRows="0" insertHyperlinks="0" deleteColumns="0" deleteRows="0" sort="0" autoFilter="0" pivotTables="0"/>
  <mergeCells count="14">
    <mergeCell ref="D4:F4"/>
    <mergeCell ref="D33:F33"/>
    <mergeCell ref="D34:F34"/>
    <mergeCell ref="H4:J4"/>
    <mergeCell ref="H5:J5"/>
    <mergeCell ref="H6:J6"/>
    <mergeCell ref="D5:F5"/>
    <mergeCell ref="D6:F6"/>
    <mergeCell ref="D37:J37"/>
    <mergeCell ref="D8:J8"/>
    <mergeCell ref="H33:J33"/>
    <mergeCell ref="H34:J34"/>
    <mergeCell ref="H35:J35"/>
    <mergeCell ref="D35:F35"/>
  </mergeCells>
  <pageMargins left="0.7" right="0.7" top="0.48" bottom="0.5" header="0.5" footer="0.5"/>
  <pageSetup paperSize="9" scale="87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BA34E-22B9-4387-B2E3-1DDEC4F9DE3E}">
  <dimension ref="A1:J49"/>
  <sheetViews>
    <sheetView view="pageBreakPreview" zoomScaleNormal="85" zoomScaleSheetLayoutView="100" workbookViewId="0"/>
  </sheetViews>
  <sheetFormatPr defaultColWidth="8.88671875" defaultRowHeight="22.5" customHeight="1"/>
  <cols>
    <col min="1" max="1" width="37.88671875" style="41" customWidth="1"/>
    <col min="2" max="2" width="7.88671875" style="41" customWidth="1"/>
    <col min="3" max="3" width="1" style="41" customWidth="1"/>
    <col min="4" max="4" width="13.21875" style="41" customWidth="1"/>
    <col min="5" max="5" width="1" style="41" customWidth="1"/>
    <col min="6" max="6" width="13.21875" style="41" customWidth="1"/>
    <col min="7" max="7" width="1" style="41" customWidth="1"/>
    <col min="8" max="8" width="13.21875" style="41" customWidth="1"/>
    <col min="9" max="9" width="1" style="41" customWidth="1"/>
    <col min="10" max="10" width="13.21875" style="41" customWidth="1"/>
    <col min="11" max="16384" width="8.88671875" style="41"/>
  </cols>
  <sheetData>
    <row r="1" spans="1:10" ht="22.5" customHeight="1">
      <c r="A1" s="38" t="s">
        <v>0</v>
      </c>
      <c r="B1" s="39"/>
      <c r="C1" s="40"/>
      <c r="D1" s="40"/>
      <c r="E1" s="40"/>
      <c r="F1" s="40"/>
      <c r="G1" s="40"/>
      <c r="H1" s="40"/>
      <c r="I1" s="40"/>
      <c r="J1" s="40"/>
    </row>
    <row r="2" spans="1:10" ht="22.5" customHeight="1">
      <c r="A2" s="38" t="s">
        <v>61</v>
      </c>
      <c r="B2" s="39"/>
      <c r="C2" s="40"/>
      <c r="D2" s="40"/>
      <c r="E2" s="40"/>
      <c r="F2" s="40"/>
      <c r="G2" s="40"/>
      <c r="H2" s="40"/>
      <c r="I2" s="40"/>
      <c r="J2" s="40"/>
    </row>
    <row r="3" spans="1:10" s="40" customFormat="1" ht="22.5" customHeight="1">
      <c r="A3" s="38"/>
      <c r="B3" s="39"/>
    </row>
    <row r="4" spans="1:10" s="40" customFormat="1" ht="22.5" customHeight="1">
      <c r="A4" s="48"/>
      <c r="B4" s="39"/>
      <c r="D4" s="170" t="s">
        <v>2</v>
      </c>
      <c r="E4" s="170"/>
      <c r="F4" s="170"/>
      <c r="G4" s="10"/>
      <c r="H4" s="170" t="s">
        <v>3</v>
      </c>
      <c r="I4" s="170"/>
      <c r="J4" s="170"/>
    </row>
    <row r="5" spans="1:10" s="5" customFormat="1" ht="22.5" customHeight="1">
      <c r="A5" s="43"/>
      <c r="C5" s="40"/>
      <c r="D5" s="174" t="s">
        <v>178</v>
      </c>
      <c r="E5" s="174"/>
      <c r="F5" s="174"/>
      <c r="G5" s="40"/>
      <c r="H5" s="173" t="s">
        <v>178</v>
      </c>
      <c r="I5" s="173"/>
      <c r="J5" s="173"/>
    </row>
    <row r="6" spans="1:10" s="5" customFormat="1" ht="22.5" customHeight="1">
      <c r="A6" s="43"/>
      <c r="C6" s="40"/>
      <c r="D6" s="173" t="s">
        <v>177</v>
      </c>
      <c r="E6" s="173"/>
      <c r="F6" s="173"/>
      <c r="G6" s="40"/>
      <c r="H6" s="173" t="s">
        <v>177</v>
      </c>
      <c r="I6" s="173"/>
      <c r="J6" s="173"/>
    </row>
    <row r="7" spans="1:10" s="5" customFormat="1" ht="22.5" customHeight="1">
      <c r="A7" s="43"/>
      <c r="B7" s="39" t="s">
        <v>6</v>
      </c>
      <c r="C7" s="44"/>
      <c r="D7" s="11">
        <v>2568</v>
      </c>
      <c r="E7" s="44"/>
      <c r="F7" s="11">
        <v>2567</v>
      </c>
      <c r="G7" s="44"/>
      <c r="H7" s="11">
        <v>2568</v>
      </c>
      <c r="I7" s="44"/>
      <c r="J7" s="11">
        <v>2567</v>
      </c>
    </row>
    <row r="8" spans="1:10" s="5" customFormat="1" ht="22.5" customHeight="1">
      <c r="A8" s="43"/>
      <c r="B8" s="39"/>
      <c r="C8" s="44"/>
      <c r="D8" s="172" t="s">
        <v>8</v>
      </c>
      <c r="E8" s="172"/>
      <c r="F8" s="172"/>
      <c r="G8" s="172"/>
      <c r="H8" s="172"/>
      <c r="I8" s="172"/>
      <c r="J8" s="172"/>
    </row>
    <row r="9" spans="1:10" s="5" customFormat="1" ht="22.5" customHeight="1">
      <c r="A9" s="45" t="s">
        <v>63</v>
      </c>
      <c r="B9" s="39"/>
      <c r="C9" s="44"/>
      <c r="D9" s="44"/>
      <c r="E9" s="44"/>
      <c r="F9" s="44"/>
      <c r="G9" s="44"/>
      <c r="H9" s="39"/>
      <c r="I9" s="39"/>
      <c r="J9" s="39"/>
    </row>
    <row r="10" spans="1:10" s="5" customFormat="1" ht="22.5" customHeight="1">
      <c r="A10" s="46" t="s">
        <v>64</v>
      </c>
      <c r="B10" s="39">
        <v>7</v>
      </c>
      <c r="C10" s="44"/>
      <c r="D10" s="146">
        <v>853212252</v>
      </c>
      <c r="E10" s="54"/>
      <c r="F10" s="146">
        <v>735460905</v>
      </c>
      <c r="G10" s="54"/>
      <c r="H10" s="146">
        <v>504444266</v>
      </c>
      <c r="I10" s="146"/>
      <c r="J10" s="146">
        <v>443006791</v>
      </c>
    </row>
    <row r="11" spans="1:10" s="5" customFormat="1" ht="22.5" customHeight="1">
      <c r="A11" s="46" t="s">
        <v>65</v>
      </c>
      <c r="B11" s="39"/>
      <c r="C11" s="44"/>
      <c r="D11" s="47">
        <v>7121572</v>
      </c>
      <c r="E11" s="146"/>
      <c r="F11" s="47">
        <v>11800784</v>
      </c>
      <c r="G11" s="54"/>
      <c r="H11" s="61">
        <v>35853504</v>
      </c>
      <c r="I11" s="146"/>
      <c r="J11" s="61">
        <v>38218952</v>
      </c>
    </row>
    <row r="12" spans="1:10" s="5" customFormat="1" ht="22.5" customHeight="1">
      <c r="A12" s="48" t="s">
        <v>66</v>
      </c>
      <c r="B12" s="39"/>
      <c r="C12" s="44"/>
      <c r="D12" s="64">
        <f>SUM(D10:D11)</f>
        <v>860333824</v>
      </c>
      <c r="E12" s="146"/>
      <c r="F12" s="64">
        <f>SUM(F10:F11)</f>
        <v>747261689</v>
      </c>
      <c r="G12" s="54"/>
      <c r="H12" s="64">
        <f>SUM(H10:H11)</f>
        <v>540297770</v>
      </c>
      <c r="I12" s="146"/>
      <c r="J12" s="64">
        <f>SUM(J10:J11)</f>
        <v>481225743</v>
      </c>
    </row>
    <row r="13" spans="1:10" s="5" customFormat="1" ht="22.5" customHeight="1">
      <c r="A13" s="48"/>
      <c r="B13" s="39"/>
      <c r="C13" s="44"/>
      <c r="D13" s="54"/>
      <c r="E13" s="54"/>
      <c r="F13" s="54"/>
      <c r="G13" s="54"/>
      <c r="H13" s="147"/>
      <c r="I13" s="147"/>
      <c r="J13" s="147"/>
    </row>
    <row r="14" spans="1:10" s="5" customFormat="1" ht="22.5" customHeight="1">
      <c r="A14" s="45" t="s">
        <v>67</v>
      </c>
      <c r="B14" s="39"/>
      <c r="C14" s="44"/>
      <c r="D14" s="54"/>
      <c r="E14" s="54"/>
      <c r="F14" s="54"/>
      <c r="G14" s="54"/>
      <c r="H14" s="62"/>
      <c r="I14" s="146"/>
      <c r="J14" s="62"/>
    </row>
    <row r="15" spans="1:10" s="5" customFormat="1" ht="22.5" customHeight="1">
      <c r="A15" s="46" t="s">
        <v>175</v>
      </c>
      <c r="B15" s="39"/>
      <c r="C15" s="44"/>
      <c r="D15" s="146">
        <v>354439947</v>
      </c>
      <c r="E15" s="54"/>
      <c r="F15" s="146">
        <v>322682216</v>
      </c>
      <c r="G15" s="54"/>
      <c r="H15" s="146">
        <v>338805889</v>
      </c>
      <c r="I15" s="146"/>
      <c r="J15" s="146">
        <v>311884151</v>
      </c>
    </row>
    <row r="16" spans="1:10" s="5" customFormat="1" ht="22.5" customHeight="1">
      <c r="A16" s="46" t="s">
        <v>68</v>
      </c>
      <c r="B16" s="39"/>
      <c r="C16" s="44"/>
      <c r="D16" s="146">
        <v>241403208</v>
      </c>
      <c r="E16" s="54"/>
      <c r="F16" s="146">
        <v>189649743</v>
      </c>
      <c r="G16" s="54"/>
      <c r="H16" s="146">
        <v>3900011</v>
      </c>
      <c r="I16" s="147"/>
      <c r="J16" s="146">
        <v>3456016</v>
      </c>
    </row>
    <row r="17" spans="1:10" s="5" customFormat="1" ht="22.5" customHeight="1">
      <c r="A17" s="46" t="s">
        <v>69</v>
      </c>
      <c r="B17" s="39"/>
      <c r="C17" s="44"/>
      <c r="D17" s="47">
        <v>137650003</v>
      </c>
      <c r="E17" s="147"/>
      <c r="F17" s="47">
        <v>131952216</v>
      </c>
      <c r="G17" s="54"/>
      <c r="H17" s="61">
        <v>98569286</v>
      </c>
      <c r="I17" s="147"/>
      <c r="J17" s="61">
        <v>93238163</v>
      </c>
    </row>
    <row r="18" spans="1:10" s="5" customFormat="1" ht="22.5" customHeight="1">
      <c r="A18" s="48" t="s">
        <v>70</v>
      </c>
      <c r="B18" s="39"/>
      <c r="C18" s="44"/>
      <c r="D18" s="149">
        <f>SUM(D15:D17)</f>
        <v>733493158</v>
      </c>
      <c r="E18" s="147"/>
      <c r="F18" s="149">
        <f>SUM(F15:F17)</f>
        <v>644284175</v>
      </c>
      <c r="G18" s="54"/>
      <c r="H18" s="149">
        <f>SUM(H15:H17)</f>
        <v>441275186</v>
      </c>
      <c r="I18" s="147"/>
      <c r="J18" s="149">
        <f>SUM(J15:J17)</f>
        <v>408578330</v>
      </c>
    </row>
    <row r="19" spans="1:10" s="5" customFormat="1" ht="22.5" customHeight="1">
      <c r="A19" s="48"/>
      <c r="B19" s="39"/>
      <c r="C19" s="44"/>
      <c r="D19" s="147"/>
      <c r="E19" s="54"/>
      <c r="F19" s="147"/>
      <c r="G19" s="54"/>
      <c r="H19" s="147"/>
      <c r="I19" s="147"/>
      <c r="J19" s="147"/>
    </row>
    <row r="20" spans="1:10" s="5" customFormat="1" ht="22.5" customHeight="1">
      <c r="A20" s="48" t="s">
        <v>71</v>
      </c>
      <c r="B20" s="39"/>
      <c r="C20" s="44"/>
      <c r="D20" s="150">
        <f>D12-D18</f>
        <v>126840666</v>
      </c>
      <c r="E20" s="54"/>
      <c r="F20" s="150">
        <f>F12-F18</f>
        <v>102977514</v>
      </c>
      <c r="G20" s="54"/>
      <c r="H20" s="150">
        <f>H12-H18</f>
        <v>99022584</v>
      </c>
      <c r="I20" s="147"/>
      <c r="J20" s="150">
        <f>J12-J18</f>
        <v>72647413</v>
      </c>
    </row>
    <row r="21" spans="1:10" s="5" customFormat="1" ht="22.5" customHeight="1">
      <c r="A21" s="46" t="s">
        <v>72</v>
      </c>
      <c r="B21" s="39"/>
      <c r="C21" s="44"/>
      <c r="D21" s="61">
        <v>-3178022</v>
      </c>
      <c r="E21" s="146"/>
      <c r="F21" s="61">
        <v>-6950117</v>
      </c>
      <c r="G21" s="54"/>
      <c r="H21" s="61">
        <v>-2172685</v>
      </c>
      <c r="I21" s="146"/>
      <c r="J21" s="61">
        <v>-3981175</v>
      </c>
    </row>
    <row r="22" spans="1:10" s="5" customFormat="1" ht="22.5" customHeight="1">
      <c r="A22" s="48" t="s">
        <v>73</v>
      </c>
      <c r="B22" s="39"/>
      <c r="C22" s="44"/>
      <c r="D22" s="150">
        <f>SUM(D20:D21)</f>
        <v>123662644</v>
      </c>
      <c r="E22" s="146"/>
      <c r="F22" s="150">
        <f>SUM(F20:F21)</f>
        <v>96027397</v>
      </c>
      <c r="G22" s="54"/>
      <c r="H22" s="150">
        <f>SUM(H20:H21)</f>
        <v>96849899</v>
      </c>
      <c r="I22" s="146"/>
      <c r="J22" s="150">
        <f>SUM(J20:J21)</f>
        <v>68666238</v>
      </c>
    </row>
    <row r="23" spans="1:10" s="5" customFormat="1" ht="22.5" customHeight="1">
      <c r="A23" s="46" t="s">
        <v>168</v>
      </c>
      <c r="B23" s="39">
        <v>8</v>
      </c>
      <c r="C23" s="44"/>
      <c r="D23" s="47">
        <v>-26734454</v>
      </c>
      <c r="E23" s="146"/>
      <c r="F23" s="47">
        <v>-18003891</v>
      </c>
      <c r="G23" s="54"/>
      <c r="H23" s="47">
        <v>-12730291</v>
      </c>
      <c r="I23" s="146"/>
      <c r="J23" s="47">
        <v>-5567972</v>
      </c>
    </row>
    <row r="24" spans="1:10" s="5" customFormat="1" ht="22.5" customHeight="1">
      <c r="A24" s="48" t="s">
        <v>74</v>
      </c>
      <c r="B24" s="39"/>
      <c r="C24" s="44"/>
      <c r="D24" s="149">
        <f>SUM(D22:D23)</f>
        <v>96928190</v>
      </c>
      <c r="E24" s="147"/>
      <c r="F24" s="149">
        <f>SUM(F22:F23)</f>
        <v>78023506</v>
      </c>
      <c r="G24" s="54"/>
      <c r="H24" s="149">
        <f>SUM(H22:H23)</f>
        <v>84119608</v>
      </c>
      <c r="I24" s="147"/>
      <c r="J24" s="149">
        <f>SUM(J22:J23)</f>
        <v>63098266</v>
      </c>
    </row>
    <row r="25" spans="1:10" s="5" customFormat="1" ht="22.5" customHeight="1">
      <c r="A25" s="48"/>
      <c r="B25" s="39"/>
      <c r="C25" s="44"/>
      <c r="D25" s="54"/>
      <c r="E25" s="54"/>
      <c r="F25" s="54"/>
      <c r="G25" s="54"/>
      <c r="H25" s="146"/>
      <c r="I25" s="146"/>
      <c r="J25" s="146"/>
    </row>
    <row r="26" spans="1:10" s="5" customFormat="1" ht="22.5" customHeight="1">
      <c r="A26" s="50" t="s">
        <v>75</v>
      </c>
      <c r="B26" s="39"/>
      <c r="C26" s="40"/>
      <c r="D26" s="157">
        <v>0</v>
      </c>
      <c r="E26" s="53"/>
      <c r="F26" s="157">
        <v>0</v>
      </c>
      <c r="G26" s="53"/>
      <c r="H26" s="157">
        <v>0</v>
      </c>
      <c r="I26" s="53"/>
      <c r="J26" s="157">
        <v>0</v>
      </c>
    </row>
    <row r="27" spans="1:10" s="5" customFormat="1" ht="22.5" customHeight="1">
      <c r="A27" s="50"/>
      <c r="B27" s="39"/>
      <c r="C27" s="40"/>
      <c r="D27" s="53"/>
      <c r="E27" s="53"/>
      <c r="F27" s="53"/>
      <c r="G27" s="53"/>
      <c r="H27" s="53"/>
      <c r="I27" s="53"/>
      <c r="J27" s="53"/>
    </row>
    <row r="28" spans="1:10" s="5" customFormat="1" ht="22.5" customHeight="1" thickBot="1">
      <c r="A28" s="50" t="s">
        <v>76</v>
      </c>
      <c r="B28" s="39"/>
      <c r="C28" s="40"/>
      <c r="D28" s="59">
        <f>SUM(D26,D24)</f>
        <v>96928190</v>
      </c>
      <c r="E28" s="151"/>
      <c r="F28" s="59">
        <f>SUM(F26,F24)</f>
        <v>78023506</v>
      </c>
      <c r="G28" s="53"/>
      <c r="H28" s="59">
        <f>SUM(H26,H24)</f>
        <v>84119608</v>
      </c>
      <c r="I28" s="151"/>
      <c r="J28" s="59">
        <f>SUM(J26,J24)</f>
        <v>63098266</v>
      </c>
    </row>
    <row r="29" spans="1:10" s="5" customFormat="1" ht="22.5" customHeight="1" thickTop="1">
      <c r="A29" s="46"/>
      <c r="B29" s="39"/>
      <c r="C29" s="40"/>
      <c r="D29" s="40"/>
      <c r="E29" s="40"/>
      <c r="F29" s="40"/>
      <c r="G29" s="40"/>
      <c r="H29" s="40"/>
      <c r="I29" s="40"/>
      <c r="J29" s="40"/>
    </row>
    <row r="30" spans="1:10" ht="22.5" customHeight="1">
      <c r="A30" s="38" t="s">
        <v>0</v>
      </c>
      <c r="B30" s="39"/>
      <c r="C30" s="40"/>
      <c r="D30" s="40"/>
      <c r="E30" s="40"/>
      <c r="F30" s="40"/>
      <c r="G30" s="40"/>
      <c r="H30" s="40"/>
      <c r="I30" s="40"/>
      <c r="J30" s="40"/>
    </row>
    <row r="31" spans="1:10" ht="22.5" customHeight="1">
      <c r="A31" s="38" t="s">
        <v>61</v>
      </c>
      <c r="B31" s="39"/>
      <c r="C31" s="40"/>
      <c r="D31" s="40"/>
      <c r="E31" s="40"/>
      <c r="F31" s="40"/>
      <c r="G31" s="40"/>
      <c r="H31" s="40"/>
      <c r="I31" s="40"/>
      <c r="J31" s="40"/>
    </row>
    <row r="32" spans="1:10" s="40" customFormat="1" ht="22.5" customHeight="1">
      <c r="A32" s="38"/>
      <c r="B32" s="39"/>
    </row>
    <row r="33" spans="1:10" s="40" customFormat="1" ht="22.5" customHeight="1">
      <c r="A33" s="48"/>
      <c r="B33" s="39"/>
      <c r="D33" s="170" t="s">
        <v>2</v>
      </c>
      <c r="E33" s="170"/>
      <c r="F33" s="170"/>
      <c r="G33" s="10"/>
      <c r="H33" s="170" t="s">
        <v>3</v>
      </c>
      <c r="I33" s="170"/>
      <c r="J33" s="170"/>
    </row>
    <row r="34" spans="1:10" s="5" customFormat="1" ht="22.5" customHeight="1">
      <c r="A34" s="43"/>
      <c r="C34" s="40"/>
      <c r="D34" s="174" t="s">
        <v>178</v>
      </c>
      <c r="E34" s="174"/>
      <c r="F34" s="174"/>
      <c r="G34" s="40"/>
      <c r="H34" s="173" t="s">
        <v>178</v>
      </c>
      <c r="I34" s="173"/>
      <c r="J34" s="173"/>
    </row>
    <row r="35" spans="1:10" s="5" customFormat="1" ht="22.5" customHeight="1">
      <c r="A35" s="43"/>
      <c r="C35" s="40"/>
      <c r="D35" s="173" t="s">
        <v>177</v>
      </c>
      <c r="E35" s="173"/>
      <c r="F35" s="173"/>
      <c r="G35" s="40"/>
      <c r="H35" s="173" t="s">
        <v>177</v>
      </c>
      <c r="I35" s="173"/>
      <c r="J35" s="173"/>
    </row>
    <row r="36" spans="1:10" s="5" customFormat="1" ht="22.5" customHeight="1">
      <c r="A36" s="43"/>
      <c r="B36" s="39" t="s">
        <v>6</v>
      </c>
      <c r="C36" s="44"/>
      <c r="D36" s="11">
        <v>2568</v>
      </c>
      <c r="E36" s="44"/>
      <c r="F36" s="11">
        <v>2567</v>
      </c>
      <c r="G36" s="44"/>
      <c r="H36" s="11">
        <v>2568</v>
      </c>
      <c r="I36" s="44"/>
      <c r="J36" s="11">
        <v>2567</v>
      </c>
    </row>
    <row r="37" spans="1:10" s="5" customFormat="1" ht="22.5" customHeight="1">
      <c r="A37" s="43"/>
      <c r="B37" s="39"/>
      <c r="C37" s="44"/>
      <c r="D37" s="172" t="s">
        <v>8</v>
      </c>
      <c r="E37" s="172"/>
      <c r="F37" s="172"/>
      <c r="G37" s="172"/>
      <c r="H37" s="172"/>
      <c r="I37" s="172"/>
      <c r="J37" s="172"/>
    </row>
    <row r="38" spans="1:10" s="5" customFormat="1" ht="22.5" customHeight="1">
      <c r="A38" s="48" t="s">
        <v>77</v>
      </c>
      <c r="B38" s="39"/>
      <c r="C38" s="40"/>
      <c r="D38" s="40"/>
      <c r="E38" s="40"/>
      <c r="F38" s="40"/>
      <c r="G38" s="40"/>
      <c r="H38" s="40"/>
      <c r="I38" s="40"/>
      <c r="J38" s="40"/>
    </row>
    <row r="39" spans="1:10" s="5" customFormat="1" ht="22.5" customHeight="1">
      <c r="A39" s="46" t="s">
        <v>78</v>
      </c>
      <c r="B39" s="39"/>
      <c r="C39" s="40"/>
      <c r="D39" s="55">
        <v>95059541</v>
      </c>
      <c r="E39" s="53"/>
      <c r="F39" s="55">
        <v>75853217</v>
      </c>
      <c r="G39" s="53"/>
      <c r="H39" s="53">
        <v>84119608</v>
      </c>
      <c r="I39" s="53"/>
      <c r="J39" s="53">
        <v>63098266</v>
      </c>
    </row>
    <row r="40" spans="1:10" s="5" customFormat="1" ht="22.5" customHeight="1">
      <c r="A40" s="46" t="s">
        <v>79</v>
      </c>
      <c r="B40" s="39"/>
      <c r="C40" s="40"/>
      <c r="D40" s="51">
        <v>1868649</v>
      </c>
      <c r="E40" s="53"/>
      <c r="F40" s="51">
        <v>2170289</v>
      </c>
      <c r="G40" s="53"/>
      <c r="H40" s="152">
        <v>0</v>
      </c>
      <c r="I40" s="53"/>
      <c r="J40" s="152">
        <v>0</v>
      </c>
    </row>
    <row r="41" spans="1:10" s="5" customFormat="1" ht="22.5" customHeight="1" thickBot="1">
      <c r="A41" s="46"/>
      <c r="B41" s="39"/>
      <c r="C41" s="40"/>
      <c r="D41" s="59">
        <f>SUM(D39:D40)</f>
        <v>96928190</v>
      </c>
      <c r="E41" s="151"/>
      <c r="F41" s="59">
        <f>SUM(F39:F40)</f>
        <v>78023506</v>
      </c>
      <c r="G41" s="53"/>
      <c r="H41" s="59">
        <f>SUM(H39:H40)</f>
        <v>84119608</v>
      </c>
      <c r="I41" s="151"/>
      <c r="J41" s="59">
        <f>SUM(J39:J40)</f>
        <v>63098266</v>
      </c>
    </row>
    <row r="42" spans="1:10" s="5" customFormat="1" ht="22.5" customHeight="1" thickTop="1">
      <c r="A42" s="46"/>
      <c r="B42" s="39"/>
      <c r="C42" s="40"/>
      <c r="D42" s="53"/>
      <c r="E42" s="53"/>
      <c r="F42" s="53"/>
      <c r="G42" s="53"/>
      <c r="H42" s="53"/>
      <c r="I42" s="53"/>
      <c r="J42" s="53"/>
    </row>
    <row r="43" spans="1:10" s="5" customFormat="1" ht="22.5" customHeight="1">
      <c r="A43" s="48" t="s">
        <v>176</v>
      </c>
      <c r="B43" s="39"/>
      <c r="C43" s="40"/>
      <c r="D43" s="53"/>
      <c r="E43" s="53"/>
      <c r="F43" s="53"/>
      <c r="G43" s="53"/>
      <c r="H43" s="53"/>
      <c r="I43" s="53"/>
      <c r="J43" s="53"/>
    </row>
    <row r="44" spans="1:10" s="5" customFormat="1" ht="22.5" customHeight="1">
      <c r="A44" s="46" t="s">
        <v>78</v>
      </c>
      <c r="B44" s="39"/>
      <c r="C44" s="40"/>
      <c r="D44" s="55">
        <v>95059541</v>
      </c>
      <c r="E44" s="53"/>
      <c r="F44" s="55">
        <v>75853217</v>
      </c>
      <c r="G44" s="53"/>
      <c r="H44" s="54">
        <v>84119608</v>
      </c>
      <c r="I44" s="53"/>
      <c r="J44" s="54">
        <v>63098266</v>
      </c>
    </row>
    <row r="45" spans="1:10" s="5" customFormat="1" ht="22.5" customHeight="1">
      <c r="A45" s="46" t="s">
        <v>79</v>
      </c>
      <c r="B45" s="39"/>
      <c r="C45" s="40"/>
      <c r="D45" s="51">
        <v>1868649</v>
      </c>
      <c r="E45" s="53"/>
      <c r="F45" s="51">
        <v>2170289</v>
      </c>
      <c r="G45" s="53"/>
      <c r="H45" s="152">
        <v>0</v>
      </c>
      <c r="I45" s="53"/>
      <c r="J45" s="152">
        <v>0</v>
      </c>
    </row>
    <row r="46" spans="1:10" s="5" customFormat="1" ht="22.5" customHeight="1" thickBot="1">
      <c r="A46" s="46"/>
      <c r="B46" s="39"/>
      <c r="C46" s="40"/>
      <c r="D46" s="59">
        <f>SUM(D44:D45)</f>
        <v>96928190</v>
      </c>
      <c r="E46" s="151"/>
      <c r="F46" s="59">
        <f>SUM(F44:F45)</f>
        <v>78023506</v>
      </c>
      <c r="G46" s="53"/>
      <c r="H46" s="59">
        <f>SUM(H44:H45)</f>
        <v>84119608</v>
      </c>
      <c r="I46" s="151"/>
      <c r="J46" s="59">
        <f>SUM(J44:J45)</f>
        <v>63098266</v>
      </c>
    </row>
    <row r="47" spans="1:10" s="5" customFormat="1" ht="22.5" customHeight="1" thickTop="1">
      <c r="A47" s="46"/>
      <c r="B47" s="39"/>
      <c r="C47" s="40"/>
      <c r="D47" s="40"/>
      <c r="E47" s="40"/>
      <c r="F47" s="40"/>
      <c r="G47" s="40"/>
      <c r="H47" s="40"/>
      <c r="I47" s="40"/>
      <c r="J47" s="40"/>
    </row>
    <row r="48" spans="1:10" s="5" customFormat="1" ht="22.5" customHeight="1" thickBot="1">
      <c r="A48" s="56" t="s">
        <v>80</v>
      </c>
      <c r="B48" s="39">
        <v>9</v>
      </c>
      <c r="C48" s="40"/>
      <c r="D48" s="60">
        <v>0.16</v>
      </c>
      <c r="E48" s="63"/>
      <c r="F48" s="60">
        <v>0.13</v>
      </c>
      <c r="G48" s="57"/>
      <c r="H48" s="60">
        <v>0.14000000000000001</v>
      </c>
      <c r="I48" s="57"/>
      <c r="J48" s="60">
        <v>0.11</v>
      </c>
    </row>
    <row r="49" ht="22.5" customHeight="1" thickTop="1"/>
  </sheetData>
  <sheetProtection formatCells="0" formatColumns="0" formatRows="0" insertColumns="0" insertRows="0" insertHyperlinks="0" deleteColumns="0" deleteRows="0" sort="0" autoFilter="0" pivotTables="0"/>
  <mergeCells count="14">
    <mergeCell ref="D37:J37"/>
    <mergeCell ref="D8:J8"/>
    <mergeCell ref="D33:F33"/>
    <mergeCell ref="H33:J33"/>
    <mergeCell ref="D34:F34"/>
    <mergeCell ref="H34:J34"/>
    <mergeCell ref="D35:F35"/>
    <mergeCell ref="H35:J35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7" firstPageNumber="8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5E7C0-401D-41AE-A362-D396FA1E580F}">
  <dimension ref="A1:T33"/>
  <sheetViews>
    <sheetView view="pageBreakPreview" zoomScaleNormal="75" zoomScaleSheetLayoutView="100" workbookViewId="0"/>
  </sheetViews>
  <sheetFormatPr defaultColWidth="9.109375" defaultRowHeight="22.2" customHeight="1"/>
  <cols>
    <col min="1" max="1" width="50.77734375" style="68" customWidth="1"/>
    <col min="2" max="2" width="8.44140625" style="68" customWidth="1"/>
    <col min="3" max="3" width="1" style="68" customWidth="1"/>
    <col min="4" max="4" width="13.5546875" style="78" customWidth="1"/>
    <col min="5" max="5" width="1" style="78" customWidth="1"/>
    <col min="6" max="6" width="13.5546875" style="78" customWidth="1"/>
    <col min="7" max="7" width="1" style="78" customWidth="1"/>
    <col min="8" max="8" width="13.5546875" style="78" customWidth="1"/>
    <col min="9" max="9" width="1" style="78" customWidth="1"/>
    <col min="10" max="10" width="13.5546875" style="78" customWidth="1"/>
    <col min="11" max="11" width="1" style="78" customWidth="1"/>
    <col min="12" max="12" width="13.5546875" style="78" customWidth="1"/>
    <col min="13" max="13" width="1" style="78" customWidth="1"/>
    <col min="14" max="14" width="13.5546875" style="78" customWidth="1"/>
    <col min="15" max="15" width="1" style="78" customWidth="1"/>
    <col min="16" max="16" width="13.5546875" style="78" customWidth="1"/>
    <col min="17" max="17" width="1" style="78" customWidth="1"/>
    <col min="18" max="18" width="13.5546875" style="78" customWidth="1"/>
    <col min="19" max="19" width="1" style="78" customWidth="1"/>
    <col min="20" max="20" width="13.5546875" style="78" customWidth="1"/>
    <col min="21" max="16384" width="9.109375" style="68"/>
  </cols>
  <sheetData>
    <row r="1" spans="1:20" ht="22.2" customHeight="1">
      <c r="A1" s="65" t="s">
        <v>0</v>
      </c>
      <c r="B1" s="65"/>
      <c r="C1" s="66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</row>
    <row r="2" spans="1:20" ht="22.2" customHeight="1">
      <c r="A2" s="69" t="s">
        <v>81</v>
      </c>
      <c r="B2" s="69"/>
      <c r="C2" s="66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</row>
    <row r="3" spans="1:20" ht="22.2" customHeight="1">
      <c r="A3" s="69"/>
      <c r="B3" s="69"/>
      <c r="C3" s="66"/>
      <c r="D3" s="175" t="s">
        <v>2</v>
      </c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</row>
    <row r="4" spans="1:20" ht="22.2" customHeight="1">
      <c r="A4" s="69"/>
      <c r="B4" s="69"/>
      <c r="C4" s="66"/>
      <c r="D4" s="71"/>
      <c r="E4" s="71"/>
      <c r="F4" s="71"/>
      <c r="G4" s="71"/>
      <c r="H4" s="71"/>
      <c r="I4" s="71"/>
      <c r="J4" s="71"/>
      <c r="K4" s="71"/>
      <c r="L4" s="71"/>
      <c r="M4" s="71"/>
      <c r="N4" s="72" t="s">
        <v>82</v>
      </c>
      <c r="O4" s="71"/>
      <c r="P4" s="71"/>
      <c r="Q4" s="71"/>
      <c r="R4" s="71"/>
      <c r="S4" s="71"/>
      <c r="T4" s="71"/>
    </row>
    <row r="5" spans="1:20" ht="22.2" customHeight="1">
      <c r="A5" s="69"/>
      <c r="B5" s="69"/>
      <c r="C5" s="66"/>
      <c r="D5" s="71"/>
      <c r="E5" s="71"/>
      <c r="F5" s="71"/>
      <c r="G5" s="71"/>
      <c r="H5" s="71"/>
      <c r="I5" s="71"/>
      <c r="J5" s="71"/>
      <c r="K5" s="71"/>
      <c r="L5" s="71"/>
      <c r="M5" s="71"/>
      <c r="N5" s="73" t="s">
        <v>83</v>
      </c>
      <c r="O5" s="71"/>
      <c r="P5" s="71"/>
      <c r="Q5" s="71"/>
      <c r="R5" s="71"/>
      <c r="S5" s="71"/>
      <c r="T5" s="71"/>
    </row>
    <row r="6" spans="1:20" ht="22.2" customHeight="1">
      <c r="A6" s="74"/>
      <c r="B6" s="74"/>
      <c r="C6" s="74"/>
      <c r="D6" s="75"/>
      <c r="E6" s="75"/>
      <c r="F6" s="75"/>
      <c r="G6" s="75"/>
      <c r="H6" s="75"/>
      <c r="I6" s="75"/>
      <c r="J6" s="176" t="s">
        <v>51</v>
      </c>
      <c r="K6" s="176"/>
      <c r="L6" s="176"/>
      <c r="M6" s="73"/>
      <c r="N6" s="76" t="s">
        <v>84</v>
      </c>
      <c r="O6" s="73"/>
      <c r="P6" s="73"/>
      <c r="Q6" s="73"/>
      <c r="R6" s="77"/>
      <c r="S6" s="77"/>
      <c r="T6" s="75"/>
    </row>
    <row r="7" spans="1:20" ht="22.2" customHeight="1">
      <c r="A7" s="74"/>
      <c r="B7" s="74"/>
      <c r="C7" s="74"/>
      <c r="D7" s="75"/>
      <c r="E7" s="75"/>
      <c r="F7" s="75"/>
      <c r="G7" s="75"/>
      <c r="H7" s="75" t="s">
        <v>85</v>
      </c>
      <c r="I7" s="75"/>
    </row>
    <row r="8" spans="1:20" ht="22.2" customHeight="1">
      <c r="A8" s="74"/>
      <c r="B8" s="74"/>
      <c r="C8" s="74"/>
      <c r="D8" s="68"/>
      <c r="E8" s="68"/>
      <c r="F8" s="68"/>
      <c r="G8" s="75"/>
      <c r="H8" s="75" t="s">
        <v>86</v>
      </c>
      <c r="I8" s="75"/>
      <c r="J8" s="73"/>
      <c r="K8" s="73"/>
      <c r="M8" s="73"/>
      <c r="N8" s="73" t="s">
        <v>87</v>
      </c>
      <c r="O8" s="73"/>
      <c r="P8" s="73" t="s">
        <v>181</v>
      </c>
      <c r="Q8" s="73"/>
      <c r="R8" s="73" t="s">
        <v>88</v>
      </c>
      <c r="S8" s="77"/>
      <c r="T8" s="75"/>
    </row>
    <row r="9" spans="1:20" ht="22.2" customHeight="1">
      <c r="A9" s="74"/>
      <c r="B9" s="74"/>
      <c r="C9" s="74"/>
      <c r="D9" s="75" t="s">
        <v>89</v>
      </c>
      <c r="E9" s="75"/>
      <c r="F9" s="75" t="s">
        <v>90</v>
      </c>
      <c r="G9" s="75"/>
      <c r="H9" s="75" t="s">
        <v>91</v>
      </c>
      <c r="I9" s="75"/>
      <c r="J9" s="75" t="s">
        <v>92</v>
      </c>
      <c r="K9" s="73"/>
      <c r="L9" s="73" t="s">
        <v>93</v>
      </c>
      <c r="M9" s="73"/>
      <c r="N9" s="73" t="s">
        <v>94</v>
      </c>
      <c r="O9" s="75"/>
      <c r="P9" s="73" t="s">
        <v>182</v>
      </c>
      <c r="Q9" s="75"/>
      <c r="R9" s="73" t="s">
        <v>95</v>
      </c>
      <c r="S9" s="77"/>
      <c r="T9" s="75" t="s">
        <v>96</v>
      </c>
    </row>
    <row r="10" spans="1:20" ht="22.2" customHeight="1">
      <c r="A10" s="74"/>
      <c r="B10" s="39"/>
      <c r="C10" s="74"/>
      <c r="D10" s="75" t="s">
        <v>97</v>
      </c>
      <c r="E10" s="75"/>
      <c r="F10" s="75" t="s">
        <v>98</v>
      </c>
      <c r="G10" s="75"/>
      <c r="H10" s="75" t="s">
        <v>99</v>
      </c>
      <c r="I10" s="75"/>
      <c r="J10" s="75" t="s">
        <v>100</v>
      </c>
      <c r="K10" s="75"/>
      <c r="L10" s="75" t="s">
        <v>101</v>
      </c>
      <c r="M10" s="75"/>
      <c r="N10" s="75" t="s">
        <v>102</v>
      </c>
      <c r="O10" s="75"/>
      <c r="P10" s="75" t="s">
        <v>103</v>
      </c>
      <c r="Q10" s="75"/>
      <c r="R10" s="73" t="s">
        <v>104</v>
      </c>
      <c r="S10" s="73"/>
      <c r="T10" s="75" t="s">
        <v>84</v>
      </c>
    </row>
    <row r="11" spans="1:20" ht="22.2" customHeight="1">
      <c r="A11" s="79"/>
      <c r="B11" s="79"/>
      <c r="C11" s="79"/>
      <c r="D11" s="177" t="s">
        <v>8</v>
      </c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</row>
    <row r="12" spans="1:20" ht="22.2" customHeight="1">
      <c r="A12" s="45" t="s">
        <v>179</v>
      </c>
      <c r="B12" s="48"/>
      <c r="C12" s="80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</row>
    <row r="13" spans="1:20" ht="22.2" customHeight="1">
      <c r="A13" s="48" t="s">
        <v>111</v>
      </c>
      <c r="B13" s="48"/>
      <c r="C13" s="80"/>
      <c r="D13" s="49">
        <v>300000000</v>
      </c>
      <c r="E13" s="49"/>
      <c r="F13" s="82">
        <v>1147595992</v>
      </c>
      <c r="G13" s="49"/>
      <c r="H13" s="49">
        <v>-17292631</v>
      </c>
      <c r="I13" s="49"/>
      <c r="J13" s="49">
        <v>16069131</v>
      </c>
      <c r="K13" s="49"/>
      <c r="L13" s="49">
        <v>98301717</v>
      </c>
      <c r="M13" s="49"/>
      <c r="N13" s="82">
        <v>30921948</v>
      </c>
      <c r="O13" s="49"/>
      <c r="P13" s="92">
        <f>SUM(D13:N13)</f>
        <v>1575596157</v>
      </c>
      <c r="Q13" s="49"/>
      <c r="R13" s="49">
        <v>19733463</v>
      </c>
      <c r="S13" s="49"/>
      <c r="T13" s="92">
        <f>SUM(P13:R13)</f>
        <v>1595329620</v>
      </c>
    </row>
    <row r="14" spans="1:20" s="86" customFormat="1" ht="19.05" customHeight="1">
      <c r="A14" s="83"/>
      <c r="B14" s="83"/>
      <c r="C14" s="84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</row>
    <row r="15" spans="1:20" ht="22.2" customHeight="1">
      <c r="A15" s="50" t="s">
        <v>105</v>
      </c>
      <c r="B15" s="48"/>
      <c r="C15" s="80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153"/>
    </row>
    <row r="16" spans="1:20" ht="22.2" customHeight="1">
      <c r="A16" s="52" t="s">
        <v>112</v>
      </c>
      <c r="B16" s="48"/>
      <c r="C16" s="80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153"/>
    </row>
    <row r="17" spans="1:20" ht="22.2" customHeight="1">
      <c r="A17" s="87" t="s">
        <v>106</v>
      </c>
      <c r="B17" s="39"/>
      <c r="C17" s="80"/>
      <c r="D17" s="51">
        <v>0</v>
      </c>
      <c r="E17" s="88"/>
      <c r="F17" s="51">
        <v>0</v>
      </c>
      <c r="G17" s="81"/>
      <c r="H17" s="51">
        <v>0</v>
      </c>
      <c r="I17" s="81"/>
      <c r="J17" s="51">
        <v>0</v>
      </c>
      <c r="K17" s="81"/>
      <c r="L17" s="47">
        <v>-41999020</v>
      </c>
      <c r="M17" s="81"/>
      <c r="N17" s="51">
        <v>0</v>
      </c>
      <c r="O17" s="81"/>
      <c r="P17" s="95">
        <f t="shared" ref="P17" si="0">SUM(D17:N17)</f>
        <v>-41999020</v>
      </c>
      <c r="Q17" s="81"/>
      <c r="R17" s="51">
        <v>-1920818.9999999995</v>
      </c>
      <c r="S17" s="81"/>
      <c r="T17" s="93">
        <f t="shared" ref="T17" si="1">SUM(P17:R17)</f>
        <v>-43919839</v>
      </c>
    </row>
    <row r="18" spans="1:20" ht="22.2" customHeight="1">
      <c r="A18" s="52" t="s">
        <v>113</v>
      </c>
      <c r="B18" s="39"/>
      <c r="C18" s="80"/>
      <c r="D18" s="94">
        <f>SUM(D17)</f>
        <v>0</v>
      </c>
      <c r="E18" s="49"/>
      <c r="F18" s="94">
        <f>SUM(F17)</f>
        <v>0</v>
      </c>
      <c r="G18" s="49"/>
      <c r="H18" s="94">
        <f>SUM(H17)</f>
        <v>0</v>
      </c>
      <c r="I18" s="49"/>
      <c r="J18" s="94">
        <f>SUM(J17)</f>
        <v>0</v>
      </c>
      <c r="K18" s="49"/>
      <c r="L18" s="94">
        <f>SUM(L17)</f>
        <v>-41999020</v>
      </c>
      <c r="M18" s="49"/>
      <c r="N18" s="94">
        <f>SUM(N17)</f>
        <v>0</v>
      </c>
      <c r="O18" s="49"/>
      <c r="P18" s="94">
        <f>SUM(P17)</f>
        <v>-41999020</v>
      </c>
      <c r="Q18" s="49"/>
      <c r="R18" s="94">
        <f>SUM(R17)</f>
        <v>-1920818.9999999995</v>
      </c>
      <c r="S18" s="49"/>
      <c r="T18" s="94">
        <f>SUM(T17)</f>
        <v>-43919839</v>
      </c>
    </row>
    <row r="19" spans="1:20" s="86" customFormat="1" ht="19.05" customHeight="1">
      <c r="A19" s="89"/>
      <c r="B19" s="83"/>
      <c r="C19" s="84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154"/>
    </row>
    <row r="20" spans="1:20" ht="22.2" customHeight="1">
      <c r="A20" s="52" t="s">
        <v>114</v>
      </c>
      <c r="B20" s="48"/>
      <c r="C20" s="80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153"/>
    </row>
    <row r="21" spans="1:20" ht="22.2" customHeight="1">
      <c r="A21" s="87" t="s">
        <v>115</v>
      </c>
      <c r="B21" s="48"/>
      <c r="C21" s="80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153"/>
    </row>
    <row r="22" spans="1:20" ht="22.2" customHeight="1">
      <c r="A22" s="87" t="s">
        <v>116</v>
      </c>
      <c r="B22" s="39"/>
      <c r="C22" s="80"/>
      <c r="D22" s="51">
        <v>0</v>
      </c>
      <c r="E22" s="81"/>
      <c r="F22" s="51">
        <v>0</v>
      </c>
      <c r="G22" s="81"/>
      <c r="H22" s="51">
        <v>0</v>
      </c>
      <c r="I22" s="81"/>
      <c r="J22" s="51">
        <v>0</v>
      </c>
      <c r="K22" s="81"/>
      <c r="L22" s="51">
        <v>0</v>
      </c>
      <c r="M22" s="88"/>
      <c r="N22" s="51">
        <v>0</v>
      </c>
      <c r="O22" s="88"/>
      <c r="P22" s="95">
        <f>SUM(D22:N22)</f>
        <v>0</v>
      </c>
      <c r="Q22" s="88"/>
      <c r="R22" s="51">
        <v>200</v>
      </c>
      <c r="S22" s="81"/>
      <c r="T22" s="93">
        <f t="shared" ref="T22" si="2">SUM(P22:R22)</f>
        <v>200</v>
      </c>
    </row>
    <row r="23" spans="1:20" ht="22.2" customHeight="1">
      <c r="A23" s="52" t="s">
        <v>117</v>
      </c>
      <c r="B23" s="48"/>
      <c r="C23" s="80"/>
      <c r="D23" s="58">
        <f>SUM(D22)</f>
        <v>0</v>
      </c>
      <c r="E23" s="49"/>
      <c r="F23" s="58">
        <f>SUM(F22)</f>
        <v>0</v>
      </c>
      <c r="G23" s="49"/>
      <c r="H23" s="58">
        <f>SUM(H22)</f>
        <v>0</v>
      </c>
      <c r="I23" s="49"/>
      <c r="J23" s="58">
        <f>SUM(J22)</f>
        <v>0</v>
      </c>
      <c r="K23" s="49"/>
      <c r="L23" s="58">
        <f>SUM(L22)</f>
        <v>0</v>
      </c>
      <c r="M23" s="49"/>
      <c r="N23" s="58">
        <f>SUM(N22)</f>
        <v>0</v>
      </c>
      <c r="O23" s="49"/>
      <c r="P23" s="58">
        <f>SUM(P22)</f>
        <v>0</v>
      </c>
      <c r="Q23" s="49"/>
      <c r="R23" s="58">
        <f>SUM(R22)</f>
        <v>200</v>
      </c>
      <c r="S23" s="49"/>
      <c r="T23" s="155">
        <f>SUM(T22)</f>
        <v>200</v>
      </c>
    </row>
    <row r="24" spans="1:20" s="86" customFormat="1" ht="19.05" customHeight="1">
      <c r="A24" s="90"/>
      <c r="B24" s="83"/>
      <c r="C24" s="84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154"/>
    </row>
    <row r="25" spans="1:20" ht="22.2" customHeight="1">
      <c r="A25" s="50" t="s">
        <v>118</v>
      </c>
      <c r="B25" s="48"/>
      <c r="C25" s="80"/>
      <c r="D25" s="94">
        <f>SUM(D23,D18)</f>
        <v>0</v>
      </c>
      <c r="E25" s="49"/>
      <c r="F25" s="94">
        <f>SUM(F23,F18)</f>
        <v>0</v>
      </c>
      <c r="G25" s="49"/>
      <c r="H25" s="94">
        <f>SUM(H23,H18)</f>
        <v>0</v>
      </c>
      <c r="I25" s="49"/>
      <c r="J25" s="94">
        <f>SUM(J23,J18)</f>
        <v>0</v>
      </c>
      <c r="K25" s="49"/>
      <c r="L25" s="94">
        <f>SUM(L23,L18)</f>
        <v>-41999020</v>
      </c>
      <c r="M25" s="49"/>
      <c r="N25" s="94">
        <f>SUM(N23,N18)</f>
        <v>0</v>
      </c>
      <c r="O25" s="49"/>
      <c r="P25" s="94">
        <f>SUM(P23,P18)</f>
        <v>-41999020</v>
      </c>
      <c r="Q25" s="49"/>
      <c r="R25" s="94">
        <f>SUM(R23,R18)</f>
        <v>-1920618.9999999995</v>
      </c>
      <c r="S25" s="49"/>
      <c r="T25" s="94">
        <f>SUM(T23,T18)</f>
        <v>-43919639</v>
      </c>
    </row>
    <row r="26" spans="1:20" s="86" customFormat="1" ht="19.05" customHeight="1">
      <c r="A26" s="90"/>
      <c r="B26" s="83"/>
      <c r="C26" s="84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154"/>
    </row>
    <row r="27" spans="1:20" ht="22.2" customHeight="1">
      <c r="A27" s="50" t="s">
        <v>107</v>
      </c>
      <c r="B27" s="48"/>
      <c r="C27" s="80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</row>
    <row r="28" spans="1:20" ht="22.2" customHeight="1">
      <c r="A28" s="87" t="s">
        <v>108</v>
      </c>
      <c r="B28" s="48"/>
      <c r="C28" s="80"/>
      <c r="D28" s="88">
        <v>0</v>
      </c>
      <c r="E28" s="88"/>
      <c r="F28" s="88">
        <v>0</v>
      </c>
      <c r="G28" s="49"/>
      <c r="H28" s="88">
        <v>0</v>
      </c>
      <c r="I28" s="49"/>
      <c r="J28" s="88">
        <v>0</v>
      </c>
      <c r="K28" s="49"/>
      <c r="L28" s="96">
        <v>75853217</v>
      </c>
      <c r="M28" s="81"/>
      <c r="N28" s="88">
        <v>0</v>
      </c>
      <c r="O28" s="81"/>
      <c r="P28" s="96">
        <f t="shared" ref="P28" si="3">SUM(D28:N28)</f>
        <v>75853217</v>
      </c>
      <c r="Q28" s="81"/>
      <c r="R28" s="88">
        <v>2170289</v>
      </c>
      <c r="S28" s="81"/>
      <c r="T28" s="96">
        <f t="shared" ref="T28" si="4">SUM(P28:R28)</f>
        <v>78023506</v>
      </c>
    </row>
    <row r="29" spans="1:20" ht="22.2" customHeight="1">
      <c r="A29" s="87" t="s">
        <v>109</v>
      </c>
      <c r="B29" s="48"/>
      <c r="C29" s="80"/>
      <c r="D29" s="51">
        <v>0</v>
      </c>
      <c r="E29" s="88"/>
      <c r="F29" s="51">
        <v>0</v>
      </c>
      <c r="G29" s="49"/>
      <c r="H29" s="51">
        <v>0</v>
      </c>
      <c r="I29" s="49"/>
      <c r="J29" s="51">
        <v>0</v>
      </c>
      <c r="K29" s="49"/>
      <c r="L29" s="51">
        <v>0</v>
      </c>
      <c r="M29" s="88"/>
      <c r="N29" s="51">
        <v>0</v>
      </c>
      <c r="O29" s="88"/>
      <c r="P29" s="97">
        <f>SUM(D29:N29)</f>
        <v>0</v>
      </c>
      <c r="Q29" s="88"/>
      <c r="R29" s="51">
        <v>0</v>
      </c>
      <c r="S29" s="88"/>
      <c r="T29" s="97">
        <f>SUM(P29:R29)</f>
        <v>0</v>
      </c>
    </row>
    <row r="30" spans="1:20" ht="22.2" customHeight="1">
      <c r="A30" s="50" t="s">
        <v>183</v>
      </c>
      <c r="B30" s="48"/>
      <c r="C30" s="80"/>
      <c r="D30" s="58">
        <f>SUM(D28:D29)</f>
        <v>0</v>
      </c>
      <c r="E30" s="88"/>
      <c r="F30" s="58">
        <f>SUM(F28:F29)</f>
        <v>0</v>
      </c>
      <c r="G30" s="49"/>
      <c r="H30" s="58">
        <f>SUM(H28:H29)</f>
        <v>0</v>
      </c>
      <c r="I30" s="49"/>
      <c r="J30" s="58">
        <f>SUM(J28:J29)</f>
        <v>0</v>
      </c>
      <c r="K30" s="49"/>
      <c r="L30" s="58">
        <f>SUM(L28:L29)</f>
        <v>75853217</v>
      </c>
      <c r="M30" s="49"/>
      <c r="N30" s="58">
        <f>SUM(N28:N29)</f>
        <v>0</v>
      </c>
      <c r="O30" s="49"/>
      <c r="P30" s="58">
        <f>SUM(P28:P29)</f>
        <v>75853217</v>
      </c>
      <c r="Q30" s="49"/>
      <c r="R30" s="58">
        <f>SUM(R28:R29)</f>
        <v>2170289</v>
      </c>
      <c r="S30" s="49"/>
      <c r="T30" s="58">
        <f>SUM(P30:R30)</f>
        <v>78023506</v>
      </c>
    </row>
    <row r="31" spans="1:20" ht="19.05" customHeight="1">
      <c r="A31" s="46"/>
      <c r="B31" s="46"/>
      <c r="C31" s="80"/>
      <c r="D31" s="88"/>
      <c r="E31" s="88"/>
      <c r="F31" s="88"/>
      <c r="G31" s="81"/>
      <c r="H31" s="88"/>
      <c r="I31" s="81"/>
      <c r="J31" s="88"/>
      <c r="K31" s="81"/>
      <c r="L31" s="81"/>
      <c r="M31" s="81"/>
      <c r="N31" s="81"/>
      <c r="O31" s="81"/>
      <c r="P31" s="81"/>
      <c r="Q31" s="81"/>
      <c r="R31" s="88"/>
      <c r="S31" s="81"/>
      <c r="T31" s="81"/>
    </row>
    <row r="32" spans="1:20" ht="22.2" customHeight="1" thickBot="1">
      <c r="A32" s="48" t="s">
        <v>180</v>
      </c>
      <c r="B32" s="48"/>
      <c r="C32" s="74"/>
      <c r="D32" s="98">
        <f>SUM(D13,D30,D25)</f>
        <v>300000000</v>
      </c>
      <c r="E32" s="49"/>
      <c r="F32" s="98">
        <f>SUM(F13,F30,F25)</f>
        <v>1147595992</v>
      </c>
      <c r="G32" s="49"/>
      <c r="H32" s="98">
        <f>SUM(H13,H30,H25)</f>
        <v>-17292631</v>
      </c>
      <c r="I32" s="49"/>
      <c r="J32" s="98">
        <f>SUM(J13,J30,J25)</f>
        <v>16069131</v>
      </c>
      <c r="K32" s="49"/>
      <c r="L32" s="98">
        <f>SUM(L13,L30,L25)</f>
        <v>132155914</v>
      </c>
      <c r="M32" s="49"/>
      <c r="N32" s="98">
        <f>SUM(N13,N30,N25)</f>
        <v>30921948</v>
      </c>
      <c r="O32" s="49"/>
      <c r="P32" s="98">
        <f>SUM(P13,P30,P25)</f>
        <v>1609450354</v>
      </c>
      <c r="Q32" s="49"/>
      <c r="R32" s="98">
        <f>SUM(R13,R30,R25)</f>
        <v>19983133</v>
      </c>
      <c r="S32" s="49"/>
      <c r="T32" s="98">
        <f>SUM(T13,T30,T25)</f>
        <v>1629433487</v>
      </c>
    </row>
    <row r="33" spans="1:20" s="86" customFormat="1" ht="19.05" customHeight="1" thickTop="1">
      <c r="A33" s="83"/>
      <c r="B33" s="83"/>
      <c r="C33" s="91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</row>
  </sheetData>
  <sheetProtection formatCells="0" formatColumns="0" formatRows="0" insertColumns="0" insertRows="0" insertHyperlinks="0" deleteColumns="0" deleteRows="0" sort="0" autoFilter="0" pivotTables="0"/>
  <mergeCells count="3">
    <mergeCell ref="D3:T3"/>
    <mergeCell ref="J6:L6"/>
    <mergeCell ref="D11:T11"/>
  </mergeCells>
  <pageMargins left="0.8" right="0.8" top="0.48" bottom="0.5" header="0.5" footer="0.5"/>
  <pageSetup paperSize="9" scale="68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New,Regular"&amp;15หมายเหตุประกอบงบการเงินเป็นส่วนหนึ่งของงบการเงินระหว่างกาลนี้&amp;"Times New Roman,Regular"&amp;11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985D2-0FB5-471F-A58E-529ACEDFE753}">
  <dimension ref="A1:T26"/>
  <sheetViews>
    <sheetView view="pageBreakPreview" zoomScaleNormal="83" zoomScaleSheetLayoutView="100" workbookViewId="0"/>
  </sheetViews>
  <sheetFormatPr defaultColWidth="9.21875" defaultRowHeight="22.2" customHeight="1"/>
  <cols>
    <col min="1" max="1" width="47.33203125" style="68" customWidth="1"/>
    <col min="2" max="2" width="8" style="68" customWidth="1"/>
    <col min="3" max="3" width="1" style="68" customWidth="1"/>
    <col min="4" max="4" width="13.5546875" style="78" customWidth="1"/>
    <col min="5" max="5" width="1" style="78" customWidth="1"/>
    <col min="6" max="6" width="13.5546875" style="78" customWidth="1"/>
    <col min="7" max="7" width="1" style="78" customWidth="1"/>
    <col min="8" max="8" width="13.5546875" style="78" customWidth="1"/>
    <col min="9" max="9" width="1" style="78" customWidth="1"/>
    <col min="10" max="10" width="13.5546875" style="78" customWidth="1"/>
    <col min="11" max="11" width="1" style="78" customWidth="1"/>
    <col min="12" max="12" width="13.5546875" style="78" customWidth="1"/>
    <col min="13" max="13" width="1" style="78" customWidth="1"/>
    <col min="14" max="14" width="13.5546875" style="78" customWidth="1"/>
    <col min="15" max="15" width="1" style="78" customWidth="1"/>
    <col min="16" max="16" width="13.5546875" style="78" customWidth="1"/>
    <col min="17" max="17" width="1" style="78" customWidth="1"/>
    <col min="18" max="18" width="13.5546875" style="78" customWidth="1"/>
    <col min="19" max="19" width="1" style="78" customWidth="1"/>
    <col min="20" max="20" width="13.5546875" style="78" customWidth="1"/>
    <col min="21" max="16384" width="9.21875" style="68"/>
  </cols>
  <sheetData>
    <row r="1" spans="1:20" ht="22.2" customHeight="1">
      <c r="A1" s="65" t="s">
        <v>0</v>
      </c>
      <c r="B1" s="65"/>
      <c r="C1" s="66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</row>
    <row r="2" spans="1:20" ht="22.2" customHeight="1">
      <c r="A2" s="69" t="s">
        <v>81</v>
      </c>
      <c r="B2" s="69"/>
      <c r="C2" s="66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</row>
    <row r="3" spans="1:20" ht="22.2" customHeight="1">
      <c r="A3" s="69"/>
      <c r="B3" s="69"/>
      <c r="C3" s="66"/>
      <c r="D3" s="175" t="s">
        <v>2</v>
      </c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</row>
    <row r="4" spans="1:20" ht="22.2" customHeight="1">
      <c r="A4" s="74"/>
      <c r="B4" s="74"/>
      <c r="C4" s="74"/>
      <c r="D4" s="75"/>
      <c r="E4" s="75"/>
      <c r="F4" s="75"/>
      <c r="G4" s="75"/>
      <c r="H4" s="75"/>
      <c r="I4" s="75"/>
      <c r="J4" s="73"/>
      <c r="K4" s="73"/>
      <c r="L4" s="73"/>
      <c r="M4" s="73"/>
      <c r="N4" s="73" t="s">
        <v>82</v>
      </c>
      <c r="O4" s="73"/>
      <c r="P4" s="73"/>
      <c r="Q4" s="73"/>
      <c r="R4" s="77"/>
      <c r="S4" s="77"/>
      <c r="T4" s="75"/>
    </row>
    <row r="5" spans="1:20" ht="22.2" customHeight="1">
      <c r="A5" s="74"/>
      <c r="B5" s="74"/>
      <c r="C5" s="74"/>
      <c r="D5" s="75"/>
      <c r="E5" s="75"/>
      <c r="F5" s="75"/>
      <c r="G5" s="75"/>
      <c r="H5" s="75"/>
      <c r="I5" s="75"/>
      <c r="J5" s="68"/>
      <c r="K5" s="68"/>
      <c r="L5" s="68"/>
      <c r="M5" s="73"/>
      <c r="N5" s="73" t="s">
        <v>83</v>
      </c>
      <c r="O5" s="73"/>
      <c r="P5" s="73"/>
      <c r="Q5" s="73"/>
      <c r="R5" s="73"/>
      <c r="S5" s="77"/>
      <c r="T5" s="75"/>
    </row>
    <row r="6" spans="1:20" ht="22.2" customHeight="1">
      <c r="A6" s="74"/>
      <c r="B6" s="74"/>
      <c r="C6" s="74"/>
      <c r="D6" s="75"/>
      <c r="E6" s="75"/>
      <c r="F6" s="75"/>
      <c r="G6" s="75"/>
      <c r="H6" s="68"/>
      <c r="I6" s="75"/>
      <c r="J6" s="176" t="s">
        <v>51</v>
      </c>
      <c r="K6" s="176"/>
      <c r="L6" s="176"/>
      <c r="M6" s="73"/>
      <c r="N6" s="76" t="s">
        <v>84</v>
      </c>
      <c r="O6" s="73"/>
      <c r="P6" s="73"/>
      <c r="Q6" s="73"/>
      <c r="R6" s="73"/>
      <c r="S6" s="77"/>
      <c r="T6" s="75"/>
    </row>
    <row r="7" spans="1:20" ht="22.2" customHeight="1">
      <c r="A7" s="74"/>
      <c r="B7" s="74"/>
      <c r="C7" s="74"/>
      <c r="D7" s="75"/>
      <c r="E7" s="75"/>
      <c r="F7" s="75"/>
      <c r="G7" s="75"/>
      <c r="H7" s="75" t="s">
        <v>85</v>
      </c>
      <c r="I7" s="75"/>
      <c r="J7" s="73"/>
      <c r="K7" s="73"/>
      <c r="L7" s="73"/>
      <c r="M7" s="73"/>
      <c r="N7" s="73"/>
      <c r="O7" s="73"/>
      <c r="P7" s="73"/>
      <c r="Q7" s="73"/>
      <c r="R7" s="73"/>
      <c r="S7" s="77"/>
      <c r="T7" s="75"/>
    </row>
    <row r="8" spans="1:20" ht="22.2" customHeight="1">
      <c r="A8" s="74"/>
      <c r="B8" s="74"/>
      <c r="C8" s="74"/>
      <c r="D8" s="75"/>
      <c r="E8" s="75"/>
      <c r="F8" s="75"/>
      <c r="G8" s="75"/>
      <c r="H8" s="75" t="s">
        <v>86</v>
      </c>
      <c r="I8" s="75"/>
      <c r="J8" s="73"/>
      <c r="K8" s="73"/>
      <c r="L8" s="73"/>
      <c r="M8" s="73"/>
      <c r="N8" s="73" t="s">
        <v>87</v>
      </c>
      <c r="O8" s="73"/>
      <c r="P8" s="73" t="s">
        <v>181</v>
      </c>
      <c r="Q8" s="73"/>
      <c r="R8" s="73" t="s">
        <v>88</v>
      </c>
      <c r="S8" s="77"/>
      <c r="T8" s="75"/>
    </row>
    <row r="9" spans="1:20" ht="22.2" customHeight="1">
      <c r="A9" s="74"/>
      <c r="B9" s="74"/>
      <c r="C9" s="74"/>
      <c r="D9" s="75" t="s">
        <v>89</v>
      </c>
      <c r="E9" s="75"/>
      <c r="F9" s="75" t="s">
        <v>90</v>
      </c>
      <c r="G9" s="75"/>
      <c r="H9" s="75" t="s">
        <v>91</v>
      </c>
      <c r="I9" s="75"/>
      <c r="J9" s="75" t="s">
        <v>92</v>
      </c>
      <c r="K9" s="75"/>
      <c r="L9" s="73"/>
      <c r="M9" s="75"/>
      <c r="N9" s="73" t="s">
        <v>94</v>
      </c>
      <c r="O9" s="75"/>
      <c r="P9" s="73" t="s">
        <v>182</v>
      </c>
      <c r="Q9" s="75"/>
      <c r="R9" s="73" t="s">
        <v>95</v>
      </c>
      <c r="S9" s="77"/>
      <c r="T9" s="75" t="s">
        <v>96</v>
      </c>
    </row>
    <row r="10" spans="1:20" ht="22.2" customHeight="1">
      <c r="A10" s="74"/>
      <c r="B10" s="7" t="s">
        <v>6</v>
      </c>
      <c r="C10" s="80"/>
      <c r="D10" s="75" t="s">
        <v>97</v>
      </c>
      <c r="E10" s="75"/>
      <c r="F10" s="75" t="s">
        <v>98</v>
      </c>
      <c r="G10" s="75"/>
      <c r="H10" s="75" t="s">
        <v>99</v>
      </c>
      <c r="I10" s="75"/>
      <c r="J10" s="75" t="s">
        <v>100</v>
      </c>
      <c r="K10" s="75"/>
      <c r="L10" s="75" t="s">
        <v>110</v>
      </c>
      <c r="M10" s="75"/>
      <c r="N10" s="75" t="s">
        <v>102</v>
      </c>
      <c r="O10" s="75"/>
      <c r="P10" s="75" t="s">
        <v>103</v>
      </c>
      <c r="Q10" s="75"/>
      <c r="R10" s="73" t="s">
        <v>104</v>
      </c>
      <c r="S10" s="73"/>
      <c r="T10" s="75" t="s">
        <v>84</v>
      </c>
    </row>
    <row r="11" spans="1:20" ht="22.2" customHeight="1">
      <c r="A11" s="79"/>
      <c r="B11" s="79"/>
      <c r="C11" s="79"/>
      <c r="D11" s="177" t="s">
        <v>8</v>
      </c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</row>
    <row r="12" spans="1:20" ht="22.2" customHeight="1">
      <c r="A12" s="45" t="s">
        <v>184</v>
      </c>
      <c r="B12" s="48"/>
      <c r="C12" s="80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</row>
    <row r="13" spans="1:20" ht="22.2" customHeight="1">
      <c r="A13" s="48" t="s">
        <v>165</v>
      </c>
      <c r="B13" s="48"/>
      <c r="C13" s="80"/>
      <c r="D13" s="49">
        <v>300000000</v>
      </c>
      <c r="E13" s="49"/>
      <c r="F13" s="82">
        <v>1147595992</v>
      </c>
      <c r="G13" s="49"/>
      <c r="H13" s="49">
        <v>-17292631</v>
      </c>
      <c r="I13" s="49"/>
      <c r="J13" s="49">
        <v>24269131</v>
      </c>
      <c r="K13" s="49"/>
      <c r="L13" s="49">
        <v>174848108</v>
      </c>
      <c r="M13" s="49"/>
      <c r="N13" s="82">
        <v>36852798</v>
      </c>
      <c r="O13" s="49"/>
      <c r="P13" s="92">
        <f>SUM(D13:N13)</f>
        <v>1666273398</v>
      </c>
      <c r="Q13" s="49"/>
      <c r="R13" s="49">
        <v>19408243</v>
      </c>
      <c r="S13" s="49"/>
      <c r="T13" s="92">
        <f>SUM(P13:R13)</f>
        <v>1685681641</v>
      </c>
    </row>
    <row r="14" spans="1:20" ht="22.2" customHeight="1">
      <c r="A14" s="48"/>
      <c r="B14" s="48"/>
      <c r="C14" s="80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</row>
    <row r="15" spans="1:20" s="79" customFormat="1" ht="22.2" customHeight="1">
      <c r="A15" s="50" t="s">
        <v>105</v>
      </c>
      <c r="B15" s="48"/>
      <c r="C15" s="80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153"/>
      <c r="S15" s="156"/>
      <c r="T15" s="156"/>
    </row>
    <row r="16" spans="1:20" s="79" customFormat="1" ht="22.2" customHeight="1">
      <c r="A16" s="52" t="s">
        <v>112</v>
      </c>
      <c r="B16" s="48"/>
      <c r="C16" s="80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153"/>
    </row>
    <row r="17" spans="1:20" s="79" customFormat="1" ht="22.2" customHeight="1">
      <c r="A17" s="87" t="s">
        <v>106</v>
      </c>
      <c r="B17" s="39">
        <v>10</v>
      </c>
      <c r="C17" s="80"/>
      <c r="D17" s="88">
        <v>0</v>
      </c>
      <c r="E17" s="81"/>
      <c r="F17" s="88">
        <v>0</v>
      </c>
      <c r="G17" s="81"/>
      <c r="H17" s="88">
        <v>0</v>
      </c>
      <c r="I17" s="81"/>
      <c r="J17" s="88">
        <v>0</v>
      </c>
      <c r="K17" s="81"/>
      <c r="L17" s="81">
        <v>-53999685</v>
      </c>
      <c r="M17" s="81"/>
      <c r="N17" s="88">
        <v>0</v>
      </c>
      <c r="O17" s="81"/>
      <c r="P17" s="97">
        <f>SUM(D17:N17)</f>
        <v>-53999685</v>
      </c>
      <c r="Q17" s="81"/>
      <c r="R17" s="88">
        <v>-810</v>
      </c>
      <c r="S17" s="81"/>
      <c r="T17" s="96">
        <f>SUM(P17:R17)</f>
        <v>-54000495</v>
      </c>
    </row>
    <row r="18" spans="1:20" s="79" customFormat="1" ht="22.2" customHeight="1">
      <c r="A18" s="52" t="s">
        <v>113</v>
      </c>
      <c r="B18" s="48"/>
      <c r="C18" s="80"/>
      <c r="D18" s="99">
        <f>SUM(D17:D17)</f>
        <v>0</v>
      </c>
      <c r="E18" s="49"/>
      <c r="F18" s="99">
        <f>SUM(F17:F17)</f>
        <v>0</v>
      </c>
      <c r="G18" s="82"/>
      <c r="H18" s="99">
        <f>SUM(H17:H17)</f>
        <v>0</v>
      </c>
      <c r="I18" s="82"/>
      <c r="J18" s="99">
        <f>SUM(J17:J17)</f>
        <v>0</v>
      </c>
      <c r="K18" s="82"/>
      <c r="L18" s="99">
        <f>SUM(L17:L17)</f>
        <v>-53999685</v>
      </c>
      <c r="M18" s="82"/>
      <c r="N18" s="99">
        <f>SUM(N17:N17)</f>
        <v>0</v>
      </c>
      <c r="O18" s="82"/>
      <c r="P18" s="99">
        <f>SUM(P17:P17)</f>
        <v>-53999685</v>
      </c>
      <c r="Q18" s="82"/>
      <c r="R18" s="99">
        <f>SUM(R17:R17)</f>
        <v>-810</v>
      </c>
      <c r="S18" s="82"/>
      <c r="T18" s="99">
        <f>SUM(T17:T17)</f>
        <v>-54000495</v>
      </c>
    </row>
    <row r="19" spans="1:20" s="79" customFormat="1" ht="22.2" customHeight="1">
      <c r="A19" s="52"/>
      <c r="B19" s="48"/>
      <c r="C19" s="80"/>
      <c r="D19" s="82"/>
      <c r="E19" s="49"/>
      <c r="F19" s="49"/>
      <c r="G19" s="49"/>
      <c r="H19" s="82"/>
      <c r="I19" s="49"/>
      <c r="J19" s="82"/>
      <c r="K19" s="49"/>
      <c r="L19" s="49"/>
      <c r="M19" s="49"/>
      <c r="N19" s="49"/>
      <c r="O19" s="49"/>
      <c r="P19" s="49"/>
      <c r="Q19" s="49"/>
      <c r="R19" s="49"/>
      <c r="S19" s="156"/>
      <c r="T19" s="156"/>
    </row>
    <row r="20" spans="1:20" ht="22.2" customHeight="1">
      <c r="A20" s="50" t="s">
        <v>107</v>
      </c>
      <c r="B20" s="48"/>
      <c r="C20" s="80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</row>
    <row r="21" spans="1:20" ht="22.2" customHeight="1">
      <c r="A21" s="87" t="s">
        <v>108</v>
      </c>
      <c r="B21" s="48"/>
      <c r="C21" s="80"/>
      <c r="D21" s="88">
        <v>0</v>
      </c>
      <c r="E21" s="88"/>
      <c r="F21" s="88">
        <v>0</v>
      </c>
      <c r="G21" s="49"/>
      <c r="H21" s="88">
        <v>0</v>
      </c>
      <c r="I21" s="49"/>
      <c r="J21" s="88">
        <v>0</v>
      </c>
      <c r="K21" s="49"/>
      <c r="L21" s="96">
        <v>95059541</v>
      </c>
      <c r="M21" s="81"/>
      <c r="N21" s="88">
        <v>0</v>
      </c>
      <c r="O21" s="81"/>
      <c r="P21" s="96">
        <f>SUM(D21:N21)</f>
        <v>95059541</v>
      </c>
      <c r="Q21" s="81"/>
      <c r="R21" s="88">
        <v>1868649</v>
      </c>
      <c r="S21" s="81"/>
      <c r="T21" s="96">
        <f>SUM(P21:R21)</f>
        <v>96928190</v>
      </c>
    </row>
    <row r="22" spans="1:20" ht="22.2" customHeight="1">
      <c r="A22" s="87" t="s">
        <v>109</v>
      </c>
      <c r="B22" s="48"/>
      <c r="C22" s="80"/>
      <c r="D22" s="51">
        <v>0</v>
      </c>
      <c r="E22" s="88"/>
      <c r="F22" s="51">
        <v>0</v>
      </c>
      <c r="G22" s="49"/>
      <c r="H22" s="51">
        <v>0</v>
      </c>
      <c r="I22" s="49"/>
      <c r="J22" s="51">
        <v>0</v>
      </c>
      <c r="K22" s="49"/>
      <c r="L22" s="51">
        <v>0</v>
      </c>
      <c r="M22" s="88"/>
      <c r="N22" s="51">
        <v>0</v>
      </c>
      <c r="O22" s="88"/>
      <c r="P22" s="96">
        <f>SUM(D22:N22)</f>
        <v>0</v>
      </c>
      <c r="Q22" s="88"/>
      <c r="R22" s="51">
        <v>0</v>
      </c>
      <c r="S22" s="81"/>
      <c r="T22" s="95">
        <f>SUM(P22:R22)</f>
        <v>0</v>
      </c>
    </row>
    <row r="23" spans="1:20" ht="22.2" customHeight="1">
      <c r="A23" s="50" t="s">
        <v>183</v>
      </c>
      <c r="B23" s="48"/>
      <c r="C23" s="80"/>
      <c r="D23" s="58">
        <f>SUM(D21:D22)</f>
        <v>0</v>
      </c>
      <c r="E23" s="82"/>
      <c r="F23" s="58">
        <f>SUM(F21:F22)</f>
        <v>0</v>
      </c>
      <c r="G23" s="49"/>
      <c r="H23" s="58">
        <f>SUM(H21:H22)</f>
        <v>0</v>
      </c>
      <c r="I23" s="49"/>
      <c r="J23" s="58">
        <f>SUM(J21:J22)</f>
        <v>0</v>
      </c>
      <c r="K23" s="49"/>
      <c r="L23" s="58">
        <f>SUM(L21:L22)</f>
        <v>95059541</v>
      </c>
      <c r="M23" s="49"/>
      <c r="N23" s="58">
        <f>SUM(N21:N22)</f>
        <v>0</v>
      </c>
      <c r="O23" s="49"/>
      <c r="P23" s="58">
        <f>SUM(P21:P22)</f>
        <v>95059541</v>
      </c>
      <c r="Q23" s="49"/>
      <c r="R23" s="58">
        <f>SUM(R21:R22)</f>
        <v>1868649</v>
      </c>
      <c r="S23" s="49"/>
      <c r="T23" s="58">
        <f>SUM(P23:R23)</f>
        <v>96928190</v>
      </c>
    </row>
    <row r="24" spans="1:20" ht="22.2" customHeight="1">
      <c r="A24" s="46"/>
      <c r="B24" s="46"/>
      <c r="C24" s="80"/>
      <c r="D24" s="88"/>
      <c r="E24" s="81"/>
      <c r="F24" s="88"/>
      <c r="G24" s="81"/>
      <c r="H24" s="88"/>
      <c r="I24" s="81"/>
      <c r="J24" s="88"/>
      <c r="K24" s="81"/>
      <c r="L24" s="81"/>
      <c r="M24" s="81"/>
      <c r="N24" s="81"/>
      <c r="O24" s="81"/>
      <c r="P24" s="81"/>
      <c r="Q24" s="81"/>
      <c r="R24" s="88"/>
      <c r="S24" s="81"/>
      <c r="T24" s="81"/>
    </row>
    <row r="25" spans="1:20" ht="22.2" customHeight="1" thickBot="1">
      <c r="A25" s="48" t="s">
        <v>185</v>
      </c>
      <c r="B25" s="48"/>
      <c r="C25" s="74"/>
      <c r="D25" s="98">
        <f>SUM(D13,D18,D23)</f>
        <v>300000000</v>
      </c>
      <c r="E25" s="49"/>
      <c r="F25" s="98">
        <f>SUM(F13,F18,F23)</f>
        <v>1147595992</v>
      </c>
      <c r="G25" s="49"/>
      <c r="H25" s="98">
        <f>SUM(H13,H18,H23)</f>
        <v>-17292631</v>
      </c>
      <c r="I25" s="49"/>
      <c r="J25" s="98">
        <f>SUM(J13,J18,J23)</f>
        <v>24269131</v>
      </c>
      <c r="K25" s="49"/>
      <c r="L25" s="98">
        <f>SUM(L13,L18,L23)</f>
        <v>215907964</v>
      </c>
      <c r="M25" s="49"/>
      <c r="N25" s="98">
        <f>SUM(N13,N18,N23)</f>
        <v>36852798</v>
      </c>
      <c r="O25" s="49"/>
      <c r="P25" s="98">
        <f>SUM(P13,P18,P23)</f>
        <v>1707333254</v>
      </c>
      <c r="Q25" s="49"/>
      <c r="R25" s="98">
        <f>SUM(R13,R18,R23)</f>
        <v>21276082</v>
      </c>
      <c r="S25" s="49"/>
      <c r="T25" s="98">
        <f>SUM(T13,T18,T23)</f>
        <v>1728609336</v>
      </c>
    </row>
    <row r="26" spans="1:20" ht="22.2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D3:T3"/>
    <mergeCell ref="J6:L6"/>
    <mergeCell ref="D11:T11"/>
  </mergeCells>
  <pageMargins left="0.8" right="0.8" top="0.48" bottom="0.5" header="0.5" footer="0.5"/>
  <pageSetup paperSize="9" scale="70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New,Regular"&amp;15หมายเหตุประกอบงบการเงินเป็นส่วนหนึ่งของงบการเงินระหว่างกาลนี้&amp;"Times New Roman,Regular"&amp;11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1F9D7-2F90-42BE-A7B8-F08ABE8BC3FD}">
  <dimension ref="A1:N24"/>
  <sheetViews>
    <sheetView view="pageBreakPreview" zoomScaleNormal="72" zoomScaleSheetLayoutView="100" workbookViewId="0"/>
  </sheetViews>
  <sheetFormatPr defaultColWidth="9.109375" defaultRowHeight="22.2" customHeight="1"/>
  <cols>
    <col min="1" max="1" width="45.77734375" style="68" customWidth="1"/>
    <col min="2" max="2" width="8" style="68" customWidth="1"/>
    <col min="3" max="3" width="1.44140625" style="68" customWidth="1"/>
    <col min="4" max="4" width="15.21875" style="78" customWidth="1"/>
    <col min="5" max="5" width="1.44140625" style="78" customWidth="1"/>
    <col min="6" max="6" width="15.21875" style="78" customWidth="1"/>
    <col min="7" max="7" width="1.44140625" style="78" customWidth="1"/>
    <col min="8" max="8" width="15.21875" style="78" customWidth="1"/>
    <col min="9" max="9" width="1.44140625" style="78" customWidth="1"/>
    <col min="10" max="10" width="15.21875" style="78" customWidth="1"/>
    <col min="11" max="11" width="1.44140625" style="78" customWidth="1"/>
    <col min="12" max="12" width="15.21875" style="78" customWidth="1"/>
    <col min="13" max="13" width="1.44140625" style="78" customWidth="1"/>
    <col min="14" max="14" width="15.21875" style="78" customWidth="1"/>
    <col min="15" max="16384" width="9.109375" style="68"/>
  </cols>
  <sheetData>
    <row r="1" spans="1:14" ht="22.2" customHeight="1">
      <c r="A1" s="65" t="s">
        <v>0</v>
      </c>
      <c r="B1" s="65"/>
      <c r="C1" s="66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</row>
    <row r="2" spans="1:14" ht="22.2" customHeight="1">
      <c r="A2" s="69" t="s">
        <v>81</v>
      </c>
      <c r="B2" s="69"/>
      <c r="C2" s="66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</row>
    <row r="3" spans="1:14" ht="22.2" customHeight="1">
      <c r="A3" s="69"/>
      <c r="B3" s="69"/>
      <c r="C3" s="66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</row>
    <row r="4" spans="1:14" ht="22.2" customHeight="1">
      <c r="A4" s="69"/>
      <c r="B4" s="69"/>
      <c r="C4" s="66"/>
      <c r="D4" s="175" t="s">
        <v>3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</row>
    <row r="5" spans="1:14" ht="22.2" customHeight="1">
      <c r="A5" s="69"/>
      <c r="B5" s="69"/>
      <c r="C5" s="66"/>
      <c r="D5" s="70"/>
      <c r="E5" s="70"/>
      <c r="F5" s="70"/>
      <c r="G5" s="70"/>
      <c r="K5" s="70"/>
      <c r="L5" s="73" t="s">
        <v>119</v>
      </c>
      <c r="M5" s="70"/>
      <c r="N5" s="70"/>
    </row>
    <row r="6" spans="1:14" ht="22.2" customHeight="1">
      <c r="A6" s="74"/>
      <c r="B6" s="74"/>
      <c r="C6" s="74"/>
      <c r="D6" s="75"/>
      <c r="E6" s="75"/>
      <c r="F6" s="75"/>
      <c r="G6" s="75"/>
      <c r="H6" s="176" t="s">
        <v>51</v>
      </c>
      <c r="I6" s="176"/>
      <c r="J6" s="176"/>
      <c r="K6" s="68"/>
      <c r="L6" s="76" t="s">
        <v>43</v>
      </c>
      <c r="M6" s="77"/>
      <c r="N6" s="75"/>
    </row>
    <row r="7" spans="1:14" ht="22.2" customHeight="1">
      <c r="A7" s="74"/>
      <c r="B7" s="74"/>
      <c r="C7" s="74"/>
      <c r="D7" s="75" t="s">
        <v>89</v>
      </c>
      <c r="E7" s="75"/>
      <c r="F7" s="75" t="s">
        <v>90</v>
      </c>
      <c r="G7" s="75"/>
      <c r="H7" s="75" t="s">
        <v>92</v>
      </c>
      <c r="I7" s="75"/>
      <c r="J7" s="75"/>
      <c r="K7" s="75"/>
      <c r="L7" s="75" t="s">
        <v>120</v>
      </c>
      <c r="M7" s="77"/>
      <c r="N7" s="75" t="s">
        <v>96</v>
      </c>
    </row>
    <row r="8" spans="1:14" ht="22.2" customHeight="1">
      <c r="A8" s="74"/>
      <c r="B8" s="7"/>
      <c r="C8" s="80"/>
      <c r="D8" s="75" t="s">
        <v>97</v>
      </c>
      <c r="E8" s="75"/>
      <c r="F8" s="75" t="s">
        <v>98</v>
      </c>
      <c r="G8" s="75"/>
      <c r="H8" s="75" t="s">
        <v>100</v>
      </c>
      <c r="I8" s="75"/>
      <c r="J8" s="75" t="s">
        <v>110</v>
      </c>
      <c r="K8" s="75"/>
      <c r="L8" s="75" t="s">
        <v>121</v>
      </c>
      <c r="M8" s="73"/>
      <c r="N8" s="75" t="s">
        <v>84</v>
      </c>
    </row>
    <row r="9" spans="1:14" ht="22.2" customHeight="1">
      <c r="A9" s="79"/>
      <c r="B9" s="79"/>
      <c r="C9" s="79"/>
      <c r="D9" s="177" t="s">
        <v>8</v>
      </c>
      <c r="E9" s="177"/>
      <c r="F9" s="177"/>
      <c r="G9" s="177"/>
      <c r="H9" s="177"/>
      <c r="I9" s="177"/>
      <c r="J9" s="177"/>
      <c r="K9" s="177"/>
      <c r="L9" s="177"/>
      <c r="M9" s="177"/>
      <c r="N9" s="177"/>
    </row>
    <row r="10" spans="1:14" ht="22.2" customHeight="1">
      <c r="A10" s="45" t="s">
        <v>179</v>
      </c>
      <c r="B10" s="48"/>
      <c r="C10" s="80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</row>
    <row r="11" spans="1:14" ht="22.2" customHeight="1">
      <c r="A11" s="48" t="s">
        <v>111</v>
      </c>
      <c r="B11" s="48"/>
      <c r="C11" s="80"/>
      <c r="D11" s="49">
        <v>300000000</v>
      </c>
      <c r="E11" s="49"/>
      <c r="F11" s="82">
        <v>1147595992</v>
      </c>
      <c r="G11" s="49"/>
      <c r="H11" s="49">
        <v>16069131</v>
      </c>
      <c r="I11" s="49"/>
      <c r="J11" s="49">
        <v>82851562</v>
      </c>
      <c r="K11" s="49"/>
      <c r="L11" s="82">
        <v>30631176</v>
      </c>
      <c r="M11" s="49"/>
      <c r="N11" s="92">
        <f>SUM(D11:L11)</f>
        <v>1577147861</v>
      </c>
    </row>
    <row r="12" spans="1:14" ht="22.2" customHeight="1">
      <c r="A12" s="48"/>
      <c r="B12" s="48"/>
      <c r="C12" s="80"/>
      <c r="D12" s="49"/>
      <c r="E12" s="49"/>
      <c r="F12" s="49"/>
      <c r="G12" s="49"/>
      <c r="H12" s="49"/>
      <c r="I12" s="49"/>
      <c r="J12" s="49"/>
      <c r="K12" s="49"/>
      <c r="L12" s="82"/>
      <c r="M12" s="49"/>
      <c r="N12" s="49"/>
    </row>
    <row r="13" spans="1:14" ht="22.2" customHeight="1">
      <c r="A13" s="50" t="s">
        <v>105</v>
      </c>
      <c r="B13" s="48"/>
      <c r="C13" s="80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</row>
    <row r="14" spans="1:14" ht="22.2" customHeight="1">
      <c r="A14" s="52" t="s">
        <v>122</v>
      </c>
      <c r="B14" s="48"/>
      <c r="C14" s="80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</row>
    <row r="15" spans="1:14" ht="22.2" customHeight="1">
      <c r="A15" s="87" t="s">
        <v>106</v>
      </c>
      <c r="B15" s="39"/>
      <c r="C15" s="80"/>
      <c r="D15" s="88">
        <v>0</v>
      </c>
      <c r="E15" s="88"/>
      <c r="F15" s="88">
        <v>0</v>
      </c>
      <c r="G15" s="81"/>
      <c r="H15" s="88">
        <v>0</v>
      </c>
      <c r="I15" s="81"/>
      <c r="J15" s="81">
        <v>-41999020</v>
      </c>
      <c r="K15" s="81"/>
      <c r="L15" s="88">
        <v>0</v>
      </c>
      <c r="M15" s="81"/>
      <c r="N15" s="97">
        <f>SUM(D15:L15)</f>
        <v>-41999020</v>
      </c>
    </row>
    <row r="16" spans="1:14" ht="22.2" customHeight="1">
      <c r="A16" s="52" t="s">
        <v>123</v>
      </c>
      <c r="B16" s="48"/>
      <c r="C16" s="80"/>
      <c r="D16" s="58">
        <f>SUM(D15:D15)</f>
        <v>0</v>
      </c>
      <c r="E16" s="82"/>
      <c r="F16" s="58">
        <f>SUM(F15:F15)</f>
        <v>0</v>
      </c>
      <c r="G16" s="49"/>
      <c r="H16" s="58">
        <f>SUM(H15:H15)</f>
        <v>0</v>
      </c>
      <c r="I16" s="49"/>
      <c r="J16" s="58">
        <f>SUM(J15:J15)</f>
        <v>-41999020</v>
      </c>
      <c r="K16" s="49"/>
      <c r="L16" s="58">
        <f>SUM(L15:L15)</f>
        <v>0</v>
      </c>
      <c r="M16" s="49"/>
      <c r="N16" s="58">
        <f>SUM(N15:N15)</f>
        <v>-41999020</v>
      </c>
    </row>
    <row r="17" spans="1:14" ht="22.2" customHeight="1">
      <c r="A17" s="100"/>
      <c r="B17" s="48"/>
      <c r="C17" s="80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</row>
    <row r="18" spans="1:14" ht="22.2" customHeight="1">
      <c r="A18" s="50" t="s">
        <v>107</v>
      </c>
      <c r="B18" s="48"/>
      <c r="C18" s="80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</row>
    <row r="19" spans="1:14" ht="22.2" customHeight="1">
      <c r="A19" s="87" t="s">
        <v>108</v>
      </c>
      <c r="B19" s="48"/>
      <c r="C19" s="80"/>
      <c r="D19" s="88">
        <v>0</v>
      </c>
      <c r="E19" s="88"/>
      <c r="F19" s="88">
        <v>0</v>
      </c>
      <c r="G19" s="49"/>
      <c r="H19" s="88">
        <v>0</v>
      </c>
      <c r="I19" s="49"/>
      <c r="J19" s="96">
        <v>63098266</v>
      </c>
      <c r="K19" s="49"/>
      <c r="L19" s="88">
        <v>0</v>
      </c>
      <c r="M19" s="81"/>
      <c r="N19" s="97">
        <f t="shared" ref="N19:N21" si="0">SUM(D19:L19)</f>
        <v>63098266</v>
      </c>
    </row>
    <row r="20" spans="1:14" ht="22.2" customHeight="1">
      <c r="A20" s="87" t="s">
        <v>109</v>
      </c>
      <c r="B20" s="48"/>
      <c r="C20" s="80"/>
      <c r="D20" s="51">
        <v>0</v>
      </c>
      <c r="E20" s="88"/>
      <c r="F20" s="51">
        <v>0</v>
      </c>
      <c r="G20" s="49"/>
      <c r="H20" s="51">
        <v>0</v>
      </c>
      <c r="I20" s="49"/>
      <c r="J20" s="51">
        <v>0</v>
      </c>
      <c r="K20" s="49"/>
      <c r="L20" s="51">
        <v>0</v>
      </c>
      <c r="M20" s="81"/>
      <c r="N20" s="95">
        <f t="shared" si="0"/>
        <v>0</v>
      </c>
    </row>
    <row r="21" spans="1:14" ht="22.2" customHeight="1">
      <c r="A21" s="50" t="s">
        <v>183</v>
      </c>
      <c r="B21" s="48"/>
      <c r="C21" s="80"/>
      <c r="D21" s="58">
        <f>SUM(D19:D20)</f>
        <v>0</v>
      </c>
      <c r="E21" s="82"/>
      <c r="F21" s="58">
        <f>SUM(F19:F20)</f>
        <v>0</v>
      </c>
      <c r="G21" s="49"/>
      <c r="H21" s="58">
        <f>SUM(H19:H20)</f>
        <v>0</v>
      </c>
      <c r="I21" s="49"/>
      <c r="J21" s="58">
        <f>SUM(J19:J20)</f>
        <v>63098266</v>
      </c>
      <c r="K21" s="49"/>
      <c r="L21" s="58">
        <f>SUM(L19:L20)</f>
        <v>0</v>
      </c>
      <c r="M21" s="49"/>
      <c r="N21" s="99">
        <f t="shared" si="0"/>
        <v>63098266</v>
      </c>
    </row>
    <row r="22" spans="1:14" ht="22.2" customHeight="1">
      <c r="A22" s="46"/>
      <c r="B22" s="46"/>
      <c r="C22" s="80"/>
      <c r="D22" s="88"/>
      <c r="E22" s="88"/>
      <c r="F22" s="88"/>
      <c r="G22" s="81"/>
      <c r="H22" s="88"/>
      <c r="I22" s="81"/>
      <c r="J22" s="81"/>
      <c r="K22" s="81"/>
      <c r="L22" s="81"/>
      <c r="M22" s="81"/>
      <c r="N22" s="81"/>
    </row>
    <row r="23" spans="1:14" ht="22.2" customHeight="1" thickBot="1">
      <c r="A23" s="48" t="s">
        <v>180</v>
      </c>
      <c r="B23" s="48"/>
      <c r="C23" s="74"/>
      <c r="D23" s="98">
        <f>SUM(D11,D21,D16)</f>
        <v>300000000</v>
      </c>
      <c r="E23" s="49"/>
      <c r="F23" s="98">
        <f>SUM(F11,F21,F16)</f>
        <v>1147595992</v>
      </c>
      <c r="G23" s="49"/>
      <c r="H23" s="98">
        <f>SUM(H11,H21,H16)</f>
        <v>16069131</v>
      </c>
      <c r="I23" s="49"/>
      <c r="J23" s="98">
        <f>SUM(J11,J21,J16)</f>
        <v>103950808</v>
      </c>
      <c r="K23" s="49"/>
      <c r="L23" s="98">
        <f>SUM(L11,L21,L16)</f>
        <v>30631176</v>
      </c>
      <c r="M23" s="49"/>
      <c r="N23" s="98">
        <f>SUM(D23:L23)</f>
        <v>1598247107</v>
      </c>
    </row>
    <row r="24" spans="1:14" ht="22.2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D4:N4"/>
    <mergeCell ref="H6:J6"/>
    <mergeCell ref="D9:N9"/>
  </mergeCells>
  <pageMargins left="0.8" right="0.8" top="0.48" bottom="0.5" header="0.5" footer="0.5"/>
  <pageSetup paperSize="9" scale="85" firstPageNumber="1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E1DF3-2AEC-40D3-ABC9-5E0C5715232A}">
  <dimension ref="A1:N24"/>
  <sheetViews>
    <sheetView view="pageBreakPreview" zoomScaleNormal="76" zoomScaleSheetLayoutView="100" workbookViewId="0"/>
  </sheetViews>
  <sheetFormatPr defaultColWidth="9.21875" defaultRowHeight="22.2" customHeight="1"/>
  <cols>
    <col min="1" max="1" width="45.5546875" style="68" customWidth="1"/>
    <col min="2" max="2" width="8" style="68" customWidth="1"/>
    <col min="3" max="3" width="1.44140625" style="68" customWidth="1"/>
    <col min="4" max="4" width="15.21875" style="78" customWidth="1"/>
    <col min="5" max="5" width="1.44140625" style="78" customWidth="1"/>
    <col min="6" max="6" width="15.21875" style="78" customWidth="1"/>
    <col min="7" max="7" width="1.44140625" style="78" customWidth="1"/>
    <col min="8" max="8" width="15.21875" style="78" customWidth="1"/>
    <col min="9" max="9" width="1.44140625" style="78" customWidth="1"/>
    <col min="10" max="10" width="15.21875" style="78" customWidth="1"/>
    <col min="11" max="11" width="1.44140625" style="78" customWidth="1"/>
    <col min="12" max="12" width="15.21875" style="78" customWidth="1"/>
    <col min="13" max="13" width="1.44140625" style="78" customWidth="1"/>
    <col min="14" max="14" width="15.21875" style="78" customWidth="1"/>
    <col min="15" max="16384" width="9.21875" style="68"/>
  </cols>
  <sheetData>
    <row r="1" spans="1:14" ht="22.2" customHeight="1">
      <c r="A1" s="65" t="s">
        <v>0</v>
      </c>
      <c r="B1" s="65"/>
      <c r="C1" s="66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</row>
    <row r="2" spans="1:14" ht="22.2" customHeight="1">
      <c r="A2" s="69" t="s">
        <v>81</v>
      </c>
      <c r="B2" s="69"/>
      <c r="C2" s="66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</row>
    <row r="3" spans="1:14" ht="22.2" customHeight="1">
      <c r="A3" s="69"/>
      <c r="B3" s="69"/>
      <c r="C3" s="66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</row>
    <row r="4" spans="1:14" ht="22.2" customHeight="1">
      <c r="A4" s="69"/>
      <c r="B4" s="69"/>
      <c r="C4" s="66"/>
      <c r="D4" s="175" t="s">
        <v>3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</row>
    <row r="5" spans="1:14" ht="22.2" customHeight="1">
      <c r="A5" s="69"/>
      <c r="B5" s="69"/>
      <c r="C5" s="66"/>
      <c r="D5" s="71"/>
      <c r="E5" s="71"/>
      <c r="F5" s="71"/>
      <c r="G5" s="71"/>
      <c r="H5" s="73"/>
      <c r="I5" s="73"/>
      <c r="J5" s="73"/>
      <c r="K5" s="70"/>
      <c r="L5" s="73" t="s">
        <v>119</v>
      </c>
      <c r="M5" s="71"/>
      <c r="N5" s="71"/>
    </row>
    <row r="6" spans="1:14" ht="22.2" customHeight="1">
      <c r="A6" s="69"/>
      <c r="B6" s="69"/>
      <c r="C6" s="66"/>
      <c r="D6" s="70"/>
      <c r="E6" s="70"/>
      <c r="F6" s="70"/>
      <c r="G6" s="70"/>
      <c r="H6" s="176" t="s">
        <v>51</v>
      </c>
      <c r="I6" s="176"/>
      <c r="J6" s="176"/>
      <c r="K6" s="70"/>
      <c r="L6" s="76" t="s">
        <v>43</v>
      </c>
      <c r="M6" s="70"/>
      <c r="N6" s="70"/>
    </row>
    <row r="7" spans="1:14" ht="22.2" customHeight="1">
      <c r="A7" s="74"/>
      <c r="B7" s="74"/>
      <c r="C7" s="74"/>
      <c r="D7" s="75" t="s">
        <v>89</v>
      </c>
      <c r="E7" s="75"/>
      <c r="F7" s="75" t="s">
        <v>90</v>
      </c>
      <c r="G7" s="75"/>
      <c r="H7" s="75" t="s">
        <v>92</v>
      </c>
      <c r="I7" s="75"/>
      <c r="J7" s="75"/>
      <c r="K7" s="75"/>
      <c r="L7" s="75" t="s">
        <v>120</v>
      </c>
      <c r="M7" s="77"/>
      <c r="N7" s="75" t="s">
        <v>96</v>
      </c>
    </row>
    <row r="8" spans="1:14" ht="22.2" customHeight="1">
      <c r="A8" s="74"/>
      <c r="B8" s="7" t="s">
        <v>6</v>
      </c>
      <c r="C8" s="80"/>
      <c r="D8" s="75" t="s">
        <v>97</v>
      </c>
      <c r="E8" s="75"/>
      <c r="F8" s="75" t="s">
        <v>98</v>
      </c>
      <c r="G8" s="75"/>
      <c r="H8" s="75" t="s">
        <v>100</v>
      </c>
      <c r="I8" s="75"/>
      <c r="J8" s="75" t="s">
        <v>110</v>
      </c>
      <c r="K8" s="75"/>
      <c r="L8" s="75" t="s">
        <v>121</v>
      </c>
      <c r="M8" s="73"/>
      <c r="N8" s="75" t="s">
        <v>84</v>
      </c>
    </row>
    <row r="9" spans="1:14" ht="22.2" customHeight="1">
      <c r="A9" s="79"/>
      <c r="B9" s="79"/>
      <c r="C9" s="79"/>
      <c r="D9" s="177" t="s">
        <v>8</v>
      </c>
      <c r="E9" s="177"/>
      <c r="F9" s="177"/>
      <c r="G9" s="177"/>
      <c r="H9" s="177"/>
      <c r="I9" s="177"/>
      <c r="J9" s="177"/>
      <c r="K9" s="177"/>
      <c r="L9" s="177"/>
      <c r="M9" s="177"/>
      <c r="N9" s="177"/>
    </row>
    <row r="10" spans="1:14" ht="22.2" customHeight="1">
      <c r="A10" s="45" t="s">
        <v>184</v>
      </c>
      <c r="B10" s="48"/>
      <c r="C10" s="80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</row>
    <row r="11" spans="1:14" ht="22.2" customHeight="1">
      <c r="A11" s="48" t="s">
        <v>165</v>
      </c>
      <c r="B11" s="48"/>
      <c r="C11" s="80"/>
      <c r="D11" s="49">
        <v>300000000</v>
      </c>
      <c r="E11" s="49"/>
      <c r="F11" s="82">
        <v>1147595992</v>
      </c>
      <c r="G11" s="49"/>
      <c r="H11" s="49">
        <v>24269131</v>
      </c>
      <c r="I11" s="49"/>
      <c r="J11" s="49">
        <v>147866721</v>
      </c>
      <c r="K11" s="49"/>
      <c r="L11" s="82">
        <v>36562026</v>
      </c>
      <c r="M11" s="49"/>
      <c r="N11" s="92">
        <f>SUM(D11:L11)</f>
        <v>1656293870</v>
      </c>
    </row>
    <row r="12" spans="1:14" ht="22.2" customHeight="1">
      <c r="A12" s="48"/>
      <c r="B12" s="48"/>
      <c r="C12" s="80"/>
      <c r="D12" s="49"/>
      <c r="E12" s="49"/>
      <c r="F12" s="49"/>
      <c r="G12" s="49"/>
      <c r="H12" s="49"/>
      <c r="I12" s="49"/>
      <c r="J12" s="49"/>
      <c r="K12" s="49"/>
      <c r="L12" s="82"/>
      <c r="M12" s="49"/>
      <c r="N12" s="49"/>
    </row>
    <row r="13" spans="1:14" ht="22.2" customHeight="1">
      <c r="A13" s="50" t="s">
        <v>105</v>
      </c>
      <c r="B13" s="48"/>
      <c r="C13" s="80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</row>
    <row r="14" spans="1:14" ht="22.2" customHeight="1">
      <c r="A14" s="52" t="s">
        <v>122</v>
      </c>
      <c r="B14" s="48"/>
      <c r="C14" s="80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</row>
    <row r="15" spans="1:14" ht="22.2" customHeight="1">
      <c r="A15" s="87" t="s">
        <v>106</v>
      </c>
      <c r="B15" s="39">
        <v>10</v>
      </c>
      <c r="C15" s="80"/>
      <c r="D15" s="88">
        <v>0</v>
      </c>
      <c r="E15" s="88"/>
      <c r="F15" s="88">
        <v>0</v>
      </c>
      <c r="G15" s="81"/>
      <c r="H15" s="88">
        <v>0</v>
      </c>
      <c r="I15" s="81"/>
      <c r="J15" s="81">
        <v>-53999685</v>
      </c>
      <c r="K15" s="81"/>
      <c r="L15" s="88">
        <v>0</v>
      </c>
      <c r="M15" s="81"/>
      <c r="N15" s="96">
        <f>SUM(D15:L15)</f>
        <v>-53999685</v>
      </c>
    </row>
    <row r="16" spans="1:14" ht="22.2" customHeight="1">
      <c r="A16" s="52" t="s">
        <v>123</v>
      </c>
      <c r="B16" s="48"/>
      <c r="C16" s="80"/>
      <c r="D16" s="58">
        <f>SUM(D15:D15)</f>
        <v>0</v>
      </c>
      <c r="E16" s="49"/>
      <c r="F16" s="58">
        <f>SUM(F15:F15)</f>
        <v>0</v>
      </c>
      <c r="G16" s="49"/>
      <c r="H16" s="58">
        <f>SUM(H15:H15)</f>
        <v>0</v>
      </c>
      <c r="I16" s="49"/>
      <c r="J16" s="58">
        <f>SUM(J15:J15)</f>
        <v>-53999685</v>
      </c>
      <c r="K16" s="49"/>
      <c r="L16" s="58">
        <f>SUM(L15:L15)</f>
        <v>0</v>
      </c>
      <c r="M16" s="49"/>
      <c r="N16" s="58">
        <f>SUM(N15:N15)</f>
        <v>-53999685</v>
      </c>
    </row>
    <row r="17" spans="1:14" ht="22.2" customHeight="1">
      <c r="A17" s="100"/>
      <c r="B17" s="48"/>
      <c r="C17" s="80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</row>
    <row r="18" spans="1:14" ht="22.2" customHeight="1">
      <c r="A18" s="50" t="s">
        <v>107</v>
      </c>
      <c r="B18" s="48"/>
      <c r="C18" s="80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</row>
    <row r="19" spans="1:14" ht="22.2" customHeight="1">
      <c r="A19" s="87" t="s">
        <v>108</v>
      </c>
      <c r="B19" s="48"/>
      <c r="C19" s="80"/>
      <c r="D19" s="88">
        <v>0</v>
      </c>
      <c r="E19" s="88"/>
      <c r="F19" s="88">
        <v>0</v>
      </c>
      <c r="G19" s="49"/>
      <c r="H19" s="88">
        <v>0</v>
      </c>
      <c r="I19" s="49"/>
      <c r="J19" s="96">
        <v>84119608</v>
      </c>
      <c r="K19" s="49"/>
      <c r="L19" s="88">
        <v>0</v>
      </c>
      <c r="M19" s="81"/>
      <c r="N19" s="96">
        <f>SUM(D19:L19)</f>
        <v>84119608</v>
      </c>
    </row>
    <row r="20" spans="1:14" ht="22.2" customHeight="1">
      <c r="A20" s="87" t="s">
        <v>109</v>
      </c>
      <c r="B20" s="48"/>
      <c r="C20" s="80"/>
      <c r="D20" s="51">
        <v>0</v>
      </c>
      <c r="E20" s="88"/>
      <c r="F20" s="51">
        <v>0</v>
      </c>
      <c r="G20" s="49"/>
      <c r="H20" s="51">
        <v>0</v>
      </c>
      <c r="I20" s="49"/>
      <c r="J20" s="51">
        <v>0</v>
      </c>
      <c r="K20" s="49"/>
      <c r="L20" s="88">
        <v>0</v>
      </c>
      <c r="M20" s="81"/>
      <c r="N20" s="95">
        <f>SUM(D20:L20)</f>
        <v>0</v>
      </c>
    </row>
    <row r="21" spans="1:14" ht="22.2" customHeight="1">
      <c r="A21" s="50" t="s">
        <v>183</v>
      </c>
      <c r="B21" s="48"/>
      <c r="C21" s="80"/>
      <c r="D21" s="58">
        <f>SUM(D19:D20)</f>
        <v>0</v>
      </c>
      <c r="E21" s="82"/>
      <c r="F21" s="58">
        <f>SUM(F19:F20)</f>
        <v>0</v>
      </c>
      <c r="G21" s="49"/>
      <c r="H21" s="58">
        <f>SUM(H19:H20)</f>
        <v>0</v>
      </c>
      <c r="I21" s="49"/>
      <c r="J21" s="58">
        <f>SUM(J19:J20)</f>
        <v>84119608</v>
      </c>
      <c r="K21" s="49"/>
      <c r="L21" s="58">
        <f>SUM(L19:L20)</f>
        <v>0</v>
      </c>
      <c r="M21" s="49"/>
      <c r="N21" s="58">
        <f>SUM(N19:N20)</f>
        <v>84119608</v>
      </c>
    </row>
    <row r="22" spans="1:14" ht="22.2" customHeight="1">
      <c r="A22" s="46"/>
      <c r="B22" s="46"/>
      <c r="C22" s="80"/>
      <c r="D22" s="88"/>
      <c r="E22" s="88"/>
      <c r="F22" s="88"/>
      <c r="G22" s="81"/>
      <c r="H22" s="88"/>
      <c r="I22" s="81"/>
      <c r="J22" s="81"/>
      <c r="K22" s="81"/>
      <c r="L22" s="81"/>
      <c r="M22" s="81"/>
      <c r="N22" s="81"/>
    </row>
    <row r="23" spans="1:14" ht="22.2" customHeight="1" thickBot="1">
      <c r="A23" s="48" t="s">
        <v>185</v>
      </c>
      <c r="B23" s="48"/>
      <c r="C23" s="74"/>
      <c r="D23" s="98">
        <f>SUM(D11,D21,D16)</f>
        <v>300000000</v>
      </c>
      <c r="E23" s="49"/>
      <c r="F23" s="98">
        <f>SUM(F11,F21,F16)</f>
        <v>1147595992</v>
      </c>
      <c r="G23" s="49"/>
      <c r="H23" s="98">
        <f>SUM(H11,H21,H16)</f>
        <v>24269131</v>
      </c>
      <c r="I23" s="49"/>
      <c r="J23" s="98">
        <f>SUM(J11,J21,J16)</f>
        <v>177986644</v>
      </c>
      <c r="K23" s="49"/>
      <c r="L23" s="98">
        <f>SUM(L11,L21,L16)</f>
        <v>36562026</v>
      </c>
      <c r="M23" s="49"/>
      <c r="N23" s="98">
        <f>SUM(D23:L23)</f>
        <v>1686413793</v>
      </c>
    </row>
    <row r="24" spans="1:14" ht="22.2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D4:N4"/>
    <mergeCell ref="H6:J6"/>
    <mergeCell ref="D9:N9"/>
  </mergeCells>
  <pageMargins left="0.8" right="0.8" top="0.48" bottom="0.5" header="0.5" footer="0.5"/>
  <pageSetup paperSize="9" scale="85" firstPageNumber="13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873A5-C1BC-4CF5-B4FE-23D6AFB6F19C}">
  <dimension ref="A1:M78"/>
  <sheetViews>
    <sheetView view="pageBreakPreview" zoomScaleNormal="76" zoomScaleSheetLayoutView="100" workbookViewId="0"/>
  </sheetViews>
  <sheetFormatPr defaultColWidth="9.44140625" defaultRowHeight="22.2" customHeight="1"/>
  <cols>
    <col min="1" max="3" width="2.44140625" style="104" customWidth="1"/>
    <col min="4" max="4" width="38.5546875" style="104" customWidth="1"/>
    <col min="5" max="5" width="6.21875" style="104" customWidth="1"/>
    <col min="6" max="6" width="1.109375" style="104" customWidth="1"/>
    <col min="7" max="7" width="13.44140625" style="110" customWidth="1"/>
    <col min="8" max="8" width="1.109375" style="104" customWidth="1"/>
    <col min="9" max="9" width="13.44140625" style="110" customWidth="1"/>
    <col min="10" max="10" width="1.109375" style="104" customWidth="1"/>
    <col min="11" max="11" width="13.44140625" style="160" customWidth="1"/>
    <col min="12" max="12" width="1.109375" style="169" customWidth="1"/>
    <col min="13" max="13" width="13.44140625" style="160" customWidth="1"/>
    <col min="14" max="16384" width="9.44140625" style="104"/>
  </cols>
  <sheetData>
    <row r="1" spans="1:13" ht="22.2" customHeight="1">
      <c r="A1" s="101" t="s">
        <v>0</v>
      </c>
      <c r="B1" s="101"/>
      <c r="C1" s="101"/>
      <c r="D1" s="101"/>
      <c r="E1" s="101"/>
      <c r="F1" s="102"/>
      <c r="G1" s="158"/>
      <c r="H1" s="102"/>
      <c r="I1" s="158"/>
      <c r="J1" s="102"/>
      <c r="K1" s="159"/>
      <c r="L1" s="103"/>
      <c r="M1" s="159"/>
    </row>
    <row r="2" spans="1:13" ht="22.2" customHeight="1">
      <c r="A2" s="105" t="s">
        <v>124</v>
      </c>
      <c r="G2" s="106"/>
      <c r="H2" s="20"/>
      <c r="I2" s="106"/>
      <c r="L2" s="161"/>
    </row>
    <row r="3" spans="1:13" ht="22.2" customHeight="1">
      <c r="A3" s="105"/>
      <c r="G3" s="106"/>
      <c r="H3" s="20"/>
      <c r="I3" s="106"/>
      <c r="L3" s="161"/>
    </row>
    <row r="4" spans="1:13" ht="22.2" customHeight="1">
      <c r="A4" s="107"/>
      <c r="G4" s="170" t="s">
        <v>2</v>
      </c>
      <c r="H4" s="170"/>
      <c r="I4" s="170"/>
      <c r="K4" s="170" t="s">
        <v>3</v>
      </c>
      <c r="L4" s="170"/>
      <c r="M4" s="170"/>
    </row>
    <row r="5" spans="1:13" ht="22.2" customHeight="1">
      <c r="A5" s="107"/>
      <c r="G5" s="179" t="s">
        <v>178</v>
      </c>
      <c r="H5" s="179"/>
      <c r="I5" s="179"/>
      <c r="K5" s="179" t="s">
        <v>178</v>
      </c>
      <c r="L5" s="179"/>
      <c r="M5" s="179"/>
    </row>
    <row r="6" spans="1:13" ht="22.2" customHeight="1">
      <c r="A6" s="108"/>
      <c r="G6" s="178" t="s">
        <v>177</v>
      </c>
      <c r="H6" s="178"/>
      <c r="I6" s="178"/>
      <c r="K6" s="178" t="s">
        <v>177</v>
      </c>
      <c r="L6" s="178"/>
      <c r="M6" s="178"/>
    </row>
    <row r="7" spans="1:13" ht="22.2" customHeight="1">
      <c r="E7" s="7"/>
      <c r="G7" s="11">
        <v>2568</v>
      </c>
      <c r="H7" s="44"/>
      <c r="I7" s="11">
        <v>2567</v>
      </c>
      <c r="K7" s="11">
        <v>2568</v>
      </c>
      <c r="L7" s="44"/>
      <c r="M7" s="11">
        <v>2567</v>
      </c>
    </row>
    <row r="8" spans="1:13" ht="22.2" customHeight="1">
      <c r="G8" s="172" t="s">
        <v>8</v>
      </c>
      <c r="H8" s="172"/>
      <c r="I8" s="172"/>
      <c r="J8" s="172"/>
      <c r="K8" s="172"/>
      <c r="L8" s="172"/>
      <c r="M8" s="172"/>
    </row>
    <row r="9" spans="1:13" ht="22.2" customHeight="1">
      <c r="A9" s="109" t="s">
        <v>125</v>
      </c>
      <c r="L9" s="104"/>
    </row>
    <row r="10" spans="1:13" ht="22.2" customHeight="1">
      <c r="A10" s="104" t="s">
        <v>74</v>
      </c>
      <c r="G10" s="162">
        <v>96928190</v>
      </c>
      <c r="H10" s="110"/>
      <c r="I10" s="162">
        <v>78023506</v>
      </c>
      <c r="J10" s="110"/>
      <c r="K10" s="162">
        <v>84119608</v>
      </c>
      <c r="L10" s="111"/>
      <c r="M10" s="162">
        <v>63098266</v>
      </c>
    </row>
    <row r="11" spans="1:13" ht="22.2" customHeight="1">
      <c r="A11" s="112" t="s">
        <v>126</v>
      </c>
      <c r="H11" s="110"/>
      <c r="J11" s="110"/>
      <c r="K11" s="110"/>
      <c r="L11" s="111"/>
      <c r="M11" s="110"/>
    </row>
    <row r="12" spans="1:13" ht="22.2" customHeight="1">
      <c r="A12" s="104" t="s">
        <v>168</v>
      </c>
      <c r="G12" s="113">
        <v>26734454</v>
      </c>
      <c r="H12" s="110"/>
      <c r="I12" s="113">
        <v>18003891</v>
      </c>
      <c r="J12" s="110"/>
      <c r="K12" s="113">
        <v>12730291</v>
      </c>
      <c r="L12" s="113"/>
      <c r="M12" s="113">
        <v>5567972</v>
      </c>
    </row>
    <row r="13" spans="1:13" ht="22.2" customHeight="1">
      <c r="A13" s="104" t="s">
        <v>127</v>
      </c>
      <c r="G13" s="114">
        <v>29396297</v>
      </c>
      <c r="H13" s="110"/>
      <c r="I13" s="114">
        <v>28133995</v>
      </c>
      <c r="J13" s="110"/>
      <c r="K13" s="114">
        <v>23441066</v>
      </c>
      <c r="L13" s="114"/>
      <c r="M13" s="114">
        <v>21619086</v>
      </c>
    </row>
    <row r="14" spans="1:13" ht="22.2" customHeight="1">
      <c r="A14" s="104" t="s">
        <v>128</v>
      </c>
      <c r="G14" s="114">
        <v>-4840568</v>
      </c>
      <c r="H14" s="110"/>
      <c r="I14" s="114">
        <v>-9817237</v>
      </c>
      <c r="J14" s="110"/>
      <c r="K14" s="114">
        <v>-4770187</v>
      </c>
      <c r="L14" s="114"/>
      <c r="M14" s="114">
        <v>-9722078</v>
      </c>
    </row>
    <row r="15" spans="1:13" ht="22.2" customHeight="1">
      <c r="A15" s="104" t="s">
        <v>129</v>
      </c>
      <c r="G15" s="115">
        <v>0</v>
      </c>
      <c r="H15" s="110"/>
      <c r="I15" s="115">
        <v>0</v>
      </c>
      <c r="J15" s="110"/>
      <c r="K15" s="114">
        <v>-29999190</v>
      </c>
      <c r="L15" s="114"/>
      <c r="M15" s="114">
        <v>-27599253</v>
      </c>
    </row>
    <row r="16" spans="1:13" ht="22.2" customHeight="1">
      <c r="A16" s="104" t="s">
        <v>130</v>
      </c>
      <c r="G16" s="114">
        <v>595280</v>
      </c>
      <c r="H16" s="110"/>
      <c r="I16" s="114">
        <v>2456867</v>
      </c>
      <c r="J16" s="110"/>
      <c r="K16" s="114">
        <v>72207</v>
      </c>
      <c r="L16" s="114"/>
      <c r="M16" s="114">
        <v>2027170</v>
      </c>
    </row>
    <row r="17" spans="1:13" ht="22.2" customHeight="1">
      <c r="A17" s="104" t="s">
        <v>187</v>
      </c>
      <c r="H17" s="110"/>
      <c r="J17" s="110"/>
      <c r="K17" s="110"/>
      <c r="L17" s="110"/>
      <c r="M17" s="110"/>
    </row>
    <row r="18" spans="1:13" ht="22.2" customHeight="1">
      <c r="B18" s="104" t="s">
        <v>131</v>
      </c>
      <c r="G18" s="114">
        <v>-100728</v>
      </c>
      <c r="H18" s="110"/>
      <c r="I18" s="114">
        <v>291043</v>
      </c>
      <c r="J18" s="110"/>
      <c r="K18" s="115">
        <v>-101617</v>
      </c>
      <c r="L18" s="114"/>
      <c r="M18" s="115">
        <v>267168</v>
      </c>
    </row>
    <row r="19" spans="1:13" ht="22.2" customHeight="1">
      <c r="A19" s="104" t="s">
        <v>169</v>
      </c>
      <c r="G19" s="114">
        <v>0</v>
      </c>
      <c r="H19" s="110"/>
      <c r="I19" s="114">
        <v>45485</v>
      </c>
      <c r="J19" s="110"/>
      <c r="K19" s="115">
        <v>0</v>
      </c>
      <c r="L19" s="114"/>
      <c r="M19" s="115">
        <v>45485</v>
      </c>
    </row>
    <row r="20" spans="1:13" ht="22.2" customHeight="1">
      <c r="A20" s="104" t="s">
        <v>72</v>
      </c>
      <c r="G20" s="114">
        <v>3178022</v>
      </c>
      <c r="H20" s="110"/>
      <c r="I20" s="114">
        <v>6950117</v>
      </c>
      <c r="J20" s="110"/>
      <c r="K20" s="114">
        <v>2172685</v>
      </c>
      <c r="L20" s="114"/>
      <c r="M20" s="114">
        <v>3981175</v>
      </c>
    </row>
    <row r="21" spans="1:13" ht="22.2" customHeight="1">
      <c r="A21" s="104" t="s">
        <v>188</v>
      </c>
      <c r="G21" s="114"/>
      <c r="H21" s="110"/>
      <c r="I21" s="114"/>
      <c r="J21" s="110"/>
      <c r="K21" s="110"/>
      <c r="L21" s="110"/>
      <c r="M21" s="110"/>
    </row>
    <row r="22" spans="1:13" ht="22.2" customHeight="1">
      <c r="B22" s="104" t="s">
        <v>132</v>
      </c>
      <c r="G22" s="114">
        <v>-205789</v>
      </c>
      <c r="H22" s="110"/>
      <c r="I22" s="114">
        <v>-209390</v>
      </c>
      <c r="J22" s="110"/>
      <c r="K22" s="115">
        <v>0</v>
      </c>
      <c r="L22" s="114"/>
      <c r="M22" s="115">
        <v>0</v>
      </c>
    </row>
    <row r="23" spans="1:13" ht="22.2" customHeight="1">
      <c r="A23" s="104" t="s">
        <v>189</v>
      </c>
      <c r="G23" s="114">
        <v>476475</v>
      </c>
      <c r="H23" s="110"/>
      <c r="I23" s="114">
        <v>-51494</v>
      </c>
      <c r="J23" s="110"/>
      <c r="K23" s="115">
        <v>0</v>
      </c>
      <c r="L23" s="114"/>
      <c r="M23" s="115">
        <v>0</v>
      </c>
    </row>
    <row r="24" spans="1:13" ht="22.2" customHeight="1">
      <c r="A24" s="104" t="s">
        <v>133</v>
      </c>
      <c r="G24" s="114">
        <v>10149</v>
      </c>
      <c r="H24" s="110"/>
      <c r="I24" s="114">
        <v>15636</v>
      </c>
      <c r="J24" s="110"/>
      <c r="K24" s="115">
        <v>0</v>
      </c>
      <c r="L24" s="114"/>
      <c r="M24" s="115">
        <v>0</v>
      </c>
    </row>
    <row r="25" spans="1:13" ht="22.2" customHeight="1">
      <c r="A25" s="104" t="s">
        <v>170</v>
      </c>
      <c r="G25" s="88">
        <v>-247650</v>
      </c>
      <c r="H25" s="110"/>
      <c r="I25" s="88">
        <v>-20774</v>
      </c>
      <c r="J25" s="110"/>
      <c r="K25" s="115">
        <v>-264865</v>
      </c>
      <c r="L25" s="114"/>
      <c r="M25" s="88">
        <v>9861</v>
      </c>
    </row>
    <row r="26" spans="1:13" ht="22.2" customHeight="1">
      <c r="A26" s="104" t="s">
        <v>134</v>
      </c>
      <c r="E26" s="116"/>
      <c r="G26" s="114">
        <v>7259916</v>
      </c>
      <c r="H26" s="110"/>
      <c r="I26" s="114">
        <v>6137574</v>
      </c>
      <c r="J26" s="110"/>
      <c r="K26" s="114">
        <v>3749970</v>
      </c>
      <c r="L26" s="114"/>
      <c r="M26" s="114">
        <v>3280388</v>
      </c>
    </row>
    <row r="27" spans="1:13" ht="22.2" customHeight="1">
      <c r="G27" s="142">
        <f>SUM(G10:G26)</f>
        <v>159184048</v>
      </c>
      <c r="H27" s="114"/>
      <c r="I27" s="142">
        <f>SUM(I10:I26)</f>
        <v>129959219</v>
      </c>
      <c r="J27" s="110"/>
      <c r="K27" s="142">
        <f>SUM(K10:K26)</f>
        <v>91149968</v>
      </c>
      <c r="L27" s="114"/>
      <c r="M27" s="142">
        <f>SUM(M10:M26)</f>
        <v>62575240</v>
      </c>
    </row>
    <row r="28" spans="1:13" ht="22.2" customHeight="1">
      <c r="A28" s="117" t="s">
        <v>135</v>
      </c>
      <c r="G28" s="111"/>
      <c r="H28" s="110"/>
      <c r="I28" s="111"/>
      <c r="J28" s="110"/>
      <c r="K28" s="111"/>
      <c r="L28" s="111"/>
      <c r="M28" s="111"/>
    </row>
    <row r="29" spans="1:13" ht="22.2" customHeight="1">
      <c r="A29" s="104" t="s">
        <v>162</v>
      </c>
      <c r="G29" s="114">
        <v>-635287</v>
      </c>
      <c r="H29" s="110"/>
      <c r="I29" s="114">
        <v>20419005</v>
      </c>
      <c r="J29" s="110"/>
      <c r="K29" s="114">
        <v>-24785991</v>
      </c>
      <c r="L29" s="114"/>
      <c r="M29" s="114">
        <v>-98088804</v>
      </c>
    </row>
    <row r="30" spans="1:13" ht="22.2" customHeight="1">
      <c r="A30" s="104" t="s">
        <v>13</v>
      </c>
      <c r="G30" s="114">
        <v>-72590440</v>
      </c>
      <c r="H30" s="110"/>
      <c r="I30" s="114">
        <v>-5142694</v>
      </c>
      <c r="J30" s="110"/>
      <c r="K30" s="114">
        <v>-56000400</v>
      </c>
      <c r="L30" s="114"/>
      <c r="M30" s="114">
        <v>9258004</v>
      </c>
    </row>
    <row r="31" spans="1:13" ht="22.2" customHeight="1">
      <c r="A31" s="104" t="s">
        <v>14</v>
      </c>
      <c r="G31" s="114">
        <v>-13668264</v>
      </c>
      <c r="H31" s="110"/>
      <c r="I31" s="114">
        <v>1427013</v>
      </c>
      <c r="J31" s="110"/>
      <c r="K31" s="114">
        <v>-15945561</v>
      </c>
      <c r="L31" s="114"/>
      <c r="M31" s="114">
        <v>-98354</v>
      </c>
    </row>
    <row r="32" spans="1:13" ht="22.2" customHeight="1">
      <c r="A32" s="104" t="s">
        <v>23</v>
      </c>
      <c r="G32" s="114">
        <v>53044760</v>
      </c>
      <c r="H32" s="110"/>
      <c r="I32" s="114">
        <v>-57800162</v>
      </c>
      <c r="J32" s="110"/>
      <c r="K32" s="115">
        <v>53041260</v>
      </c>
      <c r="L32" s="114"/>
      <c r="M32" s="115">
        <v>-57395373</v>
      </c>
    </row>
    <row r="33" spans="1:13" ht="22.2" customHeight="1">
      <c r="A33" s="104" t="s">
        <v>163</v>
      </c>
      <c r="G33" s="114">
        <v>61145490</v>
      </c>
      <c r="H33" s="110"/>
      <c r="I33" s="114">
        <v>34349344</v>
      </c>
      <c r="J33" s="110"/>
      <c r="K33" s="114">
        <v>53916058</v>
      </c>
      <c r="L33" s="114"/>
      <c r="M33" s="114">
        <v>29934472</v>
      </c>
    </row>
    <row r="34" spans="1:13" ht="22.2" customHeight="1">
      <c r="A34" s="104" t="s">
        <v>36</v>
      </c>
      <c r="G34" s="114">
        <v>-1568047</v>
      </c>
      <c r="H34" s="110"/>
      <c r="I34" s="114">
        <v>-1635542</v>
      </c>
      <c r="J34" s="110"/>
      <c r="K34" s="114">
        <v>-428054</v>
      </c>
      <c r="L34" s="114"/>
      <c r="M34" s="114">
        <v>-317353</v>
      </c>
    </row>
    <row r="35" spans="1:13" ht="22.2" customHeight="1">
      <c r="A35" s="104" t="s">
        <v>136</v>
      </c>
      <c r="G35" s="118">
        <v>0</v>
      </c>
      <c r="H35" s="110"/>
      <c r="I35" s="118">
        <v>0</v>
      </c>
      <c r="J35" s="110"/>
      <c r="K35" s="118">
        <v>0</v>
      </c>
      <c r="L35" s="115"/>
      <c r="M35" s="118">
        <v>-1305386</v>
      </c>
    </row>
    <row r="36" spans="1:13" ht="22.2" customHeight="1">
      <c r="A36" s="104" t="s">
        <v>137</v>
      </c>
      <c r="E36" s="116"/>
      <c r="G36" s="119">
        <v>-2207225</v>
      </c>
      <c r="H36" s="113"/>
      <c r="I36" s="119">
        <v>-414800</v>
      </c>
      <c r="J36" s="110"/>
      <c r="K36" s="119">
        <v>-862892</v>
      </c>
      <c r="L36" s="113"/>
      <c r="M36" s="119">
        <v>-414800</v>
      </c>
    </row>
    <row r="37" spans="1:13" ht="22.2" customHeight="1">
      <c r="A37" s="104" t="s">
        <v>138</v>
      </c>
      <c r="G37" s="141">
        <f>SUM(G27:G36)</f>
        <v>182705035</v>
      </c>
      <c r="H37" s="114"/>
      <c r="I37" s="141">
        <f>SUM(I27:I36)</f>
        <v>121161383</v>
      </c>
      <c r="J37" s="110"/>
      <c r="K37" s="141">
        <f>SUM(K27:K36)</f>
        <v>100084388</v>
      </c>
      <c r="L37" s="114"/>
      <c r="M37" s="141">
        <f>SUM(M27:M36)</f>
        <v>-55852354</v>
      </c>
    </row>
    <row r="38" spans="1:13" ht="22.2" customHeight="1">
      <c r="A38" s="120" t="s">
        <v>139</v>
      </c>
      <c r="B38" s="120"/>
      <c r="C38" s="120"/>
      <c r="D38" s="120"/>
      <c r="E38" s="120"/>
      <c r="F38" s="120"/>
      <c r="G38" s="114">
        <v>-30456682</v>
      </c>
      <c r="H38" s="114"/>
      <c r="I38" s="114">
        <v>-9713565</v>
      </c>
      <c r="J38" s="163"/>
      <c r="K38" s="114">
        <v>-12252039</v>
      </c>
      <c r="L38" s="114"/>
      <c r="M38" s="114">
        <v>-264100</v>
      </c>
    </row>
    <row r="39" spans="1:13" ht="22.2" customHeight="1">
      <c r="A39" s="121" t="s">
        <v>140</v>
      </c>
      <c r="G39" s="140">
        <f>SUM(G37:G38)</f>
        <v>152248353</v>
      </c>
      <c r="H39" s="122"/>
      <c r="I39" s="140">
        <f>SUM(I37:I38)</f>
        <v>111447818</v>
      </c>
      <c r="J39" s="110"/>
      <c r="K39" s="140">
        <f>SUM(K37:K38)</f>
        <v>87832349</v>
      </c>
      <c r="L39" s="122"/>
      <c r="M39" s="140">
        <f>SUM(M37:M38)</f>
        <v>-56116454</v>
      </c>
    </row>
    <row r="40" spans="1:13" ht="22.2" customHeight="1">
      <c r="A40" s="121"/>
      <c r="G40" s="123"/>
      <c r="I40" s="123"/>
      <c r="K40" s="124"/>
      <c r="L40" s="123"/>
      <c r="M40" s="124"/>
    </row>
    <row r="41" spans="1:13" ht="22.2" customHeight="1">
      <c r="A41" s="107" t="s">
        <v>0</v>
      </c>
      <c r="B41" s="107"/>
      <c r="C41" s="107"/>
      <c r="D41" s="107"/>
      <c r="E41" s="107"/>
      <c r="F41" s="105"/>
      <c r="G41" s="164"/>
      <c r="H41" s="105"/>
      <c r="I41" s="164"/>
      <c r="J41" s="105"/>
      <c r="K41" s="159"/>
      <c r="L41" s="103"/>
      <c r="M41" s="159"/>
    </row>
    <row r="42" spans="1:13" ht="22.2" customHeight="1">
      <c r="A42" s="105" t="s">
        <v>124</v>
      </c>
      <c r="L42" s="161"/>
    </row>
    <row r="43" spans="1:13" ht="22.2" customHeight="1">
      <c r="A43" s="105"/>
      <c r="L43" s="161"/>
    </row>
    <row r="44" spans="1:13" ht="22.2" customHeight="1">
      <c r="A44" s="108"/>
      <c r="G44" s="170" t="s">
        <v>2</v>
      </c>
      <c r="H44" s="170"/>
      <c r="I44" s="170"/>
      <c r="K44" s="170" t="s">
        <v>3</v>
      </c>
      <c r="L44" s="170"/>
      <c r="M44" s="170"/>
    </row>
    <row r="45" spans="1:13" ht="22.2" customHeight="1">
      <c r="A45" s="108"/>
      <c r="G45" s="179" t="s">
        <v>178</v>
      </c>
      <c r="H45" s="179"/>
      <c r="I45" s="179"/>
      <c r="K45" s="179" t="s">
        <v>178</v>
      </c>
      <c r="L45" s="179"/>
      <c r="M45" s="179"/>
    </row>
    <row r="46" spans="1:13" ht="22.2" customHeight="1">
      <c r="A46" s="108"/>
      <c r="G46" s="178" t="s">
        <v>177</v>
      </c>
      <c r="H46" s="178"/>
      <c r="I46" s="178"/>
      <c r="K46" s="178" t="s">
        <v>177</v>
      </c>
      <c r="L46" s="178"/>
      <c r="M46" s="178"/>
    </row>
    <row r="47" spans="1:13" ht="22.2" customHeight="1">
      <c r="E47" s="116"/>
      <c r="F47" s="116"/>
      <c r="G47" s="11">
        <v>2568</v>
      </c>
      <c r="H47" s="44"/>
      <c r="I47" s="11">
        <v>2567</v>
      </c>
      <c r="K47" s="11">
        <v>2568</v>
      </c>
      <c r="L47" s="44"/>
      <c r="M47" s="11">
        <v>2567</v>
      </c>
    </row>
    <row r="48" spans="1:13" ht="22.2" customHeight="1">
      <c r="G48" s="172" t="s">
        <v>8</v>
      </c>
      <c r="H48" s="172"/>
      <c r="I48" s="172"/>
      <c r="J48" s="172"/>
      <c r="K48" s="172"/>
      <c r="L48" s="172"/>
      <c r="M48" s="172"/>
    </row>
    <row r="49" spans="1:13" ht="22.2" customHeight="1">
      <c r="A49" s="109" t="s">
        <v>141</v>
      </c>
      <c r="L49" s="165"/>
    </row>
    <row r="50" spans="1:13" ht="22.2" customHeight="1">
      <c r="A50" s="104" t="s">
        <v>171</v>
      </c>
      <c r="E50" s="116"/>
      <c r="G50" s="166">
        <v>450000000</v>
      </c>
      <c r="H50" s="110"/>
      <c r="I50" s="166">
        <v>135000000</v>
      </c>
      <c r="J50" s="110"/>
      <c r="K50" s="166">
        <v>450000000</v>
      </c>
      <c r="L50" s="110"/>
      <c r="M50" s="166">
        <v>135000000</v>
      </c>
    </row>
    <row r="51" spans="1:13" ht="22.2" customHeight="1">
      <c r="A51" s="104" t="s">
        <v>142</v>
      </c>
      <c r="G51" s="166">
        <v>-59404</v>
      </c>
      <c r="H51" s="110"/>
      <c r="I51" s="166">
        <v>10574599</v>
      </c>
      <c r="J51" s="110"/>
      <c r="K51" s="166">
        <v>-59404</v>
      </c>
      <c r="L51" s="110"/>
      <c r="M51" s="166">
        <v>-61400</v>
      </c>
    </row>
    <row r="52" spans="1:13" ht="22.2" customHeight="1">
      <c r="A52" s="104" t="s">
        <v>143</v>
      </c>
      <c r="G52" s="166">
        <v>-405080841</v>
      </c>
      <c r="H52" s="110"/>
      <c r="I52" s="166">
        <v>-38115783</v>
      </c>
      <c r="J52" s="110"/>
      <c r="K52" s="166">
        <v>-404293119</v>
      </c>
      <c r="L52" s="110"/>
      <c r="M52" s="166">
        <v>-36861616</v>
      </c>
    </row>
    <row r="53" spans="1:13" ht="22.2" customHeight="1">
      <c r="A53" s="104" t="s">
        <v>144</v>
      </c>
      <c r="G53" s="166">
        <v>147575</v>
      </c>
      <c r="H53" s="110"/>
      <c r="I53" s="166">
        <v>19</v>
      </c>
      <c r="J53" s="110"/>
      <c r="K53" s="166">
        <v>147575</v>
      </c>
      <c r="L53" s="110"/>
      <c r="M53" s="166">
        <v>0</v>
      </c>
    </row>
    <row r="54" spans="1:13" ht="22.2" customHeight="1">
      <c r="A54" s="104" t="s">
        <v>145</v>
      </c>
      <c r="G54" s="166">
        <v>-3627138</v>
      </c>
      <c r="H54" s="110"/>
      <c r="I54" s="166">
        <v>-6009240</v>
      </c>
      <c r="J54" s="110"/>
      <c r="K54" s="166">
        <v>-3553238</v>
      </c>
      <c r="L54" s="110"/>
      <c r="M54" s="166">
        <v>-6009240</v>
      </c>
    </row>
    <row r="55" spans="1:13" ht="22.2" customHeight="1">
      <c r="A55" s="104" t="s">
        <v>129</v>
      </c>
      <c r="G55" s="125">
        <v>0</v>
      </c>
      <c r="H55" s="110"/>
      <c r="I55" s="125">
        <v>0</v>
      </c>
      <c r="J55" s="110"/>
      <c r="K55" s="111">
        <v>29999190</v>
      </c>
      <c r="L55" s="110"/>
      <c r="M55" s="111">
        <v>27599253</v>
      </c>
    </row>
    <row r="56" spans="1:13" ht="22.2" customHeight="1">
      <c r="A56" s="104" t="s">
        <v>146</v>
      </c>
      <c r="G56" s="125">
        <v>17833455</v>
      </c>
      <c r="H56" s="110"/>
      <c r="I56" s="125">
        <v>9203577</v>
      </c>
      <c r="J56" s="110"/>
      <c r="K56" s="125">
        <v>17759969</v>
      </c>
      <c r="L56" s="126"/>
      <c r="M56" s="125">
        <v>9085996</v>
      </c>
    </row>
    <row r="57" spans="1:13" ht="22.2" customHeight="1">
      <c r="A57" s="103" t="s">
        <v>173</v>
      </c>
      <c r="G57" s="139">
        <f>SUM(G50:G56)</f>
        <v>59213647</v>
      </c>
      <c r="H57" s="123"/>
      <c r="I57" s="139">
        <f>SUM(I50:I56)</f>
        <v>110653172</v>
      </c>
      <c r="J57" s="110"/>
      <c r="K57" s="139">
        <f>SUM(K50:K56)</f>
        <v>90000973</v>
      </c>
      <c r="L57" s="123"/>
      <c r="M57" s="139">
        <f>SUM(M50:M56)</f>
        <v>128752993</v>
      </c>
    </row>
    <row r="58" spans="1:13" ht="22.2" customHeight="1">
      <c r="A58" s="103"/>
      <c r="G58" s="111"/>
      <c r="H58" s="110"/>
      <c r="I58" s="111"/>
      <c r="J58" s="110"/>
      <c r="K58" s="111"/>
      <c r="L58" s="111"/>
      <c r="M58" s="111"/>
    </row>
    <row r="59" spans="1:13" ht="22.2" customHeight="1">
      <c r="A59" s="109" t="s">
        <v>147</v>
      </c>
      <c r="G59" s="111"/>
      <c r="H59" s="110"/>
      <c r="I59" s="111"/>
      <c r="J59" s="110"/>
      <c r="K59" s="111"/>
      <c r="L59" s="111"/>
      <c r="M59" s="111"/>
    </row>
    <row r="60" spans="1:13" ht="22.2" customHeight="1">
      <c r="A60" s="104" t="s">
        <v>148</v>
      </c>
      <c r="G60" s="126">
        <v>-11116865</v>
      </c>
      <c r="H60" s="110"/>
      <c r="I60" s="126">
        <v>-91919469</v>
      </c>
      <c r="J60" s="110"/>
      <c r="K60" s="125">
        <v>0</v>
      </c>
      <c r="L60" s="111"/>
      <c r="M60" s="126">
        <v>0</v>
      </c>
    </row>
    <row r="61" spans="1:13" ht="22.2" customHeight="1">
      <c r="A61" s="104" t="s">
        <v>149</v>
      </c>
      <c r="G61" s="126">
        <v>193538580</v>
      </c>
      <c r="H61" s="110"/>
      <c r="I61" s="126">
        <v>156067447</v>
      </c>
      <c r="J61" s="110"/>
      <c r="K61" s="126">
        <v>178679092</v>
      </c>
      <c r="L61" s="111"/>
      <c r="M61" s="126">
        <v>131048589</v>
      </c>
    </row>
    <row r="62" spans="1:13" ht="22.2" customHeight="1">
      <c r="A62" s="104" t="s">
        <v>150</v>
      </c>
      <c r="G62" s="125">
        <v>-174310227</v>
      </c>
      <c r="H62" s="110"/>
      <c r="I62" s="125">
        <v>-165509531</v>
      </c>
      <c r="J62" s="110"/>
      <c r="K62" s="125">
        <v>-174310227</v>
      </c>
      <c r="L62" s="111"/>
      <c r="M62" s="125">
        <v>-140501008</v>
      </c>
    </row>
    <row r="63" spans="1:13" ht="22.2" customHeight="1">
      <c r="A63" s="104" t="s">
        <v>151</v>
      </c>
      <c r="B63" s="127"/>
      <c r="C63" s="127"/>
      <c r="D63" s="127"/>
      <c r="E63" s="127"/>
      <c r="F63" s="127"/>
      <c r="G63" s="125">
        <v>-7169491</v>
      </c>
      <c r="H63" s="167"/>
      <c r="I63" s="125">
        <v>-34378569</v>
      </c>
      <c r="J63" s="167"/>
      <c r="K63" s="125">
        <v>-6029490</v>
      </c>
      <c r="L63" s="111"/>
      <c r="M63" s="125">
        <v>-11360478</v>
      </c>
    </row>
    <row r="64" spans="1:13" ht="22.2" customHeight="1">
      <c r="A64" s="104" t="s">
        <v>152</v>
      </c>
      <c r="B64" s="127"/>
      <c r="C64" s="127"/>
      <c r="D64" s="127"/>
      <c r="E64" s="128"/>
      <c r="F64" s="127"/>
      <c r="G64" s="125">
        <v>-15458255</v>
      </c>
      <c r="H64" s="167"/>
      <c r="I64" s="125">
        <v>-15341483</v>
      </c>
      <c r="J64" s="167"/>
      <c r="K64" s="125">
        <v>-10612584</v>
      </c>
      <c r="L64" s="111"/>
      <c r="M64" s="125">
        <v>-10302181</v>
      </c>
    </row>
    <row r="65" spans="1:13" ht="22.2" customHeight="1">
      <c r="A65" s="104" t="s">
        <v>153</v>
      </c>
      <c r="B65" s="127"/>
      <c r="C65" s="127"/>
      <c r="D65" s="127"/>
      <c r="E65" s="128"/>
      <c r="F65" s="127"/>
      <c r="G65" s="125">
        <v>-53995992</v>
      </c>
      <c r="H65" s="167"/>
      <c r="I65" s="125">
        <v>-41984233</v>
      </c>
      <c r="J65" s="167"/>
      <c r="K65" s="125">
        <v>-53995992</v>
      </c>
      <c r="L65" s="111"/>
      <c r="M65" s="125">
        <v>-41984233</v>
      </c>
    </row>
    <row r="66" spans="1:13" ht="22.2" customHeight="1">
      <c r="A66" s="104" t="s">
        <v>154</v>
      </c>
      <c r="B66" s="127"/>
      <c r="C66" s="127"/>
      <c r="D66" s="127"/>
      <c r="E66" s="127"/>
      <c r="F66" s="127"/>
      <c r="G66" s="125">
        <v>-810</v>
      </c>
      <c r="H66" s="110"/>
      <c r="I66" s="125">
        <v>-1920819</v>
      </c>
      <c r="J66" s="110"/>
      <c r="K66" s="125">
        <v>0</v>
      </c>
      <c r="L66" s="125"/>
      <c r="M66" s="125">
        <v>0</v>
      </c>
    </row>
    <row r="67" spans="1:13" ht="22.2" customHeight="1">
      <c r="A67" s="104" t="s">
        <v>155</v>
      </c>
      <c r="B67" s="127"/>
      <c r="C67" s="127"/>
      <c r="D67" s="127"/>
      <c r="E67" s="127"/>
      <c r="F67" s="127"/>
      <c r="G67" s="125">
        <v>-3176841</v>
      </c>
      <c r="H67" s="126"/>
      <c r="I67" s="125">
        <v>-7030079</v>
      </c>
      <c r="J67" s="167"/>
      <c r="K67" s="125">
        <v>-2170963</v>
      </c>
      <c r="L67" s="126"/>
      <c r="M67" s="125">
        <v>-3969251</v>
      </c>
    </row>
    <row r="68" spans="1:13" ht="22.2" customHeight="1">
      <c r="A68" s="121" t="s">
        <v>172</v>
      </c>
      <c r="B68" s="127"/>
      <c r="C68" s="127"/>
      <c r="D68" s="127"/>
      <c r="E68" s="127"/>
      <c r="F68" s="127"/>
      <c r="G68" s="139">
        <f>SUM(G60:G67)</f>
        <v>-71689901</v>
      </c>
      <c r="H68" s="123"/>
      <c r="I68" s="139">
        <f>SUM(I60:I67)</f>
        <v>-202016736</v>
      </c>
      <c r="J68" s="167"/>
      <c r="K68" s="139">
        <f>SUM(K60:K67)</f>
        <v>-68440164</v>
      </c>
      <c r="L68" s="123"/>
      <c r="M68" s="139">
        <f>SUM(M60:M67)</f>
        <v>-77068562</v>
      </c>
    </row>
    <row r="69" spans="1:13" ht="22.2" customHeight="1">
      <c r="A69" s="121"/>
      <c r="B69" s="127"/>
      <c r="C69" s="127"/>
      <c r="D69" s="127"/>
      <c r="E69" s="127"/>
      <c r="F69" s="127"/>
      <c r="G69" s="123"/>
      <c r="H69" s="167"/>
      <c r="I69" s="123"/>
      <c r="J69" s="167"/>
      <c r="K69" s="123"/>
      <c r="L69" s="123"/>
      <c r="M69" s="123"/>
    </row>
    <row r="70" spans="1:13" ht="22.2" customHeight="1">
      <c r="A70" s="103" t="s">
        <v>193</v>
      </c>
      <c r="G70" s="138">
        <f>G39+G57+G68</f>
        <v>139772099</v>
      </c>
      <c r="H70" s="110"/>
      <c r="I70" s="138">
        <f>I39+I57+I68</f>
        <v>20084254</v>
      </c>
      <c r="J70" s="110"/>
      <c r="K70" s="138">
        <f>K39+K57+K68</f>
        <v>109393158</v>
      </c>
      <c r="L70" s="123"/>
      <c r="M70" s="138">
        <f>M39+M57+M68</f>
        <v>-4432023</v>
      </c>
    </row>
    <row r="71" spans="1:13" ht="22.2" customHeight="1">
      <c r="A71" s="129" t="s">
        <v>156</v>
      </c>
      <c r="G71" s="137">
        <v>179542340</v>
      </c>
      <c r="H71" s="111"/>
      <c r="I71" s="130">
        <v>90458446</v>
      </c>
      <c r="J71" s="110"/>
      <c r="K71" s="137">
        <v>143459611</v>
      </c>
      <c r="L71" s="111"/>
      <c r="M71" s="130">
        <v>67320955</v>
      </c>
    </row>
    <row r="72" spans="1:13" ht="22.2" customHeight="1" thickBot="1">
      <c r="A72" s="131" t="s">
        <v>186</v>
      </c>
      <c r="E72" s="116"/>
      <c r="F72" s="116"/>
      <c r="G72" s="136">
        <f>SUM(G70:G71)</f>
        <v>319314439</v>
      </c>
      <c r="H72" s="123"/>
      <c r="I72" s="136">
        <f>SUM(I70:I71)</f>
        <v>110542700</v>
      </c>
      <c r="J72" s="168"/>
      <c r="K72" s="136">
        <f>SUM(K70:K71)</f>
        <v>252852769</v>
      </c>
      <c r="L72" s="123"/>
      <c r="M72" s="136">
        <f>SUM(M70:M71)</f>
        <v>62888932</v>
      </c>
    </row>
    <row r="73" spans="1:13" ht="22.2" customHeight="1" thickTop="1">
      <c r="A73" s="131"/>
      <c r="E73" s="116"/>
      <c r="F73" s="116"/>
      <c r="G73" s="132"/>
      <c r="H73" s="123"/>
      <c r="I73" s="132"/>
      <c r="J73" s="168"/>
      <c r="K73" s="132"/>
      <c r="L73" s="123"/>
      <c r="M73" s="132"/>
    </row>
    <row r="74" spans="1:13" ht="22.2" customHeight="1">
      <c r="A74" s="133" t="s">
        <v>157</v>
      </c>
      <c r="E74" s="116"/>
      <c r="F74" s="116"/>
      <c r="G74" s="132"/>
      <c r="H74" s="123"/>
      <c r="I74" s="132"/>
      <c r="J74" s="168"/>
      <c r="K74" s="132"/>
      <c r="L74" s="123"/>
      <c r="M74" s="132"/>
    </row>
    <row r="75" spans="1:13" ht="22.2" customHeight="1">
      <c r="A75" s="129" t="s">
        <v>158</v>
      </c>
      <c r="E75" s="116"/>
      <c r="F75" s="116"/>
      <c r="G75" s="134">
        <v>12230000</v>
      </c>
      <c r="H75" s="111"/>
      <c r="I75" s="134">
        <v>13341408</v>
      </c>
      <c r="J75" s="168"/>
      <c r="K75" s="134">
        <v>12230000</v>
      </c>
      <c r="L75" s="123"/>
      <c r="M75" s="134">
        <v>13243920</v>
      </c>
    </row>
    <row r="76" spans="1:13" ht="22.2" customHeight="1">
      <c r="A76" s="129" t="s">
        <v>159</v>
      </c>
      <c r="E76" s="116"/>
      <c r="F76" s="116"/>
      <c r="G76" s="134">
        <v>-2814984</v>
      </c>
      <c r="H76" s="111"/>
      <c r="I76" s="134">
        <v>-12670654</v>
      </c>
      <c r="J76" s="168"/>
      <c r="K76" s="134">
        <v>-2814984</v>
      </c>
      <c r="L76" s="123"/>
      <c r="M76" s="134">
        <v>-12670654</v>
      </c>
    </row>
    <row r="77" spans="1:13" ht="22.2" customHeight="1">
      <c r="A77" s="129" t="s">
        <v>160</v>
      </c>
      <c r="E77" s="116"/>
      <c r="F77" s="116"/>
      <c r="G77" s="135">
        <v>-19068382</v>
      </c>
      <c r="H77" s="111"/>
      <c r="I77" s="135">
        <v>6549450</v>
      </c>
      <c r="J77" s="168"/>
      <c r="K77" s="135">
        <v>-19068382</v>
      </c>
      <c r="L77" s="123"/>
      <c r="M77" s="135">
        <v>6549450</v>
      </c>
    </row>
    <row r="78" spans="1:13" ht="22.2" customHeight="1">
      <c r="A78" s="131"/>
      <c r="E78" s="116"/>
      <c r="F78" s="116"/>
      <c r="G78" s="132"/>
      <c r="H78" s="123"/>
      <c r="I78" s="132"/>
      <c r="J78" s="168"/>
      <c r="K78" s="132"/>
      <c r="L78" s="123"/>
      <c r="M78" s="132"/>
    </row>
  </sheetData>
  <sheetProtection formatCells="0" formatColumns="0" formatRows="0" insertColumns="0" insertRows="0" insertHyperlinks="0" deleteColumns="0" deleteRows="0" sort="0" autoFilter="0" pivotTables="0"/>
  <mergeCells count="14">
    <mergeCell ref="G48:M48"/>
    <mergeCell ref="K44:M44"/>
    <mergeCell ref="K45:M45"/>
    <mergeCell ref="K46:M46"/>
    <mergeCell ref="G44:I44"/>
    <mergeCell ref="G45:I45"/>
    <mergeCell ref="G46:I46"/>
    <mergeCell ref="G8:M8"/>
    <mergeCell ref="K6:M6"/>
    <mergeCell ref="K5:M5"/>
    <mergeCell ref="K4:M4"/>
    <mergeCell ref="G5:I5"/>
    <mergeCell ref="G6:I6"/>
    <mergeCell ref="G4:I4"/>
  </mergeCells>
  <pageMargins left="0.7" right="0.7" top="0.48" bottom="0.5" header="0.5" footer="0.5"/>
  <pageSetup paperSize="9" scale="81" firstPageNumber="14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F7AF020-8EB8-4A71-ADA9-D95FE0408D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C84533A-CAF7-4952-A25C-5DFFEDA61A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16DDA2-3115-4F3C-A616-4A080803894F}">
  <ds:schemaRefs>
    <ds:schemaRef ds:uri="05716746-add9-412a-97a9-1b5167d151a3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  <ds:schemaRef ds:uri="http://purl.org/dc/elements/1.1/"/>
    <ds:schemaRef ds:uri="http://purl.org/dc/terms/"/>
    <ds:schemaRef ds:uri="4243d5be-521d-4052-81ca-f0f31ea6f2da"/>
    <ds:schemaRef ds:uri="f6ba49b0-bcda-4796-8236-5b5cc1493ace"/>
    <ds:schemaRef ds:uri="http://schemas.microsoft.com/sharepoint/v3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BS-3-5</vt:lpstr>
      <vt:lpstr>PL6-7</vt:lpstr>
      <vt:lpstr>PL8-9</vt:lpstr>
      <vt:lpstr>SH_Conso 10</vt:lpstr>
      <vt:lpstr>SH_Conso 11</vt:lpstr>
      <vt:lpstr>SH_Sep 12</vt:lpstr>
      <vt:lpstr>SH_Sep 13</vt:lpstr>
      <vt:lpstr>CF14-15</vt:lpstr>
      <vt:lpstr>'BS-3-5'!Print_Area</vt:lpstr>
      <vt:lpstr>'CF14-15'!Print_Area</vt:lpstr>
      <vt:lpstr>'PL6-7'!Print_Area</vt:lpstr>
      <vt:lpstr>'PL8-9'!Print_Area</vt:lpstr>
      <vt:lpstr>'SH_Conso 10'!Print_Area</vt:lpstr>
      <vt:lpstr>'SH_Conso 11'!Print_Area</vt:lpstr>
      <vt:lpstr>'SH_Sep 12'!Print_Area</vt:lpstr>
      <vt:lpstr>'SH_Sep 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nalinee</dc:creator>
  <cp:keywords/>
  <dc:description/>
  <cp:lastModifiedBy>Ariya, Chaiyasitthi</cp:lastModifiedBy>
  <cp:revision/>
  <cp:lastPrinted>2025-08-07T01:53:28Z</cp:lastPrinted>
  <dcterms:created xsi:type="dcterms:W3CDTF">2005-02-20T16:08:33Z</dcterms:created>
  <dcterms:modified xsi:type="dcterms:W3CDTF">2025-08-13T10:31:18Z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