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vivat Holdings\2025\Q2'2025\CONVERT\"/>
    </mc:Choice>
  </mc:AlternateContent>
  <xr:revisionPtr revIDLastSave="0" documentId="13_ncr:1_{2881A8E1-DA42-489E-8D18-01C872ED9695}" xr6:coauthVersionLast="47" xr6:coauthVersionMax="47" xr10:uidLastSave="{00000000-0000-0000-0000-000000000000}"/>
  <bookViews>
    <workbookView xWindow="-120" yWindow="-120" windowWidth="29040" windowHeight="15720" tabRatio="539" firstSheet="2" activeTab="2" xr2:uid="{0C752B3A-AC52-406D-9D44-52B9E76B7954}"/>
  </bookViews>
  <sheets>
    <sheet name="NAV000" sheetId="1" state="hidden" r:id="rId1"/>
    <sheet name="000000" sheetId="2" state="veryHidden" r:id="rId2"/>
    <sheet name="BS" sheetId="7" r:id="rId3"/>
    <sheet name="PL" sheetId="10" r:id="rId4"/>
    <sheet name="scse - conso" sheetId="13" r:id="rId5"/>
    <sheet name="scse-separate" sheetId="14" r:id="rId6"/>
    <sheet name="000" sheetId="4" state="veryHidden" r:id="rId7"/>
  </sheets>
  <definedNames>
    <definedName name="_xlnm.Print_Area" localSheetId="2">BS!$A$1:$O$71</definedName>
    <definedName name="_xlnm.Print_Area" localSheetId="3">PL!$A$1:$K$210</definedName>
    <definedName name="_xlnm.Print_Area" localSheetId="4">'scse - conso'!$A$1:$AC$41</definedName>
    <definedName name="_xlnm.Print_Area" localSheetId="5">'scse-separate'!$A$1:$M$23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8" i="10" l="1"/>
  <c r="G101" i="10"/>
  <c r="E101" i="10"/>
  <c r="I101" i="10"/>
  <c r="K101" i="10"/>
  <c r="M17" i="14"/>
  <c r="M16" i="14"/>
  <c r="M15" i="14"/>
  <c r="M12" i="14"/>
  <c r="M11" i="14"/>
  <c r="M10" i="14"/>
  <c r="K13" i="14"/>
  <c r="I13" i="14"/>
  <c r="G13" i="14"/>
  <c r="E13" i="14"/>
  <c r="K18" i="14"/>
  <c r="I18" i="14"/>
  <c r="G18" i="14"/>
  <c r="E18" i="14"/>
  <c r="W35" i="13"/>
  <c r="Y35" i="13" s="1"/>
  <c r="AC35" i="13" s="1"/>
  <c r="W34" i="13"/>
  <c r="Y34" i="13" s="1"/>
  <c r="AC34" i="13" s="1"/>
  <c r="W32" i="13"/>
  <c r="Y32" i="13" s="1"/>
  <c r="AC32" i="13" s="1"/>
  <c r="AA31" i="13"/>
  <c r="W30" i="13"/>
  <c r="Y30" i="13" s="1"/>
  <c r="AC30" i="13" s="1"/>
  <c r="W29" i="13"/>
  <c r="Y29" i="13" s="1"/>
  <c r="AC29" i="13" s="1"/>
  <c r="U31" i="13"/>
  <c r="U36" i="13" s="1"/>
  <c r="S31" i="13"/>
  <c r="Q31" i="13"/>
  <c r="O31" i="13"/>
  <c r="M31" i="13"/>
  <c r="K31" i="13"/>
  <c r="I31" i="13"/>
  <c r="G31" i="13"/>
  <c r="E31" i="13"/>
  <c r="W27" i="13"/>
  <c r="Y27" i="13" s="1"/>
  <c r="AC27" i="13" s="1"/>
  <c r="W26" i="13"/>
  <c r="Y26" i="13" s="1"/>
  <c r="AC26" i="13" s="1"/>
  <c r="AA28" i="13"/>
  <c r="AA36" i="13" s="1"/>
  <c r="U28" i="13"/>
  <c r="S28" i="13"/>
  <c r="Q28" i="13"/>
  <c r="O28" i="13"/>
  <c r="O36" i="13" s="1"/>
  <c r="M28" i="13"/>
  <c r="M36" i="13" s="1"/>
  <c r="K28" i="13"/>
  <c r="I28" i="13"/>
  <c r="G28" i="13"/>
  <c r="E28" i="13"/>
  <c r="W23" i="13"/>
  <c r="Y23" i="13" s="1"/>
  <c r="AC23" i="13" s="1"/>
  <c r="W22" i="13"/>
  <c r="Y22" i="13" s="1"/>
  <c r="AC22" i="13" s="1"/>
  <c r="W20" i="13"/>
  <c r="Y20" i="13" s="1"/>
  <c r="AC20" i="13" s="1"/>
  <c r="W19" i="13"/>
  <c r="Y19" i="13" s="1"/>
  <c r="AC19" i="13" s="1"/>
  <c r="AA21" i="13"/>
  <c r="U21" i="13"/>
  <c r="S21" i="13"/>
  <c r="Q21" i="13"/>
  <c r="O21" i="13"/>
  <c r="M21" i="13"/>
  <c r="K21" i="13"/>
  <c r="I21" i="13"/>
  <c r="G21" i="13"/>
  <c r="E21" i="13"/>
  <c r="W17" i="13"/>
  <c r="Y17" i="13" s="1"/>
  <c r="AC17" i="13" s="1"/>
  <c r="W16" i="13"/>
  <c r="Y16" i="13" s="1"/>
  <c r="U18" i="13"/>
  <c r="S18" i="13"/>
  <c r="Q18" i="13"/>
  <c r="O18" i="13"/>
  <c r="M18" i="13"/>
  <c r="K18" i="13"/>
  <c r="I18" i="13"/>
  <c r="G18" i="13"/>
  <c r="E18" i="13"/>
  <c r="K198" i="10"/>
  <c r="I198" i="10"/>
  <c r="G198" i="10"/>
  <c r="K192" i="10"/>
  <c r="I192" i="10"/>
  <c r="G192" i="10"/>
  <c r="E192" i="10"/>
  <c r="I187" i="10"/>
  <c r="E187" i="10"/>
  <c r="K187" i="10"/>
  <c r="G187" i="10"/>
  <c r="G202" i="10" s="1"/>
  <c r="G205" i="10" s="1"/>
  <c r="E202" i="10" l="1"/>
  <c r="E205" i="10" s="1"/>
  <c r="I202" i="10"/>
  <c r="I205" i="10" s="1"/>
  <c r="S24" i="13"/>
  <c r="I24" i="13"/>
  <c r="Q24" i="13"/>
  <c r="U24" i="13"/>
  <c r="E24" i="13"/>
  <c r="K24" i="13"/>
  <c r="M24" i="13"/>
  <c r="K36" i="13"/>
  <c r="O24" i="13"/>
  <c r="E36" i="13"/>
  <c r="G36" i="13"/>
  <c r="I36" i="13"/>
  <c r="AC21" i="13"/>
  <c r="Q36" i="13"/>
  <c r="S36" i="13"/>
  <c r="W18" i="13"/>
  <c r="W24" i="13" s="1"/>
  <c r="G24" i="13"/>
  <c r="W31" i="13"/>
  <c r="W36" i="13" s="1"/>
  <c r="K202" i="10"/>
  <c r="K205" i="10" s="1"/>
  <c r="M18" i="14"/>
  <c r="M13" i="14"/>
  <c r="AC31" i="13"/>
  <c r="AC16" i="13"/>
  <c r="AC18" i="13" s="1"/>
  <c r="Y18" i="13"/>
  <c r="W21" i="13"/>
  <c r="W28" i="13"/>
  <c r="AC24" i="13" l="1"/>
  <c r="G158" i="10"/>
  <c r="E158" i="10"/>
  <c r="G153" i="10"/>
  <c r="E153" i="10"/>
  <c r="K145" i="10"/>
  <c r="I145" i="10"/>
  <c r="G145" i="10"/>
  <c r="E145" i="10"/>
  <c r="K137" i="10"/>
  <c r="I137" i="10"/>
  <c r="G137" i="10"/>
  <c r="E137" i="10"/>
  <c r="K104" i="10"/>
  <c r="I104" i="10"/>
  <c r="G104" i="10"/>
  <c r="G105" i="10" s="1"/>
  <c r="E104" i="10"/>
  <c r="E105" i="10"/>
  <c r="K95" i="10"/>
  <c r="I95" i="10"/>
  <c r="G95" i="10"/>
  <c r="E95" i="10"/>
  <c r="Y21" i="13" l="1"/>
  <c r="Y24" i="13" s="1"/>
  <c r="E146" i="10"/>
  <c r="G146" i="10"/>
  <c r="I146" i="10"/>
  <c r="K146" i="10"/>
  <c r="E110" i="10"/>
  <c r="E112" i="10" s="1"/>
  <c r="I105" i="10"/>
  <c r="K105" i="10"/>
  <c r="G110" i="10"/>
  <c r="G112" i="10" s="1"/>
  <c r="I110" i="10"/>
  <c r="I112" i="10" s="1"/>
  <c r="K110" i="10"/>
  <c r="K112" i="10" s="1"/>
  <c r="K148" i="10" l="1"/>
  <c r="K156" i="10" s="1"/>
  <c r="K151" i="10"/>
  <c r="I148" i="10"/>
  <c r="I156" i="10" s="1"/>
  <c r="I151" i="10"/>
  <c r="E148" i="10"/>
  <c r="G148" i="10"/>
  <c r="E76" i="10" l="1"/>
  <c r="F23" i="7"/>
  <c r="Y31" i="13" l="1"/>
  <c r="Y28" i="13" l="1"/>
  <c r="Y36" i="13" s="1"/>
  <c r="J61" i="7"/>
  <c r="H61" i="7"/>
  <c r="F61" i="7"/>
  <c r="AC28" i="13" l="1"/>
  <c r="AA18" i="13"/>
  <c r="AA24" i="13" s="1"/>
  <c r="G76" i="10"/>
  <c r="G71" i="10"/>
  <c r="E71" i="10"/>
  <c r="K63" i="10"/>
  <c r="I63" i="10"/>
  <c r="G63" i="10"/>
  <c r="E63" i="10"/>
  <c r="K55" i="10"/>
  <c r="I55" i="10"/>
  <c r="G55" i="10"/>
  <c r="E55" i="10"/>
  <c r="AC36" i="13" l="1"/>
  <c r="E64" i="10"/>
  <c r="G64" i="10"/>
  <c r="I64" i="10"/>
  <c r="K64" i="10"/>
  <c r="K22" i="10" l="1"/>
  <c r="I22" i="10"/>
  <c r="G22" i="10"/>
  <c r="E22" i="10"/>
  <c r="K19" i="10"/>
  <c r="I19" i="10"/>
  <c r="G19" i="10"/>
  <c r="E19" i="10"/>
  <c r="K13" i="10"/>
  <c r="I13" i="10"/>
  <c r="G13" i="10"/>
  <c r="E13" i="10"/>
  <c r="J47" i="7"/>
  <c r="H47" i="7"/>
  <c r="J23" i="7"/>
  <c r="J63" i="7"/>
  <c r="H63" i="7"/>
  <c r="H64" i="7" s="1"/>
  <c r="L61" i="7"/>
  <c r="L63" i="7" s="1"/>
  <c r="N61" i="7"/>
  <c r="N63" i="7" s="1"/>
  <c r="F47" i="7"/>
  <c r="L47" i="7"/>
  <c r="H23" i="7"/>
  <c r="L23" i="7"/>
  <c r="N23" i="7"/>
  <c r="N47" i="7"/>
  <c r="F63" i="7"/>
  <c r="G23" i="10" l="1"/>
  <c r="G28" i="10" s="1"/>
  <c r="G30" i="10" s="1"/>
  <c r="G66" i="10" s="1"/>
  <c r="L64" i="7"/>
  <c r="L65" i="7" s="1"/>
  <c r="N64" i="7"/>
  <c r="N65" i="7" s="1"/>
  <c r="K23" i="10"/>
  <c r="K28" i="10" s="1"/>
  <c r="K30" i="10" s="1"/>
  <c r="K69" i="10" s="1"/>
  <c r="E206" i="10"/>
  <c r="I23" i="10"/>
  <c r="I28" i="10" s="1"/>
  <c r="I30" i="10" s="1"/>
  <c r="E23" i="10"/>
  <c r="E28" i="10" s="1"/>
  <c r="I206" i="10"/>
  <c r="J64" i="7"/>
  <c r="J65" i="7" s="1"/>
  <c r="H65" i="7"/>
  <c r="F64" i="7"/>
  <c r="F65" i="7" s="1"/>
  <c r="I66" i="10" l="1"/>
  <c r="I74" i="10" s="1"/>
  <c r="I69" i="10"/>
  <c r="K66" i="10"/>
  <c r="K74" i="10" s="1"/>
  <c r="E30" i="10"/>
  <c r="E66" i="10" s="1"/>
</calcChain>
</file>

<file path=xl/sharedStrings.xml><?xml version="1.0" encoding="utf-8"?>
<sst xmlns="http://schemas.openxmlformats.org/spreadsheetml/2006/main" count="409" uniqueCount="229">
  <si>
    <t>Note</t>
  </si>
  <si>
    <t>The accompanying notes are an integral part of the financial statements.</t>
  </si>
  <si>
    <t>Other liabilities</t>
  </si>
  <si>
    <t>Other income</t>
  </si>
  <si>
    <t>Retained earnings</t>
  </si>
  <si>
    <t>Issued and paid-up</t>
  </si>
  <si>
    <t>Premium on</t>
  </si>
  <si>
    <t>share capital</t>
  </si>
  <si>
    <t>Unappropriated</t>
  </si>
  <si>
    <t>Total liabilities</t>
  </si>
  <si>
    <t>Share capital</t>
  </si>
  <si>
    <t xml:space="preserve">   Registered</t>
  </si>
  <si>
    <t>Premium on share capital</t>
  </si>
  <si>
    <t xml:space="preserve">   Unappropriated</t>
  </si>
  <si>
    <t>Assets</t>
  </si>
  <si>
    <t>Total assets</t>
  </si>
  <si>
    <t>Liabilities</t>
  </si>
  <si>
    <t>Cash and cash equivalents</t>
  </si>
  <si>
    <t>Insurance contract liabilities</t>
  </si>
  <si>
    <t>Directors</t>
  </si>
  <si>
    <t>Dividend income</t>
  </si>
  <si>
    <t>Other assets</t>
  </si>
  <si>
    <t>Employee benefit obligations</t>
  </si>
  <si>
    <t>Total equity</t>
  </si>
  <si>
    <t>Total liabilities and equity</t>
  </si>
  <si>
    <t>Equity</t>
  </si>
  <si>
    <t>Interest income</t>
  </si>
  <si>
    <t>Liabilities and equity</t>
  </si>
  <si>
    <t xml:space="preserve">   Issued and paid-up</t>
  </si>
  <si>
    <t>Accrued investment income</t>
  </si>
  <si>
    <t>Income tax payable</t>
  </si>
  <si>
    <t>Deferred tax assets</t>
  </si>
  <si>
    <t>Appropriated -</t>
  </si>
  <si>
    <t>statutory reserve</t>
  </si>
  <si>
    <t>Intangible assets - computer software</t>
  </si>
  <si>
    <t xml:space="preserve">   Appropriated - statutory reserve</t>
  </si>
  <si>
    <t>Profit or loss:</t>
  </si>
  <si>
    <t>Other comprehensive income:</t>
  </si>
  <si>
    <t>Cash flows from (used in) operating activities</t>
  </si>
  <si>
    <t>Separate financial statements</t>
  </si>
  <si>
    <t>Consolidated financial statements</t>
  </si>
  <si>
    <t>Goodwill</t>
  </si>
  <si>
    <t>Other components of equity</t>
  </si>
  <si>
    <t>Equity attributable to shareholders of the Company</t>
  </si>
  <si>
    <t>financial statements</t>
  </si>
  <si>
    <t>16</t>
  </si>
  <si>
    <t>Equity attributable to equity holders of the Company</t>
  </si>
  <si>
    <t xml:space="preserve">Other components of equity  </t>
  </si>
  <si>
    <t xml:space="preserve"> on translation of </t>
  </si>
  <si>
    <t>attributable to</t>
  </si>
  <si>
    <t>shareholders of</t>
  </si>
  <si>
    <t xml:space="preserve"> interests of</t>
  </si>
  <si>
    <t>in foreign currency</t>
  </si>
  <si>
    <t>the Company</t>
  </si>
  <si>
    <t>Consolidated  financial statements</t>
  </si>
  <si>
    <t>Profit for the period attributable to:</t>
  </si>
  <si>
    <t>Loans and interest receivables</t>
  </si>
  <si>
    <t xml:space="preserve">Property, buildings and equipment </t>
  </si>
  <si>
    <t>Net investment income</t>
  </si>
  <si>
    <t>Repayment of lease liabilities</t>
  </si>
  <si>
    <t xml:space="preserve"> Debt instruments </t>
  </si>
  <si>
    <t xml:space="preserve">Equity instruments </t>
  </si>
  <si>
    <t xml:space="preserve">Exchange </t>
  </si>
  <si>
    <t>measured at fair</t>
  </si>
  <si>
    <t>differences</t>
  </si>
  <si>
    <t>value through other</t>
  </si>
  <si>
    <t>comprehensive</t>
  </si>
  <si>
    <t>income</t>
  </si>
  <si>
    <t>Total</t>
  </si>
  <si>
    <t>Unrealised exchange rate change</t>
  </si>
  <si>
    <t>Equity attributable</t>
  </si>
  <si>
    <t xml:space="preserve"> to non-controlling</t>
  </si>
  <si>
    <t>Investment in subsidiaries</t>
  </si>
  <si>
    <t>Non-controlling interests of the subsidiaries</t>
  </si>
  <si>
    <t>the subsidiaries</t>
  </si>
  <si>
    <t>designated at fair</t>
  </si>
  <si>
    <t xml:space="preserve">   Exchange differences on translation of financial statements </t>
  </si>
  <si>
    <t xml:space="preserve">      at fair value through other comprehensive income</t>
  </si>
  <si>
    <t xml:space="preserve">      in foreign currency (loss)</t>
  </si>
  <si>
    <t xml:space="preserve"> </t>
  </si>
  <si>
    <t xml:space="preserve"> a subsidiary</t>
  </si>
  <si>
    <t>shareholding in</t>
  </si>
  <si>
    <t xml:space="preserve">Cash flows from (used in) financial activities </t>
  </si>
  <si>
    <t>Net increase (decrease) in cash and cash equivalents</t>
  </si>
  <si>
    <t>Thaivivat Holdings Public Company Limited and its subsidiaries</t>
  </si>
  <si>
    <t>(Unit: Thousand Baht)</t>
  </si>
  <si>
    <t xml:space="preserve">      303,010,000 ordinary shares of Baht 1 each</t>
  </si>
  <si>
    <t>11</t>
  </si>
  <si>
    <t>12</t>
  </si>
  <si>
    <t>13</t>
  </si>
  <si>
    <t>14</t>
  </si>
  <si>
    <t xml:space="preserve">      299,787,556 ordinary shares of Baht 1 each</t>
  </si>
  <si>
    <t xml:space="preserve">      designated at fair value through other comprehensive</t>
  </si>
  <si>
    <t xml:space="preserve">      income</t>
  </si>
  <si>
    <t>20</t>
  </si>
  <si>
    <t>21</t>
  </si>
  <si>
    <t>Income tax expenses</t>
  </si>
  <si>
    <t xml:space="preserve">Appropriated - </t>
  </si>
  <si>
    <t>2024</t>
  </si>
  <si>
    <t>Balance as at 1 January 2024</t>
  </si>
  <si>
    <t>Investment properties</t>
  </si>
  <si>
    <t>Deferred tax liabilities</t>
  </si>
  <si>
    <t>Profit before income tax</t>
  </si>
  <si>
    <t>31 December 2024</t>
  </si>
  <si>
    <t>2025</t>
  </si>
  <si>
    <t>Profit for the period</t>
  </si>
  <si>
    <t>Other comprehensive income for the period (loss)</t>
  </si>
  <si>
    <t>Total comprehensive income for the period attributable to:</t>
  </si>
  <si>
    <t>(Unaudited but reviewed)</t>
  </si>
  <si>
    <t>Consolidated financial statements (Restated)</t>
  </si>
  <si>
    <t xml:space="preserve">in proportion </t>
  </si>
  <si>
    <t xml:space="preserve">Total comprehensive income for the period (loss) </t>
  </si>
  <si>
    <t>Balance as at 1 January 2025</t>
  </si>
  <si>
    <t>Reinsurance contract assets</t>
  </si>
  <si>
    <t>1 January 2024</t>
  </si>
  <si>
    <t>4</t>
  </si>
  <si>
    <t>Reinsurance contract liabilities</t>
  </si>
  <si>
    <t>(Unaudited</t>
  </si>
  <si>
    <t>but reviewed)</t>
  </si>
  <si>
    <t>(Audited</t>
  </si>
  <si>
    <t>- Restated)</t>
  </si>
  <si>
    <t>(Audited)</t>
  </si>
  <si>
    <t>(Restated)</t>
  </si>
  <si>
    <t>Insurance revenues</t>
  </si>
  <si>
    <t>5</t>
  </si>
  <si>
    <t>Insurance service expenses</t>
  </si>
  <si>
    <t>Insurance service results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</si>
  <si>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</si>
  <si>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</si>
  <si>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</si>
  <si>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</si>
  <si>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 xml:space="preserve">   Finance expenses from insurance contracts issued</t>
  </si>
  <si>
    <t xml:space="preserve">Premium received </t>
  </si>
  <si>
    <t>Recoveries from reinsurance</t>
  </si>
  <si>
    <t>Insurance acquisition cash flows</t>
  </si>
  <si>
    <t>Cash paid for purchases of equipment</t>
  </si>
  <si>
    <t>Cash paid for purchases of intangible assets</t>
  </si>
  <si>
    <t>Balance as at 1 January 2024 - restated</t>
  </si>
  <si>
    <t>Balance as at 1 January 2024 - as previously reported</t>
  </si>
  <si>
    <t>Balance as at 1 January 2025 - as previously reported</t>
  </si>
  <si>
    <t>Balance as at 1 January 2025 - restated</t>
  </si>
  <si>
    <t>Increased in share capital of subsidiary</t>
  </si>
  <si>
    <t xml:space="preserve">Changing in percentage of shareholding </t>
  </si>
  <si>
    <t xml:space="preserve">   in the subsidiary</t>
  </si>
  <si>
    <t>Cumulative effect of the change in accounting policy</t>
  </si>
  <si>
    <t>15.1</t>
  </si>
  <si>
    <t>17</t>
  </si>
  <si>
    <t>Dividend paid during the period</t>
  </si>
  <si>
    <t xml:space="preserve">Insurance </t>
  </si>
  <si>
    <t xml:space="preserve">finance reserve/ </t>
  </si>
  <si>
    <t xml:space="preserve"> reinsurance contract</t>
  </si>
  <si>
    <t>Surplus (deficit) on changes in</t>
  </si>
  <si>
    <t>value of investments</t>
  </si>
  <si>
    <t>Debt financial assets</t>
  </si>
  <si>
    <t>Equity financial assets</t>
  </si>
  <si>
    <t xml:space="preserve">Surplus (deficit) on change in proportion </t>
  </si>
  <si>
    <t xml:space="preserve">   shareholding in a subsidiary</t>
  </si>
  <si>
    <t>Net income (expenses) from reinsurance contracts held</t>
  </si>
  <si>
    <t>18</t>
  </si>
  <si>
    <t>19</t>
  </si>
  <si>
    <t>Other financial cost</t>
  </si>
  <si>
    <t>Other operating expenses</t>
  </si>
  <si>
    <t>15.2</t>
  </si>
  <si>
    <t>Net gains (losses) on financial instruments</t>
  </si>
  <si>
    <t>Gains (losses) on fair value valuation of financial instruments</t>
  </si>
  <si>
    <t>Items to be recognised in profit or loss in subsequent periods</t>
  </si>
  <si>
    <t>Items not to be recognised in profit or loss in subsequent period</t>
  </si>
  <si>
    <t xml:space="preserve">  - net of income tax (loss)</t>
  </si>
  <si>
    <t xml:space="preserve">Cash received - financial assets </t>
  </si>
  <si>
    <t xml:space="preserve">Cash paid - financial assets </t>
  </si>
  <si>
    <t>Cash and cash equivalents at beginning of periods</t>
  </si>
  <si>
    <t>Cash and cash equivalents at end of periods</t>
  </si>
  <si>
    <t>Statement of financial position</t>
  </si>
  <si>
    <t>Statement of financial position (Continued)</t>
  </si>
  <si>
    <t>Statement of comprehensive income</t>
  </si>
  <si>
    <t>Reversal of expected credit losses (losses)</t>
  </si>
  <si>
    <t>Statement of comprehensive income (continued)</t>
  </si>
  <si>
    <t xml:space="preserve">   Finance income (expenses) from reinsurance contracts held</t>
  </si>
  <si>
    <t xml:space="preserve">   Losses on change in value of equity instruments</t>
  </si>
  <si>
    <t xml:space="preserve">   Add: Income tax effect</t>
  </si>
  <si>
    <t>Total comprehensive income for the period (loss)</t>
  </si>
  <si>
    <t>Equity holders of the Company (loss)</t>
  </si>
  <si>
    <t>Earnings (loss) per share</t>
  </si>
  <si>
    <t xml:space="preserve">Basic earnings (loss) per share </t>
  </si>
  <si>
    <t>Profit (loss) attributable to equity holders of the Company (Baht)</t>
  </si>
  <si>
    <t>Statement of cash flows</t>
  </si>
  <si>
    <t xml:space="preserve">   paid for reinsurance</t>
  </si>
  <si>
    <t xml:space="preserve">Income tax expenses </t>
  </si>
  <si>
    <t>Net cash from (used in) operating activities</t>
  </si>
  <si>
    <t>Net cash used in investing activities</t>
  </si>
  <si>
    <t>Net cash from (used in) financial activities</t>
  </si>
  <si>
    <t>Increase in allowance for expected credit loss</t>
  </si>
  <si>
    <t>Statement of changes in equity</t>
  </si>
  <si>
    <t>Statement of changes in equity (continued)</t>
  </si>
  <si>
    <t>Net premiums paid and directly attributable expenses</t>
  </si>
  <si>
    <t>Gross claims and directly attributable expenses paid</t>
  </si>
  <si>
    <t>Cash flows from (used in) investing activities</t>
  </si>
  <si>
    <t>As at 30 June 2025</t>
  </si>
  <si>
    <t>30 June 2025</t>
  </si>
  <si>
    <t>Balance as at 30 June 2025</t>
  </si>
  <si>
    <t>Balance as at 30 June 2024</t>
  </si>
  <si>
    <t>Net profit for the period</t>
  </si>
  <si>
    <t>Transfer to retained earnings</t>
  </si>
  <si>
    <t xml:space="preserve">      in foreign currency </t>
  </si>
  <si>
    <t xml:space="preserve">   Gain (losses) on change in value of debt instruments measured </t>
  </si>
  <si>
    <t xml:space="preserve">   Finance income (expenses) from insurance contracts issued</t>
  </si>
  <si>
    <t xml:space="preserve">   Finance income from reinsurance contracts held</t>
  </si>
  <si>
    <t xml:space="preserve">   Add (less): Income tax effect</t>
  </si>
  <si>
    <t xml:space="preserve">      - net of income tax (loss)</t>
  </si>
  <si>
    <t xml:space="preserve">Expected credit losses </t>
  </si>
  <si>
    <t>For the three-month periods ended 30 June 2025</t>
  </si>
  <si>
    <t xml:space="preserve">   Gains (losses) on change in value of debt instruments measured </t>
  </si>
  <si>
    <t>For the six-month periods ended 30 June 2025</t>
  </si>
  <si>
    <t xml:space="preserve">Equity holders of the Company </t>
  </si>
  <si>
    <t>Earnings per share</t>
  </si>
  <si>
    <t xml:space="preserve">Basic earnings per share </t>
  </si>
  <si>
    <t>Profit attributable to equity holders of the Company (Baht)</t>
  </si>
  <si>
    <t>Profit (loss) before income tax</t>
  </si>
  <si>
    <t>Profit (loss) for the period</t>
  </si>
  <si>
    <t xml:space="preserve"> on change </t>
  </si>
  <si>
    <t>Surplus (deficit)</t>
  </si>
  <si>
    <t xml:space="preserve">Dividend paid during the period </t>
  </si>
  <si>
    <t>Cash received from the capital increase of the subsidiary company</t>
  </si>
  <si>
    <t>Dividend paid by the Company</t>
  </si>
  <si>
    <t>Dividend paid by the subsudiary company</t>
  </si>
  <si>
    <t xml:space="preserve">Decrease in exchange rates for the translation adjustments </t>
  </si>
  <si>
    <t xml:space="preserve">   of foreign currency financial statements</t>
  </si>
  <si>
    <t xml:space="preserve">Income tax revenue (expenses) </t>
  </si>
  <si>
    <t xml:space="preserve">Total comprehensive income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</si>
</sst>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0_);_(* \(#,##0.000\);_(* &quot;-&quot;???_);_(@_)"/>
    <numFmt numFmtId="170" formatCode="#,##0.0_);\(#,##0.0\)"/>
  </numFmts>
  <fonts count="21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CordiaUPC"/>
      <family val="2"/>
      <charset val="222"/>
    </font>
    <font>
      <sz val="16"/>
      <color rgb="FFFF0000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color rgb="FF0070C0"/>
      <name val="Angsana New"/>
      <family val="1"/>
    </font>
    <font>
      <i/>
      <sz val="16"/>
      <color rgb="FFFF0000"/>
      <name val="Angsana New"/>
      <family val="1"/>
    </font>
    <font>
      <sz val="11"/>
      <color rgb="FFFF0000"/>
      <name val="Arial"/>
      <family val="2"/>
    </font>
    <font>
      <sz val="10"/>
      <name val="ApFont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" fontId="11" fillId="0" borderId="0" applyFon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6" fillId="0" borderId="0"/>
    <xf numFmtId="0" fontId="6" fillId="0" borderId="0"/>
    <xf numFmtId="0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0" fontId="6" fillId="0" borderId="0"/>
    <xf numFmtId="43" fontId="20" fillId="0" borderId="0" applyFont="0" applyFill="0" applyBorder="0" applyAlignment="0" applyProtection="0"/>
  </cellStyleXfs>
  <cellXfs count="128">
    <xf numFmtId="0" fontId="0" fillId="0" borderId="0" xfId="0"/>
    <xf numFmtId="38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8" fillId="0" borderId="4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1" fontId="8" fillId="0" borderId="0" xfId="0" applyNumberFormat="1" applyFont="1"/>
    <xf numFmtId="49" fontId="8" fillId="0" borderId="0" xfId="0" applyNumberFormat="1" applyFont="1"/>
    <xf numFmtId="38" fontId="8" fillId="0" borderId="5" xfId="0" applyNumberFormat="1" applyFont="1" applyBorder="1"/>
    <xf numFmtId="38" fontId="8" fillId="0" borderId="0" xfId="0" applyNumberFormat="1" applyFont="1"/>
    <xf numFmtId="41" fontId="8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1" fontId="8" fillId="0" borderId="0" xfId="6" quotePrefix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8" xfId="0" applyNumberFormat="1" applyFont="1" applyBorder="1" applyAlignment="1">
      <alignment horizontal="right" vertical="center"/>
    </xf>
    <xf numFmtId="38" fontId="8" fillId="4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4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9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0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9" xfId="12" applyNumberFormat="1" applyFont="1" applyBorder="1" applyAlignment="1">
      <alignment vertical="center"/>
    </xf>
    <xf numFmtId="41" fontId="8" fillId="0" borderId="10" xfId="12" applyNumberFormat="1" applyFont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2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7" fontId="8" fillId="0" borderId="4" xfId="0" quotePrefix="1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39" fontId="7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Continuous"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8" fillId="0" borderId="4" xfId="12" applyNumberFormat="1" applyFont="1" applyBorder="1" applyAlignment="1">
      <alignment horizontal="center" vertical="center"/>
    </xf>
    <xf numFmtId="49" fontId="12" fillId="0" borderId="0" xfId="12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168" fontId="8" fillId="0" borderId="0" xfId="1" quotePrefix="1" applyNumberFormat="1" applyFont="1" applyFill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3" fontId="19" fillId="0" borderId="0" xfId="1" applyFont="1" applyFill="1" applyAlignment="1">
      <alignment vertical="center"/>
    </xf>
    <xf numFmtId="41" fontId="8" fillId="0" borderId="8" xfId="0" applyNumberFormat="1" applyFont="1" applyBorder="1" applyAlignment="1">
      <alignment horizontal="center" vertical="center"/>
    </xf>
    <xf numFmtId="168" fontId="8" fillId="0" borderId="8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1" fontId="8" fillId="0" borderId="0" xfId="16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9" fontId="8" fillId="0" borderId="0" xfId="0" quotePrefix="1" applyNumberFormat="1" applyFont="1" applyAlignment="1">
      <alignment horizontal="right" vertical="center"/>
    </xf>
    <xf numFmtId="41" fontId="19" fillId="0" borderId="0" xfId="12" applyNumberFormat="1" applyFont="1" applyAlignment="1">
      <alignment vertical="center"/>
    </xf>
    <xf numFmtId="41" fontId="8" fillId="0" borderId="7" xfId="12" applyNumberFormat="1" applyFont="1" applyBorder="1" applyAlignment="1">
      <alignment vertical="center"/>
    </xf>
    <xf numFmtId="37" fontId="8" fillId="0" borderId="0" xfId="0" quotePrefix="1" applyNumberFormat="1" applyFont="1" applyAlignment="1">
      <alignment horizontal="right" vertical="center"/>
    </xf>
    <xf numFmtId="43" fontId="8" fillId="0" borderId="0" xfId="17" applyFont="1" applyAlignment="1">
      <alignment vertical="center"/>
    </xf>
    <xf numFmtId="41" fontId="8" fillId="0" borderId="3" xfId="12" applyNumberFormat="1" applyFont="1" applyBorder="1" applyAlignment="1">
      <alignment vertical="center"/>
    </xf>
    <xf numFmtId="41" fontId="8" fillId="0" borderId="4" xfId="12" applyNumberFormat="1" applyFont="1" applyBorder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169" fontId="8" fillId="0" borderId="3" xfId="0" applyNumberFormat="1" applyFont="1" applyBorder="1" applyAlignment="1">
      <alignment horizontal="right" vertical="center"/>
    </xf>
    <xf numFmtId="169" fontId="8" fillId="0" borderId="3" xfId="0" quotePrefix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38" fontId="8" fillId="0" borderId="8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center"/>
    </xf>
    <xf numFmtId="37" fontId="8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7" fontId="8" fillId="0" borderId="8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</cellXfs>
  <cellStyles count="18">
    <cellStyle name="Comma" xfId="17" builtinId="3"/>
    <cellStyle name="Comma 2" xfId="1" xr:uid="{AF1B8B2C-EFFF-477C-AB32-80C1C8A1A0A2}"/>
    <cellStyle name="comma zerodec" xfId="2" xr:uid="{960CE207-D107-426C-B82C-2705238FBD9C}"/>
    <cellStyle name="Currency1" xfId="3" xr:uid="{0B40EF9C-7BC9-49BA-9DA0-826FE9302BE3}"/>
    <cellStyle name="Dollar (zero dec)" xfId="4" xr:uid="{2C87132A-68AA-46BC-8794-42A4DC4A2B6D}"/>
    <cellStyle name="Grey" xfId="5" xr:uid="{EB52B4E1-145F-4FA7-98A8-31B1C0911BCA}"/>
    <cellStyle name="Index Number" xfId="6" xr:uid="{9E230FD5-A1CE-43AA-B3D9-F38D452961A8}"/>
    <cellStyle name="Input [yellow]" xfId="7" xr:uid="{8167C7CB-242D-43EA-8FBD-0980A978C553}"/>
    <cellStyle name="no dec" xfId="8" xr:uid="{A4A0CC4F-FE31-4434-AE09-2C9C6983F809}"/>
    <cellStyle name="Normal" xfId="0" builtinId="0"/>
    <cellStyle name="Normal - Style1" xfId="9" xr:uid="{1811A45E-CE35-452F-872F-5BFF47D0F615}"/>
    <cellStyle name="Normal 10" xfId="10" xr:uid="{3582E1D2-B540-49C7-8C67-B310EADFFF81}"/>
    <cellStyle name="Normal 2" xfId="11" xr:uid="{2BD7978B-DB7B-4D30-9376-272237C3786D}"/>
    <cellStyle name="Normal 3" xfId="12" xr:uid="{4F241951-9416-44FE-A910-71510653ABC3}"/>
    <cellStyle name="Normal 4" xfId="16" xr:uid="{E7F2FD30-453B-499C-A5A6-C18A99F8C1F1}"/>
    <cellStyle name="Percent [2]" xfId="13" xr:uid="{A663036B-02B5-4DEA-BD48-948E6C180ECC}"/>
    <cellStyle name="Quantity" xfId="14" xr:uid="{679C4D4E-29F3-4EF9-96D3-C41F68D79DCB}"/>
    <cellStyle name="ปกติ_Book3" xfId="15" xr:uid="{7E4397FC-4B4E-42C8-BA24-02CC2C75794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854A-76D0-44E4-BC39-ADBC9A9394D8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B6921-814F-449F-9ACB-C639BD4ECFA6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3437F-69CD-4437-9157-2AE53D5098D9}">
  <dimension ref="A1:W84"/>
  <sheetViews>
    <sheetView showGridLines="0" tabSelected="1" view="pageBreakPreview" zoomScaleNormal="100" zoomScaleSheetLayoutView="100" workbookViewId="0">
      <selection activeCell="C20" sqref="C20"/>
    </sheetView>
  </sheetViews>
  <sheetFormatPr defaultColWidth="10.5703125" defaultRowHeight="23.25" customHeight="1"/>
  <cols>
    <col min="1" max="1" width="26.85546875" style="8" customWidth="1"/>
    <col min="2" max="2" width="10.5703125" style="8" customWidth="1"/>
    <col min="3" max="3" width="4.28515625" style="8" customWidth="1"/>
    <col min="4" max="4" width="5.7109375" style="8" customWidth="1"/>
    <col min="5" max="5" width="0.5703125" style="5" customWidth="1"/>
    <col min="6" max="6" width="18.85546875" style="5" customWidth="1"/>
    <col min="7" max="7" width="0.5703125" style="5" customWidth="1"/>
    <col min="8" max="8" width="18.85546875" style="5" customWidth="1"/>
    <col min="9" max="9" width="0.5703125" style="90" customWidth="1"/>
    <col min="10" max="10" width="16.28515625" style="91" customWidth="1"/>
    <col min="11" max="11" width="1.42578125" style="5" customWidth="1"/>
    <col min="12" max="12" width="18.85546875" style="12" customWidth="1"/>
    <col min="13" max="13" width="0.5703125" style="12" customWidth="1"/>
    <col min="14" max="14" width="18.85546875" style="12" customWidth="1"/>
    <col min="15" max="15" width="0.5703125" style="8" customWidth="1"/>
    <col min="16" max="16384" width="10.5703125" style="8"/>
  </cols>
  <sheetData>
    <row r="1" spans="1:23" ht="23.25" customHeight="1">
      <c r="A1" s="13" t="s">
        <v>84</v>
      </c>
      <c r="B1" s="14"/>
      <c r="C1" s="14"/>
      <c r="D1" s="14"/>
      <c r="E1" s="14"/>
      <c r="F1" s="14"/>
      <c r="G1" s="14"/>
      <c r="H1" s="14"/>
      <c r="I1" s="85"/>
      <c r="J1" s="85"/>
      <c r="K1" s="14"/>
      <c r="L1" s="15"/>
      <c r="M1" s="15"/>
      <c r="N1" s="15"/>
    </row>
    <row r="2" spans="1:23" ht="23.25" customHeight="1">
      <c r="A2" s="7" t="s">
        <v>172</v>
      </c>
      <c r="D2" s="5"/>
      <c r="I2" s="85"/>
      <c r="J2" s="85"/>
    </row>
    <row r="3" spans="1:23" ht="23.25" customHeight="1">
      <c r="A3" s="7" t="s">
        <v>197</v>
      </c>
      <c r="D3" s="5"/>
      <c r="I3" s="85"/>
      <c r="J3" s="85"/>
    </row>
    <row r="4" spans="1:23" ht="23.1" customHeight="1">
      <c r="D4" s="5"/>
      <c r="I4" s="86"/>
      <c r="J4" s="87"/>
      <c r="L4" s="16"/>
      <c r="N4" s="4" t="s">
        <v>85</v>
      </c>
    </row>
    <row r="5" spans="1:23" ht="23.25" customHeight="1">
      <c r="D5" s="5"/>
      <c r="F5" s="120" t="s">
        <v>40</v>
      </c>
      <c r="G5" s="120"/>
      <c r="H5" s="120"/>
      <c r="I5" s="120"/>
      <c r="J5" s="120"/>
      <c r="L5" s="120" t="s">
        <v>39</v>
      </c>
      <c r="M5" s="120"/>
      <c r="N5" s="120"/>
    </row>
    <row r="6" spans="1:23" s="17" customFormat="1" ht="23.25" customHeight="1">
      <c r="D6" s="18" t="s">
        <v>0</v>
      </c>
      <c r="E6" s="19"/>
      <c r="F6" s="20" t="s">
        <v>198</v>
      </c>
      <c r="G6" s="21"/>
      <c r="H6" s="20" t="s">
        <v>103</v>
      </c>
      <c r="I6" s="88"/>
      <c r="J6" s="20" t="s">
        <v>114</v>
      </c>
      <c r="K6" s="21"/>
      <c r="L6" s="20" t="s">
        <v>198</v>
      </c>
      <c r="M6" s="19"/>
      <c r="N6" s="20" t="s">
        <v>103</v>
      </c>
    </row>
    <row r="7" spans="1:23" s="17" customFormat="1" ht="23.25" customHeight="1">
      <c r="D7" s="39"/>
      <c r="E7" s="19"/>
      <c r="F7" s="2" t="s">
        <v>117</v>
      </c>
      <c r="G7" s="21"/>
      <c r="H7" s="95" t="s">
        <v>119</v>
      </c>
      <c r="I7" s="88"/>
      <c r="J7" s="84"/>
      <c r="K7" s="21"/>
      <c r="L7" s="2" t="s">
        <v>117</v>
      </c>
      <c r="M7" s="19"/>
      <c r="N7" s="95" t="s">
        <v>121</v>
      </c>
    </row>
    <row r="8" spans="1:23" s="17" customFormat="1" ht="23.25" customHeight="1">
      <c r="D8" s="39"/>
      <c r="E8" s="19"/>
      <c r="F8" s="2" t="s">
        <v>118</v>
      </c>
      <c r="G8" s="16"/>
      <c r="H8" s="95" t="s">
        <v>120</v>
      </c>
      <c r="I8" s="16"/>
      <c r="J8" s="36"/>
      <c r="K8" s="16"/>
      <c r="L8" s="2" t="s">
        <v>118</v>
      </c>
      <c r="M8" s="19"/>
      <c r="N8" s="36"/>
    </row>
    <row r="9" spans="1:23" s="17" customFormat="1" ht="23.25" customHeight="1">
      <c r="A9" s="22" t="s">
        <v>14</v>
      </c>
      <c r="B9" s="8"/>
      <c r="C9" s="8"/>
      <c r="D9" s="8"/>
      <c r="E9" s="5"/>
      <c r="F9" s="5"/>
      <c r="G9" s="5"/>
      <c r="H9" s="5"/>
      <c r="I9" s="5"/>
      <c r="J9" s="5"/>
      <c r="K9" s="5"/>
      <c r="L9" s="5"/>
      <c r="M9" s="5"/>
      <c r="N9" s="12"/>
    </row>
    <row r="10" spans="1:23" s="17" customFormat="1" ht="23.25" customHeight="1">
      <c r="A10" s="8" t="s">
        <v>17</v>
      </c>
      <c r="B10" s="8"/>
      <c r="C10" s="8"/>
      <c r="D10" s="9" t="s">
        <v>87</v>
      </c>
      <c r="E10" s="9"/>
      <c r="F10" s="3">
        <v>245780</v>
      </c>
      <c r="G10" s="33"/>
      <c r="H10" s="3">
        <v>303944</v>
      </c>
      <c r="I10" s="33"/>
      <c r="J10" s="3">
        <v>228853</v>
      </c>
      <c r="K10" s="33"/>
      <c r="L10" s="3">
        <v>4164</v>
      </c>
      <c r="M10" s="33"/>
      <c r="N10" s="3">
        <v>527</v>
      </c>
      <c r="O10" s="3"/>
      <c r="P10" s="34"/>
      <c r="Q10" s="3"/>
      <c r="S10" s="3"/>
      <c r="U10" s="3"/>
      <c r="W10" s="3"/>
    </row>
    <row r="11" spans="1:23" ht="23.25" customHeight="1">
      <c r="A11" s="8" t="s">
        <v>29</v>
      </c>
      <c r="D11" s="9"/>
      <c r="E11" s="9"/>
      <c r="F11" s="3">
        <v>18336</v>
      </c>
      <c r="G11" s="33"/>
      <c r="H11" s="3">
        <v>20192</v>
      </c>
      <c r="I11" s="33"/>
      <c r="J11" s="3">
        <v>18498</v>
      </c>
      <c r="K11" s="33"/>
      <c r="L11" s="3">
        <v>0</v>
      </c>
      <c r="M11" s="33"/>
      <c r="N11" s="3">
        <v>0</v>
      </c>
      <c r="O11" s="3"/>
      <c r="P11" s="34"/>
      <c r="Q11" s="3"/>
      <c r="R11" s="17"/>
      <c r="S11" s="3"/>
      <c r="T11" s="17"/>
      <c r="U11" s="3"/>
      <c r="V11" s="17"/>
      <c r="W11" s="3"/>
    </row>
    <row r="12" spans="1:23" ht="23.25" customHeight="1">
      <c r="A12" s="8" t="s">
        <v>113</v>
      </c>
      <c r="D12" s="9" t="s">
        <v>115</v>
      </c>
      <c r="E12" s="9"/>
      <c r="F12" s="3">
        <v>328398</v>
      </c>
      <c r="G12" s="33"/>
      <c r="H12" s="3">
        <v>194001</v>
      </c>
      <c r="I12" s="33"/>
      <c r="J12" s="3">
        <v>93493</v>
      </c>
      <c r="K12" s="33"/>
      <c r="L12" s="3">
        <v>0</v>
      </c>
      <c r="M12" s="33"/>
      <c r="N12" s="3">
        <v>0</v>
      </c>
      <c r="O12" s="3"/>
      <c r="P12" s="34"/>
      <c r="Q12" s="82"/>
      <c r="R12" s="17"/>
      <c r="S12" s="3"/>
      <c r="T12" s="17"/>
      <c r="U12" s="3"/>
      <c r="V12" s="17"/>
      <c r="W12" s="3"/>
    </row>
    <row r="13" spans="1:23" ht="23.25" customHeight="1">
      <c r="A13" s="8" t="s">
        <v>153</v>
      </c>
      <c r="D13" s="9" t="s">
        <v>88</v>
      </c>
      <c r="E13" s="9"/>
      <c r="F13" s="3">
        <v>8163864</v>
      </c>
      <c r="G13" s="33"/>
      <c r="H13" s="3">
        <v>6504657</v>
      </c>
      <c r="I13" s="33"/>
      <c r="J13" s="3">
        <v>6069364</v>
      </c>
      <c r="K13" s="33"/>
      <c r="L13" s="3">
        <v>389320</v>
      </c>
      <c r="M13" s="33"/>
      <c r="N13" s="3">
        <v>287796</v>
      </c>
      <c r="O13" s="3"/>
      <c r="P13" s="34"/>
      <c r="Q13" s="83"/>
      <c r="R13" s="17"/>
      <c r="S13" s="3"/>
      <c r="T13" s="17"/>
      <c r="U13" s="3"/>
      <c r="V13" s="17"/>
      <c r="W13" s="3"/>
    </row>
    <row r="14" spans="1:23" ht="22.7" customHeight="1">
      <c r="A14" s="8" t="s">
        <v>154</v>
      </c>
      <c r="D14" s="9" t="s">
        <v>89</v>
      </c>
      <c r="E14" s="9"/>
      <c r="F14" s="3">
        <v>616765</v>
      </c>
      <c r="G14" s="33"/>
      <c r="H14" s="3">
        <v>727151</v>
      </c>
      <c r="I14" s="33"/>
      <c r="J14" s="3">
        <v>659662</v>
      </c>
      <c r="K14" s="33"/>
      <c r="L14" s="3">
        <v>0</v>
      </c>
      <c r="M14" s="33"/>
      <c r="N14" s="3">
        <v>0</v>
      </c>
      <c r="O14" s="3"/>
      <c r="P14" s="34"/>
      <c r="Q14" s="83"/>
      <c r="R14" s="17"/>
      <c r="S14" s="3"/>
      <c r="T14" s="17"/>
      <c r="U14" s="3"/>
      <c r="V14" s="17"/>
      <c r="W14" s="3"/>
    </row>
    <row r="15" spans="1:23" ht="23.25" customHeight="1">
      <c r="A15" s="8" t="s">
        <v>56</v>
      </c>
      <c r="D15" s="9"/>
      <c r="E15" s="9"/>
      <c r="F15" s="3">
        <v>1192</v>
      </c>
      <c r="G15" s="33"/>
      <c r="H15" s="3">
        <v>1793</v>
      </c>
      <c r="I15" s="33"/>
      <c r="J15" s="3">
        <v>1700</v>
      </c>
      <c r="K15" s="33"/>
      <c r="L15" s="3">
        <v>0</v>
      </c>
      <c r="M15" s="33"/>
      <c r="N15" s="3">
        <v>0</v>
      </c>
      <c r="O15" s="3"/>
      <c r="P15" s="34"/>
      <c r="Q15" s="83"/>
      <c r="R15" s="17"/>
      <c r="S15" s="3"/>
      <c r="T15" s="17"/>
      <c r="U15" s="3"/>
      <c r="V15" s="17"/>
      <c r="W15" s="3"/>
    </row>
    <row r="16" spans="1:23" ht="23.25" customHeight="1">
      <c r="A16" s="8" t="s">
        <v>72</v>
      </c>
      <c r="D16" s="9" t="s">
        <v>90</v>
      </c>
      <c r="E16" s="9"/>
      <c r="F16" s="3">
        <v>0</v>
      </c>
      <c r="G16" s="33"/>
      <c r="H16" s="3">
        <v>0</v>
      </c>
      <c r="I16" s="33"/>
      <c r="J16" s="3">
        <v>0</v>
      </c>
      <c r="K16" s="33"/>
      <c r="L16" s="3">
        <v>2668074</v>
      </c>
      <c r="M16" s="33"/>
      <c r="N16" s="3">
        <v>2568074</v>
      </c>
      <c r="O16" s="3"/>
      <c r="P16" s="34"/>
      <c r="Q16" s="83"/>
      <c r="R16" s="17"/>
      <c r="S16" s="3"/>
      <c r="T16" s="17"/>
      <c r="U16" s="3"/>
      <c r="V16" s="17"/>
      <c r="W16" s="3"/>
    </row>
    <row r="17" spans="1:23" ht="23.25" customHeight="1">
      <c r="A17" s="8" t="s">
        <v>100</v>
      </c>
      <c r="D17" s="9"/>
      <c r="E17" s="9"/>
      <c r="F17" s="3">
        <v>192856</v>
      </c>
      <c r="G17" s="33"/>
      <c r="H17" s="3">
        <v>192990</v>
      </c>
      <c r="I17" s="33"/>
      <c r="J17" s="3">
        <v>0</v>
      </c>
      <c r="K17" s="33"/>
      <c r="L17" s="3">
        <v>419776</v>
      </c>
      <c r="M17" s="33"/>
      <c r="N17" s="3">
        <v>420900</v>
      </c>
      <c r="O17" s="3"/>
      <c r="P17" s="34"/>
      <c r="Q17" s="83"/>
      <c r="R17" s="17"/>
      <c r="S17" s="3"/>
      <c r="T17" s="17"/>
      <c r="U17" s="3"/>
      <c r="V17" s="17"/>
      <c r="W17" s="3"/>
    </row>
    <row r="18" spans="1:23" s="46" customFormat="1" ht="23.25" customHeight="1">
      <c r="A18" s="8" t="s">
        <v>57</v>
      </c>
      <c r="B18" s="8"/>
      <c r="C18" s="8"/>
      <c r="D18" s="9"/>
      <c r="E18" s="9"/>
      <c r="F18" s="3">
        <v>366817</v>
      </c>
      <c r="G18" s="33"/>
      <c r="H18" s="3">
        <v>372634</v>
      </c>
      <c r="I18" s="33"/>
      <c r="J18" s="3">
        <v>357542</v>
      </c>
      <c r="K18" s="33"/>
      <c r="L18" s="3">
        <v>0</v>
      </c>
      <c r="M18" s="33"/>
      <c r="N18" s="3">
        <v>0</v>
      </c>
      <c r="O18" s="3"/>
      <c r="P18" s="34"/>
      <c r="Q18" s="83"/>
      <c r="R18" s="17"/>
      <c r="S18" s="3"/>
      <c r="T18" s="17"/>
      <c r="U18" s="3"/>
      <c r="V18" s="17"/>
      <c r="W18" s="3"/>
    </row>
    <row r="19" spans="1:23" ht="23.25" customHeight="1">
      <c r="A19" s="8" t="s">
        <v>41</v>
      </c>
      <c r="D19" s="9"/>
      <c r="E19" s="9"/>
      <c r="F19" s="3">
        <v>7200</v>
      </c>
      <c r="G19" s="33"/>
      <c r="H19" s="3">
        <v>7680</v>
      </c>
      <c r="I19" s="33"/>
      <c r="J19" s="3">
        <v>9120</v>
      </c>
      <c r="K19" s="33"/>
      <c r="L19" s="3">
        <v>0</v>
      </c>
      <c r="M19" s="33"/>
      <c r="N19" s="3">
        <v>0</v>
      </c>
      <c r="O19" s="3"/>
      <c r="P19" s="34"/>
      <c r="Q19" s="83"/>
      <c r="R19" s="17"/>
      <c r="S19" s="3"/>
      <c r="T19" s="17"/>
      <c r="U19" s="3"/>
      <c r="V19" s="17"/>
      <c r="W19" s="3"/>
    </row>
    <row r="20" spans="1:23" ht="23.25" customHeight="1">
      <c r="A20" s="8" t="s">
        <v>34</v>
      </c>
      <c r="D20" s="9"/>
      <c r="E20" s="9"/>
      <c r="F20" s="3">
        <v>61716</v>
      </c>
      <c r="G20" s="33"/>
      <c r="H20" s="3">
        <v>59452</v>
      </c>
      <c r="I20" s="33"/>
      <c r="J20" s="3">
        <v>52337</v>
      </c>
      <c r="K20" s="33"/>
      <c r="L20" s="3">
        <v>0</v>
      </c>
      <c r="M20" s="33"/>
      <c r="N20" s="3">
        <v>0</v>
      </c>
      <c r="O20" s="3"/>
      <c r="P20" s="34"/>
      <c r="Q20" s="83"/>
      <c r="R20" s="17"/>
      <c r="S20" s="3"/>
      <c r="T20" s="17"/>
      <c r="U20" s="3"/>
      <c r="V20" s="17"/>
      <c r="W20" s="3"/>
    </row>
    <row r="21" spans="1:23" ht="23.25" customHeight="1">
      <c r="A21" s="1" t="s">
        <v>31</v>
      </c>
      <c r="D21" s="9" t="s">
        <v>145</v>
      </c>
      <c r="E21" s="9"/>
      <c r="F21" s="3">
        <v>0</v>
      </c>
      <c r="G21" s="33"/>
      <c r="H21" s="3">
        <v>36060</v>
      </c>
      <c r="I21" s="33"/>
      <c r="J21" s="3">
        <v>44992</v>
      </c>
      <c r="K21" s="33"/>
      <c r="L21" s="3">
        <v>0</v>
      </c>
      <c r="M21" s="33"/>
      <c r="N21" s="3">
        <v>0</v>
      </c>
      <c r="O21" s="3"/>
      <c r="P21" s="34"/>
      <c r="Q21" s="82"/>
      <c r="R21" s="17"/>
      <c r="S21" s="3"/>
      <c r="T21" s="17"/>
      <c r="U21" s="3"/>
      <c r="V21" s="17"/>
      <c r="W21" s="3"/>
    </row>
    <row r="22" spans="1:23" ht="23.25" customHeight="1">
      <c r="A22" s="8" t="s">
        <v>21</v>
      </c>
      <c r="D22" s="9" t="s">
        <v>45</v>
      </c>
      <c r="E22" s="9"/>
      <c r="F22" s="3">
        <v>271034</v>
      </c>
      <c r="G22" s="33"/>
      <c r="H22" s="3">
        <v>273449</v>
      </c>
      <c r="I22" s="33"/>
      <c r="J22" s="3">
        <v>260205</v>
      </c>
      <c r="K22" s="33"/>
      <c r="L22" s="3">
        <v>418</v>
      </c>
      <c r="M22" s="33"/>
      <c r="N22" s="3">
        <v>151</v>
      </c>
      <c r="O22" s="3"/>
      <c r="P22" s="34"/>
      <c r="Q22" s="82"/>
      <c r="R22" s="17"/>
      <c r="S22" s="3"/>
      <c r="T22" s="17"/>
      <c r="U22" s="3"/>
      <c r="V22" s="17"/>
      <c r="W22" s="3"/>
    </row>
    <row r="23" spans="1:23" ht="23.25" customHeight="1" thickBot="1">
      <c r="A23" s="22" t="s">
        <v>15</v>
      </c>
      <c r="D23" s="2"/>
      <c r="E23" s="2"/>
      <c r="F23" s="37">
        <f>SUM(F10:F22)</f>
        <v>10273958</v>
      </c>
      <c r="G23" s="3"/>
      <c r="H23" s="37">
        <f>SUM(H10:H22)</f>
        <v>8694003</v>
      </c>
      <c r="I23" s="3"/>
      <c r="J23" s="37">
        <f>SUM(J10:J22)</f>
        <v>7795766</v>
      </c>
      <c r="K23" s="6"/>
      <c r="L23" s="37">
        <f>SUM(L10:L22)</f>
        <v>3481752</v>
      </c>
      <c r="M23" s="3"/>
      <c r="N23" s="37">
        <f>SUM(N10:N22)</f>
        <v>3277448</v>
      </c>
      <c r="O23" s="3"/>
      <c r="P23" s="34"/>
      <c r="Q23" s="3"/>
      <c r="R23" s="17"/>
      <c r="S23" s="3"/>
      <c r="T23" s="17"/>
      <c r="U23" s="3"/>
      <c r="V23" s="17"/>
      <c r="W23" s="3"/>
    </row>
    <row r="24" spans="1:23" ht="23.25" customHeight="1" thickTop="1">
      <c r="J24" s="5"/>
      <c r="O24" s="33"/>
    </row>
    <row r="25" spans="1:23" ht="23.25" customHeight="1">
      <c r="A25" s="8" t="s">
        <v>1</v>
      </c>
      <c r="O25" s="3"/>
    </row>
    <row r="26" spans="1:23" ht="23.25" customHeight="1">
      <c r="O26" s="3"/>
    </row>
    <row r="27" spans="1:23" ht="23.25" customHeight="1">
      <c r="O27" s="3"/>
    </row>
    <row r="28" spans="1:23" ht="23.25" customHeight="1">
      <c r="O28" s="3"/>
    </row>
    <row r="29" spans="1:23" ht="23.25" customHeight="1">
      <c r="O29" s="3"/>
    </row>
    <row r="30" spans="1:23" ht="23.25" customHeight="1">
      <c r="I30" s="92"/>
      <c r="J30" s="92"/>
      <c r="O30" s="3"/>
    </row>
    <row r="31" spans="1:23" ht="23.25" customHeight="1">
      <c r="A31" s="13" t="s">
        <v>84</v>
      </c>
      <c r="B31" s="14"/>
      <c r="C31" s="14"/>
      <c r="D31" s="14"/>
      <c r="E31" s="14"/>
      <c r="F31" s="14"/>
      <c r="G31" s="14"/>
      <c r="H31" s="14"/>
      <c r="I31" s="92"/>
      <c r="J31" s="92"/>
      <c r="K31" s="14"/>
      <c r="L31" s="15"/>
      <c r="M31" s="15"/>
      <c r="N31" s="15"/>
    </row>
    <row r="32" spans="1:23" ht="23.25" customHeight="1">
      <c r="A32" s="13" t="s">
        <v>173</v>
      </c>
      <c r="B32" s="14"/>
      <c r="C32" s="14"/>
      <c r="D32" s="14"/>
      <c r="E32" s="14"/>
      <c r="F32" s="14"/>
      <c r="G32" s="14"/>
      <c r="H32" s="14"/>
      <c r="I32" s="85"/>
      <c r="J32" s="85"/>
      <c r="K32" s="14"/>
      <c r="L32" s="15"/>
      <c r="M32" s="15"/>
      <c r="N32" s="15"/>
    </row>
    <row r="33" spans="1:23" ht="23.25" customHeight="1">
      <c r="A33" s="7" t="s">
        <v>197</v>
      </c>
      <c r="D33" s="5"/>
      <c r="I33" s="86"/>
      <c r="J33" s="87"/>
    </row>
    <row r="34" spans="1:23" ht="23.25" customHeight="1">
      <c r="D34" s="5"/>
      <c r="I34" s="5"/>
      <c r="J34" s="5"/>
      <c r="L34" s="16"/>
      <c r="N34" s="4" t="s">
        <v>85</v>
      </c>
    </row>
    <row r="35" spans="1:23" ht="23.25" customHeight="1">
      <c r="D35" s="5"/>
      <c r="F35" s="120" t="s">
        <v>40</v>
      </c>
      <c r="G35" s="120"/>
      <c r="H35" s="120"/>
      <c r="I35" s="120"/>
      <c r="J35" s="120"/>
      <c r="L35" s="120" t="s">
        <v>39</v>
      </c>
      <c r="M35" s="120"/>
      <c r="N35" s="120"/>
    </row>
    <row r="36" spans="1:23" ht="23.25" customHeight="1">
      <c r="A36" s="17"/>
      <c r="B36" s="17"/>
      <c r="C36" s="17"/>
      <c r="D36" s="18" t="s">
        <v>0</v>
      </c>
      <c r="E36" s="19"/>
      <c r="F36" s="20" t="s">
        <v>198</v>
      </c>
      <c r="G36" s="21"/>
      <c r="H36" s="20" t="s">
        <v>103</v>
      </c>
      <c r="I36" s="89"/>
      <c r="J36" s="20" t="s">
        <v>114</v>
      </c>
      <c r="K36" s="21"/>
      <c r="L36" s="20" t="s">
        <v>198</v>
      </c>
      <c r="M36" s="19"/>
      <c r="N36" s="20" t="s">
        <v>103</v>
      </c>
      <c r="O36" s="17"/>
    </row>
    <row r="37" spans="1:23" ht="23.25" customHeight="1">
      <c r="A37" s="17"/>
      <c r="B37" s="17"/>
      <c r="C37" s="17"/>
      <c r="D37" s="39"/>
      <c r="E37" s="19"/>
      <c r="F37" s="2" t="s">
        <v>117</v>
      </c>
      <c r="G37" s="21"/>
      <c r="H37" s="95" t="s">
        <v>119</v>
      </c>
      <c r="I37" s="88"/>
      <c r="J37" s="84"/>
      <c r="K37" s="21"/>
      <c r="L37" s="2" t="s">
        <v>117</v>
      </c>
      <c r="M37" s="19"/>
      <c r="N37" s="95" t="s">
        <v>121</v>
      </c>
      <c r="O37" s="17"/>
    </row>
    <row r="38" spans="1:23" s="17" customFormat="1" ht="23.25" customHeight="1">
      <c r="D38" s="39"/>
      <c r="E38" s="19"/>
      <c r="F38" s="2" t="s">
        <v>118</v>
      </c>
      <c r="G38" s="16"/>
      <c r="H38" s="95" t="s">
        <v>120</v>
      </c>
      <c r="I38" s="16"/>
      <c r="J38" s="36"/>
      <c r="K38" s="16"/>
      <c r="L38" s="2" t="s">
        <v>118</v>
      </c>
      <c r="M38" s="19"/>
      <c r="N38" s="36"/>
    </row>
    <row r="39" spans="1:23" s="17" customFormat="1" ht="23.25" customHeight="1">
      <c r="A39" s="22" t="s">
        <v>27</v>
      </c>
      <c r="B39" s="8"/>
      <c r="C39" s="8"/>
      <c r="D39" s="8"/>
      <c r="E39" s="24"/>
      <c r="F39" s="24"/>
      <c r="G39" s="24"/>
      <c r="H39" s="24"/>
      <c r="I39" s="89"/>
      <c r="J39" s="24"/>
      <c r="K39" s="24"/>
      <c r="L39" s="36"/>
      <c r="M39" s="16"/>
      <c r="N39" s="36"/>
    </row>
    <row r="40" spans="1:23" s="17" customFormat="1" ht="23.25" customHeight="1">
      <c r="A40" s="22" t="s">
        <v>16</v>
      </c>
      <c r="B40" s="8"/>
      <c r="C40" s="8"/>
      <c r="D40" s="8"/>
      <c r="E40" s="24"/>
      <c r="F40" s="24"/>
      <c r="G40" s="24"/>
      <c r="H40" s="24"/>
      <c r="I40" s="90"/>
      <c r="J40" s="24"/>
      <c r="K40" s="24"/>
      <c r="L40" s="36"/>
      <c r="M40" s="16"/>
      <c r="N40" s="36"/>
    </row>
    <row r="41" spans="1:23" ht="23.25" customHeight="1">
      <c r="A41" s="1" t="s">
        <v>18</v>
      </c>
      <c r="D41" s="9" t="s">
        <v>115</v>
      </c>
      <c r="E41" s="9"/>
      <c r="F41" s="3">
        <v>5010955</v>
      </c>
      <c r="G41" s="33"/>
      <c r="H41" s="3">
        <v>4763074</v>
      </c>
      <c r="I41" s="83"/>
      <c r="J41" s="3">
        <v>4647411</v>
      </c>
      <c r="K41" s="33"/>
      <c r="L41" s="3">
        <v>0</v>
      </c>
      <c r="M41" s="33"/>
      <c r="N41" s="32">
        <v>0</v>
      </c>
      <c r="O41" s="3"/>
      <c r="Q41" s="82"/>
    </row>
    <row r="42" spans="1:23" s="17" customFormat="1" ht="23.25" customHeight="1">
      <c r="A42" s="8" t="s">
        <v>116</v>
      </c>
      <c r="B42" s="8"/>
      <c r="C42" s="8"/>
      <c r="D42" s="9" t="s">
        <v>115</v>
      </c>
      <c r="E42" s="9"/>
      <c r="F42" s="3">
        <v>338</v>
      </c>
      <c r="G42" s="33"/>
      <c r="H42" s="3">
        <v>0</v>
      </c>
      <c r="I42" s="83"/>
      <c r="J42" s="3">
        <v>17687</v>
      </c>
      <c r="K42" s="33"/>
      <c r="L42" s="3">
        <v>0</v>
      </c>
      <c r="M42" s="33"/>
      <c r="N42" s="32">
        <v>0</v>
      </c>
      <c r="O42" s="3"/>
      <c r="P42" s="8"/>
      <c r="Q42" s="82"/>
      <c r="R42" s="8"/>
      <c r="S42" s="8"/>
      <c r="T42" s="8"/>
      <c r="U42" s="8"/>
      <c r="V42" s="8"/>
      <c r="W42" s="8"/>
    </row>
    <row r="43" spans="1:23" s="17" customFormat="1" ht="23.25" customHeight="1">
      <c r="A43" s="8" t="s">
        <v>30</v>
      </c>
      <c r="B43" s="8"/>
      <c r="C43" s="8"/>
      <c r="D43" s="2"/>
      <c r="E43" s="2"/>
      <c r="F43" s="32">
        <v>56589</v>
      </c>
      <c r="G43" s="6"/>
      <c r="H43" s="32">
        <v>132480</v>
      </c>
      <c r="I43" s="90"/>
      <c r="J43" s="32">
        <v>56836</v>
      </c>
      <c r="K43" s="6"/>
      <c r="L43" s="32">
        <v>0</v>
      </c>
      <c r="M43" s="6"/>
      <c r="N43" s="32">
        <v>0</v>
      </c>
      <c r="O43" s="32"/>
      <c r="P43" s="8"/>
      <c r="Q43" s="90"/>
      <c r="R43" s="8"/>
      <c r="S43" s="8"/>
      <c r="T43" s="8"/>
      <c r="U43" s="8"/>
      <c r="V43" s="8"/>
      <c r="W43" s="8"/>
    </row>
    <row r="44" spans="1:23" ht="23.25" customHeight="1">
      <c r="A44" s="8" t="s">
        <v>22</v>
      </c>
      <c r="D44" s="9"/>
      <c r="E44" s="9"/>
      <c r="F44" s="32">
        <v>123434</v>
      </c>
      <c r="G44" s="33"/>
      <c r="H44" s="32">
        <v>115110</v>
      </c>
      <c r="I44" s="83"/>
      <c r="J44" s="32">
        <v>100344</v>
      </c>
      <c r="K44" s="33"/>
      <c r="L44" s="3">
        <v>0</v>
      </c>
      <c r="M44" s="33"/>
      <c r="N44" s="32">
        <v>0</v>
      </c>
      <c r="O44" s="3"/>
      <c r="Q44" s="83"/>
    </row>
    <row r="45" spans="1:23" ht="23.25" customHeight="1">
      <c r="A45" s="8" t="s">
        <v>101</v>
      </c>
      <c r="D45" s="9" t="s">
        <v>145</v>
      </c>
      <c r="E45" s="9"/>
      <c r="F45" s="32">
        <v>22889</v>
      </c>
      <c r="G45" s="33"/>
      <c r="H45" s="32">
        <v>392</v>
      </c>
      <c r="I45" s="83"/>
      <c r="J45" s="32">
        <v>0</v>
      </c>
      <c r="K45" s="33"/>
      <c r="L45" s="3">
        <v>824</v>
      </c>
      <c r="M45" s="33"/>
      <c r="N45" s="32">
        <v>392</v>
      </c>
      <c r="O45" s="3"/>
      <c r="Q45" s="83"/>
    </row>
    <row r="46" spans="1:23" ht="23.25" customHeight="1">
      <c r="A46" s="8" t="s">
        <v>2</v>
      </c>
      <c r="C46" s="8" t="s">
        <v>79</v>
      </c>
      <c r="D46" s="9" t="s">
        <v>146</v>
      </c>
      <c r="E46" s="9"/>
      <c r="F46" s="3">
        <v>255319</v>
      </c>
      <c r="G46" s="33"/>
      <c r="H46" s="3">
        <v>263958</v>
      </c>
      <c r="I46" s="93"/>
      <c r="J46" s="3">
        <v>199850</v>
      </c>
      <c r="K46" s="33"/>
      <c r="L46" s="3">
        <v>946</v>
      </c>
      <c r="M46" s="33"/>
      <c r="N46" s="32">
        <v>688</v>
      </c>
      <c r="O46" s="3"/>
      <c r="Q46" s="82"/>
    </row>
    <row r="47" spans="1:23" ht="23.25" customHeight="1">
      <c r="A47" s="25" t="s">
        <v>9</v>
      </c>
      <c r="D47" s="9"/>
      <c r="E47" s="9"/>
      <c r="F47" s="38">
        <f>SUM(F41:F46)</f>
        <v>5469524</v>
      </c>
      <c r="G47" s="3"/>
      <c r="H47" s="38">
        <f>SUM(H41:H46)</f>
        <v>5275014</v>
      </c>
      <c r="I47" s="91"/>
      <c r="J47" s="38">
        <f>SUM(J41:J46)</f>
        <v>5022128</v>
      </c>
      <c r="K47" s="33"/>
      <c r="L47" s="38">
        <f>SUM(L41:L46)</f>
        <v>1770</v>
      </c>
      <c r="M47" s="3"/>
      <c r="N47" s="38">
        <f>SUM(N41:N46)</f>
        <v>1080</v>
      </c>
      <c r="O47" s="3"/>
    </row>
    <row r="48" spans="1:23" ht="23.25" customHeight="1">
      <c r="A48" s="25" t="s">
        <v>25</v>
      </c>
      <c r="F48" s="3"/>
      <c r="G48" s="3"/>
      <c r="H48" s="3"/>
      <c r="I48" s="83"/>
      <c r="J48" s="3"/>
      <c r="K48" s="6"/>
      <c r="L48" s="3"/>
      <c r="M48" s="3"/>
      <c r="N48" s="3"/>
    </row>
    <row r="49" spans="1:15" ht="23.25" customHeight="1">
      <c r="A49" s="8" t="s">
        <v>10</v>
      </c>
      <c r="D49" s="9"/>
      <c r="E49" s="9"/>
      <c r="F49" s="3"/>
      <c r="G49" s="3"/>
      <c r="H49" s="3"/>
      <c r="I49" s="83"/>
      <c r="J49" s="3"/>
      <c r="K49" s="33"/>
      <c r="L49" s="3"/>
      <c r="M49" s="3"/>
      <c r="N49" s="3"/>
      <c r="O49" s="3"/>
    </row>
    <row r="50" spans="1:15" ht="23.25" customHeight="1">
      <c r="A50" s="8" t="s">
        <v>11</v>
      </c>
      <c r="D50" s="9"/>
      <c r="E50" s="9"/>
      <c r="F50" s="3"/>
      <c r="G50" s="3"/>
      <c r="H50" s="3"/>
      <c r="I50" s="83"/>
      <c r="J50" s="3"/>
      <c r="K50" s="33"/>
      <c r="L50" s="3"/>
      <c r="M50" s="3"/>
      <c r="N50" s="3"/>
      <c r="O50" s="3"/>
    </row>
    <row r="51" spans="1:15" ht="23.25" customHeight="1" thickBot="1">
      <c r="A51" s="8" t="s">
        <v>86</v>
      </c>
      <c r="D51" s="2"/>
      <c r="E51" s="9"/>
      <c r="F51" s="11">
        <v>303010</v>
      </c>
      <c r="G51" s="10"/>
      <c r="H51" s="11">
        <v>303010</v>
      </c>
      <c r="I51" s="83"/>
      <c r="J51" s="11">
        <v>303010</v>
      </c>
      <c r="K51" s="10"/>
      <c r="L51" s="11">
        <v>303010</v>
      </c>
      <c r="M51" s="33"/>
      <c r="N51" s="11">
        <v>303010</v>
      </c>
      <c r="O51" s="10"/>
    </row>
    <row r="52" spans="1:15" ht="23.25" customHeight="1" thickTop="1">
      <c r="A52" s="8" t="s">
        <v>28</v>
      </c>
      <c r="D52" s="9"/>
      <c r="E52" s="9"/>
      <c r="F52" s="3"/>
      <c r="G52" s="3"/>
      <c r="H52" s="3"/>
      <c r="I52" s="83"/>
      <c r="J52" s="3"/>
      <c r="K52" s="3"/>
      <c r="L52" s="3"/>
      <c r="M52" s="33"/>
      <c r="N52" s="3"/>
      <c r="O52" s="34"/>
    </row>
    <row r="53" spans="1:15" ht="23.25" customHeight="1">
      <c r="A53" s="8" t="s">
        <v>91</v>
      </c>
      <c r="D53" s="9"/>
      <c r="E53" s="9"/>
      <c r="F53" s="3">
        <v>299788</v>
      </c>
      <c r="G53" s="3"/>
      <c r="H53" s="3">
        <v>299788</v>
      </c>
      <c r="I53" s="83"/>
      <c r="J53" s="3">
        <v>299788</v>
      </c>
      <c r="K53" s="3"/>
      <c r="L53" s="10">
        <v>299788</v>
      </c>
      <c r="M53" s="10"/>
      <c r="N53" s="10">
        <v>299788</v>
      </c>
      <c r="O53" s="10"/>
    </row>
    <row r="54" spans="1:15" ht="23.25" customHeight="1">
      <c r="A54" s="8" t="s">
        <v>12</v>
      </c>
      <c r="D54" s="9"/>
      <c r="E54" s="9"/>
      <c r="F54" s="10">
        <v>162058</v>
      </c>
      <c r="G54" s="3"/>
      <c r="H54" s="10">
        <v>162058</v>
      </c>
      <c r="I54" s="83"/>
      <c r="J54" s="10">
        <v>162058</v>
      </c>
      <c r="K54" s="3"/>
      <c r="L54" s="10">
        <v>1667296</v>
      </c>
      <c r="M54" s="3"/>
      <c r="N54" s="3">
        <v>1667296</v>
      </c>
      <c r="O54" s="3"/>
    </row>
    <row r="55" spans="1:15" ht="23.25" customHeight="1">
      <c r="A55" s="8" t="s">
        <v>155</v>
      </c>
      <c r="D55" s="9"/>
      <c r="E55" s="9"/>
      <c r="F55" s="3"/>
      <c r="G55" s="3"/>
      <c r="H55" s="3"/>
      <c r="I55" s="86"/>
      <c r="J55" s="3"/>
      <c r="K55" s="3"/>
      <c r="L55" s="3"/>
      <c r="M55" s="3"/>
      <c r="N55" s="3"/>
      <c r="O55" s="3"/>
    </row>
    <row r="56" spans="1:15" ht="23.25" customHeight="1">
      <c r="A56" s="8" t="s">
        <v>156</v>
      </c>
      <c r="D56" s="9" t="s">
        <v>90</v>
      </c>
      <c r="E56" s="9"/>
      <c r="F56" s="10">
        <v>341184</v>
      </c>
      <c r="G56" s="3"/>
      <c r="H56" s="10">
        <v>-509</v>
      </c>
      <c r="I56" s="83"/>
      <c r="J56" s="10">
        <v>3470</v>
      </c>
      <c r="K56" s="3"/>
      <c r="L56" s="10">
        <v>0</v>
      </c>
      <c r="M56" s="3"/>
      <c r="N56" s="3">
        <v>0</v>
      </c>
      <c r="O56" s="3"/>
    </row>
    <row r="57" spans="1:15" ht="23.25" customHeight="1">
      <c r="A57" s="8" t="s">
        <v>4</v>
      </c>
      <c r="D57" s="9"/>
      <c r="E57" s="9"/>
      <c r="F57" s="10"/>
      <c r="G57" s="3"/>
      <c r="H57" s="10"/>
      <c r="I57" s="94"/>
      <c r="J57" s="10"/>
      <c r="K57" s="3"/>
      <c r="L57" s="10"/>
      <c r="M57" s="3"/>
      <c r="N57" s="3"/>
      <c r="O57" s="3"/>
    </row>
    <row r="58" spans="1:15" ht="23.25" customHeight="1">
      <c r="A58" s="8" t="s">
        <v>35</v>
      </c>
      <c r="D58" s="9"/>
      <c r="E58" s="9"/>
      <c r="F58" s="10">
        <v>60279</v>
      </c>
      <c r="G58" s="3"/>
      <c r="H58" s="10">
        <v>60279</v>
      </c>
      <c r="I58" s="83"/>
      <c r="J58" s="10">
        <v>37320</v>
      </c>
      <c r="K58" s="3"/>
      <c r="L58" s="10">
        <v>30301</v>
      </c>
      <c r="M58" s="3"/>
      <c r="N58" s="3">
        <v>30301</v>
      </c>
      <c r="O58" s="3"/>
    </row>
    <row r="59" spans="1:15" ht="23.25" customHeight="1">
      <c r="A59" s="8" t="s">
        <v>13</v>
      </c>
      <c r="D59" s="9"/>
      <c r="E59" s="9"/>
      <c r="F59" s="10">
        <v>2730195</v>
      </c>
      <c r="G59" s="3"/>
      <c r="H59" s="10">
        <v>2651863</v>
      </c>
      <c r="I59" s="94"/>
      <c r="J59" s="10">
        <v>2127223</v>
      </c>
      <c r="K59" s="3"/>
      <c r="L59" s="10">
        <v>1482597</v>
      </c>
      <c r="M59" s="3"/>
      <c r="N59" s="3">
        <v>1278983</v>
      </c>
      <c r="O59" s="3"/>
    </row>
    <row r="60" spans="1:15" ht="23.25" customHeight="1">
      <c r="A60" s="8" t="s">
        <v>42</v>
      </c>
      <c r="D60" s="9"/>
      <c r="E60" s="9"/>
      <c r="F60" s="10">
        <v>388492</v>
      </c>
      <c r="G60" s="3">
        <v>0</v>
      </c>
      <c r="H60" s="10">
        <v>209689</v>
      </c>
      <c r="I60" s="94">
        <v>0</v>
      </c>
      <c r="J60" s="10">
        <v>108311</v>
      </c>
      <c r="K60" s="3">
        <v>0</v>
      </c>
      <c r="L60" s="10">
        <v>0</v>
      </c>
      <c r="M60" s="3">
        <v>0</v>
      </c>
      <c r="N60" s="3">
        <v>0</v>
      </c>
      <c r="O60" s="3"/>
    </row>
    <row r="61" spans="1:15" ht="23.25" customHeight="1">
      <c r="A61" s="8" t="s">
        <v>43</v>
      </c>
      <c r="D61" s="9"/>
      <c r="E61" s="9"/>
      <c r="F61" s="45">
        <f>SUM(F53:F60)</f>
        <v>3981996</v>
      </c>
      <c r="G61" s="3"/>
      <c r="H61" s="45">
        <f>SUM(H53:H60)</f>
        <v>3383168</v>
      </c>
      <c r="I61" s="83"/>
      <c r="J61" s="45">
        <f>SUM(J53:J60)</f>
        <v>2738170</v>
      </c>
      <c r="K61" s="3"/>
      <c r="L61" s="45">
        <f>SUM(L53:L60)</f>
        <v>3479982</v>
      </c>
      <c r="M61" s="10"/>
      <c r="N61" s="45">
        <f>SUM(N53:N60)</f>
        <v>3276368</v>
      </c>
      <c r="O61" s="3"/>
    </row>
    <row r="62" spans="1:15" ht="23.25" customHeight="1">
      <c r="A62" s="8" t="s">
        <v>73</v>
      </c>
      <c r="D62" s="9"/>
      <c r="E62" s="9"/>
      <c r="F62" s="10">
        <v>822438</v>
      </c>
      <c r="G62" s="3"/>
      <c r="H62" s="10">
        <v>35821</v>
      </c>
      <c r="J62" s="10">
        <v>35468</v>
      </c>
      <c r="K62" s="3"/>
      <c r="L62" s="10">
        <v>0</v>
      </c>
      <c r="M62" s="3"/>
      <c r="N62" s="3">
        <v>0</v>
      </c>
      <c r="O62" s="3"/>
    </row>
    <row r="63" spans="1:15" ht="23.25" customHeight="1">
      <c r="A63" s="25" t="s">
        <v>23</v>
      </c>
      <c r="D63" s="2"/>
      <c r="E63" s="2"/>
      <c r="F63" s="38">
        <f>SUM(F61:F62)</f>
        <v>4804434</v>
      </c>
      <c r="G63" s="3"/>
      <c r="H63" s="38">
        <f>SUM(H61:H62)</f>
        <v>3418989</v>
      </c>
      <c r="J63" s="38">
        <f>SUM(J61:J62)</f>
        <v>2773638</v>
      </c>
      <c r="K63" s="3"/>
      <c r="L63" s="38">
        <f>SUM(L61:L62)</f>
        <v>3479982</v>
      </c>
      <c r="M63" s="3"/>
      <c r="N63" s="38">
        <f>SUM(N61:N62)</f>
        <v>3276368</v>
      </c>
      <c r="O63" s="3"/>
    </row>
    <row r="64" spans="1:15" ht="23.25" customHeight="1" thickBot="1">
      <c r="A64" s="22" t="s">
        <v>24</v>
      </c>
      <c r="D64" s="2"/>
      <c r="E64" s="2"/>
      <c r="F64" s="23">
        <f>SUM(F47,F63)</f>
        <v>10273958</v>
      </c>
      <c r="G64" s="3"/>
      <c r="H64" s="23">
        <f>SUM(H47,H63)</f>
        <v>8694003</v>
      </c>
      <c r="I64" s="91"/>
      <c r="J64" s="23">
        <f>SUM(J47,J63)</f>
        <v>7795766</v>
      </c>
      <c r="K64" s="3"/>
      <c r="L64" s="23">
        <f>SUM(L47,L63)</f>
        <v>3481752</v>
      </c>
      <c r="M64" s="3"/>
      <c r="N64" s="23">
        <f>SUM(N47,N63)</f>
        <v>3277448</v>
      </c>
      <c r="O64" s="3"/>
    </row>
    <row r="65" spans="1:16" ht="23.25" customHeight="1" thickTop="1">
      <c r="F65" s="3">
        <f>SUM(F64-F23)</f>
        <v>0</v>
      </c>
      <c r="G65" s="6"/>
      <c r="H65" s="3">
        <f>SUM(H64-H23)</f>
        <v>0</v>
      </c>
      <c r="J65" s="3">
        <f>SUM(J64-J23)</f>
        <v>0</v>
      </c>
      <c r="K65" s="6"/>
      <c r="L65" s="3">
        <f>SUM(L64-L23)</f>
        <v>0</v>
      </c>
      <c r="M65" s="3"/>
      <c r="N65" s="3">
        <f>SUM(N64-N23)</f>
        <v>0</v>
      </c>
      <c r="O65" s="3"/>
    </row>
    <row r="66" spans="1:16" ht="23.25" customHeight="1">
      <c r="A66" s="8" t="s">
        <v>1</v>
      </c>
    </row>
    <row r="67" spans="1:16" s="29" customFormat="1" ht="23.25" customHeight="1">
      <c r="A67" s="26"/>
      <c r="B67" s="27"/>
      <c r="C67" s="27"/>
      <c r="D67" s="28"/>
      <c r="E67" s="28"/>
      <c r="F67" s="28"/>
      <c r="G67" s="28"/>
      <c r="H67" s="28"/>
      <c r="I67" s="28"/>
      <c r="J67" s="28"/>
      <c r="K67" s="28"/>
      <c r="L67" s="27"/>
    </row>
    <row r="68" spans="1:16" s="29" customFormat="1" ht="23.25" customHeight="1">
      <c r="A68" s="30"/>
      <c r="B68" s="30"/>
      <c r="C68" s="30"/>
      <c r="D68" s="28"/>
      <c r="E68" s="28"/>
      <c r="F68" s="28"/>
      <c r="G68" s="119"/>
      <c r="H68" s="119"/>
      <c r="I68" s="119"/>
      <c r="J68" s="119"/>
      <c r="K68" s="119"/>
      <c r="L68" s="119"/>
      <c r="M68" s="119"/>
      <c r="N68" s="31"/>
      <c r="O68" s="31"/>
      <c r="P68" s="31"/>
    </row>
    <row r="69" spans="1:16" s="29" customFormat="1" ht="23.25" customHeight="1">
      <c r="A69" s="26"/>
      <c r="B69" s="26"/>
      <c r="C69" s="26"/>
      <c r="D69" s="28"/>
      <c r="E69" s="28"/>
      <c r="F69" s="28"/>
      <c r="G69" s="26"/>
      <c r="H69" s="26"/>
      <c r="I69" s="90"/>
      <c r="J69" s="91"/>
      <c r="K69" s="26"/>
      <c r="L69" s="28"/>
      <c r="M69" s="28"/>
    </row>
    <row r="70" spans="1:16" s="29" customFormat="1" ht="23.25" customHeight="1">
      <c r="A70" s="26"/>
      <c r="B70" s="26"/>
      <c r="C70" s="26"/>
      <c r="D70" s="8" t="s">
        <v>19</v>
      </c>
      <c r="E70" s="28"/>
      <c r="F70" s="28"/>
      <c r="G70" s="26"/>
      <c r="H70" s="26"/>
      <c r="I70" s="26"/>
      <c r="J70" s="26"/>
      <c r="K70" s="26"/>
      <c r="L70" s="8"/>
      <c r="M70" s="28"/>
      <c r="N70" s="8"/>
    </row>
    <row r="71" spans="1:16" s="29" customFormat="1" ht="23.25" customHeight="1">
      <c r="A71" s="30"/>
      <c r="B71" s="30"/>
      <c r="C71" s="30"/>
      <c r="D71" s="28"/>
      <c r="E71" s="28"/>
      <c r="F71" s="28"/>
      <c r="G71" s="119"/>
      <c r="H71" s="119"/>
      <c r="I71" s="119"/>
      <c r="J71" s="119"/>
      <c r="K71" s="119"/>
      <c r="L71" s="119"/>
      <c r="M71" s="119"/>
    </row>
    <row r="72" spans="1:16" ht="23.25" customHeight="1">
      <c r="L72" s="3"/>
      <c r="M72" s="3"/>
      <c r="N72" s="3"/>
    </row>
    <row r="73" spans="1:16" ht="23.25" customHeight="1">
      <c r="E73" s="8"/>
      <c r="F73" s="8"/>
      <c r="G73" s="8"/>
      <c r="H73" s="8"/>
      <c r="K73" s="8"/>
      <c r="L73" s="3"/>
      <c r="M73" s="3"/>
      <c r="N73" s="3"/>
    </row>
    <row r="74" spans="1:16" ht="23.25" customHeight="1">
      <c r="E74" s="8"/>
      <c r="F74" s="8"/>
      <c r="G74" s="8"/>
      <c r="H74" s="8"/>
      <c r="K74" s="8"/>
      <c r="L74" s="3"/>
      <c r="M74" s="3"/>
      <c r="N74" s="3"/>
    </row>
    <row r="75" spans="1:16" ht="23.25" customHeight="1">
      <c r="E75" s="8"/>
      <c r="F75" s="8"/>
      <c r="G75" s="8"/>
      <c r="H75" s="8"/>
      <c r="K75" s="8"/>
      <c r="L75" s="3"/>
      <c r="M75" s="3"/>
      <c r="N75" s="3"/>
    </row>
    <row r="76" spans="1:16" ht="23.25" customHeight="1">
      <c r="E76" s="8"/>
      <c r="F76" s="8"/>
      <c r="G76" s="8"/>
      <c r="H76" s="8"/>
      <c r="K76" s="8"/>
      <c r="L76" s="3"/>
      <c r="M76" s="3"/>
      <c r="N76" s="3"/>
    </row>
    <row r="77" spans="1:16" ht="23.25" customHeight="1">
      <c r="E77" s="8"/>
      <c r="F77" s="8"/>
      <c r="G77" s="8"/>
      <c r="H77" s="8"/>
      <c r="K77" s="8"/>
      <c r="L77" s="3"/>
      <c r="M77" s="3"/>
      <c r="N77" s="3"/>
    </row>
    <row r="78" spans="1:16" ht="23.25" customHeight="1">
      <c r="E78" s="8"/>
      <c r="F78" s="8"/>
      <c r="G78" s="8"/>
      <c r="H78" s="8"/>
      <c r="K78" s="8"/>
      <c r="L78" s="3"/>
      <c r="M78" s="3"/>
      <c r="N78" s="3"/>
    </row>
    <row r="79" spans="1:16" ht="23.25" customHeight="1">
      <c r="E79" s="8"/>
      <c r="F79" s="8"/>
      <c r="G79" s="8"/>
      <c r="H79" s="8"/>
      <c r="K79" s="8"/>
      <c r="L79" s="3"/>
      <c r="M79" s="3"/>
      <c r="N79" s="3"/>
    </row>
    <row r="80" spans="1:16" ht="23.25" customHeight="1">
      <c r="E80" s="8"/>
      <c r="F80" s="8"/>
      <c r="G80" s="8"/>
      <c r="H80" s="8"/>
      <c r="K80" s="8"/>
      <c r="L80" s="3"/>
      <c r="M80" s="3"/>
      <c r="N80" s="3"/>
    </row>
    <row r="81" spans="5:14" ht="23.25" customHeight="1">
      <c r="E81" s="8"/>
      <c r="F81" s="8"/>
      <c r="G81" s="8"/>
      <c r="H81" s="8"/>
      <c r="K81" s="8"/>
      <c r="L81" s="3"/>
      <c r="M81" s="3"/>
      <c r="N81" s="3"/>
    </row>
    <row r="82" spans="5:14" ht="23.25" customHeight="1">
      <c r="E82" s="8"/>
      <c r="F82" s="8"/>
      <c r="G82" s="8"/>
      <c r="H82" s="8"/>
      <c r="K82" s="8"/>
      <c r="L82" s="3"/>
      <c r="M82" s="3"/>
      <c r="N82" s="3"/>
    </row>
    <row r="83" spans="5:14" ht="23.25" customHeight="1">
      <c r="E83" s="8"/>
      <c r="F83" s="8"/>
      <c r="G83" s="8"/>
      <c r="H83" s="8"/>
      <c r="K83" s="8"/>
      <c r="L83" s="3"/>
      <c r="M83" s="3"/>
      <c r="N83" s="3"/>
    </row>
    <row r="84" spans="5:14" ht="23.25" customHeight="1">
      <c r="E84" s="8"/>
      <c r="F84" s="8"/>
      <c r="G84" s="8"/>
      <c r="H84" s="8"/>
      <c r="K84" s="8"/>
      <c r="L84" s="3"/>
      <c r="M84" s="3"/>
      <c r="N84" s="3"/>
    </row>
  </sheetData>
  <mergeCells count="6">
    <mergeCell ref="G71:M71"/>
    <mergeCell ref="L5:N5"/>
    <mergeCell ref="L35:N35"/>
    <mergeCell ref="G68:M68"/>
    <mergeCell ref="F5:J5"/>
    <mergeCell ref="F35:J35"/>
  </mergeCells>
  <pageMargins left="0.86614173228346458" right="0.31496062992125984" top="0.9055118110236221" bottom="0" header="0.31496062992125984" footer="0"/>
  <pageSetup paperSize="9" scale="65" orientation="portrait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62DE-FF2B-42CE-A2DF-C6CE10CB8820}">
  <dimension ref="A1:M212"/>
  <sheetViews>
    <sheetView showGridLines="0" view="pageBreakPreview" zoomScaleNormal="100" zoomScaleSheetLayoutView="100" workbookViewId="0"/>
  </sheetViews>
  <sheetFormatPr defaultColWidth="10.5703125" defaultRowHeight="23.45" customHeight="1"/>
  <cols>
    <col min="1" max="1" width="55.28515625" style="8" customWidth="1"/>
    <col min="2" max="2" width="1.85546875" style="8" customWidth="1"/>
    <col min="3" max="3" width="6.42578125" style="8" customWidth="1"/>
    <col min="4" max="4" width="1.85546875" style="8" customWidth="1"/>
    <col min="5" max="5" width="17.85546875" style="8" customWidth="1"/>
    <col min="6" max="6" width="1.85546875" style="5" customWidth="1"/>
    <col min="7" max="7" width="17.85546875" style="8" customWidth="1"/>
    <col min="8" max="8" width="1.85546875" style="5" customWidth="1"/>
    <col min="9" max="9" width="17.85546875" style="12" customWidth="1"/>
    <col min="10" max="10" width="1.85546875" style="12" customWidth="1"/>
    <col min="11" max="11" width="17.85546875" style="12" customWidth="1"/>
    <col min="12" max="12" width="1.85546875" style="8" customWidth="1"/>
    <col min="13" max="13" width="11.28515625" style="8" bestFit="1" customWidth="1"/>
    <col min="14" max="16384" width="10.5703125" style="8"/>
  </cols>
  <sheetData>
    <row r="1" spans="1:11" ht="23.45" customHeight="1">
      <c r="K1" s="110" t="s">
        <v>108</v>
      </c>
    </row>
    <row r="2" spans="1:11" ht="24" customHeight="1">
      <c r="A2" s="121" t="s">
        <v>84</v>
      </c>
      <c r="B2" s="121"/>
      <c r="C2" s="121"/>
      <c r="D2" s="121"/>
      <c r="E2" s="121"/>
      <c r="F2" s="121"/>
      <c r="G2" s="13"/>
      <c r="H2" s="13"/>
      <c r="I2" s="34"/>
      <c r="J2" s="34"/>
      <c r="K2" s="34"/>
    </row>
    <row r="3" spans="1:11" ht="24" customHeight="1">
      <c r="A3" s="121" t="s">
        <v>174</v>
      </c>
      <c r="B3" s="121"/>
      <c r="C3" s="121"/>
      <c r="D3" s="121"/>
      <c r="E3" s="121"/>
      <c r="F3" s="121"/>
      <c r="G3" s="13"/>
      <c r="H3" s="13"/>
      <c r="I3" s="34"/>
      <c r="J3" s="34"/>
      <c r="K3" s="34"/>
    </row>
    <row r="4" spans="1:11" ht="24" customHeight="1">
      <c r="A4" s="121" t="s">
        <v>210</v>
      </c>
      <c r="B4" s="121"/>
      <c r="C4" s="121"/>
      <c r="D4" s="121"/>
      <c r="E4" s="121"/>
      <c r="F4" s="121"/>
      <c r="G4" s="121"/>
      <c r="H4" s="121"/>
      <c r="I4" s="121"/>
      <c r="J4" s="34"/>
      <c r="K4" s="34"/>
    </row>
    <row r="5" spans="1:11" ht="24" customHeight="1">
      <c r="A5" s="2"/>
      <c r="B5" s="10"/>
      <c r="C5" s="10"/>
      <c r="D5" s="10"/>
      <c r="E5" s="2"/>
      <c r="F5" s="10"/>
      <c r="G5" s="2"/>
      <c r="H5" s="10"/>
      <c r="I5" s="2"/>
      <c r="J5" s="34"/>
      <c r="K5" s="57" t="s">
        <v>85</v>
      </c>
    </row>
    <row r="6" spans="1:11" ht="24" customHeight="1">
      <c r="A6" s="2"/>
      <c r="B6" s="10"/>
      <c r="C6" s="10"/>
      <c r="D6" s="10"/>
      <c r="E6" s="122" t="s">
        <v>54</v>
      </c>
      <c r="F6" s="122"/>
      <c r="G6" s="122"/>
      <c r="H6" s="10"/>
      <c r="I6" s="122" t="s">
        <v>39</v>
      </c>
      <c r="J6" s="122"/>
      <c r="K6" s="122"/>
    </row>
    <row r="7" spans="1:11" ht="24" customHeight="1">
      <c r="A7" s="2"/>
      <c r="B7" s="34"/>
      <c r="C7" s="49" t="s">
        <v>0</v>
      </c>
      <c r="D7" s="64"/>
      <c r="E7" s="65" t="s">
        <v>104</v>
      </c>
      <c r="F7" s="64"/>
      <c r="G7" s="65" t="s">
        <v>98</v>
      </c>
      <c r="H7" s="64"/>
      <c r="I7" s="65" t="s">
        <v>104</v>
      </c>
      <c r="J7" s="64"/>
      <c r="K7" s="65" t="s">
        <v>98</v>
      </c>
    </row>
    <row r="8" spans="1:11" ht="24" customHeight="1">
      <c r="B8" s="34"/>
      <c r="C8" s="16"/>
      <c r="D8" s="64"/>
      <c r="E8" s="36"/>
      <c r="F8" s="16"/>
      <c r="G8" s="95" t="s">
        <v>122</v>
      </c>
      <c r="H8" s="19"/>
      <c r="I8" s="36"/>
      <c r="J8" s="16"/>
      <c r="K8" s="36"/>
    </row>
    <row r="9" spans="1:11" ht="24" customHeight="1">
      <c r="A9" s="13" t="s">
        <v>36</v>
      </c>
      <c r="B9" s="64"/>
      <c r="C9" s="2"/>
      <c r="D9" s="64"/>
      <c r="E9" s="96"/>
      <c r="F9" s="96"/>
      <c r="G9" s="96"/>
      <c r="H9" s="66"/>
      <c r="I9" s="96"/>
      <c r="J9" s="66"/>
      <c r="K9" s="96"/>
    </row>
    <row r="10" spans="1:11" ht="24" customHeight="1">
      <c r="A10" s="1" t="s">
        <v>123</v>
      </c>
      <c r="B10" s="2"/>
      <c r="C10" s="9" t="s">
        <v>124</v>
      </c>
      <c r="D10" s="2"/>
      <c r="E10" s="32">
        <v>1923339</v>
      </c>
      <c r="F10" s="32"/>
      <c r="G10" s="32">
        <v>1805797</v>
      </c>
      <c r="H10" s="8"/>
      <c r="I10" s="32">
        <v>0</v>
      </c>
      <c r="J10" s="8"/>
      <c r="K10" s="32">
        <v>0</v>
      </c>
    </row>
    <row r="11" spans="1:11" ht="24" customHeight="1">
      <c r="A11" s="1" t="s">
        <v>125</v>
      </c>
      <c r="B11" s="2"/>
      <c r="C11" s="9" t="s">
        <v>124</v>
      </c>
      <c r="D11" s="2"/>
      <c r="E11" s="32">
        <v>-1704357</v>
      </c>
      <c r="F11" s="32"/>
      <c r="G11" s="32">
        <v>-1554354</v>
      </c>
      <c r="H11" s="8"/>
      <c r="I11" s="32">
        <v>0</v>
      </c>
      <c r="J11" s="8"/>
      <c r="K11" s="32">
        <v>0</v>
      </c>
    </row>
    <row r="12" spans="1:11" ht="24" customHeight="1">
      <c r="A12" s="1" t="s">
        <v>157</v>
      </c>
      <c r="B12" s="2"/>
      <c r="C12" s="9" t="s">
        <v>124</v>
      </c>
      <c r="D12" s="2"/>
      <c r="E12" s="40">
        <v>52073</v>
      </c>
      <c r="F12" s="62"/>
      <c r="G12" s="40">
        <v>-31479</v>
      </c>
      <c r="H12" s="8"/>
      <c r="I12" s="40">
        <v>0</v>
      </c>
      <c r="J12" s="8"/>
      <c r="K12" s="40">
        <v>0</v>
      </c>
    </row>
    <row r="13" spans="1:11" ht="24" customHeight="1">
      <c r="A13" s="7" t="s">
        <v>126</v>
      </c>
      <c r="B13" s="2"/>
      <c r="C13" s="9"/>
      <c r="D13" s="2"/>
      <c r="E13" s="43">
        <f>SUM(E10:E12)</f>
        <v>271055</v>
      </c>
      <c r="F13" s="32"/>
      <c r="G13" s="43">
        <f>SUM(G10:G12)</f>
        <v>219964</v>
      </c>
      <c r="H13" s="8"/>
      <c r="I13" s="43">
        <f>SUM(I10:I12)</f>
        <v>0</v>
      </c>
      <c r="J13" s="8"/>
      <c r="K13" s="43">
        <f>SUM(K10:K12)</f>
        <v>0</v>
      </c>
    </row>
    <row r="14" spans="1:11" ht="24" customHeight="1">
      <c r="A14" s="7"/>
      <c r="B14" s="2"/>
      <c r="C14" s="9"/>
      <c r="D14" s="2"/>
      <c r="E14" s="32"/>
      <c r="F14" s="32"/>
      <c r="G14" s="32"/>
      <c r="H14" s="8"/>
      <c r="I14" s="32"/>
      <c r="J14" s="8"/>
      <c r="K14" s="32"/>
    </row>
    <row r="15" spans="1:11" ht="24" customHeight="1">
      <c r="A15" s="1" t="s">
        <v>58</v>
      </c>
      <c r="B15" s="9"/>
      <c r="C15" s="9" t="s">
        <v>158</v>
      </c>
      <c r="D15" s="9"/>
      <c r="E15" s="32">
        <v>57942</v>
      </c>
      <c r="F15" s="62"/>
      <c r="G15" s="32">
        <v>49458</v>
      </c>
      <c r="H15" s="3"/>
      <c r="I15" s="32">
        <v>14</v>
      </c>
      <c r="J15" s="3"/>
      <c r="K15" s="32">
        <v>81009</v>
      </c>
    </row>
    <row r="16" spans="1:11" ht="24" customHeight="1">
      <c r="A16" s="1" t="s">
        <v>163</v>
      </c>
      <c r="B16" s="9"/>
      <c r="C16" s="9" t="s">
        <v>159</v>
      </c>
      <c r="D16" s="9"/>
      <c r="E16" s="32">
        <v>-9519</v>
      </c>
      <c r="F16" s="41"/>
      <c r="G16" s="32">
        <v>754</v>
      </c>
      <c r="H16" s="10"/>
      <c r="I16" s="32">
        <v>1669</v>
      </c>
      <c r="J16" s="10"/>
      <c r="K16" s="32">
        <v>1025</v>
      </c>
    </row>
    <row r="17" spans="1:11" ht="24" customHeight="1">
      <c r="A17" s="1" t="s">
        <v>164</v>
      </c>
      <c r="B17" s="9"/>
      <c r="C17" s="9" t="s">
        <v>94</v>
      </c>
      <c r="D17" s="9"/>
      <c r="E17" s="32">
        <v>7954</v>
      </c>
      <c r="F17" s="41"/>
      <c r="G17" s="32">
        <v>-17968</v>
      </c>
      <c r="H17" s="10"/>
      <c r="I17" s="32">
        <v>756</v>
      </c>
      <c r="J17" s="10"/>
      <c r="K17" s="32">
        <v>-344</v>
      </c>
    </row>
    <row r="18" spans="1:11" ht="24" customHeight="1">
      <c r="A18" s="1" t="s">
        <v>175</v>
      </c>
      <c r="B18" s="9"/>
      <c r="C18" s="9"/>
      <c r="D18" s="9"/>
      <c r="E18" s="41">
        <v>274</v>
      </c>
      <c r="F18" s="41"/>
      <c r="G18" s="41">
        <v>-24</v>
      </c>
      <c r="H18" s="10"/>
      <c r="I18" s="41">
        <v>0</v>
      </c>
      <c r="J18" s="10"/>
      <c r="K18" s="41">
        <v>0</v>
      </c>
    </row>
    <row r="19" spans="1:11" ht="24" customHeight="1">
      <c r="A19" s="7" t="s">
        <v>58</v>
      </c>
      <c r="B19" s="9"/>
      <c r="C19" s="9"/>
      <c r="D19" s="9"/>
      <c r="E19" s="43">
        <f>SUM(E15:E18)</f>
        <v>56651</v>
      </c>
      <c r="F19" s="62"/>
      <c r="G19" s="43">
        <f>SUM(G15:G18)</f>
        <v>32220</v>
      </c>
      <c r="H19" s="6"/>
      <c r="I19" s="43">
        <f>SUM(I15:I18)</f>
        <v>2439</v>
      </c>
      <c r="J19" s="6"/>
      <c r="K19" s="43">
        <f>SUM(K15:K18)</f>
        <v>81690</v>
      </c>
    </row>
    <row r="20" spans="1:11" s="34" customFormat="1" ht="24" customHeight="1">
      <c r="A20" s="1" t="s">
        <v>127</v>
      </c>
      <c r="B20" s="9"/>
      <c r="C20" s="9"/>
      <c r="D20" s="9"/>
      <c r="E20" s="41">
        <v>-11297</v>
      </c>
      <c r="F20" s="41"/>
      <c r="G20" s="41">
        <v>-13828</v>
      </c>
      <c r="H20" s="10"/>
      <c r="I20" s="41">
        <v>0</v>
      </c>
      <c r="J20" s="10"/>
      <c r="K20" s="41">
        <v>0</v>
      </c>
    </row>
    <row r="21" spans="1:11" s="34" customFormat="1" ht="24" customHeight="1">
      <c r="A21" s="1" t="s">
        <v>128</v>
      </c>
      <c r="B21" s="9"/>
      <c r="C21" s="9"/>
      <c r="D21" s="9"/>
      <c r="E21" s="41">
        <v>445</v>
      </c>
      <c r="F21" s="41"/>
      <c r="G21" s="41">
        <v>317</v>
      </c>
      <c r="H21" s="10"/>
      <c r="I21" s="41">
        <v>0</v>
      </c>
      <c r="J21" s="10"/>
      <c r="K21" s="41">
        <v>0</v>
      </c>
    </row>
    <row r="22" spans="1:11" s="34" customFormat="1" ht="24" customHeight="1">
      <c r="A22" s="7" t="s">
        <v>129</v>
      </c>
      <c r="B22" s="9"/>
      <c r="C22" s="9"/>
      <c r="D22" s="9"/>
      <c r="E22" s="38">
        <f>SUM(E20:E21)</f>
        <v>-10852</v>
      </c>
      <c r="F22" s="10"/>
      <c r="G22" s="38">
        <f>SUM(G20:G21)</f>
        <v>-13511</v>
      </c>
      <c r="H22" s="10"/>
      <c r="I22" s="38">
        <f>SUM(I20:I21)</f>
        <v>0</v>
      </c>
      <c r="J22" s="10"/>
      <c r="K22" s="38">
        <f>SUM(K20:K21)</f>
        <v>0</v>
      </c>
    </row>
    <row r="23" spans="1:11" ht="24" customHeight="1">
      <c r="A23" s="7" t="s">
        <v>130</v>
      </c>
      <c r="B23" s="9"/>
      <c r="C23" s="9"/>
      <c r="D23" s="9"/>
      <c r="E23" s="38">
        <f>E19+E22</f>
        <v>45799</v>
      </c>
      <c r="F23" s="10"/>
      <c r="G23" s="38">
        <f>G19+G22</f>
        <v>18709</v>
      </c>
      <c r="H23" s="10"/>
      <c r="I23" s="38">
        <f>I19+I22</f>
        <v>2439</v>
      </c>
      <c r="J23" s="10"/>
      <c r="K23" s="38">
        <f>K19+K22</f>
        <v>81690</v>
      </c>
    </row>
    <row r="24" spans="1:11" ht="24" customHeight="1">
      <c r="A24" s="1"/>
      <c r="B24" s="9"/>
      <c r="C24" s="9"/>
      <c r="D24" s="9"/>
      <c r="E24" s="41"/>
      <c r="F24" s="41"/>
      <c r="G24" s="41"/>
      <c r="H24" s="10"/>
      <c r="I24" s="41"/>
      <c r="J24" s="10"/>
      <c r="K24" s="41"/>
    </row>
    <row r="25" spans="1:11" ht="24" customHeight="1">
      <c r="A25" s="1" t="s">
        <v>160</v>
      </c>
      <c r="B25" s="9"/>
      <c r="C25" s="9"/>
      <c r="D25" s="9"/>
      <c r="E25" s="41">
        <v>-8</v>
      </c>
      <c r="F25" s="41"/>
      <c r="G25" s="41">
        <v>-14</v>
      </c>
      <c r="H25" s="10"/>
      <c r="I25" s="41">
        <v>0</v>
      </c>
      <c r="J25" s="10"/>
      <c r="K25" s="41">
        <v>0</v>
      </c>
    </row>
    <row r="26" spans="1:11" ht="24" customHeight="1">
      <c r="A26" s="1" t="s">
        <v>161</v>
      </c>
      <c r="B26" s="9"/>
      <c r="C26" s="9"/>
      <c r="D26" s="9"/>
      <c r="E26" s="41">
        <v>-109323</v>
      </c>
      <c r="F26" s="41"/>
      <c r="G26" s="41">
        <v>-117599</v>
      </c>
      <c r="H26" s="10"/>
      <c r="I26" s="41">
        <v>-3508</v>
      </c>
      <c r="J26" s="10"/>
      <c r="K26" s="41">
        <v>-1121</v>
      </c>
    </row>
    <row r="27" spans="1:11" ht="24" customHeight="1">
      <c r="A27" s="1" t="s">
        <v>3</v>
      </c>
      <c r="B27" s="9"/>
      <c r="C27" s="9"/>
      <c r="D27" s="9"/>
      <c r="E27" s="40">
        <v>7098</v>
      </c>
      <c r="F27" s="44"/>
      <c r="G27" s="40">
        <v>5918</v>
      </c>
      <c r="H27" s="10"/>
      <c r="I27" s="40">
        <v>498</v>
      </c>
      <c r="J27" s="10"/>
      <c r="K27" s="40">
        <v>0</v>
      </c>
    </row>
    <row r="28" spans="1:11" ht="24" customHeight="1">
      <c r="A28" s="7" t="s">
        <v>217</v>
      </c>
      <c r="B28" s="2"/>
      <c r="C28" s="2"/>
      <c r="D28" s="2"/>
      <c r="E28" s="6">
        <f>SUM(E13,E23,E25:E27)</f>
        <v>214621</v>
      </c>
      <c r="F28" s="10"/>
      <c r="G28" s="6">
        <f>SUM(G13,G23,G25:G27)</f>
        <v>126978</v>
      </c>
      <c r="H28" s="10"/>
      <c r="I28" s="6">
        <f>SUM(I13,I23,I25:I27)</f>
        <v>-571</v>
      </c>
      <c r="J28" s="10"/>
      <c r="K28" s="6">
        <f>SUM(K13,K23,K25:K27)</f>
        <v>80569</v>
      </c>
    </row>
    <row r="29" spans="1:11" ht="24" customHeight="1">
      <c r="A29" s="1" t="s">
        <v>227</v>
      </c>
      <c r="B29" s="9"/>
      <c r="C29" s="9" t="s">
        <v>162</v>
      </c>
      <c r="D29" s="9"/>
      <c r="E29" s="42">
        <v>-43499</v>
      </c>
      <c r="F29" s="44"/>
      <c r="G29" s="42">
        <v>-25772</v>
      </c>
      <c r="H29" s="67"/>
      <c r="I29" s="42">
        <v>-543</v>
      </c>
      <c r="J29" s="67"/>
      <c r="K29" s="42">
        <v>69</v>
      </c>
    </row>
    <row r="30" spans="1:11" ht="24" customHeight="1">
      <c r="A30" s="68" t="s">
        <v>218</v>
      </c>
      <c r="B30" s="9"/>
      <c r="C30" s="9"/>
      <c r="D30" s="9"/>
      <c r="E30" s="97">
        <f>SUM(E28:E29)</f>
        <v>171122</v>
      </c>
      <c r="F30" s="67"/>
      <c r="G30" s="97">
        <f>SUM(G28:G29)</f>
        <v>101206</v>
      </c>
      <c r="H30" s="67"/>
      <c r="I30" s="97">
        <f>SUM(I28:I29)</f>
        <v>-1114</v>
      </c>
      <c r="J30" s="67"/>
      <c r="K30" s="97">
        <f>SUM(K28:K29)</f>
        <v>80638</v>
      </c>
    </row>
    <row r="31" spans="1:11" ht="24" customHeight="1">
      <c r="A31" s="57"/>
      <c r="B31" s="3"/>
      <c r="C31" s="9"/>
      <c r="D31" s="9"/>
      <c r="E31" s="2"/>
      <c r="F31" s="9"/>
      <c r="G31" s="2"/>
      <c r="H31" s="9"/>
      <c r="I31" s="2"/>
      <c r="J31" s="34"/>
      <c r="K31" s="34"/>
    </row>
    <row r="32" spans="1:11" ht="24" customHeight="1">
      <c r="A32" s="8" t="s">
        <v>1</v>
      </c>
      <c r="B32" s="3"/>
      <c r="C32" s="3"/>
      <c r="D32" s="3"/>
      <c r="E32" s="2"/>
      <c r="F32" s="3"/>
      <c r="G32" s="2"/>
      <c r="H32" s="3"/>
      <c r="I32" s="2"/>
      <c r="J32" s="34"/>
      <c r="K32" s="34"/>
    </row>
    <row r="33" spans="1:13" ht="24" customHeight="1">
      <c r="B33" s="3"/>
      <c r="C33" s="3"/>
      <c r="D33" s="3"/>
      <c r="E33" s="2"/>
      <c r="F33" s="3"/>
      <c r="G33" s="2"/>
      <c r="H33" s="3"/>
      <c r="I33" s="2"/>
      <c r="J33" s="34"/>
      <c r="K33" s="34"/>
    </row>
    <row r="34" spans="1:13" ht="24" customHeight="1">
      <c r="B34" s="3"/>
      <c r="C34" s="3"/>
      <c r="D34" s="3"/>
      <c r="E34" s="2"/>
      <c r="F34" s="3"/>
      <c r="G34" s="2"/>
      <c r="H34" s="3"/>
      <c r="I34" s="2"/>
      <c r="J34" s="34"/>
      <c r="K34" s="34"/>
    </row>
    <row r="35" spans="1:13" ht="24" customHeight="1">
      <c r="B35" s="3"/>
      <c r="C35" s="3"/>
      <c r="D35" s="3"/>
      <c r="E35" s="2"/>
      <c r="F35" s="3"/>
      <c r="G35" s="2"/>
      <c r="H35" s="3"/>
      <c r="I35" s="2"/>
      <c r="J35" s="34"/>
      <c r="K35" s="34"/>
    </row>
    <row r="36" spans="1:13" ht="24" customHeight="1">
      <c r="B36" s="3"/>
      <c r="C36" s="3"/>
      <c r="D36" s="3"/>
      <c r="E36" s="2"/>
      <c r="F36" s="3"/>
      <c r="G36" s="2"/>
      <c r="H36" s="3"/>
      <c r="I36" s="2"/>
      <c r="J36" s="34"/>
      <c r="K36" s="34"/>
    </row>
    <row r="37" spans="1:13" ht="24" customHeight="1">
      <c r="B37" s="3"/>
      <c r="C37" s="3"/>
      <c r="D37" s="3"/>
      <c r="E37" s="2"/>
      <c r="F37" s="3"/>
      <c r="G37" s="2"/>
      <c r="H37" s="3"/>
      <c r="I37" s="2"/>
      <c r="J37" s="34"/>
      <c r="K37" s="110" t="s">
        <v>108</v>
      </c>
    </row>
    <row r="38" spans="1:13" ht="24" customHeight="1">
      <c r="A38" s="121" t="s">
        <v>84</v>
      </c>
      <c r="B38" s="121"/>
      <c r="C38" s="121"/>
      <c r="D38" s="121"/>
      <c r="E38" s="121"/>
      <c r="F38" s="121"/>
      <c r="G38" s="34"/>
      <c r="H38" s="34"/>
      <c r="I38" s="34"/>
      <c r="J38" s="34"/>
      <c r="K38" s="34"/>
    </row>
    <row r="39" spans="1:13" ht="24" customHeight="1">
      <c r="A39" s="13" t="s">
        <v>176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3" ht="24" customHeight="1">
      <c r="A40" s="121" t="s">
        <v>210</v>
      </c>
      <c r="B40" s="121"/>
      <c r="C40" s="121"/>
      <c r="D40" s="121"/>
      <c r="E40" s="121"/>
      <c r="F40" s="121"/>
      <c r="G40" s="121"/>
      <c r="H40" s="121"/>
      <c r="I40" s="121"/>
      <c r="J40" s="13"/>
      <c r="K40" s="13"/>
    </row>
    <row r="41" spans="1:13" ht="24" customHeight="1">
      <c r="A41" s="2"/>
      <c r="B41" s="10"/>
      <c r="C41" s="13"/>
      <c r="D41" s="13"/>
      <c r="E41" s="2"/>
      <c r="F41" s="13"/>
      <c r="G41" s="2"/>
      <c r="H41" s="13"/>
      <c r="I41" s="2"/>
      <c r="J41" s="34"/>
      <c r="K41" s="57" t="s">
        <v>85</v>
      </c>
    </row>
    <row r="42" spans="1:13" ht="24" customHeight="1">
      <c r="A42" s="2"/>
      <c r="B42" s="10"/>
      <c r="C42" s="10"/>
      <c r="D42" s="10"/>
      <c r="E42" s="122" t="s">
        <v>40</v>
      </c>
      <c r="F42" s="122"/>
      <c r="G42" s="122"/>
      <c r="H42" s="10"/>
      <c r="I42" s="122" t="s">
        <v>39</v>
      </c>
      <c r="J42" s="122"/>
      <c r="K42" s="122"/>
    </row>
    <row r="43" spans="1:13" ht="24" customHeight="1">
      <c r="A43" s="2"/>
      <c r="B43" s="34"/>
      <c r="C43" s="49" t="s">
        <v>0</v>
      </c>
      <c r="D43" s="64"/>
      <c r="E43" s="65" t="s">
        <v>104</v>
      </c>
      <c r="F43" s="64"/>
      <c r="G43" s="65" t="s">
        <v>98</v>
      </c>
      <c r="H43" s="64"/>
      <c r="I43" s="65" t="s">
        <v>104</v>
      </c>
      <c r="J43" s="64"/>
      <c r="K43" s="65" t="s">
        <v>98</v>
      </c>
    </row>
    <row r="44" spans="1:13" ht="24" customHeight="1">
      <c r="B44" s="34"/>
      <c r="C44" s="16"/>
      <c r="D44" s="64"/>
      <c r="E44" s="36"/>
      <c r="F44" s="16"/>
      <c r="G44" s="95" t="s">
        <v>122</v>
      </c>
      <c r="H44" s="19"/>
      <c r="I44" s="36"/>
      <c r="J44" s="16"/>
      <c r="K44" s="36"/>
    </row>
    <row r="45" spans="1:13" ht="24" customHeight="1">
      <c r="A45" s="68" t="s">
        <v>37</v>
      </c>
      <c r="B45" s="34"/>
      <c r="C45" s="34"/>
      <c r="D45" s="34"/>
      <c r="E45" s="3"/>
      <c r="F45" s="3"/>
      <c r="G45" s="3"/>
      <c r="H45" s="3"/>
      <c r="I45" s="3"/>
      <c r="J45" s="3"/>
      <c r="K45" s="3"/>
    </row>
    <row r="46" spans="1:13" ht="24" customHeight="1">
      <c r="A46" s="34" t="s">
        <v>165</v>
      </c>
      <c r="B46" s="9"/>
      <c r="C46" s="9"/>
      <c r="D46" s="9"/>
      <c r="E46" s="3"/>
      <c r="F46" s="3"/>
      <c r="G46" s="3"/>
      <c r="H46" s="3"/>
      <c r="I46" s="3"/>
      <c r="J46" s="3"/>
      <c r="K46" s="3"/>
      <c r="L46" s="9"/>
      <c r="M46" s="34"/>
    </row>
    <row r="47" spans="1:13" ht="24" customHeight="1">
      <c r="A47" s="34" t="s">
        <v>76</v>
      </c>
      <c r="B47" s="9"/>
      <c r="C47" s="9"/>
      <c r="D47" s="9"/>
      <c r="E47" s="3"/>
      <c r="F47" s="3"/>
      <c r="G47" s="3"/>
      <c r="H47" s="3"/>
      <c r="I47" s="3"/>
      <c r="J47" s="3"/>
      <c r="K47" s="3"/>
      <c r="L47" s="9"/>
      <c r="M47" s="34"/>
    </row>
    <row r="48" spans="1:13" ht="24" customHeight="1">
      <c r="A48" s="34" t="s">
        <v>203</v>
      </c>
      <c r="B48" s="9"/>
      <c r="C48" s="9"/>
      <c r="D48" s="9"/>
      <c r="E48" s="6">
        <v>345</v>
      </c>
      <c r="F48" s="3"/>
      <c r="G48" s="6">
        <v>165</v>
      </c>
      <c r="H48" s="3"/>
      <c r="I48" s="3">
        <v>0</v>
      </c>
      <c r="J48" s="3"/>
      <c r="K48" s="3">
        <v>0</v>
      </c>
      <c r="L48" s="9"/>
      <c r="M48" s="34"/>
    </row>
    <row r="49" spans="1:13" ht="24" customHeight="1">
      <c r="A49" s="1" t="s">
        <v>211</v>
      </c>
      <c r="B49" s="9"/>
      <c r="C49" s="9"/>
      <c r="D49" s="9"/>
      <c r="E49" s="6"/>
      <c r="F49" s="3"/>
      <c r="G49" s="6"/>
      <c r="H49" s="3"/>
      <c r="I49" s="3"/>
      <c r="J49" s="3"/>
      <c r="K49" s="3"/>
      <c r="L49" s="9"/>
      <c r="M49" s="34"/>
    </row>
    <row r="50" spans="1:13" ht="24" customHeight="1">
      <c r="A50" s="1" t="s">
        <v>77</v>
      </c>
      <c r="B50" s="9"/>
      <c r="C50" s="9"/>
      <c r="D50" s="9"/>
      <c r="E50" s="6">
        <v>215043</v>
      </c>
      <c r="F50" s="3"/>
      <c r="G50" s="6">
        <v>-45516</v>
      </c>
      <c r="H50" s="3"/>
      <c r="I50" s="3">
        <v>0</v>
      </c>
      <c r="J50" s="3"/>
      <c r="K50" s="3">
        <v>0</v>
      </c>
      <c r="L50" s="9"/>
      <c r="M50" s="34"/>
    </row>
    <row r="51" spans="1:13" ht="24" customHeight="1">
      <c r="A51" s="1" t="s">
        <v>205</v>
      </c>
      <c r="B51" s="9"/>
      <c r="C51" s="9"/>
      <c r="D51" s="9"/>
      <c r="E51" s="6">
        <v>-901</v>
      </c>
      <c r="F51" s="3"/>
      <c r="G51" s="6">
        <v>1102</v>
      </c>
      <c r="H51" s="3"/>
      <c r="I51" s="3">
        <v>0</v>
      </c>
      <c r="J51" s="3"/>
      <c r="K51" s="3">
        <v>0</v>
      </c>
      <c r="L51" s="9"/>
      <c r="M51" s="99"/>
    </row>
    <row r="52" spans="1:13" ht="24" customHeight="1">
      <c r="A52" s="1" t="s">
        <v>206</v>
      </c>
      <c r="B52" s="9"/>
      <c r="C52" s="9"/>
      <c r="D52" s="9"/>
      <c r="E52" s="6">
        <v>31</v>
      </c>
      <c r="F52" s="3"/>
      <c r="G52" s="6">
        <v>329</v>
      </c>
      <c r="H52" s="3"/>
      <c r="I52" s="3">
        <v>0</v>
      </c>
      <c r="J52" s="3"/>
      <c r="K52" s="3">
        <v>0</v>
      </c>
      <c r="L52" s="9"/>
      <c r="M52" s="99"/>
    </row>
    <row r="53" spans="1:13" ht="24" customHeight="1">
      <c r="A53" s="1" t="s">
        <v>207</v>
      </c>
      <c r="B53" s="9"/>
      <c r="C53" s="9"/>
      <c r="D53" s="9"/>
      <c r="E53" s="6">
        <v>-42834</v>
      </c>
      <c r="F53" s="3"/>
      <c r="G53" s="6">
        <v>8816</v>
      </c>
      <c r="H53" s="3"/>
      <c r="I53" s="3">
        <v>0</v>
      </c>
      <c r="J53" s="3"/>
      <c r="K53" s="3">
        <v>0</v>
      </c>
      <c r="L53" s="9"/>
      <c r="M53" s="34"/>
    </row>
    <row r="54" spans="1:13" ht="24" customHeight="1">
      <c r="A54" s="34" t="s">
        <v>165</v>
      </c>
      <c r="B54" s="9"/>
      <c r="C54" s="9"/>
      <c r="D54" s="9"/>
      <c r="E54" s="100"/>
      <c r="F54" s="3"/>
      <c r="G54" s="100"/>
      <c r="H54" s="3"/>
      <c r="I54" s="59"/>
      <c r="J54" s="3"/>
      <c r="K54" s="59"/>
      <c r="L54" s="9"/>
      <c r="M54" s="34"/>
    </row>
    <row r="55" spans="1:13" ht="24" customHeight="1">
      <c r="A55" s="1" t="s">
        <v>208</v>
      </c>
      <c r="B55" s="2"/>
      <c r="C55" s="2"/>
      <c r="D55" s="2"/>
      <c r="E55" s="58">
        <f>SUM(E48:E53)</f>
        <v>171684</v>
      </c>
      <c r="F55" s="3"/>
      <c r="G55" s="58">
        <f>SUM(G48:G53)</f>
        <v>-35104</v>
      </c>
      <c r="H55" s="3"/>
      <c r="I55" s="58">
        <f>SUM(I48:I53)</f>
        <v>0</v>
      </c>
      <c r="J55" s="3"/>
      <c r="K55" s="58">
        <f>SUM(K48:K53)</f>
        <v>0</v>
      </c>
      <c r="L55" s="2"/>
      <c r="M55" s="34"/>
    </row>
    <row r="56" spans="1:13" ht="24" customHeight="1">
      <c r="A56" s="1"/>
      <c r="B56" s="2"/>
      <c r="C56" s="2"/>
      <c r="D56" s="2"/>
      <c r="E56" s="3"/>
      <c r="F56" s="3"/>
      <c r="G56" s="3"/>
      <c r="H56" s="3"/>
      <c r="I56" s="3"/>
      <c r="J56" s="3"/>
      <c r="K56" s="3"/>
      <c r="L56" s="2"/>
      <c r="M56" s="34"/>
    </row>
    <row r="57" spans="1:13" ht="24" customHeight="1">
      <c r="A57" s="34" t="s">
        <v>166</v>
      </c>
      <c r="B57" s="2"/>
      <c r="C57" s="2"/>
      <c r="D57" s="2"/>
      <c r="E57" s="3"/>
      <c r="F57" s="3"/>
      <c r="G57" s="3"/>
      <c r="H57" s="3"/>
      <c r="I57" s="3"/>
      <c r="J57" s="3"/>
      <c r="K57" s="3"/>
      <c r="L57" s="2"/>
      <c r="M57" s="34"/>
    </row>
    <row r="58" spans="1:13" ht="24" customHeight="1">
      <c r="A58" s="1" t="s">
        <v>178</v>
      </c>
      <c r="B58" s="2"/>
      <c r="C58" s="2"/>
      <c r="D58" s="2"/>
      <c r="E58" s="3"/>
      <c r="F58" s="3"/>
      <c r="G58" s="3"/>
      <c r="H58" s="3"/>
      <c r="I58" s="3"/>
      <c r="J58" s="3"/>
      <c r="K58" s="3"/>
      <c r="L58" s="2"/>
      <c r="M58" s="34"/>
    </row>
    <row r="59" spans="1:13" ht="24" customHeight="1">
      <c r="A59" s="1" t="s">
        <v>92</v>
      </c>
      <c r="B59" s="2"/>
      <c r="C59" s="2"/>
      <c r="D59" s="2"/>
      <c r="E59" s="3"/>
      <c r="F59" s="3"/>
      <c r="G59" s="3"/>
      <c r="H59" s="3"/>
      <c r="I59" s="3"/>
      <c r="J59" s="3"/>
      <c r="K59" s="3"/>
      <c r="L59" s="2"/>
      <c r="M59" s="34"/>
    </row>
    <row r="60" spans="1:13" ht="24" customHeight="1">
      <c r="A60" s="1" t="s">
        <v>93</v>
      </c>
      <c r="B60" s="2"/>
      <c r="C60" s="2"/>
      <c r="D60" s="2"/>
      <c r="E60" s="3">
        <v>-5578</v>
      </c>
      <c r="F60" s="3"/>
      <c r="G60" s="3">
        <v>-6348</v>
      </c>
      <c r="H60" s="3"/>
      <c r="I60" s="3">
        <v>0</v>
      </c>
      <c r="J60" s="3"/>
      <c r="K60" s="3">
        <v>0</v>
      </c>
      <c r="L60" s="2"/>
      <c r="M60" s="34"/>
    </row>
    <row r="61" spans="1:13" ht="24" customHeight="1">
      <c r="A61" s="1" t="s">
        <v>179</v>
      </c>
      <c r="B61" s="2"/>
      <c r="C61" s="2"/>
      <c r="D61" s="2"/>
      <c r="E61" s="3">
        <v>1116</v>
      </c>
      <c r="F61" s="3"/>
      <c r="G61" s="3">
        <v>1270</v>
      </c>
      <c r="H61" s="3"/>
      <c r="I61" s="3">
        <v>0</v>
      </c>
      <c r="J61" s="3"/>
      <c r="K61" s="3">
        <v>0</v>
      </c>
      <c r="L61" s="2"/>
      <c r="M61" s="34"/>
    </row>
    <row r="62" spans="1:13" ht="24" customHeight="1">
      <c r="A62" s="34" t="s">
        <v>166</v>
      </c>
      <c r="B62" s="2"/>
      <c r="C62" s="2"/>
      <c r="D62" s="2"/>
      <c r="E62" s="101"/>
      <c r="F62" s="102"/>
      <c r="G62" s="101"/>
      <c r="H62" s="3"/>
      <c r="I62" s="101"/>
      <c r="J62" s="3"/>
      <c r="K62" s="101"/>
      <c r="L62" s="2"/>
      <c r="M62" s="34"/>
    </row>
    <row r="63" spans="1:13" ht="24" customHeight="1">
      <c r="A63" s="34" t="s">
        <v>167</v>
      </c>
      <c r="B63" s="2"/>
      <c r="C63" s="2"/>
      <c r="D63" s="2"/>
      <c r="E63" s="103">
        <f>SUM(E60:E61)</f>
        <v>-4462</v>
      </c>
      <c r="F63" s="102"/>
      <c r="G63" s="103">
        <f>SUM(G60:G61)</f>
        <v>-5078</v>
      </c>
      <c r="H63" s="3"/>
      <c r="I63" s="103">
        <f>SUM(I60:I61)</f>
        <v>0</v>
      </c>
      <c r="J63" s="3"/>
      <c r="K63" s="103">
        <f>SUM(K60:K61)</f>
        <v>0</v>
      </c>
      <c r="L63" s="2"/>
      <c r="M63" s="34"/>
    </row>
    <row r="64" spans="1:13" ht="24" customHeight="1">
      <c r="A64" s="68" t="s">
        <v>106</v>
      </c>
      <c r="B64" s="2"/>
      <c r="C64" s="2"/>
      <c r="D64" s="2"/>
      <c r="E64" s="103">
        <f>+E63+E55</f>
        <v>167222</v>
      </c>
      <c r="F64" s="102"/>
      <c r="G64" s="103">
        <f>+G63+G55</f>
        <v>-40182</v>
      </c>
      <c r="H64" s="3"/>
      <c r="I64" s="103">
        <f>+I63+I55</f>
        <v>0</v>
      </c>
      <c r="J64" s="3"/>
      <c r="K64" s="103">
        <f>+K63+K55</f>
        <v>0</v>
      </c>
      <c r="L64" s="2"/>
      <c r="M64" s="34"/>
    </row>
    <row r="65" spans="1:13" ht="24" customHeight="1">
      <c r="A65" s="34"/>
      <c r="B65" s="2"/>
      <c r="C65" s="2"/>
      <c r="D65" s="2"/>
      <c r="E65" s="6"/>
      <c r="F65" s="102"/>
      <c r="G65" s="6"/>
      <c r="H65" s="3"/>
      <c r="I65" s="6"/>
      <c r="J65" s="3"/>
      <c r="K65" s="6"/>
      <c r="L65" s="2"/>
      <c r="M65" s="34"/>
    </row>
    <row r="66" spans="1:13" ht="24" customHeight="1" thickBot="1">
      <c r="A66" s="7" t="s">
        <v>180</v>
      </c>
      <c r="B66" s="2"/>
      <c r="C66" s="2"/>
      <c r="D66" s="2"/>
      <c r="E66" s="69">
        <f>SUM(E64+E30)</f>
        <v>338344</v>
      </c>
      <c r="F66" s="6"/>
      <c r="G66" s="69">
        <f>SUM(G64+G30)</f>
        <v>61024</v>
      </c>
      <c r="H66" s="66"/>
      <c r="I66" s="69">
        <f>SUM(I64+I30)</f>
        <v>-1114</v>
      </c>
      <c r="J66" s="66"/>
      <c r="K66" s="69">
        <f>SUM(K64+K30)</f>
        <v>80638</v>
      </c>
      <c r="L66" s="2"/>
      <c r="M66" s="111"/>
    </row>
    <row r="67" spans="1:13" ht="24" customHeight="1" thickTop="1">
      <c r="A67" s="1"/>
      <c r="B67" s="2"/>
      <c r="C67" s="2"/>
      <c r="D67" s="2"/>
      <c r="E67" s="6"/>
      <c r="F67" s="6"/>
      <c r="G67" s="6"/>
      <c r="H67" s="66"/>
      <c r="I67" s="6"/>
      <c r="J67" s="66"/>
      <c r="K67" s="6"/>
      <c r="L67" s="2"/>
      <c r="M67" s="34"/>
    </row>
    <row r="68" spans="1:13" ht="24" customHeight="1">
      <c r="A68" s="7" t="s">
        <v>55</v>
      </c>
      <c r="B68" s="2"/>
      <c r="C68" s="2"/>
      <c r="D68" s="2"/>
      <c r="E68" s="6"/>
      <c r="F68" s="6"/>
      <c r="G68" s="6"/>
      <c r="H68" s="66"/>
      <c r="I68" s="6"/>
      <c r="J68" s="66"/>
      <c r="K68" s="6"/>
      <c r="L68" s="2"/>
      <c r="M68" s="34"/>
    </row>
    <row r="69" spans="1:13" ht="24" customHeight="1" thickBot="1">
      <c r="A69" s="1" t="s">
        <v>181</v>
      </c>
      <c r="B69" s="2"/>
      <c r="C69" s="2"/>
      <c r="D69" s="2"/>
      <c r="E69" s="6">
        <v>137775</v>
      </c>
      <c r="F69" s="6"/>
      <c r="G69" s="6">
        <v>100619</v>
      </c>
      <c r="H69" s="66"/>
      <c r="I69" s="69">
        <f>I30</f>
        <v>-1114</v>
      </c>
      <c r="J69" s="66"/>
      <c r="K69" s="69">
        <f>K30</f>
        <v>80638</v>
      </c>
      <c r="L69" s="2"/>
      <c r="M69" s="104"/>
    </row>
    <row r="70" spans="1:13" ht="24" customHeight="1" thickTop="1">
      <c r="A70" s="1" t="s">
        <v>73</v>
      </c>
      <c r="B70" s="2"/>
      <c r="C70" s="9"/>
      <c r="D70" s="2"/>
      <c r="E70" s="105">
        <v>33347</v>
      </c>
      <c r="F70" s="6"/>
      <c r="G70" s="105">
        <v>587</v>
      </c>
      <c r="H70" s="66"/>
      <c r="I70" s="6"/>
      <c r="J70" s="66"/>
      <c r="K70" s="6"/>
      <c r="L70" s="2"/>
      <c r="M70" s="104"/>
    </row>
    <row r="71" spans="1:13" ht="24" customHeight="1" thickBot="1">
      <c r="A71" s="1"/>
      <c r="B71" s="2"/>
      <c r="C71" s="2"/>
      <c r="D71" s="2"/>
      <c r="E71" s="70">
        <f>SUM(E69:E70)</f>
        <v>171122</v>
      </c>
      <c r="F71" s="6"/>
      <c r="G71" s="70">
        <f>SUM(G69:G70)</f>
        <v>101206</v>
      </c>
      <c r="H71" s="66"/>
      <c r="I71" s="6"/>
      <c r="J71" s="66"/>
      <c r="K71" s="6"/>
      <c r="L71" s="2"/>
      <c r="M71" s="34"/>
    </row>
    <row r="72" spans="1:13" ht="24" customHeight="1" thickTop="1">
      <c r="A72" s="1"/>
      <c r="B72" s="2"/>
      <c r="C72" s="2"/>
      <c r="D72" s="2"/>
      <c r="E72" s="6"/>
      <c r="F72" s="6"/>
      <c r="G72" s="6"/>
      <c r="H72" s="66"/>
      <c r="I72" s="6"/>
      <c r="J72" s="66"/>
      <c r="K72" s="6"/>
      <c r="L72" s="2"/>
      <c r="M72" s="34"/>
    </row>
    <row r="73" spans="1:13" ht="24" customHeight="1">
      <c r="A73" s="7" t="s">
        <v>107</v>
      </c>
      <c r="B73" s="2"/>
      <c r="C73" s="2"/>
      <c r="D73" s="2"/>
      <c r="E73" s="6"/>
      <c r="F73" s="6"/>
      <c r="G73" s="6"/>
      <c r="H73" s="66"/>
      <c r="I73" s="6"/>
      <c r="J73" s="66"/>
      <c r="K73" s="6"/>
      <c r="L73" s="2"/>
      <c r="M73" s="34"/>
    </row>
    <row r="74" spans="1:13" ht="24" customHeight="1" thickBot="1">
      <c r="A74" s="1" t="s">
        <v>181</v>
      </c>
      <c r="B74" s="2"/>
      <c r="C74" s="2"/>
      <c r="D74" s="2"/>
      <c r="E74" s="6">
        <v>270819</v>
      </c>
      <c r="F74" s="6"/>
      <c r="G74" s="6">
        <v>60816</v>
      </c>
      <c r="H74" s="66"/>
      <c r="I74" s="69">
        <f>I66</f>
        <v>-1114</v>
      </c>
      <c r="J74" s="66"/>
      <c r="K74" s="69">
        <f>K66</f>
        <v>80638</v>
      </c>
      <c r="L74" s="2"/>
      <c r="M74" s="104"/>
    </row>
    <row r="75" spans="1:13" ht="24" customHeight="1" thickTop="1">
      <c r="A75" s="1" t="s">
        <v>73</v>
      </c>
      <c r="B75" s="2"/>
      <c r="C75" s="2"/>
      <c r="D75" s="2"/>
      <c r="E75" s="103">
        <v>67525</v>
      </c>
      <c r="F75" s="6"/>
      <c r="G75" s="103">
        <v>208</v>
      </c>
      <c r="H75" s="66"/>
      <c r="I75" s="6"/>
      <c r="J75" s="66"/>
      <c r="K75" s="6"/>
      <c r="L75" s="2"/>
      <c r="M75" s="104"/>
    </row>
    <row r="76" spans="1:13" ht="24" customHeight="1" thickBot="1">
      <c r="A76" s="1"/>
      <c r="B76" s="2"/>
      <c r="C76" s="2"/>
      <c r="D76" s="2"/>
      <c r="E76" s="70">
        <f>SUM(E74:E75)</f>
        <v>338344</v>
      </c>
      <c r="F76" s="6"/>
      <c r="G76" s="70">
        <f>SUM(G74:G75)</f>
        <v>61024</v>
      </c>
      <c r="H76" s="66"/>
      <c r="I76" s="6"/>
      <c r="J76" s="66"/>
      <c r="K76" s="6"/>
      <c r="L76" s="2"/>
      <c r="M76" s="111"/>
    </row>
    <row r="77" spans="1:13" ht="24" customHeight="1" thickTop="1">
      <c r="A77" s="34"/>
      <c r="B77" s="2"/>
      <c r="C77" s="2"/>
      <c r="D77" s="2"/>
      <c r="E77" s="6"/>
      <c r="F77" s="6"/>
      <c r="G77" s="6"/>
      <c r="H77" s="66"/>
      <c r="I77" s="6"/>
      <c r="J77" s="66"/>
      <c r="K77" s="6"/>
      <c r="L77" s="2"/>
      <c r="M77" s="34"/>
    </row>
    <row r="78" spans="1:13" ht="24" customHeight="1">
      <c r="A78" s="7" t="s">
        <v>182</v>
      </c>
      <c r="B78" s="2"/>
      <c r="C78" s="9" t="s">
        <v>95</v>
      </c>
      <c r="D78" s="2"/>
      <c r="E78" s="6"/>
      <c r="F78" s="6"/>
      <c r="G78" s="6"/>
      <c r="H78" s="66"/>
      <c r="I78" s="6"/>
      <c r="J78" s="66"/>
      <c r="K78" s="6"/>
      <c r="L78" s="2"/>
      <c r="M78" s="34"/>
    </row>
    <row r="79" spans="1:13" ht="24" customHeight="1">
      <c r="A79" s="1" t="s">
        <v>183</v>
      </c>
      <c r="C79" s="71"/>
      <c r="D79" s="4"/>
      <c r="F79" s="8"/>
      <c r="H79" s="8"/>
      <c r="I79" s="8"/>
      <c r="J79" s="8"/>
      <c r="K79" s="8"/>
      <c r="M79" s="34"/>
    </row>
    <row r="80" spans="1:13" ht="24" customHeight="1" thickBot="1">
      <c r="A80" s="1" t="s">
        <v>184</v>
      </c>
      <c r="E80" s="115">
        <v>0.46</v>
      </c>
      <c r="F80" s="106"/>
      <c r="G80" s="115">
        <v>0.33600000000000002</v>
      </c>
      <c r="H80" s="106"/>
      <c r="I80" s="116">
        <v>-4.0000000000000001E-3</v>
      </c>
      <c r="J80" s="106"/>
      <c r="K80" s="115">
        <v>0.26900000000000002</v>
      </c>
      <c r="M80" s="104"/>
    </row>
    <row r="81" spans="1:13" ht="24" customHeight="1" thickTop="1">
      <c r="A81" s="1"/>
      <c r="E81" s="106"/>
      <c r="F81" s="106"/>
      <c r="G81" s="106"/>
      <c r="H81" s="106"/>
      <c r="I81" s="107"/>
      <c r="J81" s="106"/>
      <c r="K81" s="106"/>
      <c r="M81" s="104"/>
    </row>
    <row r="82" spans="1:13" ht="24" customHeight="1">
      <c r="A82" s="8" t="s">
        <v>1</v>
      </c>
      <c r="B82" s="3"/>
      <c r="C82" s="3"/>
      <c r="D82" s="3"/>
      <c r="E82" s="2"/>
      <c r="F82" s="3"/>
      <c r="G82" s="2"/>
      <c r="H82" s="3"/>
      <c r="I82" s="2"/>
      <c r="J82" s="34"/>
      <c r="K82" s="34"/>
    </row>
    <row r="83" spans="1:13" ht="24" customHeight="1">
      <c r="K83" s="110" t="s">
        <v>108</v>
      </c>
    </row>
    <row r="84" spans="1:13" ht="24" customHeight="1">
      <c r="A84" s="121" t="s">
        <v>84</v>
      </c>
      <c r="B84" s="121"/>
      <c r="C84" s="121"/>
      <c r="D84" s="121"/>
      <c r="E84" s="121"/>
      <c r="F84" s="121"/>
      <c r="G84" s="13"/>
      <c r="H84" s="13"/>
      <c r="I84" s="34"/>
      <c r="J84" s="34"/>
      <c r="K84" s="34"/>
    </row>
    <row r="85" spans="1:13" ht="24" customHeight="1">
      <c r="A85" s="121" t="s">
        <v>174</v>
      </c>
      <c r="B85" s="121"/>
      <c r="C85" s="121"/>
      <c r="D85" s="121"/>
      <c r="E85" s="121"/>
      <c r="F85" s="121"/>
      <c r="G85" s="13"/>
      <c r="H85" s="13"/>
      <c r="I85" s="34"/>
      <c r="J85" s="34"/>
      <c r="K85" s="34"/>
    </row>
    <row r="86" spans="1:13" ht="24" customHeight="1">
      <c r="A86" s="121" t="s">
        <v>212</v>
      </c>
      <c r="B86" s="121"/>
      <c r="C86" s="121"/>
      <c r="D86" s="121"/>
      <c r="E86" s="121"/>
      <c r="F86" s="121"/>
      <c r="G86" s="121"/>
      <c r="H86" s="121"/>
      <c r="I86" s="121"/>
      <c r="J86" s="34"/>
      <c r="K86" s="34"/>
    </row>
    <row r="87" spans="1:13" ht="24" customHeight="1">
      <c r="A87" s="2"/>
      <c r="B87" s="10"/>
      <c r="C87" s="10"/>
      <c r="D87" s="10"/>
      <c r="E87" s="2"/>
      <c r="F87" s="10"/>
      <c r="G87" s="2"/>
      <c r="H87" s="10"/>
      <c r="I87" s="2"/>
      <c r="J87" s="34"/>
      <c r="K87" s="57" t="s">
        <v>85</v>
      </c>
    </row>
    <row r="88" spans="1:13" ht="24" customHeight="1">
      <c r="A88" s="2"/>
      <c r="B88" s="10"/>
      <c r="C88" s="10"/>
      <c r="D88" s="10"/>
      <c r="E88" s="122" t="s">
        <v>54</v>
      </c>
      <c r="F88" s="122"/>
      <c r="G88" s="122"/>
      <c r="H88" s="10"/>
      <c r="I88" s="122" t="s">
        <v>39</v>
      </c>
      <c r="J88" s="122"/>
      <c r="K88" s="122"/>
    </row>
    <row r="89" spans="1:13" ht="24" customHeight="1">
      <c r="A89" s="2"/>
      <c r="B89" s="34"/>
      <c r="C89" s="49" t="s">
        <v>0</v>
      </c>
      <c r="D89" s="64"/>
      <c r="E89" s="65" t="s">
        <v>104</v>
      </c>
      <c r="F89" s="64"/>
      <c r="G89" s="65" t="s">
        <v>98</v>
      </c>
      <c r="H89" s="64"/>
      <c r="I89" s="65" t="s">
        <v>104</v>
      </c>
      <c r="J89" s="64"/>
      <c r="K89" s="65" t="s">
        <v>98</v>
      </c>
    </row>
    <row r="90" spans="1:13" ht="24" customHeight="1">
      <c r="B90" s="34"/>
      <c r="C90" s="16"/>
      <c r="D90" s="64"/>
      <c r="E90" s="36"/>
      <c r="F90" s="16"/>
      <c r="G90" s="95" t="s">
        <v>122</v>
      </c>
      <c r="H90" s="19"/>
      <c r="I90" s="36"/>
      <c r="J90" s="16"/>
      <c r="K90" s="36"/>
    </row>
    <row r="91" spans="1:13" ht="24" customHeight="1">
      <c r="A91" s="13" t="s">
        <v>36</v>
      </c>
      <c r="B91" s="64"/>
      <c r="C91" s="2"/>
      <c r="D91" s="64"/>
      <c r="E91" s="96"/>
      <c r="F91" s="96"/>
      <c r="G91" s="96"/>
      <c r="H91" s="66"/>
      <c r="I91" s="96"/>
      <c r="J91" s="66"/>
      <c r="K91" s="96"/>
    </row>
    <row r="92" spans="1:13" ht="24" customHeight="1">
      <c r="A92" s="1" t="s">
        <v>123</v>
      </c>
      <c r="B92" s="2"/>
      <c r="C92" s="9" t="s">
        <v>124</v>
      </c>
      <c r="D92" s="2"/>
      <c r="E92" s="32">
        <v>3806630</v>
      </c>
      <c r="F92" s="32"/>
      <c r="G92" s="32">
        <v>3588365</v>
      </c>
      <c r="H92" s="8"/>
      <c r="I92" s="32">
        <v>0</v>
      </c>
      <c r="J92" s="8"/>
      <c r="K92" s="32">
        <v>0</v>
      </c>
    </row>
    <row r="93" spans="1:13" ht="24" customHeight="1">
      <c r="A93" s="1" t="s">
        <v>125</v>
      </c>
      <c r="B93" s="2"/>
      <c r="C93" s="9" t="s">
        <v>124</v>
      </c>
      <c r="D93" s="2"/>
      <c r="E93" s="32">
        <v>-3357144</v>
      </c>
      <c r="F93" s="32"/>
      <c r="G93" s="32">
        <v>-3081211</v>
      </c>
      <c r="H93" s="8"/>
      <c r="I93" s="32">
        <v>0</v>
      </c>
      <c r="J93" s="8"/>
      <c r="K93" s="32">
        <v>0</v>
      </c>
    </row>
    <row r="94" spans="1:13" ht="24" customHeight="1">
      <c r="A94" s="1" t="s">
        <v>157</v>
      </c>
      <c r="B94" s="2"/>
      <c r="C94" s="9" t="s">
        <v>124</v>
      </c>
      <c r="D94" s="2"/>
      <c r="E94" s="40">
        <v>75430</v>
      </c>
      <c r="F94" s="62"/>
      <c r="G94" s="40">
        <v>-61636</v>
      </c>
      <c r="H94" s="8"/>
      <c r="I94" s="40">
        <v>0</v>
      </c>
      <c r="J94" s="8"/>
      <c r="K94" s="40">
        <v>0</v>
      </c>
    </row>
    <row r="95" spans="1:13" ht="24" customHeight="1">
      <c r="A95" s="7" t="s">
        <v>126</v>
      </c>
      <c r="B95" s="2"/>
      <c r="C95" s="9"/>
      <c r="D95" s="2"/>
      <c r="E95" s="43">
        <f>SUM(E92:E94)</f>
        <v>524916</v>
      </c>
      <c r="F95" s="32"/>
      <c r="G95" s="43">
        <f>SUM(G92:G94)</f>
        <v>445518</v>
      </c>
      <c r="H95" s="8"/>
      <c r="I95" s="43">
        <f>SUM(I92:I94)</f>
        <v>0</v>
      </c>
      <c r="J95" s="8"/>
      <c r="K95" s="43">
        <f>SUM(K92:K94)</f>
        <v>0</v>
      </c>
    </row>
    <row r="96" spans="1:13" ht="24" customHeight="1">
      <c r="A96" s="7"/>
      <c r="B96" s="2"/>
      <c r="C96" s="9"/>
      <c r="D96" s="2"/>
      <c r="E96" s="32"/>
      <c r="F96" s="32"/>
      <c r="G96" s="32"/>
      <c r="H96" s="8"/>
      <c r="I96" s="32"/>
      <c r="J96" s="8"/>
      <c r="K96" s="32"/>
    </row>
    <row r="97" spans="1:11" ht="24" customHeight="1">
      <c r="A97" s="1" t="s">
        <v>58</v>
      </c>
      <c r="B97" s="9"/>
      <c r="C97" s="9" t="s">
        <v>158</v>
      </c>
      <c r="D97" s="9"/>
      <c r="E97" s="32">
        <v>89440</v>
      </c>
      <c r="F97" s="62"/>
      <c r="G97" s="32">
        <v>87366</v>
      </c>
      <c r="H97" s="3"/>
      <c r="I97" s="32">
        <v>329769</v>
      </c>
      <c r="J97" s="3"/>
      <c r="K97" s="32">
        <v>81009</v>
      </c>
    </row>
    <row r="98" spans="1:11" ht="24" customHeight="1">
      <c r="A98" s="1" t="s">
        <v>163</v>
      </c>
      <c r="B98" s="9"/>
      <c r="C98" s="9" t="s">
        <v>159</v>
      </c>
      <c r="D98" s="9"/>
      <c r="E98" s="32">
        <v>-21285</v>
      </c>
      <c r="F98" s="41"/>
      <c r="G98" s="32">
        <v>7012</v>
      </c>
      <c r="H98" s="10"/>
      <c r="I98" s="32">
        <v>2271</v>
      </c>
      <c r="J98" s="10"/>
      <c r="K98" s="32">
        <v>1025</v>
      </c>
    </row>
    <row r="99" spans="1:11" ht="24" customHeight="1">
      <c r="A99" s="1" t="s">
        <v>164</v>
      </c>
      <c r="B99" s="9"/>
      <c r="C99" s="9" t="s">
        <v>94</v>
      </c>
      <c r="D99" s="9"/>
      <c r="E99" s="32">
        <v>-28143</v>
      </c>
      <c r="F99" s="41"/>
      <c r="G99" s="32">
        <v>-3635</v>
      </c>
      <c r="H99" s="10"/>
      <c r="I99" s="32">
        <v>2163</v>
      </c>
      <c r="J99" s="10"/>
      <c r="K99" s="32">
        <v>542</v>
      </c>
    </row>
    <row r="100" spans="1:11" ht="24" customHeight="1">
      <c r="A100" s="1" t="s">
        <v>209</v>
      </c>
      <c r="B100" s="9"/>
      <c r="C100" s="9"/>
      <c r="D100" s="9"/>
      <c r="E100" s="41">
        <v>-64</v>
      </c>
      <c r="F100" s="41"/>
      <c r="G100" s="41">
        <v>-13</v>
      </c>
      <c r="H100" s="10"/>
      <c r="I100" s="41">
        <v>0</v>
      </c>
      <c r="J100" s="10"/>
      <c r="K100" s="41">
        <v>0</v>
      </c>
    </row>
    <row r="101" spans="1:11" ht="24" customHeight="1">
      <c r="A101" s="7" t="s">
        <v>58</v>
      </c>
      <c r="B101" s="9"/>
      <c r="C101" s="9"/>
      <c r="D101" s="9"/>
      <c r="E101" s="43">
        <f>SUM(E97:E100)</f>
        <v>39948</v>
      </c>
      <c r="F101" s="62"/>
      <c r="G101" s="43">
        <f>SUM(G97:G100)</f>
        <v>90730</v>
      </c>
      <c r="H101" s="6"/>
      <c r="I101" s="43">
        <f>SUM(I97:I100)</f>
        <v>334203</v>
      </c>
      <c r="J101" s="6"/>
      <c r="K101" s="43">
        <f>SUM(K97:K100)</f>
        <v>82576</v>
      </c>
    </row>
    <row r="102" spans="1:11" ht="24" customHeight="1">
      <c r="A102" s="1" t="s">
        <v>127</v>
      </c>
      <c r="B102" s="9"/>
      <c r="C102" s="9"/>
      <c r="D102" s="9"/>
      <c r="E102" s="41">
        <v>-22435</v>
      </c>
      <c r="F102" s="41"/>
      <c r="G102" s="41">
        <v>-27486</v>
      </c>
      <c r="H102" s="10"/>
      <c r="I102" s="41">
        <v>0</v>
      </c>
      <c r="J102" s="10"/>
      <c r="K102" s="41">
        <v>0</v>
      </c>
    </row>
    <row r="103" spans="1:11" ht="24" customHeight="1">
      <c r="A103" s="1" t="s">
        <v>128</v>
      </c>
      <c r="B103" s="9"/>
      <c r="C103" s="9"/>
      <c r="D103" s="9"/>
      <c r="E103" s="41">
        <v>875</v>
      </c>
      <c r="F103" s="41"/>
      <c r="G103" s="41">
        <v>622</v>
      </c>
      <c r="H103" s="10"/>
      <c r="I103" s="41">
        <v>0</v>
      </c>
      <c r="J103" s="10"/>
      <c r="K103" s="41">
        <v>0</v>
      </c>
    </row>
    <row r="104" spans="1:11" ht="24" customHeight="1">
      <c r="A104" s="7" t="s">
        <v>129</v>
      </c>
      <c r="B104" s="9"/>
      <c r="C104" s="9"/>
      <c r="D104" s="9"/>
      <c r="E104" s="38">
        <f>SUM(E102:E103)</f>
        <v>-21560</v>
      </c>
      <c r="F104" s="10"/>
      <c r="G104" s="38">
        <f>SUM(G102:G103)</f>
        <v>-26864</v>
      </c>
      <c r="H104" s="10"/>
      <c r="I104" s="38">
        <f>SUM(I102:I103)</f>
        <v>0</v>
      </c>
      <c r="J104" s="10"/>
      <c r="K104" s="38">
        <f>SUM(K102:K103)</f>
        <v>0</v>
      </c>
    </row>
    <row r="105" spans="1:11" ht="24" customHeight="1">
      <c r="A105" s="7" t="s">
        <v>130</v>
      </c>
      <c r="B105" s="9"/>
      <c r="C105" s="9"/>
      <c r="D105" s="9"/>
      <c r="E105" s="38">
        <f>E101+E104</f>
        <v>18388</v>
      </c>
      <c r="F105" s="10"/>
      <c r="G105" s="38">
        <f>G101+G104</f>
        <v>63866</v>
      </c>
      <c r="H105" s="10"/>
      <c r="I105" s="38">
        <f>I101+I104</f>
        <v>334203</v>
      </c>
      <c r="J105" s="10"/>
      <c r="K105" s="38">
        <f>K101+K104</f>
        <v>82576</v>
      </c>
    </row>
    <row r="106" spans="1:11" ht="24" customHeight="1">
      <c r="A106" s="1"/>
      <c r="B106" s="9"/>
      <c r="C106" s="9"/>
      <c r="D106" s="9"/>
      <c r="E106" s="41"/>
      <c r="F106" s="41"/>
      <c r="G106" s="41"/>
      <c r="H106" s="10"/>
      <c r="I106" s="41"/>
      <c r="J106" s="10"/>
      <c r="K106" s="41"/>
    </row>
    <row r="107" spans="1:11" ht="24" customHeight="1">
      <c r="A107" s="1" t="s">
        <v>160</v>
      </c>
      <c r="B107" s="9"/>
      <c r="C107" s="9"/>
      <c r="D107" s="9"/>
      <c r="E107" s="41">
        <v>-19</v>
      </c>
      <c r="F107" s="41"/>
      <c r="G107" s="41">
        <v>-29</v>
      </c>
      <c r="H107" s="10"/>
      <c r="I107" s="41">
        <v>0</v>
      </c>
      <c r="J107" s="10"/>
      <c r="K107" s="41">
        <v>0</v>
      </c>
    </row>
    <row r="108" spans="1:11" ht="24" customHeight="1">
      <c r="A108" s="1" t="s">
        <v>161</v>
      </c>
      <c r="B108" s="9"/>
      <c r="C108" s="9"/>
      <c r="D108" s="9"/>
      <c r="E108" s="41">
        <v>-239370</v>
      </c>
      <c r="F108" s="41"/>
      <c r="G108" s="41">
        <v>-220482</v>
      </c>
      <c r="H108" s="10"/>
      <c r="I108" s="41">
        <v>-5248</v>
      </c>
      <c r="J108" s="10"/>
      <c r="K108" s="41">
        <v>-1970</v>
      </c>
    </row>
    <row r="109" spans="1:11" ht="24" customHeight="1">
      <c r="A109" s="1" t="s">
        <v>3</v>
      </c>
      <c r="B109" s="9"/>
      <c r="C109" s="9"/>
      <c r="D109" s="9"/>
      <c r="E109" s="40">
        <v>15177</v>
      </c>
      <c r="F109" s="44"/>
      <c r="G109" s="40">
        <v>10057</v>
      </c>
      <c r="H109" s="10"/>
      <c r="I109" s="40">
        <v>996</v>
      </c>
      <c r="J109" s="10"/>
      <c r="K109" s="40">
        <v>0</v>
      </c>
    </row>
    <row r="110" spans="1:11" ht="24" customHeight="1">
      <c r="A110" s="7" t="s">
        <v>102</v>
      </c>
      <c r="B110" s="2"/>
      <c r="C110" s="2"/>
      <c r="D110" s="2"/>
      <c r="E110" s="6">
        <f>SUM(E95,E105,E107:E109)</f>
        <v>319092</v>
      </c>
      <c r="F110" s="10"/>
      <c r="G110" s="6">
        <f>SUM(G95,G105,G107:G109)</f>
        <v>298930</v>
      </c>
      <c r="H110" s="10"/>
      <c r="I110" s="6">
        <f>SUM(I95,I105,I107:I109)</f>
        <v>329951</v>
      </c>
      <c r="J110" s="10"/>
      <c r="K110" s="6">
        <f>SUM(K95,K105,K107:K109)</f>
        <v>80606</v>
      </c>
    </row>
    <row r="111" spans="1:11" ht="24" customHeight="1">
      <c r="A111" s="1" t="s">
        <v>96</v>
      </c>
      <c r="B111" s="9"/>
      <c r="C111" s="9" t="s">
        <v>162</v>
      </c>
      <c r="D111" s="9"/>
      <c r="E111" s="42">
        <v>-64474</v>
      </c>
      <c r="F111" s="44"/>
      <c r="G111" s="42">
        <v>-60539</v>
      </c>
      <c r="H111" s="67"/>
      <c r="I111" s="42">
        <v>-432</v>
      </c>
      <c r="J111" s="67"/>
      <c r="K111" s="42">
        <v>-108</v>
      </c>
    </row>
    <row r="112" spans="1:11" ht="24" customHeight="1">
      <c r="A112" s="68" t="s">
        <v>105</v>
      </c>
      <c r="B112" s="9"/>
      <c r="C112" s="9"/>
      <c r="D112" s="9"/>
      <c r="E112" s="97">
        <f>SUM(E110:E111)</f>
        <v>254618</v>
      </c>
      <c r="F112" s="67"/>
      <c r="G112" s="97">
        <f>SUM(G110:G111)</f>
        <v>238391</v>
      </c>
      <c r="H112" s="67"/>
      <c r="I112" s="97">
        <f>SUM(I110:I111)</f>
        <v>329519</v>
      </c>
      <c r="J112" s="67"/>
      <c r="K112" s="97">
        <f>SUM(K110:K111)</f>
        <v>80498</v>
      </c>
    </row>
    <row r="113" spans="1:11" ht="24" customHeight="1">
      <c r="A113" s="57"/>
      <c r="B113" s="3"/>
      <c r="C113" s="9"/>
      <c r="D113" s="9"/>
      <c r="E113" s="2"/>
      <c r="F113" s="9"/>
      <c r="G113" s="2"/>
      <c r="H113" s="9"/>
      <c r="I113" s="2"/>
      <c r="J113" s="34"/>
      <c r="K113" s="34"/>
    </row>
    <row r="114" spans="1:11" ht="24" customHeight="1">
      <c r="A114" s="8" t="s">
        <v>1</v>
      </c>
      <c r="B114" s="3"/>
      <c r="C114" s="3"/>
      <c r="D114" s="3"/>
      <c r="E114" s="2"/>
      <c r="F114" s="3"/>
      <c r="G114" s="2"/>
      <c r="H114" s="3"/>
      <c r="I114" s="2"/>
      <c r="J114" s="34"/>
      <c r="K114" s="34"/>
    </row>
    <row r="115" spans="1:11" ht="24" customHeight="1">
      <c r="B115" s="3"/>
      <c r="C115" s="3"/>
      <c r="D115" s="3"/>
      <c r="E115" s="2"/>
      <c r="F115" s="3"/>
      <c r="G115" s="2"/>
      <c r="H115" s="3"/>
      <c r="I115" s="2"/>
      <c r="J115" s="34"/>
      <c r="K115" s="34"/>
    </row>
    <row r="116" spans="1:11" ht="24" customHeight="1">
      <c r="B116" s="3"/>
      <c r="C116" s="3"/>
      <c r="D116" s="3"/>
      <c r="E116" s="2"/>
      <c r="F116" s="3"/>
      <c r="G116" s="2"/>
      <c r="H116" s="3"/>
      <c r="I116" s="2"/>
      <c r="J116" s="34"/>
      <c r="K116" s="34"/>
    </row>
    <row r="117" spans="1:11" ht="24" customHeight="1">
      <c r="B117" s="3"/>
      <c r="C117" s="3"/>
      <c r="D117" s="3"/>
      <c r="E117" s="2"/>
      <c r="F117" s="3"/>
      <c r="G117" s="2"/>
      <c r="H117" s="3"/>
      <c r="I117" s="2"/>
      <c r="J117" s="34"/>
      <c r="K117" s="34"/>
    </row>
    <row r="118" spans="1:11" ht="24" customHeight="1">
      <c r="B118" s="3"/>
      <c r="C118" s="3"/>
      <c r="D118" s="3"/>
      <c r="E118" s="2"/>
      <c r="F118" s="3"/>
      <c r="G118" s="2"/>
      <c r="H118" s="3"/>
      <c r="I118" s="2"/>
      <c r="J118" s="34"/>
      <c r="K118" s="34"/>
    </row>
    <row r="119" spans="1:11" ht="24" customHeight="1">
      <c r="B119" s="3"/>
      <c r="C119" s="3"/>
      <c r="D119" s="3"/>
      <c r="E119" s="2"/>
      <c r="F119" s="3"/>
      <c r="G119" s="2"/>
      <c r="H119" s="3"/>
      <c r="I119" s="2"/>
      <c r="J119" s="34"/>
      <c r="K119" s="110" t="s">
        <v>108</v>
      </c>
    </row>
    <row r="120" spans="1:11" ht="24" customHeight="1">
      <c r="A120" s="121" t="s">
        <v>84</v>
      </c>
      <c r="B120" s="121"/>
      <c r="C120" s="121"/>
      <c r="D120" s="121"/>
      <c r="E120" s="121"/>
      <c r="F120" s="121"/>
      <c r="G120" s="34"/>
      <c r="H120" s="34"/>
      <c r="I120" s="34"/>
      <c r="J120" s="34"/>
      <c r="K120" s="34"/>
    </row>
    <row r="121" spans="1:11" ht="24" customHeight="1">
      <c r="A121" s="13" t="s">
        <v>176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</row>
    <row r="122" spans="1:11" ht="24" customHeight="1">
      <c r="A122" s="121" t="s">
        <v>212</v>
      </c>
      <c r="B122" s="121"/>
      <c r="C122" s="121"/>
      <c r="D122" s="121"/>
      <c r="E122" s="121"/>
      <c r="F122" s="121"/>
      <c r="G122" s="121"/>
      <c r="H122" s="121"/>
      <c r="I122" s="121"/>
      <c r="J122" s="13"/>
      <c r="K122" s="13"/>
    </row>
    <row r="123" spans="1:11" ht="24" customHeight="1">
      <c r="A123" s="2"/>
      <c r="B123" s="10"/>
      <c r="C123" s="13"/>
      <c r="D123" s="13"/>
      <c r="E123" s="2"/>
      <c r="F123" s="13"/>
      <c r="G123" s="2"/>
      <c r="H123" s="13"/>
      <c r="I123" s="2"/>
      <c r="J123" s="34"/>
      <c r="K123" s="57" t="s">
        <v>85</v>
      </c>
    </row>
    <row r="124" spans="1:11" ht="24" customHeight="1">
      <c r="A124" s="2"/>
      <c r="B124" s="10"/>
      <c r="C124" s="10"/>
      <c r="D124" s="10"/>
      <c r="E124" s="122" t="s">
        <v>40</v>
      </c>
      <c r="F124" s="122"/>
      <c r="G124" s="122"/>
      <c r="H124" s="10"/>
      <c r="I124" s="122" t="s">
        <v>39</v>
      </c>
      <c r="J124" s="122"/>
      <c r="K124" s="122"/>
    </row>
    <row r="125" spans="1:11" ht="24" customHeight="1">
      <c r="A125" s="2"/>
      <c r="B125" s="34"/>
      <c r="C125" s="49" t="s">
        <v>0</v>
      </c>
      <c r="D125" s="64"/>
      <c r="E125" s="65" t="s">
        <v>104</v>
      </c>
      <c r="F125" s="64"/>
      <c r="G125" s="65" t="s">
        <v>98</v>
      </c>
      <c r="H125" s="64"/>
      <c r="I125" s="65" t="s">
        <v>104</v>
      </c>
      <c r="J125" s="64"/>
      <c r="K125" s="65" t="s">
        <v>98</v>
      </c>
    </row>
    <row r="126" spans="1:11" ht="24" customHeight="1">
      <c r="B126" s="34"/>
      <c r="C126" s="16"/>
      <c r="D126" s="64"/>
      <c r="E126" s="36"/>
      <c r="F126" s="16"/>
      <c r="G126" s="95" t="s">
        <v>122</v>
      </c>
      <c r="H126" s="19"/>
      <c r="I126" s="36"/>
      <c r="J126" s="16"/>
      <c r="K126" s="36"/>
    </row>
    <row r="127" spans="1:11" ht="24" customHeight="1">
      <c r="A127" s="68" t="s">
        <v>37</v>
      </c>
      <c r="B127" s="34"/>
      <c r="C127" s="34"/>
      <c r="D127" s="34"/>
      <c r="E127" s="3"/>
      <c r="F127" s="3"/>
      <c r="G127" s="3"/>
      <c r="H127" s="3"/>
      <c r="I127" s="3"/>
      <c r="J127" s="3"/>
      <c r="K127" s="3"/>
    </row>
    <row r="128" spans="1:11" ht="24" customHeight="1">
      <c r="A128" s="34" t="s">
        <v>165</v>
      </c>
      <c r="B128" s="9"/>
      <c r="C128" s="9"/>
      <c r="D128" s="9"/>
      <c r="E128" s="3"/>
      <c r="F128" s="3"/>
      <c r="G128" s="3"/>
      <c r="H128" s="3"/>
      <c r="I128" s="3"/>
      <c r="J128" s="3"/>
      <c r="K128" s="3"/>
    </row>
    <row r="129" spans="1:11" ht="24" customHeight="1">
      <c r="A129" s="34" t="s">
        <v>76</v>
      </c>
      <c r="B129" s="9"/>
      <c r="C129" s="9"/>
      <c r="D129" s="9"/>
      <c r="E129" s="3"/>
      <c r="F129" s="3"/>
      <c r="G129" s="3"/>
      <c r="H129" s="3"/>
      <c r="I129" s="3"/>
      <c r="J129" s="3"/>
      <c r="K129" s="3"/>
    </row>
    <row r="130" spans="1:11" ht="24" customHeight="1">
      <c r="A130" s="34" t="s">
        <v>78</v>
      </c>
      <c r="B130" s="9"/>
      <c r="C130" s="9"/>
      <c r="D130" s="9"/>
      <c r="E130" s="6">
        <v>-1776</v>
      </c>
      <c r="F130" s="3"/>
      <c r="G130" s="6">
        <v>-3097</v>
      </c>
      <c r="H130" s="3"/>
      <c r="I130" s="3">
        <v>0</v>
      </c>
      <c r="J130" s="3"/>
      <c r="K130" s="3">
        <v>0</v>
      </c>
    </row>
    <row r="131" spans="1:11" ht="24" customHeight="1">
      <c r="A131" s="1" t="s">
        <v>204</v>
      </c>
      <c r="B131" s="9"/>
      <c r="C131" s="9"/>
      <c r="D131" s="9"/>
      <c r="E131" s="6"/>
      <c r="F131" s="3"/>
      <c r="G131" s="6"/>
      <c r="H131" s="3"/>
      <c r="I131" s="3"/>
      <c r="J131" s="3"/>
      <c r="K131" s="3"/>
    </row>
    <row r="132" spans="1:11" ht="24" customHeight="1">
      <c r="A132" s="1" t="s">
        <v>77</v>
      </c>
      <c r="B132" s="9"/>
      <c r="C132" s="9"/>
      <c r="D132" s="9"/>
      <c r="E132" s="6">
        <v>302334</v>
      </c>
      <c r="F132" s="3"/>
      <c r="G132" s="6">
        <v>-3080</v>
      </c>
      <c r="H132" s="3"/>
      <c r="I132" s="3">
        <v>0</v>
      </c>
      <c r="J132" s="3"/>
      <c r="K132" s="3">
        <v>0</v>
      </c>
    </row>
    <row r="133" spans="1:11" ht="24" customHeight="1">
      <c r="A133" s="1" t="s">
        <v>131</v>
      </c>
      <c r="B133" s="9"/>
      <c r="C133" s="9"/>
      <c r="D133" s="9"/>
      <c r="E133" s="6">
        <v>-4511</v>
      </c>
      <c r="F133" s="3"/>
      <c r="G133" s="6">
        <v>-1376</v>
      </c>
      <c r="H133" s="3"/>
      <c r="I133" s="3">
        <v>0</v>
      </c>
      <c r="J133" s="3"/>
      <c r="K133" s="3">
        <v>0</v>
      </c>
    </row>
    <row r="134" spans="1:11" ht="24" customHeight="1">
      <c r="A134" s="1" t="s">
        <v>177</v>
      </c>
      <c r="B134" s="9"/>
      <c r="C134" s="9"/>
      <c r="D134" s="9"/>
      <c r="E134" s="6">
        <v>177</v>
      </c>
      <c r="F134" s="3"/>
      <c r="G134" s="6">
        <v>-36</v>
      </c>
      <c r="H134" s="3"/>
      <c r="I134" s="3">
        <v>0</v>
      </c>
      <c r="J134" s="3"/>
      <c r="K134" s="3">
        <v>0</v>
      </c>
    </row>
    <row r="135" spans="1:11" ht="24" customHeight="1">
      <c r="A135" s="1" t="s">
        <v>207</v>
      </c>
      <c r="B135" s="9"/>
      <c r="C135" s="9"/>
      <c r="D135" s="9"/>
      <c r="E135" s="6">
        <v>-59599</v>
      </c>
      <c r="F135" s="3"/>
      <c r="G135" s="6">
        <v>898</v>
      </c>
      <c r="H135" s="3"/>
      <c r="I135" s="3">
        <v>0</v>
      </c>
      <c r="J135" s="3"/>
      <c r="K135" s="3">
        <v>0</v>
      </c>
    </row>
    <row r="136" spans="1:11" ht="24" customHeight="1">
      <c r="A136" s="34" t="s">
        <v>165</v>
      </c>
      <c r="B136" s="9"/>
      <c r="C136" s="9"/>
      <c r="D136" s="9"/>
      <c r="E136" s="100"/>
      <c r="F136" s="3"/>
      <c r="G136" s="100"/>
      <c r="H136" s="3"/>
      <c r="I136" s="59"/>
      <c r="J136" s="3"/>
      <c r="K136" s="59"/>
    </row>
    <row r="137" spans="1:11" ht="24" customHeight="1">
      <c r="A137" s="1" t="s">
        <v>208</v>
      </c>
      <c r="B137" s="2"/>
      <c r="C137" s="2"/>
      <c r="D137" s="2"/>
      <c r="E137" s="58">
        <f>SUM(E130:E135)</f>
        <v>236625</v>
      </c>
      <c r="F137" s="3"/>
      <c r="G137" s="58">
        <f>SUM(G130:G135)</f>
        <v>-6691</v>
      </c>
      <c r="H137" s="3"/>
      <c r="I137" s="58">
        <f>SUM(I130:I135)</f>
        <v>0</v>
      </c>
      <c r="J137" s="3"/>
      <c r="K137" s="58">
        <f>SUM(K130:K135)</f>
        <v>0</v>
      </c>
    </row>
    <row r="138" spans="1:11" ht="24" customHeight="1">
      <c r="A138" s="1"/>
      <c r="B138" s="2"/>
      <c r="C138" s="2"/>
      <c r="D138" s="2"/>
      <c r="E138" s="3"/>
      <c r="F138" s="3"/>
      <c r="G138" s="3"/>
      <c r="H138" s="3"/>
      <c r="I138" s="3"/>
      <c r="J138" s="3"/>
      <c r="K138" s="3"/>
    </row>
    <row r="139" spans="1:11" ht="24" customHeight="1">
      <c r="A139" s="34" t="s">
        <v>166</v>
      </c>
      <c r="B139" s="2"/>
      <c r="C139" s="2"/>
      <c r="D139" s="2"/>
      <c r="E139" s="3"/>
      <c r="F139" s="3"/>
      <c r="G139" s="3"/>
      <c r="H139" s="3"/>
      <c r="I139" s="3"/>
      <c r="J139" s="3"/>
      <c r="K139" s="3"/>
    </row>
    <row r="140" spans="1:11" ht="24" customHeight="1">
      <c r="A140" s="1" t="s">
        <v>178</v>
      </c>
      <c r="B140" s="2"/>
      <c r="C140" s="2"/>
      <c r="D140" s="2"/>
      <c r="E140" s="3"/>
      <c r="F140" s="3"/>
      <c r="G140" s="3"/>
      <c r="H140" s="3"/>
      <c r="I140" s="3"/>
      <c r="J140" s="3"/>
      <c r="K140" s="3"/>
    </row>
    <row r="141" spans="1:11" ht="24" customHeight="1">
      <c r="A141" s="1" t="s">
        <v>92</v>
      </c>
      <c r="B141" s="2"/>
      <c r="C141" s="2"/>
      <c r="D141" s="2"/>
      <c r="E141" s="3"/>
      <c r="F141" s="3"/>
      <c r="G141" s="3"/>
      <c r="H141" s="3"/>
      <c r="I141" s="3"/>
      <c r="J141" s="3"/>
      <c r="K141" s="3"/>
    </row>
    <row r="142" spans="1:11" ht="24" customHeight="1">
      <c r="A142" s="1" t="s">
        <v>93</v>
      </c>
      <c r="B142" s="2"/>
      <c r="C142" s="2"/>
      <c r="D142" s="2"/>
      <c r="E142" s="3">
        <v>-14015</v>
      </c>
      <c r="F142" s="3"/>
      <c r="G142" s="3">
        <v>-13450</v>
      </c>
      <c r="H142" s="3"/>
      <c r="I142" s="3">
        <v>0</v>
      </c>
      <c r="J142" s="3"/>
      <c r="K142" s="3">
        <v>0</v>
      </c>
    </row>
    <row r="143" spans="1:11" ht="24" customHeight="1">
      <c r="A143" s="1" t="s">
        <v>179</v>
      </c>
      <c r="B143" s="2"/>
      <c r="C143" s="2"/>
      <c r="D143" s="2"/>
      <c r="E143" s="3">
        <v>2803</v>
      </c>
      <c r="F143" s="3"/>
      <c r="G143" s="3">
        <v>2690</v>
      </c>
      <c r="H143" s="3"/>
      <c r="I143" s="3">
        <v>0</v>
      </c>
      <c r="J143" s="3"/>
      <c r="K143" s="3">
        <v>0</v>
      </c>
    </row>
    <row r="144" spans="1:11" ht="24" customHeight="1">
      <c r="A144" s="34" t="s">
        <v>166</v>
      </c>
      <c r="B144" s="2"/>
      <c r="C144" s="2"/>
      <c r="D144" s="2"/>
      <c r="E144" s="101"/>
      <c r="F144" s="102"/>
      <c r="G144" s="101"/>
      <c r="H144" s="3"/>
      <c r="I144" s="101"/>
      <c r="J144" s="3"/>
      <c r="K144" s="101"/>
    </row>
    <row r="145" spans="1:11" ht="24" customHeight="1">
      <c r="A145" s="34" t="s">
        <v>167</v>
      </c>
      <c r="B145" s="2"/>
      <c r="C145" s="2"/>
      <c r="D145" s="2"/>
      <c r="E145" s="103">
        <f>SUM(E142:E143)</f>
        <v>-11212</v>
      </c>
      <c r="F145" s="102"/>
      <c r="G145" s="103">
        <f>SUM(G142:G143)</f>
        <v>-10760</v>
      </c>
      <c r="H145" s="3"/>
      <c r="I145" s="103">
        <f>SUM(I142:I143)</f>
        <v>0</v>
      </c>
      <c r="J145" s="3"/>
      <c r="K145" s="103">
        <f>SUM(K142:K143)</f>
        <v>0</v>
      </c>
    </row>
    <row r="146" spans="1:11" ht="24" customHeight="1">
      <c r="A146" s="68" t="s">
        <v>106</v>
      </c>
      <c r="B146" s="2"/>
      <c r="C146" s="2"/>
      <c r="D146" s="2"/>
      <c r="E146" s="103">
        <f>+E145+E137</f>
        <v>225413</v>
      </c>
      <c r="F146" s="102"/>
      <c r="G146" s="103">
        <f>+G145+G137</f>
        <v>-17451</v>
      </c>
      <c r="H146" s="3"/>
      <c r="I146" s="103">
        <f>+I145+I137</f>
        <v>0</v>
      </c>
      <c r="J146" s="3"/>
      <c r="K146" s="103">
        <f>+K145+K137</f>
        <v>0</v>
      </c>
    </row>
    <row r="147" spans="1:11" ht="24" customHeight="1">
      <c r="A147" s="34"/>
      <c r="B147" s="2"/>
      <c r="C147" s="2"/>
      <c r="D147" s="2"/>
      <c r="E147" s="6"/>
      <c r="F147" s="102"/>
      <c r="G147" s="6"/>
      <c r="H147" s="3"/>
      <c r="I147" s="6"/>
      <c r="J147" s="3"/>
      <c r="K147" s="6"/>
    </row>
    <row r="148" spans="1:11" ht="24" customHeight="1" thickBot="1">
      <c r="A148" s="7" t="s">
        <v>228</v>
      </c>
      <c r="B148" s="2"/>
      <c r="C148" s="2"/>
      <c r="D148" s="2"/>
      <c r="E148" s="69">
        <f>SUM(E146+E112)</f>
        <v>480031</v>
      </c>
      <c r="F148" s="6"/>
      <c r="G148" s="69">
        <f>SUM(G146+G112)</f>
        <v>220940</v>
      </c>
      <c r="H148" s="66"/>
      <c r="I148" s="69">
        <f>SUM(I146+I112)</f>
        <v>329519</v>
      </c>
      <c r="J148" s="66"/>
      <c r="K148" s="69">
        <f>SUM(K146+K112)</f>
        <v>80498</v>
      </c>
    </row>
    <row r="149" spans="1:11" ht="24" customHeight="1" thickTop="1">
      <c r="A149" s="1"/>
      <c r="B149" s="2"/>
      <c r="C149" s="2"/>
      <c r="D149" s="2"/>
      <c r="E149" s="6"/>
      <c r="F149" s="6"/>
      <c r="G149" s="6"/>
      <c r="H149" s="66"/>
      <c r="I149" s="6"/>
      <c r="J149" s="66"/>
      <c r="K149" s="6"/>
    </row>
    <row r="150" spans="1:11" ht="24" customHeight="1">
      <c r="A150" s="7" t="s">
        <v>55</v>
      </c>
      <c r="B150" s="2"/>
      <c r="C150" s="2"/>
      <c r="D150" s="2"/>
      <c r="E150" s="6"/>
      <c r="F150" s="6"/>
      <c r="G150" s="6"/>
      <c r="H150" s="66"/>
      <c r="I150" s="6"/>
      <c r="J150" s="66"/>
      <c r="K150" s="6"/>
    </row>
    <row r="151" spans="1:11" ht="24" customHeight="1" thickBot="1">
      <c r="A151" s="1" t="s">
        <v>213</v>
      </c>
      <c r="B151" s="2"/>
      <c r="C151" s="2"/>
      <c r="D151" s="2"/>
      <c r="E151" s="6">
        <v>204237</v>
      </c>
      <c r="F151" s="6"/>
      <c r="G151" s="6">
        <v>236285</v>
      </c>
      <c r="H151" s="66"/>
      <c r="I151" s="69">
        <f>I112</f>
        <v>329519</v>
      </c>
      <c r="J151" s="66"/>
      <c r="K151" s="69">
        <f>K112</f>
        <v>80498</v>
      </c>
    </row>
    <row r="152" spans="1:11" ht="24" customHeight="1" thickTop="1">
      <c r="A152" s="1" t="s">
        <v>73</v>
      </c>
      <c r="B152" s="2"/>
      <c r="C152" s="9"/>
      <c r="D152" s="2"/>
      <c r="E152" s="105">
        <v>50381</v>
      </c>
      <c r="F152" s="6"/>
      <c r="G152" s="105">
        <v>2106</v>
      </c>
      <c r="H152" s="66"/>
      <c r="I152" s="6"/>
      <c r="J152" s="66"/>
      <c r="K152" s="6"/>
    </row>
    <row r="153" spans="1:11" ht="24" customHeight="1" thickBot="1">
      <c r="A153" s="1"/>
      <c r="B153" s="2"/>
      <c r="C153" s="2"/>
      <c r="D153" s="2"/>
      <c r="E153" s="70">
        <f>SUM(E151:E152)</f>
        <v>254618</v>
      </c>
      <c r="F153" s="6"/>
      <c r="G153" s="70">
        <f>SUM(G151:G152)</f>
        <v>238391</v>
      </c>
      <c r="H153" s="66"/>
      <c r="I153" s="6"/>
      <c r="J153" s="66"/>
      <c r="K153" s="6"/>
    </row>
    <row r="154" spans="1:11" ht="24" customHeight="1" thickTop="1">
      <c r="A154" s="1"/>
      <c r="B154" s="2"/>
      <c r="C154" s="2"/>
      <c r="D154" s="2"/>
      <c r="E154" s="6"/>
      <c r="F154" s="6"/>
      <c r="G154" s="6"/>
      <c r="H154" s="66"/>
      <c r="I154" s="6"/>
      <c r="J154" s="66"/>
      <c r="K154" s="6"/>
    </row>
    <row r="155" spans="1:11" ht="24" customHeight="1">
      <c r="A155" s="7" t="s">
        <v>107</v>
      </c>
      <c r="B155" s="2"/>
      <c r="C155" s="2"/>
      <c r="D155" s="2"/>
      <c r="E155" s="6"/>
      <c r="F155" s="6"/>
      <c r="G155" s="6"/>
      <c r="H155" s="66"/>
      <c r="I155" s="6"/>
      <c r="J155" s="66"/>
      <c r="K155" s="6"/>
    </row>
    <row r="156" spans="1:11" ht="24" customHeight="1" thickBot="1">
      <c r="A156" s="1" t="s">
        <v>213</v>
      </c>
      <c r="B156" s="2"/>
      <c r="C156" s="2"/>
      <c r="D156" s="2"/>
      <c r="E156" s="6">
        <v>383040</v>
      </c>
      <c r="F156" s="6"/>
      <c r="G156" s="6">
        <v>219654</v>
      </c>
      <c r="H156" s="66"/>
      <c r="I156" s="69">
        <f>I148</f>
        <v>329519</v>
      </c>
      <c r="J156" s="66"/>
      <c r="K156" s="69">
        <f>K148</f>
        <v>80498</v>
      </c>
    </row>
    <row r="157" spans="1:11" ht="24" customHeight="1" thickTop="1">
      <c r="A157" s="1" t="s">
        <v>73</v>
      </c>
      <c r="B157" s="2"/>
      <c r="C157" s="2"/>
      <c r="D157" s="2"/>
      <c r="E157" s="103">
        <v>96991</v>
      </c>
      <c r="F157" s="6"/>
      <c r="G157" s="103">
        <v>1286</v>
      </c>
      <c r="H157" s="66"/>
      <c r="I157" s="6"/>
      <c r="J157" s="66"/>
      <c r="K157" s="6"/>
    </row>
    <row r="158" spans="1:11" ht="24" customHeight="1" thickBot="1">
      <c r="A158" s="1"/>
      <c r="B158" s="2"/>
      <c r="C158" s="2"/>
      <c r="D158" s="2"/>
      <c r="E158" s="70">
        <f>SUM(E156:E157)</f>
        <v>480031</v>
      </c>
      <c r="F158" s="6"/>
      <c r="G158" s="70">
        <f>SUM(G156:G157)</f>
        <v>220940</v>
      </c>
      <c r="H158" s="66"/>
      <c r="I158" s="6"/>
      <c r="J158" s="66"/>
      <c r="K158" s="6"/>
    </row>
    <row r="159" spans="1:11" ht="24" customHeight="1" thickTop="1">
      <c r="A159" s="34"/>
      <c r="B159" s="2"/>
      <c r="C159" s="2"/>
      <c r="D159" s="2"/>
      <c r="E159" s="6"/>
      <c r="F159" s="6"/>
      <c r="G159" s="6"/>
      <c r="H159" s="66"/>
      <c r="I159" s="6"/>
      <c r="J159" s="66"/>
      <c r="K159" s="6"/>
    </row>
    <row r="160" spans="1:11" ht="24" customHeight="1">
      <c r="A160" s="7" t="s">
        <v>214</v>
      </c>
      <c r="B160" s="2"/>
      <c r="C160" s="9" t="s">
        <v>95</v>
      </c>
      <c r="D160" s="2"/>
      <c r="E160" s="6"/>
      <c r="F160" s="6"/>
      <c r="G160" s="6"/>
      <c r="H160" s="66"/>
      <c r="I160" s="6"/>
      <c r="J160" s="66"/>
      <c r="K160" s="6"/>
    </row>
    <row r="161" spans="1:13" ht="24" customHeight="1">
      <c r="A161" s="1" t="s">
        <v>215</v>
      </c>
      <c r="C161" s="71"/>
      <c r="D161" s="4"/>
      <c r="F161" s="8"/>
      <c r="H161" s="8"/>
      <c r="I161" s="8"/>
      <c r="J161" s="8"/>
      <c r="K161" s="8"/>
    </row>
    <row r="162" spans="1:13" ht="24" customHeight="1" thickBot="1">
      <c r="A162" s="1" t="s">
        <v>216</v>
      </c>
      <c r="E162" s="115">
        <v>0.68100000000000005</v>
      </c>
      <c r="F162" s="106"/>
      <c r="G162" s="115">
        <v>0.78800000000000003</v>
      </c>
      <c r="H162" s="106"/>
      <c r="I162" s="116">
        <v>1.099</v>
      </c>
      <c r="J162" s="106"/>
      <c r="K162" s="115">
        <v>0.26900000000000002</v>
      </c>
    </row>
    <row r="163" spans="1:13" ht="24" customHeight="1" thickTop="1">
      <c r="A163" s="1"/>
      <c r="E163" s="106"/>
      <c r="F163" s="106"/>
      <c r="G163" s="106"/>
      <c r="H163" s="106"/>
      <c r="I163" s="107"/>
      <c r="J163" s="106"/>
      <c r="K163" s="106"/>
    </row>
    <row r="164" spans="1:13" ht="24" customHeight="1">
      <c r="A164" s="8" t="s">
        <v>1</v>
      </c>
      <c r="B164" s="3"/>
      <c r="C164" s="3"/>
      <c r="D164" s="3"/>
      <c r="E164" s="2"/>
      <c r="F164" s="3"/>
      <c r="G164" s="2"/>
      <c r="H164" s="3"/>
      <c r="I164" s="2"/>
      <c r="J164" s="34"/>
      <c r="K164" s="34"/>
    </row>
    <row r="165" spans="1:13" ht="24" customHeight="1">
      <c r="B165" s="3"/>
      <c r="C165" s="3"/>
      <c r="D165" s="3"/>
      <c r="E165" s="2"/>
      <c r="F165" s="3"/>
      <c r="G165" s="2"/>
      <c r="H165" s="3"/>
      <c r="I165" s="2"/>
      <c r="J165" s="34"/>
      <c r="K165" s="110" t="s">
        <v>108</v>
      </c>
    </row>
    <row r="166" spans="1:13" ht="24" customHeight="1">
      <c r="A166" s="121" t="s">
        <v>84</v>
      </c>
      <c r="B166" s="121"/>
      <c r="C166" s="121"/>
      <c r="D166" s="121"/>
      <c r="E166" s="121"/>
      <c r="F166" s="121"/>
      <c r="G166" s="15"/>
      <c r="H166" s="14"/>
      <c r="I166" s="15"/>
      <c r="J166" s="15"/>
      <c r="K166" s="15"/>
    </row>
    <row r="167" spans="1:13" ht="24" customHeight="1">
      <c r="A167" s="73" t="s">
        <v>185</v>
      </c>
      <c r="B167" s="74"/>
      <c r="C167" s="14"/>
      <c r="D167" s="14"/>
      <c r="E167" s="15"/>
      <c r="F167" s="14"/>
      <c r="G167" s="15"/>
      <c r="H167" s="14"/>
      <c r="I167" s="15"/>
      <c r="J167" s="15"/>
      <c r="K167" s="15"/>
    </row>
    <row r="168" spans="1:13" ht="24" customHeight="1">
      <c r="A168" s="121" t="s">
        <v>212</v>
      </c>
      <c r="B168" s="121"/>
      <c r="C168" s="121"/>
      <c r="D168" s="121"/>
      <c r="E168" s="121"/>
      <c r="F168" s="121"/>
      <c r="G168" s="121"/>
      <c r="H168" s="121"/>
      <c r="I168" s="121"/>
      <c r="J168" s="15"/>
      <c r="K168" s="15"/>
    </row>
    <row r="169" spans="1:13" ht="24" customHeight="1">
      <c r="A169" s="17"/>
      <c r="B169" s="5"/>
      <c r="C169" s="13"/>
      <c r="D169" s="13"/>
      <c r="E169" s="16"/>
      <c r="F169" s="13"/>
      <c r="G169" s="16"/>
      <c r="H169" s="13"/>
      <c r="I169" s="16"/>
      <c r="J169" s="17"/>
      <c r="K169" s="4" t="s">
        <v>85</v>
      </c>
    </row>
    <row r="170" spans="1:13" ht="24" customHeight="1">
      <c r="A170" s="2"/>
      <c r="B170" s="10"/>
      <c r="C170" s="10"/>
      <c r="D170" s="10"/>
      <c r="E170" s="122" t="s">
        <v>40</v>
      </c>
      <c r="F170" s="122"/>
      <c r="G170" s="122"/>
      <c r="H170" s="10"/>
      <c r="I170" s="122" t="s">
        <v>39</v>
      </c>
      <c r="J170" s="122"/>
      <c r="K170" s="122"/>
    </row>
    <row r="171" spans="1:13" ht="24" customHeight="1">
      <c r="A171" s="2"/>
      <c r="B171" s="34"/>
      <c r="C171" s="16"/>
      <c r="D171" s="64"/>
      <c r="E171" s="65" t="s">
        <v>104</v>
      </c>
      <c r="F171" s="64"/>
      <c r="G171" s="65" t="s">
        <v>98</v>
      </c>
      <c r="H171" s="64"/>
      <c r="I171" s="65" t="s">
        <v>104</v>
      </c>
      <c r="J171" s="64"/>
      <c r="K171" s="65" t="s">
        <v>98</v>
      </c>
    </row>
    <row r="172" spans="1:13" ht="24" customHeight="1">
      <c r="B172" s="34"/>
      <c r="C172" s="16"/>
      <c r="D172" s="64"/>
      <c r="E172" s="36"/>
      <c r="F172" s="16"/>
      <c r="G172" s="95" t="s">
        <v>122</v>
      </c>
      <c r="H172" s="19"/>
      <c r="I172" s="36"/>
      <c r="J172" s="16"/>
      <c r="K172" s="36"/>
    </row>
    <row r="173" spans="1:13" ht="24" customHeight="1">
      <c r="A173" s="75" t="s">
        <v>38</v>
      </c>
      <c r="B173" s="39"/>
      <c r="C173" s="19"/>
      <c r="D173" s="19"/>
      <c r="E173" s="6"/>
      <c r="F173" s="66"/>
      <c r="G173" s="6"/>
      <c r="H173" s="66"/>
      <c r="I173" s="6"/>
      <c r="J173" s="3"/>
      <c r="K173" s="6"/>
    </row>
    <row r="174" spans="1:13" ht="24" customHeight="1">
      <c r="A174" s="76" t="s">
        <v>132</v>
      </c>
      <c r="B174" s="39"/>
      <c r="C174" s="17"/>
      <c r="D174" s="15"/>
      <c r="E174" s="10">
        <v>3938387</v>
      </c>
      <c r="F174" s="77"/>
      <c r="G174" s="10">
        <v>3737948</v>
      </c>
      <c r="H174" s="77"/>
      <c r="I174" s="10">
        <v>0</v>
      </c>
      <c r="J174" s="35"/>
      <c r="K174" s="10">
        <v>0</v>
      </c>
      <c r="M174" s="98"/>
    </row>
    <row r="175" spans="1:13" ht="24" customHeight="1">
      <c r="A175" s="76" t="s">
        <v>194</v>
      </c>
      <c r="B175" s="39"/>
      <c r="C175" s="17"/>
      <c r="D175" s="15"/>
      <c r="E175" s="10"/>
      <c r="F175" s="77"/>
      <c r="G175" s="10"/>
      <c r="H175" s="77"/>
      <c r="I175" s="10"/>
      <c r="J175" s="35"/>
      <c r="K175" s="10"/>
      <c r="M175" s="98"/>
    </row>
    <row r="176" spans="1:13" ht="24" customHeight="1">
      <c r="A176" s="76" t="s">
        <v>186</v>
      </c>
      <c r="B176" s="39"/>
      <c r="C176" s="17"/>
      <c r="D176" s="4"/>
      <c r="E176" s="10">
        <v>-181855</v>
      </c>
      <c r="F176" s="10"/>
      <c r="G176" s="10">
        <v>-180163</v>
      </c>
      <c r="H176" s="10"/>
      <c r="I176" s="10">
        <v>0</v>
      </c>
      <c r="J176" s="35"/>
      <c r="K176" s="10">
        <v>0</v>
      </c>
      <c r="M176" s="98"/>
    </row>
    <row r="177" spans="1:13" ht="24" customHeight="1">
      <c r="A177" s="76" t="s">
        <v>133</v>
      </c>
      <c r="B177" s="39"/>
      <c r="C177" s="17"/>
      <c r="D177" s="4"/>
      <c r="E177" s="10">
        <v>124257</v>
      </c>
      <c r="F177" s="10"/>
      <c r="G177" s="3">
        <v>66991</v>
      </c>
      <c r="H177" s="10"/>
      <c r="I177" s="10">
        <v>0</v>
      </c>
      <c r="J177" s="35"/>
      <c r="K177" s="10">
        <v>0</v>
      </c>
      <c r="M177" s="86"/>
    </row>
    <row r="178" spans="1:13" ht="24" customHeight="1">
      <c r="A178" s="76" t="s">
        <v>26</v>
      </c>
      <c r="B178" s="39"/>
      <c r="C178" s="17"/>
      <c r="D178" s="4"/>
      <c r="E178" s="10">
        <v>73340</v>
      </c>
      <c r="F178" s="10"/>
      <c r="G178" s="10">
        <v>70713</v>
      </c>
      <c r="H178" s="10"/>
      <c r="I178" s="10">
        <v>14</v>
      </c>
      <c r="J178" s="10"/>
      <c r="K178" s="10">
        <v>69</v>
      </c>
      <c r="M178" s="86"/>
    </row>
    <row r="179" spans="1:13" ht="24" customHeight="1">
      <c r="A179" s="76" t="s">
        <v>20</v>
      </c>
      <c r="B179" s="39"/>
      <c r="C179" s="17"/>
      <c r="D179" s="4"/>
      <c r="E179" s="10">
        <v>17645</v>
      </c>
      <c r="F179" s="10"/>
      <c r="G179" s="10">
        <v>16456</v>
      </c>
      <c r="H179" s="10"/>
      <c r="I179" s="10">
        <v>329755</v>
      </c>
      <c r="J179" s="10"/>
      <c r="K179" s="10">
        <v>80940</v>
      </c>
      <c r="M179" s="86"/>
    </row>
    <row r="180" spans="1:13" ht="24" customHeight="1">
      <c r="A180" s="76" t="s">
        <v>3</v>
      </c>
      <c r="B180" s="39"/>
      <c r="C180" s="17"/>
      <c r="D180" s="4"/>
      <c r="E180" s="10">
        <v>35064</v>
      </c>
      <c r="F180" s="10"/>
      <c r="G180" s="10">
        <v>9193</v>
      </c>
      <c r="H180" s="10"/>
      <c r="I180" s="10">
        <v>946</v>
      </c>
      <c r="J180" s="10"/>
      <c r="K180" s="10">
        <v>0</v>
      </c>
      <c r="M180" s="86"/>
    </row>
    <row r="181" spans="1:13" ht="24" customHeight="1">
      <c r="A181" s="76" t="s">
        <v>195</v>
      </c>
      <c r="B181" s="39"/>
      <c r="C181" s="17"/>
      <c r="D181" s="4"/>
      <c r="E181" s="10">
        <v>-2045561</v>
      </c>
      <c r="F181" s="10"/>
      <c r="G181" s="10">
        <v>-2021339</v>
      </c>
      <c r="H181" s="10"/>
      <c r="I181" s="10">
        <v>0</v>
      </c>
      <c r="J181" s="35"/>
      <c r="K181" s="10">
        <v>0</v>
      </c>
      <c r="M181" s="98"/>
    </row>
    <row r="182" spans="1:13" ht="24" customHeight="1">
      <c r="A182" s="76" t="s">
        <v>134</v>
      </c>
      <c r="B182" s="39"/>
      <c r="C182" s="17"/>
      <c r="D182" s="17"/>
      <c r="E182" s="10">
        <v>-1221945</v>
      </c>
      <c r="F182" s="3"/>
      <c r="G182" s="10">
        <v>-1090577</v>
      </c>
      <c r="H182" s="3"/>
      <c r="I182" s="10">
        <v>0</v>
      </c>
      <c r="J182" s="35"/>
      <c r="K182" s="10">
        <v>0</v>
      </c>
      <c r="M182" s="98"/>
    </row>
    <row r="183" spans="1:13" ht="24" customHeight="1">
      <c r="A183" s="76" t="s">
        <v>161</v>
      </c>
      <c r="B183" s="39"/>
      <c r="C183" s="17"/>
      <c r="D183" s="10"/>
      <c r="E183" s="10">
        <v>-204939</v>
      </c>
      <c r="F183" s="10"/>
      <c r="G183" s="10">
        <v>-140329</v>
      </c>
      <c r="H183" s="10"/>
      <c r="I183" s="10">
        <v>-4084</v>
      </c>
      <c r="J183" s="10"/>
      <c r="K183" s="10">
        <v>-3741</v>
      </c>
      <c r="M183" s="98"/>
    </row>
    <row r="184" spans="1:13" ht="24" customHeight="1">
      <c r="A184" s="76" t="s">
        <v>187</v>
      </c>
      <c r="B184" s="39"/>
      <c r="C184" s="17"/>
      <c r="D184" s="4"/>
      <c r="E184" s="10">
        <v>-138579</v>
      </c>
      <c r="F184" s="10"/>
      <c r="G184" s="10">
        <v>-64207</v>
      </c>
      <c r="H184" s="10"/>
      <c r="I184" s="10">
        <v>0</v>
      </c>
      <c r="J184" s="10"/>
      <c r="K184" s="3">
        <v>0</v>
      </c>
      <c r="M184" s="86"/>
    </row>
    <row r="185" spans="1:13" ht="24" customHeight="1">
      <c r="A185" s="76" t="s">
        <v>168</v>
      </c>
      <c r="B185" s="39"/>
      <c r="C185" s="17"/>
      <c r="D185" s="4"/>
      <c r="E185" s="10">
        <v>5323247</v>
      </c>
      <c r="F185" s="10"/>
      <c r="G185" s="10">
        <v>4074782</v>
      </c>
      <c r="H185" s="10"/>
      <c r="I185" s="10">
        <v>232241</v>
      </c>
      <c r="J185" s="10"/>
      <c r="K185" s="10">
        <v>111000</v>
      </c>
      <c r="M185" s="86"/>
    </row>
    <row r="186" spans="1:13" ht="24" customHeight="1">
      <c r="A186" s="76" t="s">
        <v>169</v>
      </c>
      <c r="B186" s="39"/>
      <c r="C186" s="17"/>
      <c r="D186" s="4"/>
      <c r="E186" s="10">
        <v>-6651199</v>
      </c>
      <c r="F186" s="10"/>
      <c r="G186" s="10">
        <v>-4389792</v>
      </c>
      <c r="H186" s="10"/>
      <c r="I186" s="10">
        <v>-329330</v>
      </c>
      <c r="J186" s="10"/>
      <c r="K186" s="10">
        <v>-75000</v>
      </c>
      <c r="M186" s="86"/>
    </row>
    <row r="187" spans="1:13" ht="24" customHeight="1">
      <c r="A187" s="75" t="s">
        <v>188</v>
      </c>
      <c r="B187" s="39"/>
      <c r="C187" s="17"/>
      <c r="D187" s="4"/>
      <c r="E187" s="78">
        <f>SUM(E174:E186)</f>
        <v>-932138</v>
      </c>
      <c r="F187" s="10"/>
      <c r="G187" s="78">
        <f>SUM(G174:G186)</f>
        <v>89676</v>
      </c>
      <c r="H187" s="10"/>
      <c r="I187" s="78">
        <f>SUM(I174:I186)</f>
        <v>229542</v>
      </c>
      <c r="J187" s="10"/>
      <c r="K187" s="78">
        <f>SUM(K174:K186)</f>
        <v>113268</v>
      </c>
    </row>
    <row r="188" spans="1:13" ht="24" customHeight="1">
      <c r="A188" s="75" t="s">
        <v>196</v>
      </c>
      <c r="B188" s="39"/>
      <c r="C188" s="17"/>
      <c r="D188" s="4"/>
      <c r="E188" s="3"/>
      <c r="F188" s="10"/>
      <c r="G188" s="3"/>
      <c r="H188" s="10"/>
      <c r="I188" s="3"/>
      <c r="J188" s="3"/>
      <c r="K188" s="3"/>
    </row>
    <row r="189" spans="1:13" ht="24" customHeight="1">
      <c r="A189" s="76" t="s">
        <v>72</v>
      </c>
      <c r="B189" s="39"/>
      <c r="C189" s="17"/>
      <c r="D189" s="4"/>
      <c r="E189" s="10">
        <v>0</v>
      </c>
      <c r="F189" s="10"/>
      <c r="G189" s="10">
        <v>0</v>
      </c>
      <c r="H189" s="10"/>
      <c r="I189" s="10">
        <v>-100000</v>
      </c>
      <c r="J189" s="10"/>
      <c r="K189" s="10">
        <v>0</v>
      </c>
    </row>
    <row r="190" spans="1:13" ht="24" customHeight="1">
      <c r="A190" s="76" t="s">
        <v>135</v>
      </c>
      <c r="B190" s="39"/>
      <c r="C190" s="17"/>
      <c r="D190" s="4"/>
      <c r="E190" s="10">
        <v>-8486</v>
      </c>
      <c r="F190" s="10"/>
      <c r="G190" s="10">
        <v>-19336</v>
      </c>
      <c r="H190" s="10"/>
      <c r="I190" s="10">
        <v>0</v>
      </c>
      <c r="J190" s="10"/>
      <c r="K190" s="10">
        <v>0</v>
      </c>
    </row>
    <row r="191" spans="1:13" ht="24" customHeight="1">
      <c r="A191" s="76" t="s">
        <v>136</v>
      </c>
      <c r="B191" s="39"/>
      <c r="C191" s="17"/>
      <c r="D191" s="4"/>
      <c r="E191" s="10">
        <v>-5723</v>
      </c>
      <c r="F191" s="10"/>
      <c r="G191" s="10">
        <v>-8293</v>
      </c>
      <c r="H191" s="10"/>
      <c r="I191" s="10">
        <v>0</v>
      </c>
      <c r="J191" s="10"/>
      <c r="K191" s="10">
        <v>0</v>
      </c>
    </row>
    <row r="192" spans="1:13" ht="24" customHeight="1">
      <c r="A192" s="75" t="s">
        <v>189</v>
      </c>
      <c r="B192" s="39"/>
      <c r="C192" s="17"/>
      <c r="D192" s="4"/>
      <c r="E192" s="78">
        <f>SUM(E189:E191)</f>
        <v>-14209</v>
      </c>
      <c r="F192" s="10"/>
      <c r="G192" s="78">
        <f>SUM(G189:G191)</f>
        <v>-27629</v>
      </c>
      <c r="H192" s="10"/>
      <c r="I192" s="78">
        <f>SUM(I189:I191)</f>
        <v>-100000</v>
      </c>
      <c r="J192" s="10"/>
      <c r="K192" s="78">
        <f>SUM(K189:K191)</f>
        <v>0</v>
      </c>
    </row>
    <row r="193" spans="1:11" ht="24" customHeight="1">
      <c r="A193" s="75" t="s">
        <v>82</v>
      </c>
      <c r="B193" s="39"/>
      <c r="C193" s="17"/>
      <c r="D193" s="4"/>
      <c r="E193" s="3"/>
      <c r="F193" s="10"/>
      <c r="G193" s="3"/>
      <c r="H193" s="10"/>
      <c r="I193" s="3"/>
      <c r="J193" s="3"/>
      <c r="K193" s="3"/>
    </row>
    <row r="194" spans="1:11" ht="24" customHeight="1">
      <c r="A194" s="76" t="s">
        <v>222</v>
      </c>
      <c r="B194" s="39"/>
      <c r="C194" s="17"/>
      <c r="D194" s="4"/>
      <c r="E194" s="3">
        <v>1034745</v>
      </c>
      <c r="F194" s="10"/>
      <c r="G194" s="3">
        <v>0</v>
      </c>
      <c r="H194" s="10"/>
      <c r="I194" s="3">
        <v>0</v>
      </c>
      <c r="J194" s="3"/>
      <c r="K194" s="3">
        <v>0</v>
      </c>
    </row>
    <row r="195" spans="1:11" ht="24" customHeight="1">
      <c r="A195" s="76" t="s">
        <v>59</v>
      </c>
      <c r="B195" s="39"/>
      <c r="C195" s="17"/>
      <c r="D195" s="4"/>
      <c r="E195" s="10">
        <v>-18360</v>
      </c>
      <c r="F195" s="10"/>
      <c r="G195" s="10">
        <v>-321</v>
      </c>
      <c r="H195" s="10"/>
      <c r="I195" s="10">
        <v>0</v>
      </c>
      <c r="J195" s="3"/>
      <c r="K195" s="10">
        <v>0</v>
      </c>
    </row>
    <row r="196" spans="1:11" ht="24" customHeight="1">
      <c r="A196" s="76" t="s">
        <v>223</v>
      </c>
      <c r="B196" s="39"/>
      <c r="C196" s="17"/>
      <c r="D196" s="4"/>
      <c r="E196" s="10">
        <v>-125905</v>
      </c>
      <c r="F196" s="10"/>
      <c r="G196" s="10">
        <v>-116918</v>
      </c>
      <c r="H196" s="10"/>
      <c r="I196" s="10">
        <v>-125905</v>
      </c>
      <c r="J196" s="3"/>
      <c r="K196" s="10">
        <v>-116918</v>
      </c>
    </row>
    <row r="197" spans="1:11" ht="24" customHeight="1">
      <c r="A197" s="76" t="s">
        <v>224</v>
      </c>
      <c r="B197" s="39"/>
      <c r="C197" s="17"/>
      <c r="D197" s="4"/>
      <c r="E197" s="10">
        <v>-3426</v>
      </c>
      <c r="F197" s="10"/>
      <c r="G197" s="10">
        <v>-840</v>
      </c>
      <c r="H197" s="10"/>
      <c r="I197" s="10">
        <v>0</v>
      </c>
      <c r="J197" s="3"/>
      <c r="K197" s="10">
        <v>0</v>
      </c>
    </row>
    <row r="198" spans="1:11" ht="24" customHeight="1">
      <c r="A198" s="75" t="s">
        <v>190</v>
      </c>
      <c r="B198" s="39"/>
      <c r="C198" s="17"/>
      <c r="D198" s="4"/>
      <c r="E198" s="78">
        <f>SUM(E194:E197)</f>
        <v>887054</v>
      </c>
      <c r="F198" s="10"/>
      <c r="G198" s="78">
        <f>SUM(G194:G197)</f>
        <v>-118079</v>
      </c>
      <c r="H198" s="10"/>
      <c r="I198" s="78">
        <f>SUM(I194:I197)</f>
        <v>-125905</v>
      </c>
      <c r="J198" s="10"/>
      <c r="K198" s="78">
        <f>SUM(K194:K197)</f>
        <v>-116918</v>
      </c>
    </row>
    <row r="199" spans="1:11" ht="24" customHeight="1">
      <c r="A199" s="75" t="s">
        <v>225</v>
      </c>
      <c r="B199" s="39"/>
      <c r="C199" s="17"/>
      <c r="D199" s="4"/>
      <c r="E199" s="118"/>
      <c r="F199" s="8"/>
      <c r="G199" s="118"/>
      <c r="H199" s="8"/>
      <c r="I199" s="118"/>
      <c r="J199" s="8"/>
      <c r="K199" s="118"/>
    </row>
    <row r="200" spans="1:11" ht="24" customHeight="1">
      <c r="A200" s="75" t="s">
        <v>226</v>
      </c>
      <c r="B200" s="39"/>
      <c r="C200" s="17"/>
      <c r="D200" s="4"/>
      <c r="E200" s="79">
        <v>-282</v>
      </c>
      <c r="F200" s="10"/>
      <c r="G200" s="79">
        <v>-448</v>
      </c>
      <c r="H200" s="10"/>
      <c r="I200" s="79">
        <v>0</v>
      </c>
      <c r="J200" s="10"/>
      <c r="K200" s="79">
        <v>0</v>
      </c>
    </row>
    <row r="201" spans="1:11" ht="24" customHeight="1">
      <c r="A201" s="75" t="s">
        <v>69</v>
      </c>
      <c r="B201" s="39"/>
      <c r="C201" s="17"/>
      <c r="D201" s="4"/>
      <c r="E201" s="79">
        <v>1460</v>
      </c>
      <c r="F201" s="10"/>
      <c r="G201" s="79">
        <v>495</v>
      </c>
      <c r="H201" s="10"/>
      <c r="I201" s="79">
        <v>0</v>
      </c>
      <c r="J201" s="10"/>
      <c r="K201" s="79">
        <v>0</v>
      </c>
    </row>
    <row r="202" spans="1:11" ht="24" customHeight="1">
      <c r="A202" s="25" t="s">
        <v>83</v>
      </c>
      <c r="B202" s="17"/>
      <c r="C202" s="19"/>
      <c r="D202" s="19"/>
      <c r="E202" s="59">
        <f>SUM(E187,E192,E198,E200,E201)</f>
        <v>-58115</v>
      </c>
      <c r="F202" s="66"/>
      <c r="G202" s="59">
        <f>SUM(G187,G192,G198,G200,G201)</f>
        <v>-55985</v>
      </c>
      <c r="H202" s="66"/>
      <c r="I202" s="59">
        <f>SUM(I187,I192,I198,I200,I201)</f>
        <v>3637</v>
      </c>
      <c r="J202" s="3"/>
      <c r="K202" s="59">
        <f>SUM(K187,K192,K198,K200,K201)</f>
        <v>-3650</v>
      </c>
    </row>
    <row r="203" spans="1:11" ht="24" customHeight="1">
      <c r="A203" s="8" t="s">
        <v>191</v>
      </c>
      <c r="B203" s="39"/>
      <c r="C203" s="17"/>
      <c r="D203" s="4"/>
      <c r="E203" s="10">
        <v>-49</v>
      </c>
      <c r="F203" s="10"/>
      <c r="G203" s="10">
        <v>-87</v>
      </c>
      <c r="H203" s="10"/>
      <c r="I203" s="10">
        <v>0</v>
      </c>
      <c r="J203" s="10"/>
      <c r="K203" s="10">
        <v>0</v>
      </c>
    </row>
    <row r="204" spans="1:11" ht="24" customHeight="1">
      <c r="A204" s="17" t="s">
        <v>170</v>
      </c>
      <c r="B204" s="17"/>
      <c r="C204" s="17"/>
      <c r="D204" s="4"/>
      <c r="E204" s="3">
        <v>303944</v>
      </c>
      <c r="F204" s="10"/>
      <c r="G204" s="3">
        <v>228853</v>
      </c>
      <c r="H204" s="10"/>
      <c r="I204" s="3">
        <v>527</v>
      </c>
      <c r="J204" s="3"/>
      <c r="K204" s="3">
        <v>4900</v>
      </c>
    </row>
    <row r="205" spans="1:11" ht="24" customHeight="1" thickBot="1">
      <c r="A205" s="25" t="s">
        <v>171</v>
      </c>
      <c r="B205" s="17"/>
      <c r="C205" s="17"/>
      <c r="D205" s="4"/>
      <c r="E205" s="37">
        <f>SUM(E202,E203,E204)</f>
        <v>245780</v>
      </c>
      <c r="F205" s="10"/>
      <c r="G205" s="37">
        <f>SUM(G202,G203,G204)</f>
        <v>172781</v>
      </c>
      <c r="H205" s="10"/>
      <c r="I205" s="37">
        <f>SUM(I202:I204)</f>
        <v>4164</v>
      </c>
      <c r="J205" s="3"/>
      <c r="K205" s="37">
        <f>SUM(K202:K204)</f>
        <v>1250</v>
      </c>
    </row>
    <row r="206" spans="1:11" ht="24" customHeight="1" thickTop="1">
      <c r="A206" s="17"/>
      <c r="B206" s="17"/>
      <c r="C206" s="17"/>
      <c r="E206" s="10">
        <f>E205-BS!F10</f>
        <v>0</v>
      </c>
      <c r="F206" s="3"/>
      <c r="G206" s="10"/>
      <c r="H206" s="3"/>
      <c r="I206" s="10">
        <f>I205-BS!L10</f>
        <v>0</v>
      </c>
      <c r="J206" s="3"/>
      <c r="K206" s="10"/>
    </row>
    <row r="207" spans="1:11" ht="24" customHeight="1">
      <c r="A207" s="72" t="s">
        <v>1</v>
      </c>
      <c r="B207" s="17"/>
      <c r="C207" s="17"/>
      <c r="E207" s="3"/>
      <c r="F207" s="3"/>
      <c r="G207" s="3"/>
      <c r="H207" s="3"/>
      <c r="I207" s="3"/>
      <c r="J207" s="3"/>
      <c r="K207" s="3"/>
    </row>
    <row r="208" spans="1:11" ht="24" customHeight="1">
      <c r="E208" s="3"/>
      <c r="F208" s="6"/>
      <c r="G208" s="3"/>
      <c r="H208" s="6"/>
      <c r="I208" s="3"/>
      <c r="J208" s="3"/>
      <c r="K208" s="3"/>
    </row>
    <row r="209" spans="5:11" ht="24" customHeight="1">
      <c r="E209" s="3"/>
      <c r="F209" s="6"/>
      <c r="G209" s="3"/>
      <c r="H209" s="6"/>
      <c r="I209" s="3"/>
      <c r="J209" s="3"/>
      <c r="K209" s="3"/>
    </row>
    <row r="210" spans="5:11" ht="24" customHeight="1">
      <c r="E210" s="3"/>
      <c r="F210" s="6"/>
      <c r="G210" s="3"/>
      <c r="H210" s="6"/>
      <c r="I210" s="3"/>
      <c r="J210" s="3"/>
      <c r="K210" s="3"/>
    </row>
    <row r="211" spans="5:11" ht="23.45" customHeight="1">
      <c r="E211" s="3"/>
      <c r="F211" s="6"/>
      <c r="G211" s="3"/>
      <c r="H211" s="6"/>
      <c r="I211" s="3"/>
      <c r="J211" s="3"/>
      <c r="K211" s="3"/>
    </row>
    <row r="212" spans="5:11" ht="23.45" customHeight="1">
      <c r="E212" s="3"/>
      <c r="F212" s="6"/>
      <c r="G212" s="3"/>
      <c r="H212" s="6"/>
      <c r="I212" s="3"/>
      <c r="J212" s="3"/>
      <c r="K212" s="3"/>
    </row>
  </sheetData>
  <mergeCells count="22">
    <mergeCell ref="A40:I40"/>
    <mergeCell ref="A168:I168"/>
    <mergeCell ref="I170:K170"/>
    <mergeCell ref="E42:G42"/>
    <mergeCell ref="I42:K42"/>
    <mergeCell ref="E170:G170"/>
    <mergeCell ref="A84:F84"/>
    <mergeCell ref="A85:F85"/>
    <mergeCell ref="A86:I86"/>
    <mergeCell ref="E88:G88"/>
    <mergeCell ref="I88:K88"/>
    <mergeCell ref="A120:F120"/>
    <mergeCell ref="A122:I122"/>
    <mergeCell ref="E124:G124"/>
    <mergeCell ref="I124:K124"/>
    <mergeCell ref="A166:F166"/>
    <mergeCell ref="A2:F2"/>
    <mergeCell ref="A3:F3"/>
    <mergeCell ref="E6:G6"/>
    <mergeCell ref="I6:K6"/>
    <mergeCell ref="A38:F38"/>
    <mergeCell ref="A4:I4"/>
  </mergeCells>
  <pageMargins left="0.86614173228346458" right="0.31496062992125984" top="0.9055118110236221" bottom="0" header="0.31496062992125984" footer="0"/>
  <pageSetup paperSize="9" scale="65" orientation="portrait" r:id="rId1"/>
  <headerFooter alignWithMargins="0"/>
  <rowBreaks count="4" manualBreakCount="4">
    <brk id="36" max="10" man="1"/>
    <brk id="82" max="10" man="1"/>
    <brk id="118" max="10" man="1"/>
    <brk id="16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AB3D-25D7-4F93-BF29-EF9F3F8AC797}">
  <dimension ref="A1:AC38"/>
  <sheetViews>
    <sheetView showGridLines="0" view="pageBreakPreview" zoomScale="68" zoomScaleNormal="50" zoomScaleSheetLayoutView="68" workbookViewId="0"/>
  </sheetViews>
  <sheetFormatPr defaultColWidth="9.140625" defaultRowHeight="24" customHeight="1"/>
  <cols>
    <col min="1" max="1" width="60.28515625" style="17" customWidth="1"/>
    <col min="2" max="2" width="1.7109375" style="17" customWidth="1"/>
    <col min="3" max="3" width="7.85546875" style="17" customWidth="1"/>
    <col min="4" max="4" width="1.7109375" style="17" customWidth="1"/>
    <col min="5" max="5" width="18" style="17" customWidth="1"/>
    <col min="6" max="6" width="2.42578125" style="17" customWidth="1"/>
    <col min="7" max="7" width="18" style="17" customWidth="1"/>
    <col min="8" max="8" width="2.42578125" style="17" customWidth="1"/>
    <col min="9" max="9" width="18" style="17" customWidth="1"/>
    <col min="10" max="10" width="2.42578125" style="17" customWidth="1"/>
    <col min="11" max="11" width="18" style="17" customWidth="1"/>
    <col min="12" max="12" width="2.42578125" style="17" customWidth="1"/>
    <col min="13" max="13" width="18" style="17" customWidth="1"/>
    <col min="14" max="14" width="2.42578125" style="17" customWidth="1"/>
    <col min="15" max="15" width="18" style="17" customWidth="1"/>
    <col min="16" max="16" width="2.42578125" style="17" customWidth="1"/>
    <col min="17" max="17" width="18" style="17" customWidth="1"/>
    <col min="18" max="18" width="2.42578125" style="17" customWidth="1"/>
    <col min="19" max="19" width="18" style="17" customWidth="1"/>
    <col min="20" max="20" width="2.42578125" style="17" customWidth="1"/>
    <col min="21" max="21" width="18" style="17" customWidth="1"/>
    <col min="22" max="22" width="2.42578125" style="17" customWidth="1"/>
    <col min="23" max="23" width="18" style="17" customWidth="1"/>
    <col min="24" max="24" width="2.42578125" style="17" customWidth="1"/>
    <col min="25" max="25" width="18" style="17" customWidth="1"/>
    <col min="26" max="26" width="2.42578125" style="17" customWidth="1"/>
    <col min="27" max="27" width="18" style="17" customWidth="1"/>
    <col min="28" max="28" width="2.42578125" style="17" customWidth="1"/>
    <col min="29" max="29" width="18" style="17" customWidth="1"/>
    <col min="30" max="30" width="17" style="17" customWidth="1"/>
    <col min="31" max="16384" width="9.140625" style="17"/>
  </cols>
  <sheetData>
    <row r="1" spans="1:29" ht="24" customHeight="1">
      <c r="AC1" s="80" t="s">
        <v>108</v>
      </c>
    </row>
    <row r="2" spans="1:29" ht="24" customHeight="1">
      <c r="A2" s="121" t="s">
        <v>84</v>
      </c>
      <c r="B2" s="121"/>
      <c r="C2" s="121"/>
      <c r="D2" s="121"/>
      <c r="E2" s="121"/>
      <c r="F2" s="121"/>
      <c r="G2" s="121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ht="24" customHeight="1">
      <c r="A3" s="126" t="s">
        <v>192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</row>
    <row r="4" spans="1:29" ht="24" customHeight="1">
      <c r="A4" s="126" t="s">
        <v>212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</row>
    <row r="5" spans="1:29" ht="24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" t="s">
        <v>85</v>
      </c>
    </row>
    <row r="6" spans="1:29" ht="24" customHeight="1">
      <c r="A6" s="48"/>
      <c r="B6" s="48"/>
      <c r="C6" s="48"/>
      <c r="D6" s="48"/>
      <c r="E6" s="120" t="s">
        <v>109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</row>
    <row r="7" spans="1:29" ht="24" customHeight="1">
      <c r="A7" s="48"/>
      <c r="B7" s="48"/>
      <c r="C7" s="48"/>
      <c r="D7" s="48"/>
      <c r="E7" s="120" t="s">
        <v>46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48"/>
      <c r="AA7" s="48"/>
      <c r="AB7" s="48"/>
      <c r="AC7" s="4"/>
    </row>
    <row r="8" spans="1:29" ht="24" customHeight="1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123" t="s">
        <v>47</v>
      </c>
      <c r="P8" s="123"/>
      <c r="Q8" s="123"/>
      <c r="R8" s="123"/>
      <c r="S8" s="123"/>
      <c r="T8" s="123"/>
      <c r="U8" s="123"/>
      <c r="V8" s="123"/>
      <c r="W8" s="123"/>
      <c r="X8" s="48"/>
      <c r="Y8" s="16"/>
      <c r="Z8" s="48"/>
      <c r="AA8" s="16"/>
      <c r="AB8" s="48"/>
      <c r="AC8" s="4"/>
    </row>
    <row r="9" spans="1:29" ht="24" customHeight="1">
      <c r="A9" s="12"/>
      <c r="B9" s="12"/>
      <c r="C9" s="12"/>
      <c r="D9" s="12"/>
      <c r="E9" s="39"/>
      <c r="F9" s="39"/>
      <c r="G9" s="39"/>
      <c r="H9" s="39"/>
      <c r="I9" s="39"/>
      <c r="J9" s="39"/>
      <c r="O9" s="125" t="s">
        <v>151</v>
      </c>
      <c r="P9" s="125"/>
      <c r="Q9" s="125"/>
      <c r="R9" s="12"/>
      <c r="S9" s="12"/>
      <c r="T9" s="12"/>
      <c r="U9" s="12"/>
      <c r="V9" s="39"/>
      <c r="X9" s="39"/>
      <c r="AC9" s="16"/>
    </row>
    <row r="10" spans="1:29" ht="24" customHeight="1">
      <c r="A10" s="12"/>
      <c r="B10" s="12"/>
      <c r="C10" s="12"/>
      <c r="D10" s="12"/>
      <c r="E10" s="39"/>
      <c r="F10" s="39"/>
      <c r="G10" s="39"/>
      <c r="H10" s="39"/>
      <c r="I10" s="39"/>
      <c r="J10" s="39"/>
      <c r="O10" s="120" t="s">
        <v>152</v>
      </c>
      <c r="P10" s="120"/>
      <c r="Q10" s="120"/>
      <c r="R10" s="12"/>
      <c r="S10" s="12"/>
      <c r="T10" s="12"/>
      <c r="U10" s="12"/>
      <c r="V10" s="39"/>
      <c r="X10" s="39"/>
      <c r="AC10" s="16"/>
    </row>
    <row r="11" spans="1:29" ht="24" customHeight="1">
      <c r="A11" s="12"/>
      <c r="B11" s="12"/>
      <c r="C11" s="12"/>
      <c r="D11" s="12"/>
      <c r="E11" s="39"/>
      <c r="F11" s="39"/>
      <c r="G11" s="39"/>
      <c r="H11" s="39"/>
      <c r="I11" s="39" t="s">
        <v>220</v>
      </c>
      <c r="J11" s="39"/>
      <c r="O11" s="39" t="s">
        <v>60</v>
      </c>
      <c r="P11" s="16"/>
      <c r="Q11" s="39" t="s">
        <v>61</v>
      </c>
      <c r="R11" s="16"/>
      <c r="S11" s="39"/>
      <c r="T11" s="16"/>
      <c r="U11" s="50" t="s">
        <v>62</v>
      </c>
      <c r="V11" s="39"/>
      <c r="X11" s="39"/>
      <c r="Y11" s="39"/>
      <c r="Z11" s="39"/>
      <c r="AA11" s="39"/>
      <c r="AB11" s="39"/>
      <c r="AC11" s="16"/>
    </row>
    <row r="12" spans="1:29" ht="24" customHeight="1">
      <c r="A12" s="12"/>
      <c r="B12" s="12"/>
      <c r="C12" s="12"/>
      <c r="D12" s="12"/>
      <c r="E12" s="39"/>
      <c r="F12" s="39"/>
      <c r="G12" s="39"/>
      <c r="H12" s="39"/>
      <c r="I12" s="39" t="s">
        <v>219</v>
      </c>
      <c r="J12" s="39"/>
      <c r="O12" s="39" t="s">
        <v>63</v>
      </c>
      <c r="P12" s="16"/>
      <c r="Q12" s="39" t="s">
        <v>75</v>
      </c>
      <c r="R12" s="16"/>
      <c r="S12" s="39"/>
      <c r="T12" s="16"/>
      <c r="U12" s="50" t="s">
        <v>64</v>
      </c>
      <c r="V12" s="39"/>
      <c r="X12" s="39"/>
      <c r="Y12" s="39" t="s">
        <v>23</v>
      </c>
      <c r="Z12" s="39"/>
      <c r="AA12" s="39" t="s">
        <v>70</v>
      </c>
      <c r="AB12" s="39"/>
      <c r="AC12" s="16"/>
    </row>
    <row r="13" spans="1:29" ht="24" customHeight="1">
      <c r="A13" s="12"/>
      <c r="B13" s="12"/>
      <c r="C13" s="12"/>
      <c r="D13" s="12"/>
      <c r="I13" s="39" t="s">
        <v>110</v>
      </c>
      <c r="K13" s="124" t="s">
        <v>4</v>
      </c>
      <c r="L13" s="124"/>
      <c r="M13" s="124"/>
      <c r="O13" s="39" t="s">
        <v>65</v>
      </c>
      <c r="Q13" s="39" t="s">
        <v>65</v>
      </c>
      <c r="S13" s="39" t="s">
        <v>148</v>
      </c>
      <c r="U13" s="50" t="s">
        <v>48</v>
      </c>
      <c r="V13" s="39"/>
      <c r="X13" s="39"/>
      <c r="Y13" s="39" t="s">
        <v>49</v>
      </c>
      <c r="Z13" s="39"/>
      <c r="AA13" s="39" t="s">
        <v>71</v>
      </c>
      <c r="AB13" s="39"/>
      <c r="AC13" s="16"/>
    </row>
    <row r="14" spans="1:29" ht="24" customHeight="1">
      <c r="A14" s="12"/>
      <c r="B14" s="12"/>
      <c r="C14" s="12"/>
      <c r="D14" s="12"/>
      <c r="E14" s="39" t="s">
        <v>5</v>
      </c>
      <c r="F14" s="39"/>
      <c r="G14" s="39" t="s">
        <v>6</v>
      </c>
      <c r="H14" s="39"/>
      <c r="I14" s="39" t="s">
        <v>81</v>
      </c>
      <c r="J14" s="39"/>
      <c r="K14" s="39" t="s">
        <v>32</v>
      </c>
      <c r="L14" s="39"/>
      <c r="M14" s="39"/>
      <c r="O14" s="39" t="s">
        <v>66</v>
      </c>
      <c r="P14" s="39"/>
      <c r="Q14" s="39" t="s">
        <v>66</v>
      </c>
      <c r="R14" s="39"/>
      <c r="S14" s="39" t="s">
        <v>149</v>
      </c>
      <c r="U14" s="50" t="s">
        <v>44</v>
      </c>
      <c r="V14" s="39"/>
      <c r="X14" s="39"/>
      <c r="Y14" s="39" t="s">
        <v>50</v>
      </c>
      <c r="Z14" s="39"/>
      <c r="AA14" s="39" t="s">
        <v>51</v>
      </c>
      <c r="AB14" s="39"/>
      <c r="AC14" s="39"/>
    </row>
    <row r="15" spans="1:29" ht="24" customHeight="1">
      <c r="A15" s="12"/>
      <c r="B15" s="51"/>
      <c r="C15" s="49" t="s">
        <v>0</v>
      </c>
      <c r="D15" s="51"/>
      <c r="E15" s="18" t="s">
        <v>7</v>
      </c>
      <c r="F15" s="39"/>
      <c r="G15" s="18" t="s">
        <v>7</v>
      </c>
      <c r="H15" s="39"/>
      <c r="I15" s="81" t="s">
        <v>80</v>
      </c>
      <c r="J15" s="39"/>
      <c r="K15" s="18" t="s">
        <v>33</v>
      </c>
      <c r="L15" s="39"/>
      <c r="M15" s="49" t="s">
        <v>8</v>
      </c>
      <c r="O15" s="18" t="s">
        <v>67</v>
      </c>
      <c r="P15" s="39"/>
      <c r="Q15" s="18" t="s">
        <v>67</v>
      </c>
      <c r="R15" s="39"/>
      <c r="S15" s="18" t="s">
        <v>150</v>
      </c>
      <c r="U15" s="18" t="s">
        <v>52</v>
      </c>
      <c r="V15" s="39"/>
      <c r="W15" s="18" t="s">
        <v>68</v>
      </c>
      <c r="X15" s="39"/>
      <c r="Y15" s="18" t="s">
        <v>53</v>
      </c>
      <c r="Z15" s="39"/>
      <c r="AA15" s="18" t="s">
        <v>74</v>
      </c>
      <c r="AB15" s="39"/>
      <c r="AC15" s="49" t="s">
        <v>23</v>
      </c>
    </row>
    <row r="16" spans="1:29" ht="24" customHeight="1">
      <c r="A16" s="47" t="s">
        <v>138</v>
      </c>
      <c r="B16" s="51"/>
      <c r="C16" s="16"/>
      <c r="D16" s="51"/>
      <c r="E16" s="63">
        <v>299788</v>
      </c>
      <c r="F16" s="63"/>
      <c r="G16" s="63">
        <v>162058</v>
      </c>
      <c r="H16" s="63"/>
      <c r="I16" s="63">
        <v>3470</v>
      </c>
      <c r="J16" s="63"/>
      <c r="K16" s="63">
        <v>37320</v>
      </c>
      <c r="L16" s="63"/>
      <c r="M16" s="63">
        <v>1282605</v>
      </c>
      <c r="N16" s="63"/>
      <c r="O16" s="63">
        <v>32883</v>
      </c>
      <c r="P16" s="63"/>
      <c r="Q16" s="63">
        <v>105380</v>
      </c>
      <c r="R16" s="63"/>
      <c r="S16" s="63">
        <v>0</v>
      </c>
      <c r="T16" s="108"/>
      <c r="U16" s="63">
        <v>-31918</v>
      </c>
      <c r="V16" s="63"/>
      <c r="W16" s="63">
        <f>SUM(O16:U16)</f>
        <v>106345</v>
      </c>
      <c r="X16" s="63"/>
      <c r="Y16" s="63">
        <f>SUM(E16:M16,W16)</f>
        <v>1891586</v>
      </c>
      <c r="Z16" s="63"/>
      <c r="AA16" s="63">
        <v>26500</v>
      </c>
      <c r="AB16" s="63"/>
      <c r="AC16" s="63">
        <f>Y16+AA16</f>
        <v>1918086</v>
      </c>
    </row>
    <row r="17" spans="1:29" ht="24" customHeight="1">
      <c r="A17" s="12" t="s">
        <v>144</v>
      </c>
      <c r="B17" s="51"/>
      <c r="C17" s="56">
        <v>3</v>
      </c>
      <c r="D17" s="51"/>
      <c r="E17" s="113">
        <v>0</v>
      </c>
      <c r="F17" s="63"/>
      <c r="G17" s="113">
        <v>0</v>
      </c>
      <c r="H17" s="63"/>
      <c r="I17" s="113">
        <v>0</v>
      </c>
      <c r="J17" s="63"/>
      <c r="K17" s="113">
        <v>0</v>
      </c>
      <c r="L17" s="63"/>
      <c r="M17" s="113">
        <v>844618</v>
      </c>
      <c r="N17" s="63"/>
      <c r="O17" s="113">
        <v>0</v>
      </c>
      <c r="P17" s="63"/>
      <c r="Q17" s="113">
        <v>0</v>
      </c>
      <c r="R17" s="63"/>
      <c r="S17" s="113">
        <v>1966</v>
      </c>
      <c r="T17" s="63"/>
      <c r="U17" s="113">
        <v>0</v>
      </c>
      <c r="V17" s="63"/>
      <c r="W17" s="113">
        <f>SUM(O17:U17)</f>
        <v>1966</v>
      </c>
      <c r="X17" s="63"/>
      <c r="Y17" s="113">
        <f>SUM(E17:M17,W17)</f>
        <v>846584</v>
      </c>
      <c r="Z17" s="63"/>
      <c r="AA17" s="113">
        <v>8968</v>
      </c>
      <c r="AB17" s="63"/>
      <c r="AC17" s="113">
        <f>Y17+AA17</f>
        <v>855552</v>
      </c>
    </row>
    <row r="18" spans="1:29" ht="24" customHeight="1">
      <c r="A18" s="47" t="s">
        <v>137</v>
      </c>
      <c r="B18" s="12"/>
      <c r="C18" s="56"/>
      <c r="D18" s="12"/>
      <c r="E18" s="63">
        <f>SUM(E16:E17)</f>
        <v>299788</v>
      </c>
      <c r="F18" s="63"/>
      <c r="G18" s="63">
        <f>SUM(G16:G17)</f>
        <v>162058</v>
      </c>
      <c r="H18" s="63"/>
      <c r="I18" s="63">
        <f>SUM(I16:I17)</f>
        <v>3470</v>
      </c>
      <c r="J18" s="63"/>
      <c r="K18" s="63">
        <f>SUM(K16:K17)</f>
        <v>37320</v>
      </c>
      <c r="L18" s="63"/>
      <c r="M18" s="63">
        <f>SUM(M16:M17)</f>
        <v>2127223</v>
      </c>
      <c r="N18" s="63"/>
      <c r="O18" s="63">
        <f>SUM(O16:O17)</f>
        <v>32883</v>
      </c>
      <c r="P18" s="63"/>
      <c r="Q18" s="63">
        <f>SUM(Q16:Q17)</f>
        <v>105380</v>
      </c>
      <c r="R18" s="63"/>
      <c r="S18" s="63">
        <f>SUM(S16:S17)</f>
        <v>1966</v>
      </c>
      <c r="T18" s="108"/>
      <c r="U18" s="63">
        <f>SUM(U16:U17)</f>
        <v>-31918</v>
      </c>
      <c r="V18" s="63"/>
      <c r="W18" s="63">
        <f>SUM(W16:W17)</f>
        <v>108311</v>
      </c>
      <c r="X18" s="63"/>
      <c r="Y18" s="63">
        <f>SUM(Y16:Y17)</f>
        <v>2738170</v>
      </c>
      <c r="Z18" s="63"/>
      <c r="AA18" s="63">
        <f>SUM(AA16:AA17)</f>
        <v>35468</v>
      </c>
      <c r="AB18" s="63"/>
      <c r="AC18" s="63">
        <f>SUM(AC16:AC17)</f>
        <v>2773638</v>
      </c>
    </row>
    <row r="19" spans="1:29" ht="24" customHeight="1">
      <c r="A19" s="52" t="s">
        <v>105</v>
      </c>
      <c r="B19" s="12"/>
      <c r="C19" s="56"/>
      <c r="D19" s="12"/>
      <c r="E19" s="60">
        <v>0</v>
      </c>
      <c r="F19" s="63"/>
      <c r="G19" s="60">
        <v>0</v>
      </c>
      <c r="H19" s="63"/>
      <c r="I19" s="60">
        <v>0</v>
      </c>
      <c r="J19" s="63"/>
      <c r="K19" s="60">
        <v>0</v>
      </c>
      <c r="L19" s="63"/>
      <c r="M19" s="60">
        <v>236285</v>
      </c>
      <c r="N19" s="63"/>
      <c r="O19" s="60">
        <v>0</v>
      </c>
      <c r="P19" s="63"/>
      <c r="Q19" s="60">
        <v>0</v>
      </c>
      <c r="R19" s="63"/>
      <c r="S19" s="60">
        <v>0</v>
      </c>
      <c r="T19" s="108"/>
      <c r="U19" s="60">
        <v>0</v>
      </c>
      <c r="V19" s="63"/>
      <c r="W19" s="60">
        <f>SUM(O19:U19)</f>
        <v>0</v>
      </c>
      <c r="X19" s="63"/>
      <c r="Y19" s="60">
        <f>SUM(E19:M19,W19)</f>
        <v>236285</v>
      </c>
      <c r="Z19" s="63"/>
      <c r="AA19" s="60">
        <v>2106</v>
      </c>
      <c r="AB19" s="63"/>
      <c r="AC19" s="60">
        <f>Y19+AA19</f>
        <v>238391</v>
      </c>
    </row>
    <row r="20" spans="1:29" ht="24" customHeight="1">
      <c r="A20" s="52" t="s">
        <v>106</v>
      </c>
      <c r="B20" s="12"/>
      <c r="C20" s="56"/>
      <c r="D20" s="12"/>
      <c r="E20" s="61">
        <v>0</v>
      </c>
      <c r="F20" s="63"/>
      <c r="G20" s="61">
        <v>0</v>
      </c>
      <c r="H20" s="63"/>
      <c r="I20" s="61">
        <v>0</v>
      </c>
      <c r="J20" s="63"/>
      <c r="K20" s="61">
        <v>0</v>
      </c>
      <c r="L20" s="63"/>
      <c r="M20" s="61">
        <v>0</v>
      </c>
      <c r="N20" s="63"/>
      <c r="O20" s="61">
        <v>-2437</v>
      </c>
      <c r="P20" s="63"/>
      <c r="Q20" s="61">
        <v>-10646</v>
      </c>
      <c r="R20" s="63"/>
      <c r="S20" s="61">
        <v>-1117</v>
      </c>
      <c r="T20" s="108"/>
      <c r="U20" s="61">
        <v>-2431</v>
      </c>
      <c r="V20" s="63"/>
      <c r="W20" s="61">
        <f>SUM(O20:U20)</f>
        <v>-16631</v>
      </c>
      <c r="X20" s="63"/>
      <c r="Y20" s="61">
        <f>SUM(E20:M20,W20)</f>
        <v>-16631</v>
      </c>
      <c r="Z20" s="63"/>
      <c r="AA20" s="61">
        <v>-820</v>
      </c>
      <c r="AB20" s="63"/>
      <c r="AC20" s="61">
        <f>Y20+AA20</f>
        <v>-17451</v>
      </c>
    </row>
    <row r="21" spans="1:29" ht="24" customHeight="1">
      <c r="A21" s="52" t="s">
        <v>111</v>
      </c>
      <c r="B21" s="12"/>
      <c r="C21" s="56"/>
      <c r="D21" s="12"/>
      <c r="E21" s="63">
        <f>SUM(E19:E20)</f>
        <v>0</v>
      </c>
      <c r="F21" s="63"/>
      <c r="G21" s="63">
        <f>SUM(G19:G20)</f>
        <v>0</v>
      </c>
      <c r="H21" s="63"/>
      <c r="I21" s="63">
        <f>SUM(I19:I20)</f>
        <v>0</v>
      </c>
      <c r="J21" s="63"/>
      <c r="K21" s="63">
        <f>SUM(K19:K20)</f>
        <v>0</v>
      </c>
      <c r="L21" s="63"/>
      <c r="M21" s="63">
        <f>SUM(M19:M20)</f>
        <v>236285</v>
      </c>
      <c r="N21" s="63"/>
      <c r="O21" s="63">
        <f>SUM(O19:O20)</f>
        <v>-2437</v>
      </c>
      <c r="P21" s="63"/>
      <c r="Q21" s="63">
        <f>SUM(Q19:Q20)</f>
        <v>-10646</v>
      </c>
      <c r="R21" s="63"/>
      <c r="S21" s="63">
        <f>SUM(S19:S20)</f>
        <v>-1117</v>
      </c>
      <c r="T21" s="108"/>
      <c r="U21" s="63">
        <f>SUM(U19:U20)</f>
        <v>-2431</v>
      </c>
      <c r="V21" s="63"/>
      <c r="W21" s="63">
        <f>SUM(W19:W20)</f>
        <v>-16631</v>
      </c>
      <c r="X21" s="63"/>
      <c r="Y21" s="63">
        <f>SUM(Y19:Y20)</f>
        <v>219654</v>
      </c>
      <c r="Z21" s="63"/>
      <c r="AA21" s="63">
        <f>SUM(AA19:AA20)</f>
        <v>1286</v>
      </c>
      <c r="AB21" s="63"/>
      <c r="AC21" s="63">
        <f>SUM(AC19:AC20)</f>
        <v>220940</v>
      </c>
    </row>
    <row r="22" spans="1:29" ht="24" customHeight="1">
      <c r="A22" s="52" t="s">
        <v>202</v>
      </c>
      <c r="B22" s="12"/>
      <c r="C22" s="114">
        <v>13.2</v>
      </c>
      <c r="D22" s="12"/>
      <c r="E22" s="63">
        <v>0</v>
      </c>
      <c r="F22" s="63"/>
      <c r="G22" s="63">
        <v>0</v>
      </c>
      <c r="H22" s="63"/>
      <c r="I22" s="63">
        <v>0</v>
      </c>
      <c r="J22" s="63"/>
      <c r="K22" s="63">
        <v>0</v>
      </c>
      <c r="L22" s="63"/>
      <c r="M22" s="63">
        <v>1447</v>
      </c>
      <c r="N22" s="63"/>
      <c r="O22" s="63">
        <v>0</v>
      </c>
      <c r="P22" s="63"/>
      <c r="Q22" s="63">
        <v>-1447</v>
      </c>
      <c r="R22" s="63"/>
      <c r="S22" s="63">
        <v>0</v>
      </c>
      <c r="T22" s="108"/>
      <c r="U22" s="63">
        <v>0</v>
      </c>
      <c r="V22" s="63"/>
      <c r="W22" s="63">
        <f>SUM(O22:U22)</f>
        <v>-1447</v>
      </c>
      <c r="X22" s="63"/>
      <c r="Y22" s="63">
        <f>SUM(E22:M22,W22)</f>
        <v>0</v>
      </c>
      <c r="Z22" s="63"/>
      <c r="AA22" s="63">
        <v>0</v>
      </c>
      <c r="AB22" s="63"/>
      <c r="AC22" s="63">
        <f>Y22+AA22</f>
        <v>0</v>
      </c>
    </row>
    <row r="23" spans="1:29" ht="24" customHeight="1">
      <c r="A23" s="52" t="s">
        <v>147</v>
      </c>
      <c r="B23" s="12"/>
      <c r="C23" s="56">
        <v>22</v>
      </c>
      <c r="D23" s="12"/>
      <c r="E23" s="113">
        <v>0</v>
      </c>
      <c r="F23" s="63"/>
      <c r="G23" s="113">
        <v>0</v>
      </c>
      <c r="H23" s="63"/>
      <c r="I23" s="113">
        <v>0</v>
      </c>
      <c r="J23" s="63"/>
      <c r="K23" s="113">
        <v>0</v>
      </c>
      <c r="L23" s="63"/>
      <c r="M23" s="113">
        <v>-116918</v>
      </c>
      <c r="N23" s="63"/>
      <c r="O23" s="113">
        <v>0</v>
      </c>
      <c r="P23" s="63"/>
      <c r="Q23" s="113">
        <v>0</v>
      </c>
      <c r="R23" s="63"/>
      <c r="S23" s="113">
        <v>0</v>
      </c>
      <c r="T23" s="63"/>
      <c r="U23" s="113">
        <v>0</v>
      </c>
      <c r="V23" s="63"/>
      <c r="W23" s="113">
        <f>SUM(O23:U23)</f>
        <v>0</v>
      </c>
      <c r="X23" s="63"/>
      <c r="Y23" s="113">
        <f>SUM(E23:M23,W23)</f>
        <v>-116918</v>
      </c>
      <c r="Z23" s="63"/>
      <c r="AA23" s="113">
        <v>-840</v>
      </c>
      <c r="AB23" s="63"/>
      <c r="AC23" s="113">
        <f>Y23+AA23</f>
        <v>-117758</v>
      </c>
    </row>
    <row r="24" spans="1:29" ht="24" customHeight="1" thickBot="1">
      <c r="A24" s="47" t="s">
        <v>200</v>
      </c>
      <c r="B24" s="56"/>
      <c r="C24" s="56"/>
      <c r="D24" s="56"/>
      <c r="E24" s="112">
        <f>SUM(E18,E21:E23)</f>
        <v>299788</v>
      </c>
      <c r="F24" s="63"/>
      <c r="G24" s="112">
        <f>SUM(G18,G21:G23)</f>
        <v>162058</v>
      </c>
      <c r="H24" s="63"/>
      <c r="I24" s="112">
        <f>SUM(I18,I21:I23)</f>
        <v>3470</v>
      </c>
      <c r="J24" s="63"/>
      <c r="K24" s="112">
        <f>SUM(K18,K21:K23)</f>
        <v>37320</v>
      </c>
      <c r="L24" s="63"/>
      <c r="M24" s="112">
        <f>SUM(M18,M21:M23)</f>
        <v>2248037</v>
      </c>
      <c r="N24" s="63"/>
      <c r="O24" s="112">
        <f>SUM(O18,O21:O23)</f>
        <v>30446</v>
      </c>
      <c r="P24" s="63"/>
      <c r="Q24" s="112">
        <f>SUM(Q18,Q21:Q23)</f>
        <v>93287</v>
      </c>
      <c r="R24" s="63"/>
      <c r="S24" s="112">
        <f>SUM(S18,S21:S23)</f>
        <v>849</v>
      </c>
      <c r="T24" s="63"/>
      <c r="U24" s="112">
        <f>SUM(U18,U21:U23)</f>
        <v>-34349</v>
      </c>
      <c r="V24" s="63"/>
      <c r="W24" s="112">
        <f>SUM(W18,W21:W23)</f>
        <v>90233</v>
      </c>
      <c r="X24" s="63"/>
      <c r="Y24" s="112">
        <f>SUM(Y18,Y21:Y23)</f>
        <v>2840906</v>
      </c>
      <c r="Z24" s="63"/>
      <c r="AA24" s="112">
        <f>SUM(AA18,AA21:AA23)</f>
        <v>35914</v>
      </c>
      <c r="AB24" s="63"/>
      <c r="AC24" s="112">
        <f>SUM(AC18,AC21:AC23)</f>
        <v>2876820</v>
      </c>
    </row>
    <row r="25" spans="1:29" ht="24" customHeight="1" thickTop="1"/>
    <row r="26" spans="1:29" ht="24" customHeight="1">
      <c r="A26" s="47" t="s">
        <v>139</v>
      </c>
      <c r="B26" s="51"/>
      <c r="C26" s="16"/>
      <c r="D26" s="51"/>
      <c r="E26" s="63">
        <v>299788</v>
      </c>
      <c r="F26" s="63"/>
      <c r="G26" s="63">
        <v>162058</v>
      </c>
      <c r="H26" s="63"/>
      <c r="I26" s="63">
        <v>-509</v>
      </c>
      <c r="J26" s="63"/>
      <c r="K26" s="63">
        <v>60279</v>
      </c>
      <c r="L26" s="63"/>
      <c r="M26" s="63">
        <v>1490510</v>
      </c>
      <c r="N26" s="63"/>
      <c r="O26" s="63">
        <v>132700</v>
      </c>
      <c r="P26" s="63"/>
      <c r="Q26" s="63">
        <v>113793</v>
      </c>
      <c r="R26" s="63"/>
      <c r="S26" s="63">
        <v>0</v>
      </c>
      <c r="T26" s="108"/>
      <c r="U26" s="63">
        <v>-35827</v>
      </c>
      <c r="V26" s="63"/>
      <c r="W26" s="63">
        <f>SUM(O26:U26)</f>
        <v>210666</v>
      </c>
      <c r="X26" s="63"/>
      <c r="Y26" s="63">
        <f>SUM(E26:M26,W26)</f>
        <v>2222792</v>
      </c>
      <c r="Z26" s="63"/>
      <c r="AA26" s="63">
        <v>23365</v>
      </c>
      <c r="AB26" s="63"/>
      <c r="AC26" s="63">
        <f>Y26+AA26</f>
        <v>2246157</v>
      </c>
    </row>
    <row r="27" spans="1:29" ht="24" customHeight="1">
      <c r="A27" s="12" t="s">
        <v>144</v>
      </c>
      <c r="B27" s="51"/>
      <c r="C27" s="56">
        <v>3</v>
      </c>
      <c r="D27" s="51"/>
      <c r="E27" s="63">
        <v>0</v>
      </c>
      <c r="F27" s="63"/>
      <c r="G27" s="63">
        <v>0</v>
      </c>
      <c r="H27" s="63"/>
      <c r="I27" s="63">
        <v>0</v>
      </c>
      <c r="J27" s="63"/>
      <c r="K27" s="63">
        <v>0</v>
      </c>
      <c r="L27" s="63"/>
      <c r="M27" s="63">
        <v>1161353</v>
      </c>
      <c r="N27" s="63"/>
      <c r="O27" s="63">
        <v>0</v>
      </c>
      <c r="P27" s="63"/>
      <c r="Q27" s="63">
        <v>0</v>
      </c>
      <c r="R27" s="63"/>
      <c r="S27" s="63">
        <v>-977</v>
      </c>
      <c r="T27" s="63"/>
      <c r="U27" s="63">
        <v>0</v>
      </c>
      <c r="V27" s="63"/>
      <c r="W27" s="63">
        <f>SUM(O27:U27)</f>
        <v>-977</v>
      </c>
      <c r="X27" s="63"/>
      <c r="Y27" s="63">
        <f>SUM(E27:M27,W27)</f>
        <v>1160376</v>
      </c>
      <c r="Z27" s="63"/>
      <c r="AA27" s="63">
        <v>12456</v>
      </c>
      <c r="AB27" s="63"/>
      <c r="AC27" s="63">
        <f>Y27+AA27</f>
        <v>1172832</v>
      </c>
    </row>
    <row r="28" spans="1:29" ht="24" customHeight="1">
      <c r="A28" s="47" t="s">
        <v>140</v>
      </c>
      <c r="B28" s="12"/>
      <c r="C28" s="12"/>
      <c r="D28" s="12"/>
      <c r="E28" s="109">
        <f>SUM(E26:E27)</f>
        <v>299788</v>
      </c>
      <c r="F28" s="63"/>
      <c r="G28" s="109">
        <f>SUM(G26:G27)</f>
        <v>162058</v>
      </c>
      <c r="H28" s="63"/>
      <c r="I28" s="109">
        <f>SUM(I26:I27)</f>
        <v>-509</v>
      </c>
      <c r="J28" s="63"/>
      <c r="K28" s="109">
        <f>SUM(K26:K27)</f>
        <v>60279</v>
      </c>
      <c r="L28" s="63"/>
      <c r="M28" s="109">
        <f>SUM(M26:M27)</f>
        <v>2651863</v>
      </c>
      <c r="N28" s="63"/>
      <c r="O28" s="109">
        <f>SUM(O26:O27)</f>
        <v>132700</v>
      </c>
      <c r="P28" s="63"/>
      <c r="Q28" s="109">
        <f>SUM(Q26:Q27)</f>
        <v>113793</v>
      </c>
      <c r="R28" s="63"/>
      <c r="S28" s="109">
        <f>SUM(S26:S27)</f>
        <v>-977</v>
      </c>
      <c r="T28" s="108"/>
      <c r="U28" s="109">
        <f>SUM(U26:U27)</f>
        <v>-35827</v>
      </c>
      <c r="V28" s="63"/>
      <c r="W28" s="109">
        <f>SUM(W26:W27)</f>
        <v>209689</v>
      </c>
      <c r="X28" s="63"/>
      <c r="Y28" s="109">
        <f>SUM(Y26:Y27)</f>
        <v>3383168</v>
      </c>
      <c r="Z28" s="63"/>
      <c r="AA28" s="109">
        <f>SUM(AA26:AA27)</f>
        <v>35821</v>
      </c>
      <c r="AB28" s="63"/>
      <c r="AC28" s="109">
        <f>SUM(AC26:AC27)</f>
        <v>3418989</v>
      </c>
    </row>
    <row r="29" spans="1:29" ht="24" customHeight="1">
      <c r="A29" s="52" t="s">
        <v>105</v>
      </c>
      <c r="B29" s="12"/>
      <c r="C29" s="12"/>
      <c r="D29" s="12"/>
      <c r="E29" s="53">
        <v>0</v>
      </c>
      <c r="F29" s="3"/>
      <c r="G29" s="53">
        <v>0</v>
      </c>
      <c r="H29" s="3"/>
      <c r="I29" s="60">
        <v>0</v>
      </c>
      <c r="J29" s="3"/>
      <c r="K29" s="53">
        <v>0</v>
      </c>
      <c r="L29" s="3"/>
      <c r="M29" s="53">
        <v>204237</v>
      </c>
      <c r="N29" s="3"/>
      <c r="O29" s="53">
        <v>0</v>
      </c>
      <c r="P29" s="54"/>
      <c r="Q29" s="53">
        <v>0</v>
      </c>
      <c r="R29" s="54"/>
      <c r="S29" s="53">
        <v>0</v>
      </c>
      <c r="T29" s="3"/>
      <c r="U29" s="60">
        <v>0</v>
      </c>
      <c r="V29" s="3"/>
      <c r="W29" s="53">
        <f>SUM(O29:U29)</f>
        <v>0</v>
      </c>
      <c r="X29" s="3"/>
      <c r="Y29" s="60">
        <f>SUM(E29:M29,W29)</f>
        <v>204237</v>
      </c>
      <c r="Z29" s="3"/>
      <c r="AA29" s="60">
        <v>50381</v>
      </c>
      <c r="AB29" s="3"/>
      <c r="AC29" s="53">
        <f>Y29+AA29</f>
        <v>254618</v>
      </c>
    </row>
    <row r="30" spans="1:29" ht="24" customHeight="1">
      <c r="A30" s="52" t="s">
        <v>106</v>
      </c>
      <c r="B30" s="12"/>
      <c r="C30" s="12"/>
      <c r="D30" s="12"/>
      <c r="E30" s="55">
        <v>0</v>
      </c>
      <c r="F30" s="3"/>
      <c r="G30" s="55">
        <v>0</v>
      </c>
      <c r="H30" s="3"/>
      <c r="I30" s="61">
        <v>0</v>
      </c>
      <c r="J30" s="3"/>
      <c r="K30" s="55">
        <v>0</v>
      </c>
      <c r="L30" s="3"/>
      <c r="M30" s="55">
        <v>0</v>
      </c>
      <c r="N30" s="3"/>
      <c r="O30" s="55">
        <v>191438</v>
      </c>
      <c r="P30" s="54"/>
      <c r="Q30" s="55">
        <v>-8874</v>
      </c>
      <c r="R30" s="54"/>
      <c r="S30" s="55">
        <v>-2744</v>
      </c>
      <c r="T30" s="3"/>
      <c r="U30" s="61">
        <v>-1017</v>
      </c>
      <c r="V30" s="3"/>
      <c r="W30" s="55">
        <f>SUM(O30:U30)</f>
        <v>178803</v>
      </c>
      <c r="X30" s="3"/>
      <c r="Y30" s="61">
        <f>SUM(E30:M30,W30)</f>
        <v>178803</v>
      </c>
      <c r="Z30" s="3"/>
      <c r="AA30" s="61">
        <v>46610</v>
      </c>
      <c r="AB30" s="3"/>
      <c r="AC30" s="55">
        <f>Y30+AA30</f>
        <v>225413</v>
      </c>
    </row>
    <row r="31" spans="1:29" ht="24" customHeight="1">
      <c r="A31" s="52" t="s">
        <v>111</v>
      </c>
      <c r="B31" s="12"/>
      <c r="C31" s="12"/>
      <c r="D31" s="12"/>
      <c r="E31" s="3">
        <f>SUM(E29:E30)</f>
        <v>0</v>
      </c>
      <c r="F31" s="3"/>
      <c r="G31" s="3">
        <f>SUM(G29:G30)</f>
        <v>0</v>
      </c>
      <c r="H31" s="3"/>
      <c r="I31" s="3">
        <f>SUM(I29:I30)</f>
        <v>0</v>
      </c>
      <c r="J31" s="3"/>
      <c r="K31" s="3">
        <f>SUM(K29:K30)</f>
        <v>0</v>
      </c>
      <c r="L31" s="3"/>
      <c r="M31" s="3">
        <f>SUM(M29:M30)</f>
        <v>204237</v>
      </c>
      <c r="N31" s="3"/>
      <c r="O31" s="3">
        <f>SUM(O29:O30)</f>
        <v>191438</v>
      </c>
      <c r="P31" s="3"/>
      <c r="Q31" s="3">
        <f>SUM(Q29:Q30)</f>
        <v>-8874</v>
      </c>
      <c r="R31" s="3"/>
      <c r="S31" s="3">
        <f>SUM(S29:S30)</f>
        <v>-2744</v>
      </c>
      <c r="T31" s="3"/>
      <c r="U31" s="3">
        <f>SUM(U29:U30)</f>
        <v>-1017</v>
      </c>
      <c r="V31" s="3"/>
      <c r="W31" s="3">
        <f>SUM(W29:W30)</f>
        <v>178803</v>
      </c>
      <c r="X31" s="3"/>
      <c r="Y31" s="3">
        <f>SUM(Y29:Y30)</f>
        <v>383040</v>
      </c>
      <c r="Z31" s="3"/>
      <c r="AA31" s="3">
        <f>SUM(AA29:AA30)</f>
        <v>96991</v>
      </c>
      <c r="AB31" s="3"/>
      <c r="AC31" s="3">
        <f>SUM(AC29:AC30)</f>
        <v>480031</v>
      </c>
    </row>
    <row r="32" spans="1:29" ht="24" customHeight="1">
      <c r="A32" s="52" t="s">
        <v>141</v>
      </c>
      <c r="B32" s="12"/>
      <c r="C32" s="56">
        <v>14</v>
      </c>
      <c r="D32" s="12"/>
      <c r="E32" s="3">
        <v>0</v>
      </c>
      <c r="F32" s="3"/>
      <c r="G32" s="3">
        <v>0</v>
      </c>
      <c r="H32" s="3"/>
      <c r="I32" s="3">
        <v>0</v>
      </c>
      <c r="J32" s="3"/>
      <c r="K32" s="3">
        <v>0</v>
      </c>
      <c r="L32" s="3"/>
      <c r="M32" s="3">
        <v>0</v>
      </c>
      <c r="N32" s="3"/>
      <c r="O32" s="3">
        <v>0</v>
      </c>
      <c r="P32" s="3"/>
      <c r="Q32" s="3">
        <v>0</v>
      </c>
      <c r="R32" s="3"/>
      <c r="S32" s="3">
        <v>0</v>
      </c>
      <c r="T32" s="3"/>
      <c r="U32" s="3">
        <v>0</v>
      </c>
      <c r="V32" s="3"/>
      <c r="W32" s="3">
        <f>SUM(O32:U32)</f>
        <v>0</v>
      </c>
      <c r="X32" s="3"/>
      <c r="Y32" s="3">
        <f>SUM(E32:M32,W32)</f>
        <v>0</v>
      </c>
      <c r="Z32" s="3"/>
      <c r="AA32" s="3">
        <v>1034745</v>
      </c>
      <c r="AB32" s="3"/>
      <c r="AC32" s="3">
        <f>Y32+AA32</f>
        <v>1034745</v>
      </c>
    </row>
    <row r="33" spans="1:29" ht="24" customHeight="1">
      <c r="A33" s="52" t="s">
        <v>142</v>
      </c>
      <c r="B33" s="12"/>
      <c r="C33" s="56"/>
      <c r="D33" s="12"/>
    </row>
    <row r="34" spans="1:29" ht="24" customHeight="1">
      <c r="A34" s="52" t="s">
        <v>143</v>
      </c>
      <c r="B34" s="12"/>
      <c r="C34" s="56">
        <v>14</v>
      </c>
      <c r="D34" s="12"/>
      <c r="E34" s="3">
        <v>0</v>
      </c>
      <c r="F34" s="3"/>
      <c r="G34" s="3">
        <v>0</v>
      </c>
      <c r="H34" s="3"/>
      <c r="I34" s="3">
        <v>341693</v>
      </c>
      <c r="J34" s="3"/>
      <c r="K34" s="3">
        <v>0</v>
      </c>
      <c r="L34" s="3"/>
      <c r="M34" s="3">
        <v>0</v>
      </c>
      <c r="N34" s="3"/>
      <c r="O34" s="3">
        <v>0</v>
      </c>
      <c r="P34" s="3"/>
      <c r="Q34" s="3">
        <v>0</v>
      </c>
      <c r="R34" s="3"/>
      <c r="S34" s="3">
        <v>0</v>
      </c>
      <c r="T34" s="3"/>
      <c r="U34" s="3">
        <v>0</v>
      </c>
      <c r="V34" s="3"/>
      <c r="W34" s="3">
        <f>SUM(O34:U34)</f>
        <v>0</v>
      </c>
      <c r="X34" s="3"/>
      <c r="Y34" s="3">
        <f>SUM(E34:M34,W34)</f>
        <v>341693</v>
      </c>
      <c r="Z34" s="3"/>
      <c r="AA34" s="3">
        <v>-341693</v>
      </c>
      <c r="AB34" s="3"/>
      <c r="AC34" s="3">
        <f>Y34+AA34</f>
        <v>0</v>
      </c>
    </row>
    <row r="35" spans="1:29" ht="24" customHeight="1">
      <c r="A35" s="52" t="s">
        <v>147</v>
      </c>
      <c r="B35" s="12"/>
      <c r="C35" s="56">
        <v>22</v>
      </c>
      <c r="D35" s="12"/>
      <c r="E35" s="3">
        <v>0</v>
      </c>
      <c r="F35" s="3"/>
      <c r="G35" s="3">
        <v>0</v>
      </c>
      <c r="H35" s="3"/>
      <c r="I35" s="3">
        <v>0</v>
      </c>
      <c r="J35" s="3"/>
      <c r="K35" s="3">
        <v>0</v>
      </c>
      <c r="L35" s="3"/>
      <c r="M35" s="3">
        <v>-125905</v>
      </c>
      <c r="N35" s="3"/>
      <c r="O35" s="3">
        <v>0</v>
      </c>
      <c r="P35" s="3"/>
      <c r="Q35" s="3">
        <v>0</v>
      </c>
      <c r="R35" s="3"/>
      <c r="S35" s="3">
        <v>0</v>
      </c>
      <c r="T35" s="3"/>
      <c r="U35" s="3">
        <v>0</v>
      </c>
      <c r="V35" s="3"/>
      <c r="W35" s="3">
        <f t="shared" ref="W35" si="0">SUM(O35:U35)</f>
        <v>0</v>
      </c>
      <c r="X35" s="3"/>
      <c r="Y35" s="3">
        <f t="shared" ref="Y35" si="1">SUM(E35:M35,W35)</f>
        <v>-125905</v>
      </c>
      <c r="Z35" s="3"/>
      <c r="AA35" s="3">
        <v>-3426</v>
      </c>
      <c r="AB35" s="3"/>
      <c r="AC35" s="3">
        <f t="shared" ref="AC35" si="2">Y35+AA35</f>
        <v>-129331</v>
      </c>
    </row>
    <row r="36" spans="1:29" ht="24" customHeight="1" thickBot="1">
      <c r="A36" s="47" t="s">
        <v>199</v>
      </c>
      <c r="B36" s="56"/>
      <c r="C36" s="56"/>
      <c r="D36" s="56"/>
      <c r="E36" s="37">
        <f>SUM(E28,E31:E35)</f>
        <v>299788</v>
      </c>
      <c r="F36" s="3"/>
      <c r="G36" s="37">
        <f>SUM(G28,G31:G35)</f>
        <v>162058</v>
      </c>
      <c r="H36" s="3"/>
      <c r="I36" s="37">
        <f>SUM(I28,I31:I35)</f>
        <v>341184</v>
      </c>
      <c r="J36" s="3"/>
      <c r="K36" s="37">
        <f>SUM(K28,K31:K35)</f>
        <v>60279</v>
      </c>
      <c r="L36" s="3"/>
      <c r="M36" s="37">
        <f>SUM(M28,M31:M35)</f>
        <v>2730195</v>
      </c>
      <c r="N36" s="3"/>
      <c r="O36" s="37">
        <f>SUM(O28,O31:O35)</f>
        <v>324138</v>
      </c>
      <c r="P36" s="3"/>
      <c r="Q36" s="37">
        <f>SUM(Q28,Q31:Q35)</f>
        <v>104919</v>
      </c>
      <c r="R36" s="3"/>
      <c r="S36" s="37">
        <f>SUM(S28,S31:S35)</f>
        <v>-3721</v>
      </c>
      <c r="T36" s="3"/>
      <c r="U36" s="37">
        <f>SUM(U28,U31:U35)</f>
        <v>-36844</v>
      </c>
      <c r="V36" s="3"/>
      <c r="W36" s="37">
        <f>SUM(W28,W31:W35)</f>
        <v>388492</v>
      </c>
      <c r="X36" s="3"/>
      <c r="Y36" s="37">
        <f>SUM(Y28,Y31:Y35)</f>
        <v>3981996</v>
      </c>
      <c r="Z36" s="3"/>
      <c r="AA36" s="37">
        <f>SUM(AA28,AA31:AA35)</f>
        <v>822438</v>
      </c>
      <c r="AB36" s="3"/>
      <c r="AC36" s="37">
        <f>SUM(AC28,AC31:AC35)</f>
        <v>4804434</v>
      </c>
    </row>
    <row r="37" spans="1:29" ht="24" customHeight="1" thickTop="1">
      <c r="A37" s="47"/>
      <c r="B37" s="56"/>
      <c r="C37" s="56"/>
      <c r="D37" s="5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24" customHeight="1">
      <c r="A38" s="17" t="s">
        <v>1</v>
      </c>
      <c r="B38" s="12"/>
      <c r="C38" s="12"/>
      <c r="D38" s="12"/>
    </row>
  </sheetData>
  <mergeCells count="9">
    <mergeCell ref="O8:W8"/>
    <mergeCell ref="K13:M13"/>
    <mergeCell ref="O9:Q9"/>
    <mergeCell ref="O10:Q10"/>
    <mergeCell ref="A2:G2"/>
    <mergeCell ref="A3:AC3"/>
    <mergeCell ref="A4:AC4"/>
    <mergeCell ref="E6:AC6"/>
    <mergeCell ref="E7:Y7"/>
  </mergeCells>
  <pageMargins left="0.3" right="0.1" top="0.86614173228346503" bottom="0" header="0.196850393700787" footer="0.196850393700787"/>
  <pageSetup paperSize="9" scale="4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41885-3079-4C34-A832-E3F8C9C0A7F6}">
  <dimension ref="A1:V20"/>
  <sheetViews>
    <sheetView showGridLines="0" view="pageBreakPreview" zoomScale="115" zoomScaleNormal="100" zoomScaleSheetLayoutView="115" workbookViewId="0"/>
  </sheetViews>
  <sheetFormatPr defaultColWidth="9.140625" defaultRowHeight="21.95" customHeight="1"/>
  <cols>
    <col min="1" max="1" width="37.28515625" style="17" customWidth="1"/>
    <col min="2" max="2" width="2.42578125" style="17" customWidth="1"/>
    <col min="3" max="3" width="5.28515625" style="17" customWidth="1"/>
    <col min="4" max="4" width="1.28515625" style="17" customWidth="1"/>
    <col min="5" max="5" width="18.42578125" style="17" customWidth="1"/>
    <col min="6" max="6" width="1.28515625" style="17" customWidth="1"/>
    <col min="7" max="7" width="18.42578125" style="17" customWidth="1"/>
    <col min="8" max="8" width="1.42578125" style="17" customWidth="1"/>
    <col min="9" max="9" width="18.42578125" style="17" customWidth="1"/>
    <col min="10" max="10" width="1.28515625" style="17" customWidth="1"/>
    <col min="11" max="11" width="18.42578125" style="17" customWidth="1"/>
    <col min="12" max="12" width="1.28515625" style="17" customWidth="1"/>
    <col min="13" max="13" width="18.42578125" style="17" customWidth="1"/>
    <col min="14" max="16384" width="9.140625" style="17"/>
  </cols>
  <sheetData>
    <row r="1" spans="1:22" ht="21.95" customHeight="1">
      <c r="K1" s="15"/>
      <c r="L1" s="15"/>
      <c r="M1" s="80" t="s">
        <v>108</v>
      </c>
    </row>
    <row r="2" spans="1:22" ht="21.95" customHeight="1">
      <c r="A2" s="121" t="s">
        <v>84</v>
      </c>
      <c r="B2" s="121"/>
      <c r="C2" s="121"/>
      <c r="D2" s="121"/>
      <c r="E2" s="121"/>
      <c r="F2" s="121"/>
      <c r="G2" s="121"/>
      <c r="H2" s="121"/>
      <c r="I2" s="121"/>
      <c r="J2" s="121"/>
      <c r="K2" s="15"/>
      <c r="L2" s="15"/>
      <c r="M2" s="80"/>
    </row>
    <row r="3" spans="1:22" ht="21.95" customHeight="1">
      <c r="A3" s="126" t="s">
        <v>193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22" ht="21.95" customHeight="1">
      <c r="A4" s="126" t="s">
        <v>212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</row>
    <row r="5" spans="1:22" ht="21.9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" t="s">
        <v>85</v>
      </c>
    </row>
    <row r="6" spans="1:22" ht="21.95" customHeight="1">
      <c r="A6" s="48"/>
      <c r="B6" s="48"/>
      <c r="C6" s="48"/>
      <c r="D6" s="48"/>
      <c r="E6" s="120" t="s">
        <v>39</v>
      </c>
      <c r="F6" s="120"/>
      <c r="G6" s="120"/>
      <c r="H6" s="120"/>
      <c r="I6" s="120"/>
      <c r="J6" s="120"/>
      <c r="K6" s="120"/>
      <c r="L6" s="120"/>
      <c r="M6" s="120"/>
    </row>
    <row r="7" spans="1:22" ht="21.95" customHeight="1">
      <c r="A7" s="48"/>
      <c r="B7" s="48"/>
      <c r="C7" s="48"/>
      <c r="D7" s="48"/>
      <c r="E7" s="16"/>
      <c r="F7" s="16"/>
      <c r="G7" s="16"/>
      <c r="H7" s="16"/>
      <c r="I7" s="127" t="s">
        <v>4</v>
      </c>
      <c r="J7" s="127"/>
      <c r="K7" s="127"/>
      <c r="L7" s="16"/>
      <c r="M7" s="16"/>
    </row>
    <row r="8" spans="1:22" ht="21.95" customHeight="1">
      <c r="A8" s="12"/>
      <c r="B8" s="12"/>
      <c r="D8" s="39"/>
      <c r="E8" s="39" t="s">
        <v>5</v>
      </c>
      <c r="F8" s="39"/>
      <c r="G8" s="39" t="s">
        <v>6</v>
      </c>
      <c r="H8" s="39"/>
      <c r="I8" s="39" t="s">
        <v>97</v>
      </c>
      <c r="J8" s="39"/>
      <c r="K8" s="39"/>
      <c r="M8" s="16"/>
    </row>
    <row r="9" spans="1:22" ht="21.95" customHeight="1">
      <c r="A9" s="12"/>
      <c r="B9" s="12"/>
      <c r="C9" s="18" t="s">
        <v>0</v>
      </c>
      <c r="D9" s="39"/>
      <c r="E9" s="18" t="s">
        <v>7</v>
      </c>
      <c r="F9" s="39"/>
      <c r="G9" s="18" t="s">
        <v>7</v>
      </c>
      <c r="H9" s="39"/>
      <c r="I9" s="18" t="s">
        <v>33</v>
      </c>
      <c r="J9" s="39"/>
      <c r="K9" s="49" t="s">
        <v>8</v>
      </c>
      <c r="M9" s="49" t="s">
        <v>23</v>
      </c>
    </row>
    <row r="10" spans="1:22" ht="21.95" customHeight="1">
      <c r="A10" s="47" t="s">
        <v>99</v>
      </c>
      <c r="B10" s="52"/>
      <c r="C10" s="117"/>
      <c r="D10" s="3"/>
      <c r="E10" s="3">
        <v>299788</v>
      </c>
      <c r="F10" s="3"/>
      <c r="G10" s="3">
        <v>1667296</v>
      </c>
      <c r="H10" s="3"/>
      <c r="I10" s="3">
        <v>7342</v>
      </c>
      <c r="J10" s="3"/>
      <c r="K10" s="3">
        <v>137946</v>
      </c>
      <c r="L10" s="3"/>
      <c r="M10" s="3">
        <f>SUM(E10:K10)</f>
        <v>2112372</v>
      </c>
    </row>
    <row r="11" spans="1:22" ht="21.95" customHeight="1">
      <c r="A11" s="52" t="s">
        <v>201</v>
      </c>
      <c r="B11" s="52"/>
      <c r="C11" s="117"/>
      <c r="D11" s="3"/>
      <c r="E11" s="3">
        <v>0</v>
      </c>
      <c r="F11" s="3"/>
      <c r="G11" s="3">
        <v>0</v>
      </c>
      <c r="H11" s="3"/>
      <c r="I11" s="3">
        <v>0</v>
      </c>
      <c r="J11" s="3"/>
      <c r="K11" s="3">
        <v>80498</v>
      </c>
      <c r="L11" s="3"/>
      <c r="M11" s="3">
        <f>SUM(E11:K11)</f>
        <v>80498</v>
      </c>
    </row>
    <row r="12" spans="1:22" ht="21.95" customHeight="1">
      <c r="A12" s="52" t="s">
        <v>221</v>
      </c>
      <c r="B12" s="52"/>
      <c r="C12" s="56">
        <v>22</v>
      </c>
      <c r="D12" s="3"/>
      <c r="E12" s="3">
        <v>0</v>
      </c>
      <c r="F12" s="3"/>
      <c r="G12" s="3">
        <v>0</v>
      </c>
      <c r="H12" s="3"/>
      <c r="I12" s="3">
        <v>0</v>
      </c>
      <c r="J12" s="3"/>
      <c r="K12" s="3">
        <v>-116918</v>
      </c>
      <c r="L12" s="3"/>
      <c r="M12" s="3">
        <f>SUM(E12:K12)</f>
        <v>-116918</v>
      </c>
    </row>
    <row r="13" spans="1:22" ht="21.95" customHeight="1" thickBot="1">
      <c r="A13" s="47" t="s">
        <v>200</v>
      </c>
      <c r="B13" s="47"/>
      <c r="C13" s="56"/>
      <c r="D13" s="3"/>
      <c r="E13" s="37">
        <f>SUM(E10:E12)</f>
        <v>299788</v>
      </c>
      <c r="F13" s="3"/>
      <c r="G13" s="37">
        <f>SUM(G10:G12)</f>
        <v>1667296</v>
      </c>
      <c r="H13" s="3"/>
      <c r="I13" s="37">
        <f>SUM(I10:I12)</f>
        <v>7342</v>
      </c>
      <c r="J13" s="3"/>
      <c r="K13" s="37">
        <f>SUM(K10:K12)</f>
        <v>101526</v>
      </c>
      <c r="L13" s="3"/>
      <c r="M13" s="37">
        <f>SUM(M10:M12)</f>
        <v>2075952</v>
      </c>
    </row>
    <row r="14" spans="1:22" ht="21.95" customHeight="1" thickTop="1">
      <c r="A14" s="47"/>
      <c r="B14" s="47"/>
      <c r="C14" s="56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22" ht="21.95" customHeight="1">
      <c r="A15" s="47" t="s">
        <v>112</v>
      </c>
      <c r="B15" s="47"/>
      <c r="C15" s="56"/>
      <c r="D15" s="3"/>
      <c r="E15" s="3">
        <v>299788</v>
      </c>
      <c r="F15" s="3"/>
      <c r="G15" s="3">
        <v>1667296</v>
      </c>
      <c r="H15" s="3"/>
      <c r="I15" s="3">
        <v>30301</v>
      </c>
      <c r="J15" s="3"/>
      <c r="K15" s="3">
        <v>1278983</v>
      </c>
      <c r="L15" s="3"/>
      <c r="M15" s="3">
        <f>SUM(E15:K15)</f>
        <v>3276368</v>
      </c>
    </row>
    <row r="16" spans="1:22" ht="21.95" customHeight="1">
      <c r="A16" s="52" t="s">
        <v>201</v>
      </c>
      <c r="B16" s="47"/>
      <c r="C16" s="56"/>
      <c r="D16" s="3"/>
      <c r="E16" s="3">
        <v>0</v>
      </c>
      <c r="F16" s="3"/>
      <c r="G16" s="3">
        <v>0</v>
      </c>
      <c r="H16" s="3"/>
      <c r="I16" s="3">
        <v>0</v>
      </c>
      <c r="J16" s="3"/>
      <c r="K16" s="3">
        <v>329519</v>
      </c>
      <c r="L16" s="3"/>
      <c r="M16" s="3">
        <f>SUM(E16:K16)</f>
        <v>329519</v>
      </c>
    </row>
    <row r="17" spans="1:13" ht="21.95" customHeight="1">
      <c r="A17" s="17" t="s">
        <v>221</v>
      </c>
      <c r="B17" s="52"/>
      <c r="C17" s="56">
        <v>22</v>
      </c>
      <c r="D17" s="3"/>
      <c r="E17" s="3">
        <v>0</v>
      </c>
      <c r="F17" s="3"/>
      <c r="G17" s="3">
        <v>0</v>
      </c>
      <c r="H17" s="3"/>
      <c r="I17" s="3">
        <v>0</v>
      </c>
      <c r="J17" s="3"/>
      <c r="K17" s="3">
        <v>-125905</v>
      </c>
      <c r="L17" s="3"/>
      <c r="M17" s="3">
        <f>SUM(E17:K17)</f>
        <v>-125905</v>
      </c>
    </row>
    <row r="18" spans="1:13" ht="21.95" customHeight="1" thickBot="1">
      <c r="A18" s="47" t="s">
        <v>199</v>
      </c>
      <c r="B18" s="47"/>
      <c r="C18" s="56"/>
      <c r="D18" s="3"/>
      <c r="E18" s="37">
        <f>SUM(E15:E17)</f>
        <v>299788</v>
      </c>
      <c r="F18" s="3"/>
      <c r="G18" s="37">
        <f>SUM(G15:G17)</f>
        <v>1667296</v>
      </c>
      <c r="H18" s="3"/>
      <c r="I18" s="37">
        <f>SUM(I15:I17)</f>
        <v>30301</v>
      </c>
      <c r="J18" s="3"/>
      <c r="K18" s="37">
        <f>SUM(K15:K17)</f>
        <v>1482597</v>
      </c>
      <c r="L18" s="3"/>
      <c r="M18" s="37">
        <f>SUM(M15:M17)</f>
        <v>3479982</v>
      </c>
    </row>
    <row r="19" spans="1:13" ht="21.95" customHeight="1" thickTop="1">
      <c r="A19" s="47"/>
      <c r="B19" s="47"/>
      <c r="C19" s="56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1.95" customHeight="1">
      <c r="A20" s="17" t="s">
        <v>1</v>
      </c>
      <c r="C20" s="12"/>
    </row>
  </sheetData>
  <mergeCells count="5">
    <mergeCell ref="I7:K7"/>
    <mergeCell ref="A2:J2"/>
    <mergeCell ref="A3:M3"/>
    <mergeCell ref="A4:V4"/>
    <mergeCell ref="E6:M6"/>
  </mergeCells>
  <pageMargins left="0.7" right="0.55118110236220497" top="0.86614173228346503" bottom="0" header="0.196850393700787" footer="0.19685039370078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B774-2786-4D8A-A390-5947F8346B33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Suphanee Saktrakul</cp:lastModifiedBy>
  <cp:lastPrinted>2025-08-14T02:34:29Z</cp:lastPrinted>
  <dcterms:created xsi:type="dcterms:W3CDTF">1999-06-25T06:54:48Z</dcterms:created>
  <dcterms:modified xsi:type="dcterms:W3CDTF">2025-08-14T06:59:44Z</dcterms:modified>
</cp:coreProperties>
</file>