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F1EAE5D-F3A8-4B03-B975-9B8156045A4B}" xr6:coauthVersionLast="47" xr6:coauthVersionMax="47" xr10:uidLastSave="{00000000-0000-0000-0000-000000000000}"/>
  <bookViews>
    <workbookView xWindow="-110" yWindow="-110" windowWidth="19420" windowHeight="11500" tabRatio="866" activeTab="7" xr2:uid="{00000000-000D-0000-FFFF-FFFF00000000}"/>
  </bookViews>
  <sheets>
    <sheet name="BS-(3-5)" sheetId="1" r:id="rId1"/>
    <sheet name="PL 3-mth (6-7)" sheetId="12" r:id="rId2"/>
    <sheet name="PL 6-mth (8-9)" sheetId="15" r:id="rId3"/>
    <sheet name="SH - Conso (10)" sheetId="16" r:id="rId4"/>
    <sheet name="SH - Conso (11)" sheetId="13" r:id="rId5"/>
    <sheet name="SH - Separate (12)" sheetId="17" r:id="rId6"/>
    <sheet name="SH - Separate (13)" sheetId="14" r:id="rId7"/>
    <sheet name="CF (14-15)" sheetId="6" r:id="rId8"/>
  </sheets>
  <externalReferences>
    <externalReference r:id="rId9"/>
  </externalReferences>
  <definedNames>
    <definedName name="_xlnm.Print_Area" localSheetId="0">'BS-(3-5)'!$A$1:$J$81</definedName>
    <definedName name="_xlnm.Print_Area" localSheetId="7">'CF (14-15)'!$A$1:$J$79</definedName>
    <definedName name="_xlnm.Print_Area" localSheetId="1">'PL 3-mth (6-7)'!$A$1:$J$62</definedName>
    <definedName name="_xlnm.Print_Area" localSheetId="2">'PL 6-mth (8-9)'!$A$1:$J$68</definedName>
    <definedName name="_xlnm.Print_Area" localSheetId="3">'SH - Conso (10)'!$A$1:$R$24</definedName>
    <definedName name="_xlnm.Print_Area" localSheetId="4">'SH - Conso (11)'!$A$1:$T$32</definedName>
    <definedName name="_xlnm.Print_Area" localSheetId="5">'SH - Separate (12)'!$A$1:$L$23</definedName>
    <definedName name="_xlnm.Print_Area" localSheetId="6">'SH - Separate (13)'!$A$1:$L$26</definedName>
    <definedName name="_xlnm.Print_Titles" localSheetId="0">'BS-(3-5)'!$1:$3</definedName>
    <definedName name="_xlnm.Print_Titles" localSheetId="7">'CF (14-15)'!$1:$6</definedName>
    <definedName name="_xlnm.Print_Titles" localSheetId="1">'PL 3-mth (6-7)'!$1:$8</definedName>
    <definedName name="Z_A3B3E038_AAE0_4F24_B01A_BCF5B017EAC3_.wvu.PrintArea" localSheetId="0" hidden="1">'BS-(3-5)'!$A$1:$J$76</definedName>
    <definedName name="Z_A3B3E038_AAE0_4F24_B01A_BCF5B017EAC3_.wvu.PrintArea" localSheetId="7" hidden="1">'CF (14-15)'!$A$1:$J$78</definedName>
    <definedName name="Z_A3B3E038_AAE0_4F24_B01A_BCF5B017EAC3_.wvu.PrintArea" localSheetId="1" hidden="1">'PL 3-mth (6-7)'!$A$1:$J$63</definedName>
    <definedName name="Z_A3B3E038_AAE0_4F24_B01A_BCF5B017EAC3_.wvu.PrintArea" localSheetId="2" hidden="1">'PL 6-mth (8-9)'!$A$1:$J$69</definedName>
    <definedName name="Z_A3B3E038_AAE0_4F24_B01A_BCF5B017EAC3_.wvu.PrintArea" localSheetId="3" hidden="1">'SH - Conso (10)'!#REF!</definedName>
    <definedName name="Z_A3B3E038_AAE0_4F24_B01A_BCF5B017EAC3_.wvu.PrintArea" localSheetId="4" hidden="1">'SH - Conso (11)'!#REF!</definedName>
    <definedName name="Z_A3B3E038_AAE0_4F24_B01A_BCF5B017EAC3_.wvu.PrintArea" localSheetId="5" hidden="1">'SH - Separate (12)'!#REF!</definedName>
    <definedName name="Z_A3B3E038_AAE0_4F24_B01A_BCF5B017EAC3_.wvu.PrintArea" localSheetId="6" hidden="1">'SH - Separate (13)'!#REF!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12" l="1"/>
  <c r="H30" i="12"/>
  <c r="F30" i="12"/>
  <c r="D30" i="12"/>
  <c r="H25" i="12"/>
  <c r="D25" i="12"/>
  <c r="J46" i="12" l="1"/>
  <c r="F46" i="12"/>
  <c r="J39" i="12"/>
  <c r="J47" i="12" s="1"/>
  <c r="F39" i="12"/>
  <c r="J32" i="13"/>
  <c r="H32" i="13"/>
  <c r="F32" i="13"/>
  <c r="D32" i="13"/>
  <c r="T26" i="13"/>
  <c r="R26" i="13"/>
  <c r="P26" i="13"/>
  <c r="N26" i="13"/>
  <c r="L26" i="13"/>
  <c r="J26" i="13"/>
  <c r="H26" i="13"/>
  <c r="F26" i="13"/>
  <c r="D26" i="13"/>
  <c r="R24" i="13"/>
  <c r="N24" i="13"/>
  <c r="L24" i="13"/>
  <c r="J24" i="13"/>
  <c r="H24" i="13"/>
  <c r="F24" i="13"/>
  <c r="D24" i="13"/>
  <c r="D20" i="13"/>
  <c r="P23" i="13"/>
  <c r="T23" i="13" s="1"/>
  <c r="T24" i="13" s="1"/>
  <c r="F47" i="12" l="1"/>
  <c r="P24" i="13"/>
  <c r="H54" i="15" l="1"/>
  <c r="H55" i="15" s="1"/>
  <c r="H47" i="15"/>
  <c r="J54" i="15"/>
  <c r="F54" i="15"/>
  <c r="J47" i="15"/>
  <c r="F47" i="15"/>
  <c r="F55" i="15" l="1"/>
  <c r="J55" i="15"/>
  <c r="J52" i="6" l="1"/>
  <c r="P19" i="13" l="1"/>
  <c r="P14" i="13"/>
  <c r="D46" i="12" l="1"/>
  <c r="H46" i="12"/>
  <c r="H24" i="15"/>
  <c r="H24" i="12" s="1"/>
  <c r="D24" i="15"/>
  <c r="D24" i="12" s="1"/>
  <c r="J16" i="15" l="1"/>
  <c r="F16" i="15"/>
  <c r="H52" i="6" l="1"/>
  <c r="H39" i="12"/>
  <c r="H47" i="12" s="1"/>
  <c r="H29" i="12"/>
  <c r="D54" i="15"/>
  <c r="D47" i="15"/>
  <c r="D55" i="15" s="1"/>
  <c r="D29" i="12"/>
  <c r="D39" i="12" l="1"/>
  <c r="D47" i="12" s="1"/>
  <c r="D52" i="6"/>
  <c r="D16" i="15"/>
  <c r="H16" i="15"/>
  <c r="N30" i="13" l="1"/>
  <c r="P30" i="13" s="1"/>
  <c r="N20" i="13"/>
  <c r="N31" i="13" l="1"/>
  <c r="N32" i="13" l="1"/>
  <c r="N33" i="13" s="1"/>
  <c r="J22" i="14"/>
  <c r="J20" i="17"/>
  <c r="H23" i="17"/>
  <c r="H21" i="17"/>
  <c r="F21" i="17"/>
  <c r="D21" i="17"/>
  <c r="J16" i="17"/>
  <c r="H16" i="17"/>
  <c r="F16" i="17"/>
  <c r="F23" i="17" s="1"/>
  <c r="D16" i="17"/>
  <c r="D23" i="17" s="1"/>
  <c r="L15" i="17"/>
  <c r="L16" i="17" s="1"/>
  <c r="L11" i="17"/>
  <c r="J11" i="17"/>
  <c r="R29" i="13"/>
  <c r="R31" i="13" s="1"/>
  <c r="R32" i="13" s="1"/>
  <c r="P20" i="16"/>
  <c r="P22" i="16" s="1"/>
  <c r="P24" i="16" s="1"/>
  <c r="J22" i="16"/>
  <c r="H22" i="16"/>
  <c r="F22" i="16"/>
  <c r="D22" i="16"/>
  <c r="N21" i="16"/>
  <c r="R21" i="16" s="1"/>
  <c r="L21" i="16"/>
  <c r="P17" i="16"/>
  <c r="L17" i="16"/>
  <c r="J17" i="16"/>
  <c r="J24" i="16" s="1"/>
  <c r="H17" i="16"/>
  <c r="F17" i="16"/>
  <c r="F24" i="16" s="1"/>
  <c r="F26" i="16" s="1"/>
  <c r="D17" i="16"/>
  <c r="D24" i="16" s="1"/>
  <c r="D26" i="16" s="1"/>
  <c r="N16" i="16"/>
  <c r="R16" i="16" s="1"/>
  <c r="R17" i="16" s="1"/>
  <c r="L12" i="16"/>
  <c r="N12" i="16" s="1"/>
  <c r="R12" i="16" s="1"/>
  <c r="J25" i="15"/>
  <c r="F25" i="15"/>
  <c r="H24" i="16" l="1"/>
  <c r="L20" i="17"/>
  <c r="S12" i="16"/>
  <c r="N17" i="16"/>
  <c r="J27" i="15"/>
  <c r="J30" i="15" s="1"/>
  <c r="J32" i="15" s="1"/>
  <c r="J56" i="15" s="1"/>
  <c r="F27" i="15"/>
  <c r="F30" i="15" s="1"/>
  <c r="F32" i="15" s="1"/>
  <c r="F56" i="15" s="1"/>
  <c r="D25" i="15"/>
  <c r="D27" i="15" s="1"/>
  <c r="D30" i="15" s="1"/>
  <c r="H25" i="15"/>
  <c r="J10" i="6" l="1"/>
  <c r="J61" i="15"/>
  <c r="F61" i="15"/>
  <c r="F10" i="6"/>
  <c r="J66" i="15"/>
  <c r="D32" i="15"/>
  <c r="D56" i="15" s="1"/>
  <c r="F66" i="15"/>
  <c r="H27" i="15"/>
  <c r="H30" i="15" s="1"/>
  <c r="H32" i="15" s="1"/>
  <c r="H56" i="15" s="1"/>
  <c r="D66" i="15" l="1"/>
  <c r="D61" i="15"/>
  <c r="H10" i="6"/>
  <c r="H66" i="15"/>
  <c r="D10" i="6"/>
  <c r="H61" i="15"/>
  <c r="F29" i="1" l="1"/>
  <c r="H16" i="12" l="1"/>
  <c r="H27" i="12" l="1"/>
  <c r="H32" i="12" s="1"/>
  <c r="H48" i="12" s="1"/>
  <c r="H60" i="12" l="1"/>
  <c r="H54" i="12"/>
  <c r="J18" i="14"/>
  <c r="H18" i="14"/>
  <c r="F18" i="14"/>
  <c r="D18" i="14"/>
  <c r="H74" i="6" l="1"/>
  <c r="D74" i="6"/>
  <c r="F52" i="6"/>
  <c r="F47" i="1"/>
  <c r="J29" i="1"/>
  <c r="H29" i="1"/>
  <c r="D29" i="1"/>
  <c r="F54" i="1" l="1"/>
  <c r="H23" i="14"/>
  <c r="F23" i="14"/>
  <c r="D23" i="14"/>
  <c r="L22" i="14"/>
  <c r="H25" i="14"/>
  <c r="F25" i="14"/>
  <c r="D25" i="14"/>
  <c r="L17" i="14"/>
  <c r="L16" i="14"/>
  <c r="L15" i="14"/>
  <c r="L11" i="14"/>
  <c r="J31" i="13"/>
  <c r="H31" i="13"/>
  <c r="F31" i="13"/>
  <c r="D31" i="13"/>
  <c r="T30" i="13"/>
  <c r="R20" i="13"/>
  <c r="L20" i="13"/>
  <c r="J20" i="13"/>
  <c r="H20" i="13"/>
  <c r="F20" i="13"/>
  <c r="T19" i="13"/>
  <c r="P18" i="13"/>
  <c r="T18" i="13" s="1"/>
  <c r="T14" i="13"/>
  <c r="L18" i="14" l="1"/>
  <c r="R33" i="13"/>
  <c r="P20" i="13"/>
  <c r="T20" i="13"/>
  <c r="D76" i="1" l="1"/>
  <c r="H76" i="1" l="1"/>
  <c r="J76" i="1"/>
  <c r="F76" i="1"/>
  <c r="D47" i="1"/>
  <c r="J47" i="1"/>
  <c r="J67" i="6" l="1"/>
  <c r="F67" i="6"/>
  <c r="J25" i="12"/>
  <c r="J16" i="12"/>
  <c r="F25" i="12"/>
  <c r="F16" i="12"/>
  <c r="F27" i="12" l="1"/>
  <c r="F32" i="12" s="1"/>
  <c r="F48" i="12" s="1"/>
  <c r="J27" i="12"/>
  <c r="J32" i="12" s="1"/>
  <c r="J48" i="12" s="1"/>
  <c r="D67" i="6"/>
  <c r="J54" i="12" l="1"/>
  <c r="F60" i="12"/>
  <c r="F54" i="12"/>
  <c r="J60" i="12"/>
  <c r="J24" i="6"/>
  <c r="J34" i="6" s="1"/>
  <c r="J36" i="6" s="1"/>
  <c r="J70" i="6" s="1"/>
  <c r="J73" i="6" s="1"/>
  <c r="J75" i="6" s="1"/>
  <c r="F24" i="6"/>
  <c r="F34" i="6" s="1"/>
  <c r="F36" i="6" s="1"/>
  <c r="F70" i="6" s="1"/>
  <c r="F73" i="6" s="1"/>
  <c r="F75" i="6" s="1"/>
  <c r="H67" i="6" l="1"/>
  <c r="D16" i="12" l="1"/>
  <c r="D27" i="12" l="1"/>
  <c r="J78" i="1"/>
  <c r="H78" i="1"/>
  <c r="J54" i="1"/>
  <c r="H54" i="1"/>
  <c r="F56" i="1"/>
  <c r="J17" i="1"/>
  <c r="F17" i="1"/>
  <c r="H17" i="1"/>
  <c r="F78" i="1" l="1"/>
  <c r="U14" i="13"/>
  <c r="F31" i="1"/>
  <c r="J31" i="1"/>
  <c r="J56" i="1"/>
  <c r="J80" i="1" s="1"/>
  <c r="H31" i="1"/>
  <c r="J82" i="1" l="1"/>
  <c r="F80" i="1"/>
  <c r="F82" i="1" s="1"/>
  <c r="H24" i="6" l="1"/>
  <c r="D32" i="12"/>
  <c r="D48" i="12" l="1"/>
  <c r="D60" i="12" s="1"/>
  <c r="D54" i="12"/>
  <c r="H34" i="6"/>
  <c r="H36" i="6" s="1"/>
  <c r="H70" i="6" s="1"/>
  <c r="H73" i="6" s="1"/>
  <c r="H75" i="6" s="1"/>
  <c r="D24" i="6"/>
  <c r="D34" i="6" s="1"/>
  <c r="D36" i="6" l="1"/>
  <c r="D70" i="6" l="1"/>
  <c r="D73" i="6" s="1"/>
  <c r="D75" i="6" s="1"/>
  <c r="D54" i="1"/>
  <c r="D56" i="1" s="1"/>
  <c r="D78" i="1"/>
  <c r="D80" i="1" l="1"/>
  <c r="D17" i="1"/>
  <c r="D62" i="12"/>
  <c r="D31" i="1" l="1"/>
  <c r="D82" i="1" s="1"/>
  <c r="F62" i="12"/>
  <c r="H62" i="12" l="1"/>
  <c r="J62" i="12"/>
  <c r="L20" i="16" l="1"/>
  <c r="F68" i="15"/>
  <c r="J19" i="17"/>
  <c r="J68" i="15"/>
  <c r="H68" i="15"/>
  <c r="J21" i="14"/>
  <c r="D68" i="15"/>
  <c r="L29" i="13"/>
  <c r="P29" i="13" s="1"/>
  <c r="L21" i="14" l="1"/>
  <c r="L23" i="14" s="1"/>
  <c r="L25" i="14" s="1"/>
  <c r="J23" i="14"/>
  <c r="J25" i="14" s="1"/>
  <c r="L31" i="13"/>
  <c r="L32" i="13" s="1"/>
  <c r="L19" i="17"/>
  <c r="L21" i="17" s="1"/>
  <c r="L23" i="17" s="1"/>
  <c r="J21" i="17"/>
  <c r="J23" i="17" s="1"/>
  <c r="N20" i="16"/>
  <c r="L22" i="16"/>
  <c r="L24" i="16" s="1"/>
  <c r="L33" i="13" l="1"/>
  <c r="N22" i="16"/>
  <c r="N24" i="16" s="1"/>
  <c r="R20" i="16"/>
  <c r="R22" i="16" s="1"/>
  <c r="T29" i="13"/>
  <c r="T31" i="13" s="1"/>
  <c r="P31" i="13"/>
  <c r="T32" i="13" l="1"/>
  <c r="T33" i="13" s="1"/>
  <c r="P32" i="13"/>
  <c r="P33" i="13" s="1"/>
  <c r="S22" i="16"/>
  <c r="R24" i="16"/>
  <c r="U32" i="13" l="1"/>
  <c r="V32" i="13"/>
  <c r="H47" i="1"/>
  <c r="H56" i="1" l="1"/>
  <c r="H80" i="1" s="1"/>
  <c r="H82" i="1" s="1"/>
</calcChain>
</file>

<file path=xl/sharedStrings.xml><?xml version="1.0" encoding="utf-8"?>
<sst xmlns="http://schemas.openxmlformats.org/spreadsheetml/2006/main" count="437" uniqueCount="223">
  <si>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</si>
  <si>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</si>
  <si>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</si>
  <si>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</si>
  <si>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</si>
  <si>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</si>
  <si>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</si>
  <si>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</si>
  <si>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</si>
  <si>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</si>
  <si>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</si>
  <si>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</si>
  <si>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</si>
  <si>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</si>
  <si>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</si>
  <si>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</si>
  <si>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</si>
  <si>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</si>
  <si>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</si>
  <si>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</si>
  <si>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</si>
  <si>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</si>
  <si>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</si>
  <si>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</si>
  <si>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</si>
  <si>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</si>
  <si>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</si>
  <si>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</si>
  <si>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</si>
  <si>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</si>
  <si>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</si>
  <si>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</si>
  <si>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</si>
  <si>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</si>
  <si>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</si>
  <si>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</si>
  <si>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</si>
  <si>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</si>
  <si>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</si>
  <si>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</si>
  <si>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</si>
  <si>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</si>
  <si>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</si>
  <si>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</si>
  <si>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</si>
  <si>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</si>
  <si>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</si>
  <si>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</si>
  <si>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</si>
  <si>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</si>
  <si>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>เงินสดจ่ายเพื่อซื้อสินทรัพย์ไม่มีตัวตน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</si>
  <si>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</si>
  <si>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</si>
  <si>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</si>
  <si>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</si>
  <si>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</si>
  <si>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</si>
  <si>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</si>
  <si>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</si>
  <si>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</si>
  <si>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</si>
  <si>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</si>
  <si>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</si>
  <si>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</si>
  <si>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</si>
  <si>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</si>
  <si>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</si>
  <si>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</si>
  <si>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</si>
  <si>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การจัดสรรส่วนทุนให้ผู้ถือหุ้น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</si>
  <si>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</si>
  <si>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</si>
  <si>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</si>
  <si>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ประมาณการหนี้สินไม่หมุนเวียน</t>
  </si>
  <si>
    <t>สำหรับผลประโยชน์พนักงาน</t>
  </si>
  <si>
    <t>กำไรจากกิจกรรมดำเนินงาน</t>
  </si>
  <si>
    <t>กำไรก่อนภาษีเงินได้</t>
  </si>
  <si>
    <t>กำไร</t>
  </si>
  <si>
    <t>กำไรขาดทุนเบ็ดเสร็จอื่น</t>
  </si>
  <si>
    <t>เงินลงทุนในการร่วมค้า</t>
  </si>
  <si>
    <t>เงินสดจ่ายชำระหนี้สินตามสัญญาเช่า</t>
  </si>
  <si>
    <t>จ่ายประมาณการหนี้สินไม่หมุนเวียน</t>
  </si>
  <si>
    <t>ที่ใช้วิธีส่วนได้เสีย (สุทธิจากภาษี)</t>
  </si>
  <si>
    <t>(ไม่ได้ตรวจสอบ)</t>
  </si>
  <si>
    <t>รายได้จากการให้บริการ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</si>
  <si>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</si>
  <si>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</si>
  <si>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</si>
  <si>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เงินฝากสถาบันการเงินที่มีข้อจำกัดในการเบิกใช้</t>
  </si>
  <si>
    <t>ภาษีเงินได้นิติบุคคลค้างจ่าย</t>
  </si>
  <si>
    <t>ต้นทุนการให้บริการ</t>
  </si>
  <si>
    <t>กำไรขาดทุนเบ็ดเสร็จรวมสำหรับงวด</t>
  </si>
  <si>
    <t>สำหรับงวดสามเดือนสิ้นสุดวันที่</t>
  </si>
  <si>
    <t>(พันบาท)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</si>
  <si>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</si>
  <si>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ส่วนแบ่งขาดทุนของการร่วมค้า</t>
  </si>
  <si>
    <t>เงินสดและรายการเทียบเท่าเงินสด ณ 1 มกราคม</t>
  </si>
  <si>
    <t>ขาดทุนจากอัตราแลกเปลี่ยนสุทธิ</t>
  </si>
  <si>
    <t>หนี้สินอนุพันธ์</t>
  </si>
  <si>
    <t xml:space="preserve">ที่ดิน อาคาร และอุปกรณ์ 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</si>
  <si>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</si>
  <si>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</si>
  <si>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</si>
  <si>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งบกระแสเงินสด (ไม่ได้ตรวจสอบ)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</si>
  <si>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</si>
  <si>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</si>
  <si>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สินทรัพย์อนุพันธ์</t>
  </si>
  <si>
    <t>เจ้าหนี้การค้าและเจ้าหนี้หมุนเวียนอื่น</t>
  </si>
  <si>
    <t>- เงินกู้ยืมระยะยาวจากสถาบันการเงิน</t>
  </si>
  <si>
    <t>- หนี้สินตามสัญญาเช่า</t>
  </si>
  <si>
    <t>หนี้สินตามสัญญาเช่า</t>
  </si>
  <si>
    <t>ส่วนต่ำกว่าทุนจากการรวมธุรกิจ</t>
  </si>
  <si>
    <t>ภายใต้การควบคุมเดียวกัน</t>
  </si>
  <si>
    <t>ออกหุ้นสามัญเพิ่มทุน</t>
  </si>
  <si>
    <t>ต้นทุนในการทำรายการ-สุทธิจากภาษี</t>
  </si>
  <si>
    <t>ส่วนเกินมูลค่าหุ้นสามัญ</t>
  </si>
  <si>
    <t>ทุน</t>
  </si>
  <si>
    <t>ส่วนเกิน</t>
  </si>
  <si>
    <t>มูลค่าหุ้น</t>
  </si>
  <si>
    <t>สามัญ</t>
  </si>
  <si>
    <t>ส่วนของผู้ถือหุ้นเดิมก่อนการปรับโครงสร้างธุรกิจ</t>
  </si>
  <si>
    <t>ส่วนแบ่งขาดทุนของการร่วมค้าที่ใช้วิธีส่วนได้เสีย</t>
  </si>
  <si>
    <t>กำไรจากอัตราแลกเปลี่ยนสุทธิ</t>
  </si>
  <si>
    <t>ส่วนได้เสีย</t>
  </si>
  <si>
    <t>ควบคุม</t>
  </si>
  <si>
    <t>ที่ไม่มีอำนาจ</t>
  </si>
  <si>
    <t>รวม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</si>
  <si>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</si>
  <si>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</si>
  <si>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</si>
  <si>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</si>
  <si>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เงินสดรับชำระคืนจากเงินให้กู้ยืมระยะสั้นแก่บริษัทย่อย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</si>
  <si>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</si>
  <si>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</si>
  <si>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</si>
  <si>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เงินสดรับจากเงินกู้ยืมระยะยาวจากบุคคลหรือกิจการที่เกี่ยวข้องกัน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</si>
  <si>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จากบุคคลหรือกิจการที่เกี่ยวข้องกัน</t>
    </r>
  </si>
  <si>
    <t>ผลกระทบของอัตราแลกเปลี่ยนที่มีต่อเงินสดและ</t>
  </si>
  <si>
    <t>รายการเทียบเท่าเงินสด</t>
  </si>
  <si>
    <t>ก่อนผลกระทบของอัตราแลกเปลี่ยน</t>
  </si>
  <si>
    <t>หนี้สินตามสัญญาเช่าเพิ่มขึ้น</t>
  </si>
  <si>
    <t>กำไรจากการปรับมูลค่ายุติธรรมของอนุพันธ์</t>
  </si>
  <si>
    <t>ภาษีเงินได้จ่ายออก</t>
  </si>
  <si>
    <t>กระแสเงินสดสุทธิใช้ไปในกิจกรรมลงทุน</t>
  </si>
  <si>
    <t>ผลขาดทุนจากการด้อยค่าด้านเครดิตที่คาดว่าจะเกิดขึ้น</t>
  </si>
  <si>
    <t>งบกำไรขาดทุนเบ็ดเสร็จ (ไม่ได้ตรวจสอบ)</t>
  </si>
  <si>
    <t>การจัดสรรส่วนทุนให้ผู้ถือหุ้นของบริษัทใหญ่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</si>
  <si>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</si>
  <si>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</si>
  <si>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กระแสเงินสดจากกิจกรรมลงทุน (ต่อ)</t>
  </si>
  <si>
    <t>เงินสดจ่ายเพื่อซื้อส่วนได้เสียในการร่วมค้า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</si>
  <si>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</si>
  <si>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</si>
  <si>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เงินสดรับจากการออกหุ้นสามัญ</t>
  </si>
  <si>
    <t>ค่าใช้จ่ายในการออกหุ้นทุน</t>
  </si>
  <si>
    <t>เงินปันผล</t>
  </si>
  <si>
    <t>งบฐานะการเงิน</t>
  </si>
  <si>
    <t>งบการเปลี่ยนแปลงส่วนของผู้ถือหุ้น (ไม่ได้ตรวจสอบ)</t>
  </si>
  <si>
    <t>ภาษีซื้อที่ยังไม่ถึงกำหนดชำระ</t>
  </si>
  <si>
    <t>สินทรัพย์หมุนเวียนอื่น</t>
  </si>
  <si>
    <t>(หุ้นสามัญจำนวน 1,470 ล้านหุ้น มูลค่า 0.5 บาทต่อหุ้น)</t>
  </si>
  <si>
    <t>ยอดคงเหลือ ณ วันที่ 1 มกราคม 2567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</si>
  <si>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</si>
  <si>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</si>
  <si>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</si>
  <si>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 - สุทธิจากภาษี</t>
  </si>
  <si>
    <t>สินทรัพย์ไม่หมุนเวียนอื่น</t>
  </si>
  <si>
    <t>ยอดคงเหลือ ณ วันที่ 1 มกราคม 2568</t>
  </si>
  <si>
    <t>ค่าใช้จ่ายภาษีเงินได้</t>
  </si>
  <si>
    <t>ประมาณการหนี้สินไม่หมุนเวียนสำหรับผลประโยชน์พนักงาน</t>
  </si>
  <si>
    <t>เงินปันผลค้างจ่าย</t>
  </si>
  <si>
    <t>เจ้าหนี้จากการซื้อสินทรัพย์โดยยังมิได้ชำระเงิน</t>
  </si>
  <si>
    <t>ขาดทุนจากการปรับมูลค่าสินค้า</t>
  </si>
  <si>
    <t>เงินสดและรายการเทียบเท่าเงินสดลดลงสุทธิ</t>
  </si>
  <si>
    <t>เจ้าหนี้ซื้อสินทรัพย์ถาวร</t>
  </si>
  <si>
    <t>ส่วนของหนี้สินระยะยาวที่ถึงกำหนดชำระภายในหนึ่งปี</t>
  </si>
  <si>
    <t>การแบ่งปันกำไร</t>
  </si>
  <si>
    <t>ปรับรายการที่กระทบกำไรเป็นเงินสดรับ (จ่าย)</t>
  </si>
  <si>
    <t>(กำไร) ขาดทุนจากการจำหน่ายที่ดิน อาคาร และอุปกรณ์</t>
  </si>
  <si>
    <t>(กำไร) ขาดทุนจากการปรับมูลค่ายุติธรรมของอนุพันธ์สุทธิ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</si>
  <si>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</si>
  <si>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</si>
  <si>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เงินสดจ่ายเพื่อซื้อเงินลงทุนในบริษัทย่อย</t>
  </si>
  <si>
    <t>รับดอกเบี้ย</t>
  </si>
  <si>
    <t>จ่ายดอกเบี้ย</t>
  </si>
  <si>
    <t>กระแสเงินสดสุทธิได้มาจากกิจกรรมจัดหาเงิน</t>
  </si>
  <si>
    <t>รายการที่ไม่ใช่เงินสดที่มีสาระสำคัญ</t>
  </si>
  <si>
    <t>30 มิถุนายน</t>
  </si>
  <si>
    <t>สำหรับงวดหกเดือนสิ้นสุดวันที่</t>
  </si>
  <si>
    <t xml:space="preserve">ขาดทุนจากอัตราแลกเปลี่ยน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</si>
  <si>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</si>
  <si>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</si>
  <si>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</t>
  </si>
  <si>
    <t>รวมส่วน</t>
  </si>
  <si>
    <t>ได้เสียที่</t>
  </si>
  <si>
    <t>ของ</t>
  </si>
  <si>
    <t>ไม่มีอำนาจ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</si>
  <si>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</si>
  <si>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</si>
  <si>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</si>
  <si>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</si>
  <si>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</si>
  <si>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</si>
  <si>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</si>
  <si>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</si>
  <si>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</si>
  <si>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สำรอง</t>
  </si>
  <si>
    <t>การแปลงค่า</t>
  </si>
  <si>
    <t>งบการเงิน</t>
  </si>
  <si>
    <t>รวมรายการที่อาจถูกจัดประเภทใหม่ไว้ใน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</si>
  <si>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</si>
  <si>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</t>
  </si>
  <si>
    <t>รวมรายการที่อาจถูกจัดประเภทใหม่</t>
  </si>
  <si>
    <t>เงินฝากสถาบันการเงินที่มีข้อจำกัดในการเบิกใช้ลดลงสุทธิ</t>
  </si>
  <si>
    <t>ขาดทุนจากอัตราแลกเปลี่ยนที่ยังไม่เกิดขึ้นสุทธิ</t>
  </si>
  <si>
    <t>เงินกู้ยืมระยะสั้นจากสถาบันการเงินเพิ่มขึ้นสุทธิ</t>
  </si>
  <si>
    <t>ซื้อหุ้นสามัญในบริษัทย่อย</t>
  </si>
  <si>
    <t>รวมการจัดสรรส่วนทุนให้ผู้ถือหุ้นของบริษัทใหญ่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</si>
  <si>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</si>
  <si>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</si>
  <si>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 xml:space="preserve">ผลต่างของอัตราแลกเปลี่ยนจากการแปลงค่างบการเงิน </t>
  </si>
  <si>
    <t>ขาดทุนเบ็ดเสร็จอื่นสำหรับงวด - สุทธิจากภาษี</t>
  </si>
  <si>
    <t>เงินสดและรายการเทียบเท่าเงินสด ณ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</si>
</sst>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(* #,##0_);_(* \(#,##0\);_(* &quot;-&quot;??_);_(@_)"/>
  </numFmts>
  <fonts count="3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4"/>
      <name val="Cordia New"/>
      <family val="2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sz val="15"/>
      <color rgb="FFFF0000"/>
      <name val="Angsana New"/>
      <family val="1"/>
    </font>
    <font>
      <sz val="16"/>
      <color rgb="FF0000FF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i/>
      <sz val="15"/>
      <color theme="1" tint="4.9989318521683403E-2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165" fontId="4" fillId="0" borderId="0" xfId="1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43" fontId="4" fillId="0" borderId="0" xfId="1" applyFont="1" applyFill="1" applyAlignment="1" applyProtection="1">
      <protection locked="0"/>
    </xf>
    <xf numFmtId="165" fontId="4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Protection="1">
      <protection locked="0"/>
    </xf>
    <xf numFmtId="0" fontId="0" fillId="0" borderId="0" xfId="0" quotePrefix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43" fontId="4" fillId="0" borderId="0" xfId="1" applyFont="1" applyFill="1" applyBorder="1" applyAlignme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indent="2"/>
      <protection locked="0"/>
    </xf>
    <xf numFmtId="165" fontId="0" fillId="0" borderId="1" xfId="0" applyNumberFormat="1" applyBorder="1" applyProtection="1">
      <protection locked="0"/>
    </xf>
    <xf numFmtId="43" fontId="3" fillId="0" borderId="0" xfId="1" applyFont="1" applyFill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43" fontId="14" fillId="0" borderId="0" xfId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3" fontId="0" fillId="0" borderId="0" xfId="0" applyNumberFormat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0" fontId="3" fillId="2" borderId="0" xfId="0" applyFont="1" applyFill="1" applyProtection="1">
      <protection locked="0"/>
    </xf>
    <xf numFmtId="165" fontId="4" fillId="0" borderId="2" xfId="1" applyNumberFormat="1" applyFont="1" applyFill="1" applyBorder="1" applyAlignment="1" applyProtection="1"/>
    <xf numFmtId="165" fontId="4" fillId="0" borderId="1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165" fontId="4" fillId="0" borderId="5" xfId="1" applyNumberFormat="1" applyFont="1" applyFill="1" applyBorder="1" applyAlignment="1" applyProtection="1"/>
    <xf numFmtId="165" fontId="4" fillId="0" borderId="2" xfId="0" applyNumberFormat="1" applyFont="1" applyBorder="1"/>
    <xf numFmtId="0" fontId="8" fillId="0" borderId="0" xfId="0" applyFont="1" applyAlignment="1" applyProtection="1">
      <alignment horizontal="center"/>
      <protection locked="0"/>
    </xf>
    <xf numFmtId="43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43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indent="1"/>
      <protection locked="0"/>
    </xf>
    <xf numFmtId="165" fontId="4" fillId="0" borderId="0" xfId="0" applyNumberFormat="1" applyFont="1" applyAlignment="1" applyProtection="1">
      <alignment wrapText="1"/>
      <protection locked="0"/>
    </xf>
    <xf numFmtId="165" fontId="0" fillId="0" borderId="0" xfId="0" applyNumberFormat="1" applyAlignment="1" applyProtection="1">
      <alignment wrapText="1"/>
      <protection locked="0"/>
    </xf>
    <xf numFmtId="165" fontId="3" fillId="0" borderId="4" xfId="0" applyNumberFormat="1" applyFont="1" applyBorder="1" applyProtection="1">
      <protection locked="0"/>
    </xf>
    <xf numFmtId="165" fontId="0" fillId="0" borderId="4" xfId="1" applyNumberFormat="1" applyFont="1" applyFill="1" applyBorder="1" applyAlignment="1" applyProtection="1">
      <protection locked="0"/>
    </xf>
    <xf numFmtId="43" fontId="3" fillId="0" borderId="4" xfId="1" applyFont="1" applyFill="1" applyBorder="1" applyAlignment="1" applyProtection="1">
      <protection locked="0"/>
    </xf>
    <xf numFmtId="0" fontId="3" fillId="3" borderId="0" xfId="0" applyFont="1" applyFill="1" applyProtection="1">
      <protection locked="0"/>
    </xf>
    <xf numFmtId="165" fontId="4" fillId="0" borderId="0" xfId="1" applyNumberFormat="1" applyFont="1" applyFill="1" applyBorder="1" applyAlignment="1" applyProtection="1"/>
    <xf numFmtId="165" fontId="4" fillId="0" borderId="1" xfId="0" applyNumberFormat="1" applyFont="1" applyBorder="1"/>
    <xf numFmtId="165" fontId="3" fillId="0" borderId="0" xfId="0" applyNumberFormat="1" applyFont="1"/>
    <xf numFmtId="43" fontId="4" fillId="0" borderId="1" xfId="1" applyFont="1" applyFill="1" applyBorder="1" applyAlignment="1" applyProtection="1"/>
    <xf numFmtId="0" fontId="26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37" fontId="26" fillId="0" borderId="0" xfId="0" applyNumberFormat="1" applyFont="1" applyProtection="1">
      <protection locked="0"/>
    </xf>
    <xf numFmtId="0" fontId="28" fillId="0" borderId="0" xfId="0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0" fontId="5" fillId="0" borderId="0" xfId="10" applyNumberFormat="1" applyFont="1" applyFill="1" applyAlignment="1" applyProtection="1">
      <alignment horizontal="center"/>
      <protection locked="0"/>
    </xf>
    <xf numFmtId="165" fontId="0" fillId="0" borderId="4" xfId="0" applyNumberFormat="1" applyBorder="1" applyProtection="1">
      <protection locked="0"/>
    </xf>
    <xf numFmtId="165" fontId="29" fillId="0" borderId="0" xfId="0" applyNumberFormat="1" applyFont="1" applyAlignment="1" applyProtection="1">
      <alignment wrapText="1"/>
      <protection locked="0"/>
    </xf>
    <xf numFmtId="0" fontId="30" fillId="0" borderId="0" xfId="0" applyFont="1" applyAlignment="1" applyProtection="1">
      <alignment horizontal="center"/>
      <protection locked="0"/>
    </xf>
    <xf numFmtId="165" fontId="31" fillId="0" borderId="0" xfId="0" applyNumberFormat="1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165" fontId="0" fillId="0" borderId="4" xfId="0" applyNumberFormat="1" applyBorder="1" applyAlignment="1" applyProtection="1">
      <alignment wrapText="1"/>
      <protection locked="0"/>
    </xf>
    <xf numFmtId="165" fontId="3" fillId="0" borderId="4" xfId="1" applyNumberFormat="1" applyFont="1" applyFill="1" applyBorder="1" applyAlignment="1" applyProtection="1">
      <protection locked="0"/>
    </xf>
    <xf numFmtId="9" fontId="3" fillId="0" borderId="0" xfId="10" applyFont="1" applyFill="1" applyProtection="1">
      <protection locked="0"/>
    </xf>
    <xf numFmtId="0" fontId="27" fillId="0" borderId="0" xfId="0" applyFont="1" applyProtection="1">
      <protection locked="0"/>
    </xf>
    <xf numFmtId="43" fontId="28" fillId="0" borderId="0" xfId="1" applyFont="1" applyFill="1" applyAlignment="1" applyProtection="1">
      <alignment horizontal="right"/>
      <protection locked="0"/>
    </xf>
    <xf numFmtId="43" fontId="28" fillId="0" borderId="0" xfId="1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43" fontId="5" fillId="0" borderId="0" xfId="1" applyFont="1" applyFill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5" fontId="4" fillId="0" borderId="0" xfId="1" applyNumberFormat="1" applyFont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43" fontId="0" fillId="0" borderId="0" xfId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indent="2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4" xfId="1" applyFont="1" applyFill="1" applyBorder="1" applyAlignment="1" applyProtection="1">
      <alignment horizontal="right"/>
      <protection locked="0"/>
    </xf>
    <xf numFmtId="43" fontId="0" fillId="0" borderId="4" xfId="1" applyFont="1" applyBorder="1" applyAlignment="1" applyProtection="1">
      <alignment horizontal="right"/>
      <protection locked="0"/>
    </xf>
    <xf numFmtId="165" fontId="3" fillId="0" borderId="4" xfId="1" applyNumberFormat="1" applyFont="1" applyFill="1" applyBorder="1" applyAlignment="1" applyProtection="1">
      <alignment horizontal="right"/>
      <protection locked="0"/>
    </xf>
    <xf numFmtId="165" fontId="4" fillId="0" borderId="2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Border="1" applyAlignment="1" applyProtection="1">
      <alignment horizontal="right"/>
      <protection locked="0"/>
    </xf>
    <xf numFmtId="165" fontId="4" fillId="0" borderId="0" xfId="1" applyNumberFormat="1" applyFont="1" applyAlignment="1" applyProtection="1">
      <alignment horizontal="right"/>
    </xf>
    <xf numFmtId="37" fontId="0" fillId="0" borderId="0" xfId="0" applyNumberFormat="1" applyAlignment="1">
      <alignment horizontal="right"/>
    </xf>
    <xf numFmtId="165" fontId="4" fillId="0" borderId="2" xfId="1" applyNumberFormat="1" applyFont="1" applyBorder="1" applyAlignment="1" applyProtection="1">
      <alignment horizontal="right"/>
    </xf>
    <xf numFmtId="43" fontId="4" fillId="0" borderId="2" xfId="1" applyFont="1" applyBorder="1" applyAlignment="1" applyProtection="1">
      <alignment horizontal="right"/>
    </xf>
    <xf numFmtId="165" fontId="0" fillId="0" borderId="0" xfId="1" applyNumberFormat="1" applyFont="1" applyAlignment="1" applyProtection="1">
      <alignment horizontal="right"/>
    </xf>
    <xf numFmtId="165" fontId="4" fillId="0" borderId="1" xfId="1" applyNumberFormat="1" applyFont="1" applyBorder="1" applyAlignment="1" applyProtection="1">
      <alignment horizontal="right"/>
    </xf>
    <xf numFmtId="43" fontId="4" fillId="0" borderId="2" xfId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0" fillId="0" borderId="0" xfId="1" applyNumberFormat="1" applyFont="1" applyFill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43" fontId="13" fillId="0" borderId="0" xfId="1" applyFont="1" applyFill="1" applyAlignment="1" applyProtection="1">
      <alignment horizontal="right"/>
      <protection locked="0"/>
    </xf>
    <xf numFmtId="165" fontId="21" fillId="0" borderId="0" xfId="1" applyNumberFormat="1" applyFont="1" applyFill="1" applyAlignment="1" applyProtection="1">
      <protection locked="0"/>
    </xf>
    <xf numFmtId="165" fontId="13" fillId="0" borderId="0" xfId="1" applyNumberFormat="1" applyFont="1" applyFill="1" applyAlignment="1" applyProtection="1">
      <protection locked="0"/>
    </xf>
    <xf numFmtId="165" fontId="18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4" fillId="0" borderId="0" xfId="9" applyNumberFormat="1" applyFont="1" applyAlignment="1" applyProtection="1">
      <alignment horizontal="right"/>
      <protection locked="0"/>
    </xf>
    <xf numFmtId="165" fontId="4" fillId="0" borderId="0" xfId="9" applyNumberFormat="1" applyFont="1" applyFill="1" applyBorder="1" applyAlignment="1" applyProtection="1">
      <alignment horizontal="right"/>
      <protection locked="0"/>
    </xf>
    <xf numFmtId="165" fontId="0" fillId="0" borderId="0" xfId="9" applyNumberFormat="1" applyFont="1" applyProtection="1">
      <protection locked="0"/>
    </xf>
    <xf numFmtId="165" fontId="4" fillId="0" borderId="0" xfId="9" applyNumberFormat="1" applyFont="1" applyAlignment="1" applyProtection="1">
      <alignment horizontal="center"/>
      <protection locked="0"/>
    </xf>
    <xf numFmtId="165" fontId="4" fillId="0" borderId="0" xfId="9" applyNumberFormat="1" applyFont="1" applyProtection="1">
      <protection locked="0"/>
    </xf>
    <xf numFmtId="165" fontId="0" fillId="0" borderId="0" xfId="9" applyNumberFormat="1" applyFont="1" applyAlignment="1" applyProtection="1">
      <alignment horizontal="right"/>
      <protection locked="0"/>
    </xf>
    <xf numFmtId="165" fontId="0" fillId="0" borderId="0" xfId="9" applyNumberFormat="1" applyFont="1" applyFill="1" applyAlignment="1" applyProtection="1">
      <alignment horizontal="right"/>
      <protection locked="0"/>
    </xf>
    <xf numFmtId="165" fontId="0" fillId="0" borderId="4" xfId="9" applyNumberFormat="1" applyFont="1" applyFill="1" applyBorder="1" applyAlignment="1" applyProtection="1">
      <alignment horizontal="right"/>
      <protection locked="0"/>
    </xf>
    <xf numFmtId="165" fontId="0" fillId="0" borderId="4" xfId="9" applyNumberFormat="1" applyFont="1" applyBorder="1" applyAlignment="1" applyProtection="1">
      <alignment horizontal="right"/>
      <protection locked="0"/>
    </xf>
    <xf numFmtId="165" fontId="3" fillId="0" borderId="4" xfId="9" applyNumberFormat="1" applyFont="1" applyFill="1" applyBorder="1" applyAlignment="1" applyProtection="1">
      <alignment horizontal="right"/>
      <protection locked="0"/>
    </xf>
    <xf numFmtId="165" fontId="4" fillId="0" borderId="4" xfId="9" applyNumberFormat="1" applyFont="1" applyFill="1" applyBorder="1" applyAlignment="1" applyProtection="1">
      <alignment horizontal="right"/>
      <protection locked="0"/>
    </xf>
    <xf numFmtId="165" fontId="3" fillId="0" borderId="0" xfId="9" applyNumberFormat="1" applyFont="1" applyFill="1" applyBorder="1" applyAlignment="1" applyProtection="1">
      <alignment horizontal="right"/>
      <protection locked="0"/>
    </xf>
    <xf numFmtId="165" fontId="0" fillId="0" borderId="0" xfId="9" applyNumberFormat="1" applyFont="1" applyAlignment="1" applyProtection="1">
      <alignment horizontal="center"/>
      <protection locked="0"/>
    </xf>
    <xf numFmtId="43" fontId="4" fillId="0" borderId="0" xfId="1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37" fontId="19" fillId="0" borderId="0" xfId="0" applyNumberFormat="1" applyFont="1" applyAlignment="1" applyProtection="1">
      <alignment horizontal="right"/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165" fontId="20" fillId="0" borderId="0" xfId="1" applyNumberFormat="1" applyFont="1" applyFill="1" applyAlignment="1" applyProtection="1">
      <protection locked="0"/>
    </xf>
    <xf numFmtId="165" fontId="4" fillId="0" borderId="0" xfId="9" applyNumberFormat="1" applyFont="1" applyAlignment="1" applyProtection="1">
      <alignment horizontal="right"/>
    </xf>
    <xf numFmtId="165" fontId="0" fillId="0" borderId="0" xfId="9" applyNumberFormat="1" applyFont="1" applyAlignment="1" applyProtection="1">
      <alignment horizontal="right"/>
    </xf>
    <xf numFmtId="165" fontId="3" fillId="0" borderId="0" xfId="9" applyNumberFormat="1" applyFont="1" applyFill="1" applyBorder="1" applyAlignment="1" applyProtection="1">
      <alignment horizontal="right"/>
    </xf>
    <xf numFmtId="165" fontId="0" fillId="0" borderId="0" xfId="9" applyNumberFormat="1" applyFont="1" applyFill="1" applyAlignment="1" applyProtection="1">
      <alignment horizontal="right"/>
    </xf>
    <xf numFmtId="165" fontId="4" fillId="0" borderId="2" xfId="9" applyNumberFormat="1" applyFont="1" applyFill="1" applyBorder="1" applyAlignment="1" applyProtection="1">
      <alignment horizontal="right"/>
    </xf>
    <xf numFmtId="165" fontId="4" fillId="0" borderId="1" xfId="9" applyNumberFormat="1" applyFont="1" applyBorder="1" applyAlignment="1" applyProtection="1">
      <alignment horizontal="right"/>
    </xf>
    <xf numFmtId="43" fontId="0" fillId="0" borderId="0" xfId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65" fontId="0" fillId="0" borderId="4" xfId="1" applyNumberFormat="1" applyFont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5" fontId="3" fillId="0" borderId="4" xfId="1" applyNumberFormat="1" applyFont="1" applyFill="1" applyBorder="1" applyAlignment="1" applyProtection="1">
      <alignment horizontal="right"/>
    </xf>
    <xf numFmtId="37" fontId="4" fillId="0" borderId="1" xfId="0" applyNumberFormat="1" applyFont="1" applyBorder="1" applyAlignment="1">
      <alignment horizontal="right"/>
    </xf>
    <xf numFmtId="43" fontId="13" fillId="0" borderId="0" xfId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165" fontId="0" fillId="0" borderId="4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 applyProtection="1">
      <alignment horizontal="right"/>
    </xf>
    <xf numFmtId="41" fontId="4" fillId="0" borderId="1" xfId="0" applyNumberFormat="1" applyFont="1" applyBorder="1" applyAlignment="1">
      <alignment horizontal="right"/>
    </xf>
    <xf numFmtId="0" fontId="15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2" fontId="16" fillId="0" borderId="0" xfId="0" applyNumberFormat="1" applyFont="1" applyAlignment="1" applyProtection="1">
      <alignment vertical="center"/>
      <protection locked="0"/>
    </xf>
    <xf numFmtId="2" fontId="2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5" fontId="4" fillId="0" borderId="3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 applyProtection="1"/>
    <xf numFmtId="165" fontId="3" fillId="0" borderId="5" xfId="1" applyNumberFormat="1" applyFont="1" applyFill="1" applyBorder="1" applyAlignment="1" applyProtection="1"/>
    <xf numFmtId="165" fontId="0" fillId="0" borderId="0" xfId="1" applyNumberFormat="1" applyFont="1" applyFill="1" applyAlignment="1" applyProtection="1"/>
    <xf numFmtId="0" fontId="2" fillId="0" borderId="0" xfId="0" applyFont="1" applyAlignment="1" applyProtection="1">
      <alignment horizontal="center"/>
      <protection locked="0"/>
    </xf>
    <xf numFmtId="165" fontId="0" fillId="0" borderId="0" xfId="0" applyNumberFormat="1"/>
    <xf numFmtId="37" fontId="4" fillId="0" borderId="0" xfId="0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  <xf numFmtId="165" fontId="0" fillId="0" borderId="4" xfId="0" applyNumberFormat="1" applyBorder="1"/>
    <xf numFmtId="165" fontId="0" fillId="0" borderId="4" xfId="0" applyNumberFormat="1" applyBorder="1" applyAlignment="1" applyProtection="1">
      <alignment horizontal="center"/>
      <protection locked="0"/>
    </xf>
    <xf numFmtId="165" fontId="0" fillId="0" borderId="0" xfId="1" applyNumberFormat="1" applyFont="1" applyProtection="1">
      <protection locked="0"/>
    </xf>
    <xf numFmtId="0" fontId="4" fillId="0" borderId="0" xfId="0" applyFont="1" applyAlignment="1" applyProtection="1">
      <alignment horizontal="left" indent="1"/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2"/>
      <protection locked="0"/>
    </xf>
    <xf numFmtId="165" fontId="4" fillId="0" borderId="0" xfId="0" applyNumberFormat="1" applyFont="1"/>
    <xf numFmtId="165" fontId="4" fillId="0" borderId="4" xfId="0" applyNumberFormat="1" applyFont="1" applyBorder="1"/>
    <xf numFmtId="0" fontId="0" fillId="0" borderId="0" xfId="0" applyAlignment="1" applyProtection="1">
      <alignment wrapText="1"/>
      <protection locked="0"/>
    </xf>
    <xf numFmtId="165" fontId="18" fillId="0" borderId="0" xfId="1" applyNumberFormat="1" applyFont="1" applyProtection="1">
      <protection locked="0"/>
    </xf>
    <xf numFmtId="165" fontId="0" fillId="0" borderId="0" xfId="9" applyNumberFormat="1" applyFont="1" applyFill="1" applyBorder="1" applyAlignment="1" applyProtection="1">
      <alignment horizontal="right"/>
      <protection locked="0"/>
    </xf>
    <xf numFmtId="0" fontId="33" fillId="0" borderId="0" xfId="0" applyFont="1"/>
    <xf numFmtId="165" fontId="4" fillId="0" borderId="2" xfId="9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>
      <alignment horizontal="left" indent="2"/>
    </xf>
    <xf numFmtId="43" fontId="4" fillId="0" borderId="0" xfId="1" applyFont="1" applyFill="1" applyBorder="1" applyAlignment="1" applyProtection="1">
      <alignment horizontal="right"/>
    </xf>
    <xf numFmtId="43" fontId="4" fillId="0" borderId="0" xfId="1" applyFont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wrapText="1"/>
      <protection locked="0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BAAEACFF-2B16-4D46-AF6D-CAC97BD368DD}"/>
    <cellStyle name="Currency" xfId="9" builtinId="4"/>
    <cellStyle name="Currency 2" xfId="6" xr:uid="{50E31A17-99A5-40D2-8D58-4CDC5ABA20DD}"/>
    <cellStyle name="Normal" xfId="0" builtinId="0"/>
    <cellStyle name="Normal 2" xfId="4" xr:uid="{6193D1AF-CAFD-4BCB-9D75-378C8BF96113}"/>
    <cellStyle name="Normal 2 2 3" xfId="8" xr:uid="{5EBA4445-842B-49A3-BA74-F16A221F4B8F}"/>
    <cellStyle name="Normal 8 2" xfId="7" xr:uid="{0DE257AF-F386-4B5B-A992-1362B1A78610}"/>
    <cellStyle name="Percent" xfId="10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chaewnawin\Desktop\29%20May%20Q2\Thai%20Coconut%20Public%20Company%20Limited\PY\Q2%2024\1571971%20-%202024%20Jun-FSA-Thai%20Coconut%20-06t%20-Q2.xlsx" TargetMode="External"/><Relationship Id="rId1" Type="http://schemas.openxmlformats.org/officeDocument/2006/relationships/externalLinkPath" Target="https://onedrive-global.kpmg.com/Users/pchaewnawin/Desktop/29%20May%20Q2/Thai%20Coconut%20Public%20Company%20Limited/PY/Q2%2024/1571971%20-%202024%20Jun-FSA-Thai%20Coconut%20-06t%20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 6-7"/>
      <sheetName val="PL 8-9"/>
      <sheetName val="SH - Conso 10 PY"/>
      <sheetName val="SH - Conso 11 CY"/>
      <sheetName val="SH - Separate 12PY"/>
      <sheetName val="SH - Separate 13 CY "/>
      <sheetName val="CF 14-15"/>
    </sheetNames>
    <sheetDataSet>
      <sheetData sheetId="0" refreshError="1">
        <row r="68">
          <cell r="D68">
            <v>735000</v>
          </cell>
        </row>
        <row r="69">
          <cell r="D69">
            <v>1792509</v>
          </cell>
        </row>
        <row r="77">
          <cell r="F77">
            <v>3357308</v>
          </cell>
        </row>
      </sheetData>
      <sheetData sheetId="1" refreshError="1"/>
      <sheetData sheetId="2" refreshError="1">
        <row r="46">
          <cell r="D46">
            <v>424114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topLeftCell="A77" zoomScale="90" zoomScaleNormal="90" zoomScaleSheetLayoutView="100" workbookViewId="0">
      <selection activeCell="N83" sqref="N83:O83"/>
    </sheetView>
  </sheetViews>
  <sheetFormatPr defaultColWidth="9.09765625" defaultRowHeight="23.15" customHeight="1" x14ac:dyDescent="0.65"/>
  <cols>
    <col min="1" max="1" width="42.59765625" style="10" customWidth="1"/>
    <col min="2" max="2" width="9.59765625" style="6" bestFit="1" customWidth="1"/>
    <col min="3" max="3" width="1" style="6" customWidth="1"/>
    <col min="4" max="4" width="11.59765625" style="6" customWidth="1"/>
    <col min="5" max="5" width="1.8984375" style="6" customWidth="1"/>
    <col min="6" max="6" width="11.59765625" style="6" customWidth="1"/>
    <col min="7" max="7" width="1.59765625" style="7" customWidth="1"/>
    <col min="8" max="8" width="14.19921875" style="7" bestFit="1" customWidth="1"/>
    <col min="9" max="9" width="1.59765625" style="7" customWidth="1"/>
    <col min="10" max="10" width="11.59765625" style="7" customWidth="1"/>
    <col min="11" max="16384" width="9.09765625" style="13"/>
  </cols>
  <sheetData>
    <row r="1" spans="1:10" s="4" customFormat="1" ht="23.15" customHeight="1" x14ac:dyDescent="0.7">
      <c r="A1" s="1" t="s">
        <v>54</v>
      </c>
      <c r="B1" s="2"/>
      <c r="C1" s="2"/>
      <c r="D1" s="2"/>
      <c r="E1" s="2"/>
      <c r="F1" s="2"/>
      <c r="G1" s="2"/>
      <c r="H1" s="3"/>
      <c r="I1" s="3"/>
      <c r="J1" s="3"/>
    </row>
    <row r="2" spans="1:10" s="4" customFormat="1" ht="23.15" customHeight="1" x14ac:dyDescent="0.7">
      <c r="A2" s="1" t="s">
        <v>156</v>
      </c>
      <c r="B2" s="5"/>
      <c r="C2" s="5"/>
      <c r="D2" s="5"/>
      <c r="E2" s="5"/>
      <c r="F2" s="5"/>
      <c r="G2" s="5"/>
      <c r="H2" s="3"/>
      <c r="I2" s="3"/>
      <c r="J2" s="3"/>
    </row>
    <row r="3" spans="1:10" s="7" customFormat="1" ht="23.15" customHeight="1" x14ac:dyDescent="0.7">
      <c r="A3" s="1"/>
      <c r="B3" s="6"/>
      <c r="C3" s="6"/>
      <c r="D3" s="6"/>
      <c r="E3" s="6"/>
      <c r="F3" s="6"/>
    </row>
    <row r="4" spans="1:10" s="7" customFormat="1" ht="23.15" customHeight="1" x14ac:dyDescent="0.7">
      <c r="A4" s="1"/>
      <c r="B4" s="6"/>
      <c r="C4" s="6"/>
      <c r="D4" s="214" t="s">
        <v>52</v>
      </c>
      <c r="E4" s="214"/>
      <c r="F4" s="214"/>
      <c r="H4" s="214" t="s">
        <v>53</v>
      </c>
      <c r="I4" s="214"/>
      <c r="J4" s="214"/>
    </row>
    <row r="5" spans="1:10" ht="23.15" customHeight="1" x14ac:dyDescent="0.65">
      <c r="B5" s="11"/>
      <c r="C5" s="11"/>
      <c r="D5" s="11" t="s">
        <v>187</v>
      </c>
      <c r="F5" s="11" t="s">
        <v>40</v>
      </c>
      <c r="G5" s="12"/>
      <c r="H5" s="11" t="s">
        <v>187</v>
      </c>
      <c r="I5" s="6"/>
      <c r="J5" s="11" t="s">
        <v>40</v>
      </c>
    </row>
    <row r="6" spans="1:10" ht="23.15" customHeight="1" x14ac:dyDescent="0.7">
      <c r="A6" s="1" t="s">
        <v>0</v>
      </c>
      <c r="B6" s="14" t="s">
        <v>1</v>
      </c>
      <c r="C6" s="14"/>
      <c r="D6" s="12">
        <v>2568</v>
      </c>
      <c r="E6" s="12"/>
      <c r="F6" s="12">
        <v>2567</v>
      </c>
      <c r="G6" s="14"/>
      <c r="H6" s="12">
        <v>2568</v>
      </c>
      <c r="I6" s="12"/>
      <c r="J6" s="12">
        <v>2567</v>
      </c>
    </row>
    <row r="7" spans="1:10" ht="23.15" customHeight="1" x14ac:dyDescent="0.65">
      <c r="A7" s="15"/>
      <c r="B7" s="16"/>
      <c r="C7" s="16"/>
      <c r="D7" s="17" t="s">
        <v>83</v>
      </c>
      <c r="E7" s="17"/>
      <c r="F7" s="17"/>
      <c r="G7" s="16"/>
      <c r="H7" s="17" t="s">
        <v>83</v>
      </c>
      <c r="I7" s="17"/>
      <c r="J7" s="17"/>
    </row>
    <row r="8" spans="1:10" ht="23.15" customHeight="1" x14ac:dyDescent="0.7">
      <c r="A8" s="1"/>
      <c r="B8" s="14"/>
      <c r="C8" s="14"/>
      <c r="D8" s="213" t="s">
        <v>93</v>
      </c>
      <c r="E8" s="213"/>
      <c r="F8" s="213"/>
      <c r="G8" s="213"/>
      <c r="H8" s="213"/>
      <c r="I8" s="213"/>
      <c r="J8" s="213"/>
    </row>
    <row r="9" spans="1:10" ht="23.15" customHeight="1" x14ac:dyDescent="0.7">
      <c r="A9" s="19" t="s">
        <v>2</v>
      </c>
      <c r="B9" s="14"/>
      <c r="C9" s="14"/>
      <c r="D9" s="14"/>
      <c r="E9" s="14"/>
      <c r="F9" s="14"/>
      <c r="G9" s="14"/>
    </row>
    <row r="10" spans="1:10" ht="23.15" customHeight="1" x14ac:dyDescent="0.65">
      <c r="A10" s="10" t="s">
        <v>3</v>
      </c>
      <c r="B10" s="20"/>
      <c r="C10" s="20"/>
      <c r="D10" s="190">
        <v>254524</v>
      </c>
      <c r="E10" s="22"/>
      <c r="F10" s="22">
        <v>546940</v>
      </c>
      <c r="G10" s="23"/>
      <c r="H10" s="190">
        <v>217694</v>
      </c>
      <c r="I10" s="22"/>
      <c r="J10" s="22">
        <v>502228</v>
      </c>
    </row>
    <row r="11" spans="1:10" ht="23.15" customHeight="1" x14ac:dyDescent="0.65">
      <c r="A11" s="24" t="s">
        <v>104</v>
      </c>
      <c r="B11" s="20">
        <v>4</v>
      </c>
      <c r="C11" s="20"/>
      <c r="D11" s="190">
        <v>1260472</v>
      </c>
      <c r="E11" s="22"/>
      <c r="F11" s="22">
        <v>1023963</v>
      </c>
      <c r="G11" s="23"/>
      <c r="H11" s="190">
        <v>1118485</v>
      </c>
      <c r="I11" s="22"/>
      <c r="J11" s="22">
        <v>923611</v>
      </c>
    </row>
    <row r="12" spans="1:10" ht="23.15" customHeight="1" x14ac:dyDescent="0.65">
      <c r="A12" s="24" t="s">
        <v>105</v>
      </c>
      <c r="B12" s="20">
        <v>2</v>
      </c>
      <c r="C12" s="20"/>
      <c r="D12" s="190">
        <v>0</v>
      </c>
      <c r="E12" s="22"/>
      <c r="F12" s="22">
        <v>0</v>
      </c>
      <c r="G12" s="23"/>
      <c r="H12" s="190">
        <v>326075</v>
      </c>
      <c r="I12" s="22"/>
      <c r="J12" s="22">
        <v>314800</v>
      </c>
    </row>
    <row r="13" spans="1:10" ht="23.15" customHeight="1" x14ac:dyDescent="0.65">
      <c r="A13" s="24" t="s">
        <v>4</v>
      </c>
      <c r="B13" s="20">
        <v>5</v>
      </c>
      <c r="C13" s="20"/>
      <c r="D13" s="190">
        <v>1472964</v>
      </c>
      <c r="E13" s="22"/>
      <c r="F13" s="22">
        <v>1206050</v>
      </c>
      <c r="G13" s="23"/>
      <c r="H13" s="190">
        <v>1266572</v>
      </c>
      <c r="I13" s="22"/>
      <c r="J13" s="22">
        <v>998350</v>
      </c>
    </row>
    <row r="14" spans="1:10" ht="23.15" customHeight="1" x14ac:dyDescent="0.65">
      <c r="A14" s="24" t="s">
        <v>106</v>
      </c>
      <c r="B14" s="20"/>
      <c r="C14" s="20"/>
      <c r="D14" s="190">
        <v>3519</v>
      </c>
      <c r="E14" s="22"/>
      <c r="F14" s="22">
        <v>0</v>
      </c>
      <c r="G14" s="23"/>
      <c r="H14" s="190">
        <v>3300</v>
      </c>
      <c r="I14" s="22"/>
      <c r="J14" s="22">
        <v>0</v>
      </c>
    </row>
    <row r="15" spans="1:10" ht="23.15" customHeight="1" x14ac:dyDescent="0.65">
      <c r="A15" s="24" t="s">
        <v>158</v>
      </c>
      <c r="B15" s="20"/>
      <c r="C15" s="20"/>
      <c r="D15" s="190">
        <v>18790</v>
      </c>
      <c r="E15" s="22"/>
      <c r="F15" s="22">
        <v>6884</v>
      </c>
      <c r="G15" s="23"/>
      <c r="H15" s="190">
        <v>18337</v>
      </c>
      <c r="I15" s="22"/>
      <c r="J15" s="22">
        <v>6840</v>
      </c>
    </row>
    <row r="16" spans="1:10" ht="23.15" customHeight="1" x14ac:dyDescent="0.65">
      <c r="A16" s="24" t="s">
        <v>159</v>
      </c>
      <c r="B16" s="20"/>
      <c r="C16" s="20"/>
      <c r="D16" s="190">
        <v>31904</v>
      </c>
      <c r="E16" s="22"/>
      <c r="F16" s="22">
        <v>23622</v>
      </c>
      <c r="G16" s="23"/>
      <c r="H16" s="190">
        <v>26825</v>
      </c>
      <c r="I16" s="22"/>
      <c r="J16" s="22">
        <v>18914</v>
      </c>
    </row>
    <row r="17" spans="1:10" ht="23.15" customHeight="1" x14ac:dyDescent="0.7">
      <c r="A17" s="25" t="s">
        <v>5</v>
      </c>
      <c r="B17" s="20"/>
      <c r="C17" s="20"/>
      <c r="D17" s="49">
        <f>SUM(D10:D16)</f>
        <v>3042173</v>
      </c>
      <c r="E17" s="26"/>
      <c r="F17" s="49">
        <f>SUM(F10:F16)</f>
        <v>2807459</v>
      </c>
      <c r="G17" s="23"/>
      <c r="H17" s="49">
        <f>SUM(H10:H16)</f>
        <v>2977288</v>
      </c>
      <c r="I17" s="26"/>
      <c r="J17" s="49">
        <f>SUM(J10:J16)</f>
        <v>2764743</v>
      </c>
    </row>
    <row r="18" spans="1:10" ht="23.15" customHeight="1" x14ac:dyDescent="0.65">
      <c r="A18" s="27"/>
      <c r="B18" s="20"/>
      <c r="C18" s="20"/>
      <c r="D18" s="28"/>
      <c r="E18" s="20"/>
      <c r="F18" s="20"/>
      <c r="G18" s="14"/>
      <c r="H18" s="28"/>
      <c r="I18" s="28"/>
      <c r="J18" s="28"/>
    </row>
    <row r="19" spans="1:10" ht="23.15" customHeight="1" x14ac:dyDescent="0.7">
      <c r="A19" s="19" t="s">
        <v>6</v>
      </c>
      <c r="B19" s="20"/>
      <c r="C19" s="20"/>
      <c r="D19" s="28"/>
      <c r="E19" s="20"/>
      <c r="F19" s="20"/>
      <c r="G19" s="14"/>
      <c r="H19" s="28"/>
      <c r="I19" s="28"/>
      <c r="J19" s="28"/>
    </row>
    <row r="20" spans="1:10" ht="23.15" customHeight="1" x14ac:dyDescent="0.65">
      <c r="A20" s="24" t="s">
        <v>88</v>
      </c>
      <c r="B20" s="20"/>
      <c r="C20" s="20"/>
      <c r="D20" s="190">
        <v>162263</v>
      </c>
      <c r="E20" s="28"/>
      <c r="F20" s="22">
        <v>172089</v>
      </c>
      <c r="G20" s="14"/>
      <c r="H20" s="190">
        <v>121575</v>
      </c>
      <c r="I20" s="22"/>
      <c r="J20" s="22">
        <v>131489</v>
      </c>
    </row>
    <row r="21" spans="1:10" ht="23.15" hidden="1" customHeight="1" x14ac:dyDescent="0.65">
      <c r="A21" s="24" t="s">
        <v>79</v>
      </c>
      <c r="B21" s="20">
        <v>4</v>
      </c>
      <c r="C21" s="20"/>
      <c r="D21" s="190">
        <v>0</v>
      </c>
      <c r="E21" s="28"/>
      <c r="F21" s="22">
        <v>0</v>
      </c>
      <c r="G21" s="14"/>
      <c r="H21" s="190">
        <v>0</v>
      </c>
      <c r="I21" s="22"/>
      <c r="J21" s="22">
        <v>0</v>
      </c>
    </row>
    <row r="22" spans="1:10" ht="23.15" customHeight="1" x14ac:dyDescent="0.65">
      <c r="A22" s="24" t="s">
        <v>44</v>
      </c>
      <c r="B22" s="20">
        <v>3</v>
      </c>
      <c r="C22" s="20"/>
      <c r="D22" s="190">
        <v>0</v>
      </c>
      <c r="E22" s="28"/>
      <c r="F22" s="22">
        <v>0</v>
      </c>
      <c r="G22" s="14"/>
      <c r="H22" s="190">
        <v>306282</v>
      </c>
      <c r="I22" s="22"/>
      <c r="J22" s="22">
        <v>269982</v>
      </c>
    </row>
    <row r="23" spans="1:10" ht="23.15" customHeight="1" x14ac:dyDescent="0.65">
      <c r="A23" s="24" t="s">
        <v>63</v>
      </c>
      <c r="B23" s="20"/>
      <c r="C23" s="20"/>
      <c r="D23" s="190">
        <v>0</v>
      </c>
      <c r="E23" s="28"/>
      <c r="F23" s="22">
        <v>0</v>
      </c>
      <c r="G23" s="14"/>
      <c r="H23" s="190">
        <v>88370</v>
      </c>
      <c r="I23" s="22"/>
      <c r="J23" s="22">
        <v>90949</v>
      </c>
    </row>
    <row r="24" spans="1:10" ht="23.15" customHeight="1" x14ac:dyDescent="0.65">
      <c r="A24" s="24" t="s">
        <v>99</v>
      </c>
      <c r="B24" s="20">
        <v>6</v>
      </c>
      <c r="C24" s="20"/>
      <c r="D24" s="190">
        <v>4401345</v>
      </c>
      <c r="E24" s="28"/>
      <c r="F24" s="22">
        <v>3453927</v>
      </c>
      <c r="G24" s="14"/>
      <c r="H24" s="190">
        <v>4032562</v>
      </c>
      <c r="I24" s="22"/>
      <c r="J24" s="22">
        <v>3129171</v>
      </c>
    </row>
    <row r="25" spans="1:10" ht="23.15" customHeight="1" x14ac:dyDescent="0.65">
      <c r="A25" s="24" t="s">
        <v>68</v>
      </c>
      <c r="B25" s="20"/>
      <c r="C25" s="20"/>
      <c r="D25" s="190">
        <v>234562</v>
      </c>
      <c r="E25" s="28"/>
      <c r="F25" s="22">
        <v>41777</v>
      </c>
      <c r="G25" s="14"/>
      <c r="H25" s="190">
        <v>154861</v>
      </c>
      <c r="I25" s="22"/>
      <c r="J25" s="22">
        <v>41777</v>
      </c>
    </row>
    <row r="26" spans="1:10" ht="23.15" customHeight="1" x14ac:dyDescent="0.65">
      <c r="A26" s="24" t="s">
        <v>47</v>
      </c>
      <c r="B26" s="20"/>
      <c r="C26" s="20"/>
      <c r="D26" s="190">
        <v>39307</v>
      </c>
      <c r="E26" s="28"/>
      <c r="F26" s="22">
        <v>30175</v>
      </c>
      <c r="G26" s="14"/>
      <c r="H26" s="190">
        <v>38069</v>
      </c>
      <c r="I26" s="22"/>
      <c r="J26" s="22">
        <v>28851</v>
      </c>
    </row>
    <row r="27" spans="1:10" ht="23.15" customHeight="1" x14ac:dyDescent="0.65">
      <c r="A27" s="10" t="s">
        <v>51</v>
      </c>
      <c r="B27" s="20"/>
      <c r="C27" s="20"/>
      <c r="D27" s="190">
        <v>46067</v>
      </c>
      <c r="E27" s="28"/>
      <c r="F27" s="22">
        <v>51797</v>
      </c>
      <c r="G27" s="14"/>
      <c r="H27" s="190">
        <v>14722</v>
      </c>
      <c r="I27" s="22"/>
      <c r="J27" s="22">
        <v>16478</v>
      </c>
    </row>
    <row r="28" spans="1:10" ht="23.15" customHeight="1" x14ac:dyDescent="0.65">
      <c r="A28" s="10" t="s">
        <v>166</v>
      </c>
      <c r="B28" s="20"/>
      <c r="C28" s="20"/>
      <c r="D28" s="190">
        <v>3015</v>
      </c>
      <c r="E28" s="28"/>
      <c r="F28" s="22">
        <v>7596</v>
      </c>
      <c r="G28" s="14"/>
      <c r="H28" s="190">
        <v>3015</v>
      </c>
      <c r="I28" s="22"/>
      <c r="J28" s="22">
        <v>7596</v>
      </c>
    </row>
    <row r="29" spans="1:10" ht="23.15" customHeight="1" x14ac:dyDescent="0.7">
      <c r="A29" s="25" t="s">
        <v>7</v>
      </c>
      <c r="B29" s="20"/>
      <c r="C29" s="20"/>
      <c r="D29" s="49">
        <f>SUM(D20:D28)</f>
        <v>4886559</v>
      </c>
      <c r="E29" s="29"/>
      <c r="F29" s="49">
        <f>SUM(F20:F28)</f>
        <v>3757361</v>
      </c>
      <c r="G29" s="14"/>
      <c r="H29" s="49">
        <f>SUM(H20:H28)</f>
        <v>4759456</v>
      </c>
      <c r="I29" s="29"/>
      <c r="J29" s="49">
        <f>SUM(J20:J28)</f>
        <v>3716293</v>
      </c>
    </row>
    <row r="30" spans="1:10" ht="23.15" customHeight="1" x14ac:dyDescent="0.7">
      <c r="A30" s="25"/>
      <c r="B30" s="20"/>
      <c r="C30" s="20"/>
      <c r="D30" s="30"/>
      <c r="E30" s="31"/>
      <c r="F30" s="30"/>
      <c r="G30" s="14"/>
      <c r="H30" s="30"/>
      <c r="I30" s="31"/>
      <c r="J30" s="30"/>
    </row>
    <row r="31" spans="1:10" ht="23.15" customHeight="1" thickBot="1" x14ac:dyDescent="0.75">
      <c r="A31" s="25" t="s">
        <v>8</v>
      </c>
      <c r="B31" s="20"/>
      <c r="C31" s="20"/>
      <c r="D31" s="50">
        <f>D29+D17</f>
        <v>7928732</v>
      </c>
      <c r="E31" s="29"/>
      <c r="F31" s="50">
        <f>F29+F17</f>
        <v>6564820</v>
      </c>
      <c r="G31" s="14"/>
      <c r="H31" s="50">
        <f>H29+H17</f>
        <v>7736744</v>
      </c>
      <c r="I31" s="29"/>
      <c r="J31" s="50">
        <f>J29+J17</f>
        <v>6481036</v>
      </c>
    </row>
    <row r="32" spans="1:10" ht="23.15" customHeight="1" thickTop="1" x14ac:dyDescent="0.7">
      <c r="A32" s="25"/>
      <c r="B32" s="20"/>
      <c r="C32" s="20"/>
      <c r="D32" s="32"/>
      <c r="E32" s="29"/>
      <c r="F32" s="32"/>
      <c r="G32" s="14"/>
      <c r="H32" s="32"/>
      <c r="I32" s="29"/>
      <c r="J32" s="32"/>
    </row>
    <row r="33" spans="1:10" ht="23.15" customHeight="1" x14ac:dyDescent="0.7">
      <c r="A33" s="1"/>
      <c r="B33" s="20"/>
      <c r="C33" s="20"/>
      <c r="D33" s="214" t="s">
        <v>52</v>
      </c>
      <c r="E33" s="214"/>
      <c r="F33" s="214"/>
      <c r="H33" s="214" t="s">
        <v>53</v>
      </c>
      <c r="I33" s="214"/>
      <c r="J33" s="214"/>
    </row>
    <row r="34" spans="1:10" s="7" customFormat="1" ht="23.15" customHeight="1" x14ac:dyDescent="0.65">
      <c r="A34" s="10"/>
      <c r="B34" s="20"/>
      <c r="C34" s="20"/>
      <c r="D34" s="11" t="s">
        <v>187</v>
      </c>
      <c r="E34" s="6"/>
      <c r="F34" s="11" t="s">
        <v>40</v>
      </c>
      <c r="G34" s="12"/>
      <c r="H34" s="11" t="s">
        <v>187</v>
      </c>
      <c r="I34" s="6"/>
      <c r="J34" s="11" t="s">
        <v>40</v>
      </c>
    </row>
    <row r="35" spans="1:10" ht="23.15" customHeight="1" x14ac:dyDescent="0.7">
      <c r="A35" s="1" t="s">
        <v>35</v>
      </c>
      <c r="B35" s="14" t="s">
        <v>1</v>
      </c>
      <c r="C35" s="20"/>
      <c r="D35" s="12">
        <v>2568</v>
      </c>
      <c r="E35" s="12"/>
      <c r="F35" s="12">
        <v>2567</v>
      </c>
      <c r="G35" s="14"/>
      <c r="H35" s="12">
        <v>2568</v>
      </c>
      <c r="I35" s="12"/>
      <c r="J35" s="12">
        <v>2567</v>
      </c>
    </row>
    <row r="36" spans="1:10" ht="23.15" customHeight="1" x14ac:dyDescent="0.65">
      <c r="A36" s="15"/>
      <c r="B36" s="16"/>
      <c r="C36" s="16"/>
      <c r="D36" s="17" t="s">
        <v>83</v>
      </c>
      <c r="E36" s="17"/>
      <c r="F36" s="17"/>
      <c r="G36" s="16"/>
      <c r="H36" s="17" t="s">
        <v>83</v>
      </c>
      <c r="I36" s="17"/>
      <c r="J36" s="17"/>
    </row>
    <row r="37" spans="1:10" ht="23.15" customHeight="1" x14ac:dyDescent="0.7">
      <c r="A37" s="1"/>
      <c r="B37" s="20"/>
      <c r="C37" s="20"/>
      <c r="D37" s="213" t="s">
        <v>93</v>
      </c>
      <c r="E37" s="213"/>
      <c r="F37" s="213"/>
      <c r="G37" s="213"/>
      <c r="H37" s="213"/>
      <c r="I37" s="213"/>
      <c r="J37" s="213"/>
    </row>
    <row r="38" spans="1:10" ht="23.15" customHeight="1" x14ac:dyDescent="0.7">
      <c r="A38" s="19" t="s">
        <v>9</v>
      </c>
      <c r="B38" s="20"/>
      <c r="C38" s="20"/>
      <c r="D38" s="20"/>
      <c r="E38" s="20"/>
      <c r="F38" s="20"/>
      <c r="G38" s="12"/>
      <c r="H38" s="28"/>
      <c r="I38" s="28"/>
      <c r="J38" s="28"/>
    </row>
    <row r="39" spans="1:10" ht="23.15" customHeight="1" x14ac:dyDescent="0.65">
      <c r="A39" s="24" t="s">
        <v>43</v>
      </c>
      <c r="B39" s="20"/>
      <c r="C39" s="20"/>
      <c r="D39" s="190">
        <v>1492932</v>
      </c>
      <c r="E39" s="20"/>
      <c r="F39" s="22">
        <v>1123495</v>
      </c>
      <c r="G39" s="12"/>
      <c r="H39" s="190">
        <v>1409932</v>
      </c>
      <c r="I39" s="28"/>
      <c r="J39" s="22">
        <v>1083495</v>
      </c>
    </row>
    <row r="40" spans="1:10" ht="23.15" customHeight="1" x14ac:dyDescent="0.65">
      <c r="A40" s="24" t="s">
        <v>107</v>
      </c>
      <c r="B40" s="14"/>
      <c r="C40" s="14"/>
      <c r="D40" s="190">
        <v>1143928</v>
      </c>
      <c r="E40" s="22"/>
      <c r="F40" s="22">
        <v>973504</v>
      </c>
      <c r="G40" s="23"/>
      <c r="H40" s="190">
        <v>1044224</v>
      </c>
      <c r="I40" s="22"/>
      <c r="J40" s="22">
        <v>880933</v>
      </c>
    </row>
    <row r="41" spans="1:10" ht="23.15" customHeight="1" x14ac:dyDescent="0.65">
      <c r="A41" s="24" t="s">
        <v>174</v>
      </c>
      <c r="B41" s="14"/>
      <c r="C41" s="14"/>
      <c r="D41" s="190">
        <v>284356</v>
      </c>
      <c r="E41" s="22"/>
      <c r="F41" s="21">
        <v>152852</v>
      </c>
      <c r="G41" s="23"/>
      <c r="H41" s="190">
        <v>278612</v>
      </c>
      <c r="I41" s="22"/>
      <c r="J41" s="21">
        <v>148886</v>
      </c>
    </row>
    <row r="42" spans="1:10" ht="23.15" customHeight="1" x14ac:dyDescent="0.65">
      <c r="A42" s="24" t="s">
        <v>98</v>
      </c>
      <c r="B42" s="14"/>
      <c r="C42" s="14"/>
      <c r="D42" s="190">
        <v>0</v>
      </c>
      <c r="E42" s="22"/>
      <c r="F42" s="22">
        <v>11352</v>
      </c>
      <c r="G42" s="23"/>
      <c r="H42" s="190">
        <v>0</v>
      </c>
      <c r="I42" s="33"/>
      <c r="J42" s="33">
        <v>11348</v>
      </c>
    </row>
    <row r="43" spans="1:10" ht="23.15" customHeight="1" x14ac:dyDescent="0.65">
      <c r="A43" s="24" t="s">
        <v>175</v>
      </c>
      <c r="B43" s="14"/>
      <c r="C43" s="14"/>
      <c r="D43" s="190"/>
      <c r="E43" s="22"/>
      <c r="F43" s="22"/>
      <c r="G43" s="23"/>
      <c r="H43" s="190"/>
      <c r="I43" s="33"/>
      <c r="J43" s="33"/>
    </row>
    <row r="44" spans="1:10" ht="23.15" customHeight="1" x14ac:dyDescent="0.65">
      <c r="A44" s="34" t="s">
        <v>108</v>
      </c>
      <c r="B44" s="14">
        <v>7</v>
      </c>
      <c r="C44" s="14"/>
      <c r="D44" s="190">
        <v>307007</v>
      </c>
      <c r="E44" s="33"/>
      <c r="F44" s="33">
        <v>206598</v>
      </c>
      <c r="G44" s="23"/>
      <c r="H44" s="190">
        <v>294113</v>
      </c>
      <c r="I44" s="33"/>
      <c r="J44" s="33">
        <v>193704</v>
      </c>
    </row>
    <row r="45" spans="1:10" ht="23.15" customHeight="1" x14ac:dyDescent="0.65">
      <c r="A45" s="34" t="s">
        <v>109</v>
      </c>
      <c r="B45" s="14"/>
      <c r="C45" s="14"/>
      <c r="D45" s="190">
        <v>50516</v>
      </c>
      <c r="E45" s="22"/>
      <c r="F45" s="22">
        <v>17415</v>
      </c>
      <c r="G45" s="23"/>
      <c r="H45" s="190">
        <v>49605</v>
      </c>
      <c r="I45" s="22"/>
      <c r="J45" s="22">
        <v>17415</v>
      </c>
    </row>
    <row r="46" spans="1:10" ht="23.15" customHeight="1" x14ac:dyDescent="0.65">
      <c r="A46" s="24" t="s">
        <v>89</v>
      </c>
      <c r="D46" s="190">
        <v>9632</v>
      </c>
      <c r="E46" s="22"/>
      <c r="F46" s="22">
        <v>8479</v>
      </c>
      <c r="G46" s="23"/>
      <c r="H46" s="190">
        <v>9632</v>
      </c>
      <c r="I46" s="22"/>
      <c r="J46" s="22">
        <v>8479</v>
      </c>
    </row>
    <row r="47" spans="1:10" ht="23.15" customHeight="1" x14ac:dyDescent="0.7">
      <c r="A47" s="25" t="s">
        <v>10</v>
      </c>
      <c r="B47" s="14"/>
      <c r="C47" s="14"/>
      <c r="D47" s="49">
        <f>SUM(D39:D46)</f>
        <v>3288371</v>
      </c>
      <c r="E47" s="29"/>
      <c r="F47" s="49">
        <f>SUM(F39:F46)</f>
        <v>2493695</v>
      </c>
      <c r="G47" s="14"/>
      <c r="H47" s="49">
        <f>SUM(H39:H46)</f>
        <v>3086118</v>
      </c>
      <c r="I47" s="29"/>
      <c r="J47" s="49">
        <f>SUM(J39:J46)</f>
        <v>2344260</v>
      </c>
    </row>
    <row r="48" spans="1:10" ht="23.15" customHeight="1" x14ac:dyDescent="0.65">
      <c r="B48" s="14"/>
      <c r="C48" s="14"/>
      <c r="D48" s="28"/>
      <c r="E48" s="14"/>
      <c r="F48" s="14"/>
      <c r="G48" s="14"/>
      <c r="H48" s="28"/>
      <c r="I48" s="28"/>
      <c r="J48" s="28"/>
    </row>
    <row r="49" spans="1:10" ht="23.15" customHeight="1" x14ac:dyDescent="0.7">
      <c r="A49" s="19" t="s">
        <v>11</v>
      </c>
      <c r="B49" s="14"/>
      <c r="C49" s="14"/>
      <c r="D49" s="28"/>
      <c r="E49" s="14"/>
      <c r="F49" s="14"/>
      <c r="G49" s="14"/>
      <c r="H49" s="28"/>
      <c r="I49" s="28"/>
      <c r="J49" s="28"/>
    </row>
    <row r="50" spans="1:10" ht="23.15" customHeight="1" x14ac:dyDescent="0.65">
      <c r="A50" s="24" t="s">
        <v>45</v>
      </c>
      <c r="B50" s="14">
        <v>7</v>
      </c>
      <c r="C50" s="14"/>
      <c r="D50" s="190">
        <v>1074707</v>
      </c>
      <c r="E50" s="22"/>
      <c r="F50" s="22">
        <v>332695</v>
      </c>
      <c r="G50" s="23"/>
      <c r="H50" s="190">
        <v>1065802</v>
      </c>
      <c r="I50" s="22"/>
      <c r="J50" s="22">
        <v>317008</v>
      </c>
    </row>
    <row r="51" spans="1:10" ht="23.15" customHeight="1" x14ac:dyDescent="0.65">
      <c r="A51" s="24" t="s">
        <v>110</v>
      </c>
      <c r="B51" s="14"/>
      <c r="C51" s="14"/>
      <c r="D51" s="190">
        <v>141895</v>
      </c>
      <c r="E51" s="22"/>
      <c r="F51" s="22">
        <v>16888</v>
      </c>
      <c r="G51" s="23"/>
      <c r="H51" s="190">
        <v>82098</v>
      </c>
      <c r="I51" s="22"/>
      <c r="J51" s="22">
        <v>16888</v>
      </c>
    </row>
    <row r="52" spans="1:10" ht="23.15" customHeight="1" x14ac:dyDescent="0.65">
      <c r="A52" s="24" t="s">
        <v>73</v>
      </c>
      <c r="B52" s="14"/>
      <c r="C52" s="14"/>
      <c r="D52" s="190"/>
      <c r="E52" s="22"/>
      <c r="F52" s="22"/>
      <c r="G52" s="23"/>
      <c r="H52" s="190"/>
      <c r="I52" s="22"/>
      <c r="J52" s="22"/>
    </row>
    <row r="53" spans="1:10" ht="23.15" customHeight="1" x14ac:dyDescent="0.65">
      <c r="A53" s="35" t="s">
        <v>74</v>
      </c>
      <c r="B53" s="20"/>
      <c r="C53" s="20"/>
      <c r="D53" s="190">
        <v>54433</v>
      </c>
      <c r="E53" s="22"/>
      <c r="F53" s="22">
        <v>51669</v>
      </c>
      <c r="G53" s="23"/>
      <c r="H53" s="190">
        <v>49456</v>
      </c>
      <c r="I53" s="22"/>
      <c r="J53" s="22">
        <v>46962</v>
      </c>
    </row>
    <row r="54" spans="1:10" ht="23.15" customHeight="1" x14ac:dyDescent="0.7">
      <c r="A54" s="25" t="s">
        <v>12</v>
      </c>
      <c r="B54" s="14"/>
      <c r="C54" s="14"/>
      <c r="D54" s="49">
        <f>SUM(D50:D53)</f>
        <v>1271035</v>
      </c>
      <c r="E54" s="29"/>
      <c r="F54" s="49">
        <f>SUM(F50:F53)</f>
        <v>401252</v>
      </c>
      <c r="G54" s="14"/>
      <c r="H54" s="49">
        <f>SUM(H50:H53)</f>
        <v>1197356</v>
      </c>
      <c r="I54" s="29"/>
      <c r="J54" s="49">
        <f>SUM(J50:J53)</f>
        <v>380858</v>
      </c>
    </row>
    <row r="55" spans="1:10" ht="23.15" customHeight="1" x14ac:dyDescent="0.7">
      <c r="A55" s="25"/>
      <c r="B55" s="14"/>
      <c r="C55" s="14"/>
      <c r="D55" s="30"/>
      <c r="E55" s="31"/>
      <c r="F55" s="30"/>
      <c r="G55" s="14"/>
      <c r="H55" s="30"/>
      <c r="I55" s="31"/>
      <c r="J55" s="30"/>
    </row>
    <row r="56" spans="1:10" ht="23.15" customHeight="1" x14ac:dyDescent="0.7">
      <c r="A56" s="25" t="s">
        <v>13</v>
      </c>
      <c r="B56" s="14"/>
      <c r="C56" s="14"/>
      <c r="D56" s="51">
        <f>D54+D47</f>
        <v>4559406</v>
      </c>
      <c r="E56" s="36"/>
      <c r="F56" s="51">
        <f>F54+F47</f>
        <v>2894947</v>
      </c>
      <c r="G56" s="14"/>
      <c r="H56" s="51">
        <f>H54+H47</f>
        <v>4283474</v>
      </c>
      <c r="I56" s="36"/>
      <c r="J56" s="51">
        <f>J54+J47</f>
        <v>2725118</v>
      </c>
    </row>
    <row r="57" spans="1:10" s="7" customFormat="1" ht="23.15" customHeight="1" x14ac:dyDescent="0.7">
      <c r="A57" s="25"/>
      <c r="B57" s="20"/>
      <c r="C57" s="20"/>
      <c r="D57" s="20"/>
      <c r="E57" s="20"/>
      <c r="F57" s="20"/>
      <c r="G57" s="14"/>
      <c r="H57" s="31"/>
      <c r="I57" s="31"/>
      <c r="J57" s="31"/>
    </row>
    <row r="58" spans="1:10" s="7" customFormat="1" ht="23.15" customHeight="1" x14ac:dyDescent="0.7">
      <c r="A58" s="1"/>
      <c r="B58" s="20"/>
      <c r="C58" s="20"/>
      <c r="D58" s="214" t="s">
        <v>52</v>
      </c>
      <c r="E58" s="214"/>
      <c r="F58" s="214"/>
      <c r="H58" s="214" t="s">
        <v>53</v>
      </c>
      <c r="I58" s="214"/>
      <c r="J58" s="214"/>
    </row>
    <row r="59" spans="1:10" s="7" customFormat="1" ht="23.15" customHeight="1" x14ac:dyDescent="0.65">
      <c r="A59" s="10"/>
      <c r="B59" s="20"/>
      <c r="C59" s="20"/>
      <c r="D59" s="11" t="s">
        <v>187</v>
      </c>
      <c r="E59" s="6"/>
      <c r="F59" s="11" t="s">
        <v>40</v>
      </c>
      <c r="G59" s="12"/>
      <c r="H59" s="11" t="s">
        <v>187</v>
      </c>
      <c r="I59" s="6"/>
      <c r="J59" s="11" t="s">
        <v>40</v>
      </c>
    </row>
    <row r="60" spans="1:10" s="7" customFormat="1" ht="23.15" customHeight="1" x14ac:dyDescent="0.7">
      <c r="A60" s="1" t="s">
        <v>35</v>
      </c>
      <c r="B60" s="14"/>
      <c r="C60" s="20"/>
      <c r="D60" s="12">
        <v>2568</v>
      </c>
      <c r="E60" s="12"/>
      <c r="F60" s="12">
        <v>2567</v>
      </c>
      <c r="G60" s="14"/>
      <c r="H60" s="12">
        <v>2568</v>
      </c>
      <c r="I60" s="12"/>
      <c r="J60" s="12">
        <v>2567</v>
      </c>
    </row>
    <row r="61" spans="1:10" s="7" customFormat="1" ht="23.15" customHeight="1" x14ac:dyDescent="0.65">
      <c r="A61" s="15"/>
      <c r="B61" s="16"/>
      <c r="C61" s="16"/>
      <c r="D61" s="17" t="s">
        <v>83</v>
      </c>
      <c r="E61" s="17"/>
      <c r="F61" s="17"/>
      <c r="G61" s="16"/>
      <c r="H61" s="17" t="s">
        <v>83</v>
      </c>
      <c r="I61" s="17"/>
      <c r="J61" s="17"/>
    </row>
    <row r="62" spans="1:10" s="7" customFormat="1" ht="23.15" customHeight="1" x14ac:dyDescent="0.7">
      <c r="A62" s="1"/>
      <c r="B62" s="20"/>
      <c r="C62" s="20"/>
      <c r="D62" s="213" t="s">
        <v>93</v>
      </c>
      <c r="E62" s="213"/>
      <c r="F62" s="213"/>
      <c r="G62" s="213"/>
      <c r="H62" s="213"/>
      <c r="I62" s="213"/>
      <c r="J62" s="213"/>
    </row>
    <row r="63" spans="1:10" s="7" customFormat="1" ht="23.15" customHeight="1" x14ac:dyDescent="0.7">
      <c r="A63" s="19" t="s">
        <v>33</v>
      </c>
      <c r="B63" s="20"/>
      <c r="C63" s="20"/>
      <c r="D63" s="20"/>
      <c r="E63" s="20"/>
      <c r="F63" s="20"/>
      <c r="G63" s="14"/>
      <c r="H63" s="28"/>
      <c r="I63" s="28"/>
      <c r="J63" s="28"/>
    </row>
    <row r="64" spans="1:10" s="7" customFormat="1" ht="23.15" customHeight="1" x14ac:dyDescent="0.65">
      <c r="A64" s="24" t="s">
        <v>14</v>
      </c>
      <c r="B64" s="14"/>
      <c r="C64" s="37"/>
      <c r="D64" s="37"/>
      <c r="E64" s="37"/>
      <c r="F64" s="37"/>
      <c r="G64" s="14"/>
      <c r="H64" s="28"/>
      <c r="I64" s="28"/>
      <c r="J64" s="28"/>
    </row>
    <row r="65" spans="1:10" s="7" customFormat="1" ht="23.15" customHeight="1" x14ac:dyDescent="0.65">
      <c r="A65" s="35" t="s">
        <v>67</v>
      </c>
      <c r="B65" s="37"/>
      <c r="C65" s="37"/>
      <c r="D65" s="21"/>
      <c r="E65" s="28"/>
      <c r="F65" s="21"/>
      <c r="G65" s="14"/>
      <c r="H65" s="21"/>
      <c r="I65" s="28"/>
      <c r="J65" s="21"/>
    </row>
    <row r="66" spans="1:10" s="7" customFormat="1" ht="23.15" customHeight="1" thickBot="1" x14ac:dyDescent="0.7">
      <c r="A66" s="38" t="s">
        <v>160</v>
      </c>
      <c r="B66" s="37"/>
      <c r="C66" s="37"/>
      <c r="D66" s="39">
        <v>735000</v>
      </c>
      <c r="E66" s="28"/>
      <c r="F66" s="39">
        <v>735000</v>
      </c>
      <c r="G66" s="14"/>
      <c r="H66" s="39">
        <v>735000</v>
      </c>
      <c r="I66" s="28"/>
      <c r="J66" s="39">
        <v>735000</v>
      </c>
    </row>
    <row r="67" spans="1:10" s="7" customFormat="1" ht="23.15" customHeight="1" thickTop="1" x14ac:dyDescent="0.65">
      <c r="A67" s="35" t="s">
        <v>66</v>
      </c>
      <c r="B67" s="37"/>
      <c r="C67" s="37"/>
      <c r="D67" s="21"/>
      <c r="E67" s="28"/>
      <c r="F67" s="21"/>
      <c r="G67" s="14"/>
      <c r="H67" s="21"/>
      <c r="I67" s="28"/>
      <c r="J67" s="21"/>
    </row>
    <row r="68" spans="1:10" s="7" customFormat="1" ht="23.15" customHeight="1" x14ac:dyDescent="0.65">
      <c r="A68" s="38" t="s">
        <v>160</v>
      </c>
      <c r="B68" s="37"/>
      <c r="C68" s="37"/>
      <c r="D68" s="190">
        <v>735000</v>
      </c>
      <c r="E68" s="28"/>
      <c r="F68" s="22">
        <v>735000</v>
      </c>
      <c r="G68" s="14"/>
      <c r="H68" s="190">
        <v>735000</v>
      </c>
      <c r="I68" s="28"/>
      <c r="J68" s="22">
        <v>735000</v>
      </c>
    </row>
    <row r="69" spans="1:10" s="7" customFormat="1" ht="23.15" customHeight="1" x14ac:dyDescent="0.65">
      <c r="A69" s="6" t="s">
        <v>115</v>
      </c>
      <c r="B69" s="14"/>
      <c r="C69" s="14"/>
      <c r="D69" s="190">
        <v>1792509</v>
      </c>
      <c r="E69" s="28"/>
      <c r="F69" s="21">
        <v>1792509</v>
      </c>
      <c r="G69" s="14"/>
      <c r="H69" s="190">
        <v>1792509</v>
      </c>
      <c r="I69" s="28"/>
      <c r="J69" s="21">
        <v>1792509</v>
      </c>
    </row>
    <row r="70" spans="1:10" s="7" customFormat="1" ht="23.15" customHeight="1" x14ac:dyDescent="0.65">
      <c r="A70" s="24" t="s">
        <v>111</v>
      </c>
      <c r="B70" s="14"/>
      <c r="C70" s="14"/>
      <c r="D70" s="190"/>
      <c r="E70" s="28"/>
      <c r="F70" s="28"/>
      <c r="G70" s="14"/>
      <c r="H70" s="21"/>
      <c r="I70" s="28"/>
      <c r="J70" s="28"/>
    </row>
    <row r="71" spans="1:10" s="7" customFormat="1" ht="23.15" customHeight="1" x14ac:dyDescent="0.65">
      <c r="A71" s="35" t="s">
        <v>112</v>
      </c>
      <c r="B71" s="14"/>
      <c r="C71" s="14"/>
      <c r="D71" s="190">
        <v>-41780</v>
      </c>
      <c r="E71" s="28"/>
      <c r="F71" s="22">
        <v>-41780</v>
      </c>
      <c r="G71" s="14"/>
      <c r="H71" s="190">
        <v>0</v>
      </c>
      <c r="I71" s="28"/>
      <c r="J71" s="40">
        <v>0</v>
      </c>
    </row>
    <row r="72" spans="1:10" s="7" customFormat="1" ht="23.15" customHeight="1" x14ac:dyDescent="0.65">
      <c r="A72" s="24" t="s">
        <v>46</v>
      </c>
      <c r="B72" s="14"/>
      <c r="C72" s="14"/>
      <c r="D72" s="190"/>
      <c r="E72" s="28"/>
      <c r="F72" s="28"/>
      <c r="G72" s="14"/>
      <c r="H72" s="21"/>
      <c r="I72" s="28"/>
      <c r="J72" s="28"/>
    </row>
    <row r="73" spans="1:10" s="7" customFormat="1" ht="23.15" customHeight="1" x14ac:dyDescent="0.65">
      <c r="A73" s="35" t="s">
        <v>64</v>
      </c>
      <c r="B73" s="14"/>
      <c r="C73" s="14"/>
      <c r="D73" s="190">
        <v>73500</v>
      </c>
      <c r="E73" s="28"/>
      <c r="F73" s="22">
        <v>73500</v>
      </c>
      <c r="G73" s="14"/>
      <c r="H73" s="190">
        <v>73500</v>
      </c>
      <c r="I73" s="28"/>
      <c r="J73" s="28">
        <v>73500</v>
      </c>
    </row>
    <row r="74" spans="1:10" s="7" customFormat="1" ht="23.15" customHeight="1" x14ac:dyDescent="0.65">
      <c r="A74" s="35" t="s">
        <v>65</v>
      </c>
      <c r="B74" s="14"/>
      <c r="C74" s="14"/>
      <c r="D74" s="190">
        <v>812661</v>
      </c>
      <c r="E74" s="28"/>
      <c r="F74" s="22">
        <v>1111534</v>
      </c>
      <c r="G74" s="14"/>
      <c r="H74" s="190">
        <v>852261</v>
      </c>
      <c r="I74" s="28"/>
      <c r="J74" s="28">
        <v>1154909</v>
      </c>
    </row>
    <row r="75" spans="1:10" s="7" customFormat="1" ht="23.15" customHeight="1" x14ac:dyDescent="0.65">
      <c r="A75" s="24" t="s">
        <v>203</v>
      </c>
      <c r="B75" s="14"/>
      <c r="C75" s="14"/>
      <c r="D75" s="190">
        <v>-1786</v>
      </c>
      <c r="E75" s="28"/>
      <c r="F75" s="22">
        <v>0</v>
      </c>
      <c r="G75" s="14"/>
      <c r="H75" s="190">
        <v>0</v>
      </c>
      <c r="I75" s="28"/>
      <c r="J75" s="22">
        <v>0</v>
      </c>
    </row>
    <row r="76" spans="1:10" s="7" customFormat="1" ht="23.15" customHeight="1" x14ac:dyDescent="0.7">
      <c r="A76" s="25" t="s">
        <v>56</v>
      </c>
      <c r="B76" s="20"/>
      <c r="C76" s="20"/>
      <c r="D76" s="52">
        <f>SUM(D68:D75)</f>
        <v>3370104</v>
      </c>
      <c r="E76" s="29"/>
      <c r="F76" s="52">
        <f>SUM(F68:F75)</f>
        <v>3670763</v>
      </c>
      <c r="G76" s="14"/>
      <c r="H76" s="52">
        <f>SUM(H68:H75)</f>
        <v>3453270</v>
      </c>
      <c r="I76" s="29"/>
      <c r="J76" s="52">
        <f>SUM(J68:J75)</f>
        <v>3755918</v>
      </c>
    </row>
    <row r="77" spans="1:10" s="7" customFormat="1" ht="23.15" customHeight="1" x14ac:dyDescent="0.65">
      <c r="A77" s="10" t="s">
        <v>57</v>
      </c>
      <c r="B77" s="20"/>
      <c r="C77" s="20"/>
      <c r="D77" s="190">
        <v>-778</v>
      </c>
      <c r="E77" s="41"/>
      <c r="F77" s="22">
        <v>-890</v>
      </c>
      <c r="G77" s="14"/>
      <c r="H77" s="190">
        <v>0</v>
      </c>
      <c r="I77" s="41"/>
      <c r="J77" s="42">
        <v>0</v>
      </c>
    </row>
    <row r="78" spans="1:10" s="7" customFormat="1" ht="23.15" customHeight="1" x14ac:dyDescent="0.7">
      <c r="A78" s="25" t="s">
        <v>36</v>
      </c>
      <c r="B78" s="20"/>
      <c r="C78" s="20"/>
      <c r="D78" s="53">
        <f>SUM(D76:D77)</f>
        <v>3369326</v>
      </c>
      <c r="E78" s="31"/>
      <c r="F78" s="53">
        <f>SUM(F76:F77)</f>
        <v>3669873</v>
      </c>
      <c r="G78" s="14"/>
      <c r="H78" s="53">
        <f>SUM(H76:H77)</f>
        <v>3453270</v>
      </c>
      <c r="I78" s="31"/>
      <c r="J78" s="53">
        <f>SUM(J76:J77)</f>
        <v>3755918</v>
      </c>
    </row>
    <row r="79" spans="1:10" s="7" customFormat="1" ht="23.15" customHeight="1" x14ac:dyDescent="0.7">
      <c r="A79" s="25"/>
      <c r="B79" s="20"/>
      <c r="C79" s="20"/>
      <c r="D79" s="30"/>
      <c r="E79" s="31"/>
      <c r="F79" s="30"/>
      <c r="G79" s="14"/>
      <c r="H79" s="30"/>
      <c r="I79" s="31"/>
      <c r="J79" s="30"/>
    </row>
    <row r="80" spans="1:10" s="7" customFormat="1" ht="23.15" customHeight="1" thickBot="1" x14ac:dyDescent="0.75">
      <c r="A80" s="25" t="s">
        <v>37</v>
      </c>
      <c r="B80" s="20"/>
      <c r="C80" s="20"/>
      <c r="D80" s="50">
        <f>D78+D56</f>
        <v>7928732</v>
      </c>
      <c r="E80" s="29"/>
      <c r="F80" s="50">
        <f>F78+F56</f>
        <v>6564820</v>
      </c>
      <c r="G80" s="14"/>
      <c r="H80" s="50">
        <f>H78+H56</f>
        <v>7736744</v>
      </c>
      <c r="I80" s="29"/>
      <c r="J80" s="50">
        <f>J76+J56</f>
        <v>6481036</v>
      </c>
    </row>
    <row r="81" spans="1:10" s="7" customFormat="1" ht="23.15" customHeight="1" thickTop="1" x14ac:dyDescent="0.7">
      <c r="A81" s="25"/>
      <c r="B81" s="20"/>
      <c r="C81" s="20"/>
      <c r="D81" s="32"/>
      <c r="E81" s="29"/>
      <c r="F81" s="32"/>
      <c r="G81" s="14"/>
      <c r="H81" s="32"/>
      <c r="I81" s="29"/>
      <c r="J81" s="32"/>
    </row>
    <row r="82" spans="1:10" s="7" customFormat="1" ht="23.15" customHeight="1" x14ac:dyDescent="0.7">
      <c r="A82" s="25"/>
      <c r="B82" s="20"/>
      <c r="C82" s="20"/>
      <c r="D82" s="43">
        <f>D31-D80</f>
        <v>0</v>
      </c>
      <c r="E82" s="20"/>
      <c r="F82" s="43">
        <f>F31-F80</f>
        <v>0</v>
      </c>
      <c r="G82" s="14"/>
      <c r="H82" s="43">
        <f>H31-H80</f>
        <v>0</v>
      </c>
      <c r="I82" s="31"/>
      <c r="J82" s="43">
        <f>J31-J80</f>
        <v>0</v>
      </c>
    </row>
    <row r="83" spans="1:10" s="7" customFormat="1" ht="23.15" customHeight="1" x14ac:dyDescent="0.65">
      <c r="A83" s="44"/>
      <c r="B83" s="14"/>
      <c r="C83" s="14"/>
      <c r="D83" s="45"/>
      <c r="E83" s="11"/>
      <c r="F83" s="46"/>
      <c r="G83" s="11"/>
      <c r="H83" s="46"/>
      <c r="I83" s="6"/>
      <c r="J83" s="46"/>
    </row>
    <row r="84" spans="1:10" s="7" customFormat="1" ht="23.15" customHeight="1" x14ac:dyDescent="0.65">
      <c r="A84" s="10"/>
      <c r="B84" s="6"/>
      <c r="C84" s="6"/>
      <c r="D84" s="6"/>
      <c r="E84" s="6"/>
      <c r="F84" s="21"/>
      <c r="H84" s="47"/>
      <c r="J84" s="47"/>
    </row>
    <row r="85" spans="1:10" s="7" customFormat="1" ht="23.15" customHeight="1" x14ac:dyDescent="0.65">
      <c r="A85" s="10"/>
      <c r="B85" s="6"/>
      <c r="C85" s="6"/>
      <c r="D85" s="21"/>
      <c r="E85" s="21"/>
      <c r="F85" s="21"/>
      <c r="G85" s="21"/>
      <c r="H85" s="21"/>
      <c r="I85" s="21"/>
      <c r="J85" s="21"/>
    </row>
    <row r="86" spans="1:10" ht="23.15" customHeight="1" x14ac:dyDescent="0.65">
      <c r="H86" s="47"/>
    </row>
    <row r="87" spans="1:10" ht="23.15" customHeight="1" x14ac:dyDescent="0.65">
      <c r="D87" s="21"/>
    </row>
    <row r="107" spans="1:6" ht="23.15" customHeight="1" x14ac:dyDescent="0.65">
      <c r="A107" s="7"/>
      <c r="B107" s="7"/>
      <c r="C107" s="7"/>
      <c r="D107" s="7"/>
      <c r="E107" s="7"/>
      <c r="F107" s="7"/>
    </row>
    <row r="108" spans="1:6" ht="23.15" customHeight="1" x14ac:dyDescent="0.65">
      <c r="A108" s="7"/>
      <c r="B108" s="7"/>
      <c r="C108" s="7"/>
      <c r="D108" s="7"/>
      <c r="E108" s="7"/>
      <c r="F108" s="7"/>
    </row>
    <row r="109" spans="1:6" ht="23.15" customHeight="1" x14ac:dyDescent="0.65">
      <c r="A109" s="7"/>
      <c r="B109" s="7"/>
      <c r="C109" s="7"/>
      <c r="D109" s="7"/>
      <c r="E109" s="7"/>
      <c r="F109" s="7"/>
    </row>
    <row r="110" spans="1:6" ht="23.15" customHeight="1" x14ac:dyDescent="0.65">
      <c r="A110" s="7"/>
      <c r="B110" s="7"/>
      <c r="C110" s="7"/>
      <c r="D110" s="7"/>
      <c r="E110" s="7"/>
      <c r="F110" s="7"/>
    </row>
    <row r="111" spans="1:6" ht="23.15" customHeight="1" x14ac:dyDescent="0.65">
      <c r="A111" s="7"/>
      <c r="B111" s="7"/>
      <c r="C111" s="7"/>
      <c r="D111" s="7"/>
      <c r="E111" s="7"/>
      <c r="F111" s="7"/>
    </row>
    <row r="112" spans="1:6" ht="23.15" customHeight="1" x14ac:dyDescent="0.65">
      <c r="A112" s="7"/>
      <c r="B112" s="7"/>
      <c r="C112" s="7"/>
      <c r="D112" s="7"/>
      <c r="E112" s="7"/>
      <c r="F112" s="7"/>
    </row>
    <row r="113" spans="1:6" ht="23.15" customHeight="1" x14ac:dyDescent="0.65">
      <c r="A113" s="7"/>
      <c r="B113" s="7"/>
      <c r="C113" s="7"/>
      <c r="D113" s="7"/>
      <c r="E113" s="7"/>
      <c r="F113" s="7"/>
    </row>
    <row r="114" spans="1:6" ht="23.15" customHeight="1" x14ac:dyDescent="0.65">
      <c r="A114" s="7"/>
      <c r="B114" s="7"/>
      <c r="C114" s="7"/>
      <c r="D114" s="7"/>
      <c r="E114" s="7"/>
      <c r="F114" s="7"/>
    </row>
    <row r="115" spans="1:6" ht="23.15" customHeight="1" x14ac:dyDescent="0.65">
      <c r="A115" s="7"/>
      <c r="B115" s="7"/>
      <c r="C115" s="7"/>
      <c r="D115" s="7"/>
      <c r="E115" s="7"/>
      <c r="F115" s="7"/>
    </row>
    <row r="116" spans="1:6" ht="23.15" customHeight="1" x14ac:dyDescent="0.65">
      <c r="A116" s="7"/>
      <c r="B116" s="7"/>
      <c r="C116" s="7"/>
      <c r="D116" s="7"/>
      <c r="E116" s="7"/>
      <c r="F116" s="7"/>
    </row>
    <row r="117" spans="1:6" ht="23.15" customHeight="1" x14ac:dyDescent="0.65">
      <c r="A117" s="7"/>
      <c r="B117" s="7"/>
      <c r="C117" s="7"/>
      <c r="D117" s="7"/>
      <c r="E117" s="7"/>
      <c r="F117" s="7"/>
    </row>
    <row r="118" spans="1:6" ht="23.15" customHeight="1" x14ac:dyDescent="0.65">
      <c r="A118" s="7"/>
      <c r="B118" s="7"/>
      <c r="C118" s="7"/>
      <c r="D118" s="7"/>
      <c r="E118" s="7"/>
      <c r="F118" s="7"/>
    </row>
    <row r="119" spans="1:6" ht="23.15" customHeight="1" x14ac:dyDescent="0.65">
      <c r="A119" s="7"/>
      <c r="B119" s="7"/>
      <c r="C119" s="7"/>
      <c r="D119" s="7"/>
      <c r="E119" s="7"/>
      <c r="F119" s="7"/>
    </row>
    <row r="120" spans="1:6" ht="23.15" customHeight="1" x14ac:dyDescent="0.65">
      <c r="A120" s="7"/>
      <c r="B120" s="7"/>
      <c r="C120" s="7"/>
      <c r="D120" s="7"/>
      <c r="E120" s="7"/>
      <c r="F120" s="7"/>
    </row>
    <row r="121" spans="1:6" ht="23.15" customHeight="1" x14ac:dyDescent="0.65">
      <c r="A121" s="7"/>
      <c r="B121" s="7"/>
      <c r="C121" s="7"/>
      <c r="D121" s="7"/>
      <c r="E121" s="7"/>
      <c r="F121" s="7"/>
    </row>
    <row r="122" spans="1:6" ht="23.15" customHeight="1" x14ac:dyDescent="0.65">
      <c r="A122" s="7"/>
      <c r="B122" s="7"/>
      <c r="C122" s="7"/>
      <c r="D122" s="7"/>
      <c r="E122" s="7"/>
      <c r="F122" s="7"/>
    </row>
    <row r="127" spans="1:6" s="7" customFormat="1" ht="23.15" customHeight="1" x14ac:dyDescent="0.65">
      <c r="A127" s="10"/>
      <c r="B127" s="6"/>
      <c r="C127" s="6"/>
      <c r="D127" s="6"/>
      <c r="E127" s="6"/>
      <c r="F127" s="6"/>
    </row>
    <row r="128" spans="1:6" s="7" customFormat="1" ht="23.15" customHeight="1" x14ac:dyDescent="0.65">
      <c r="A128" s="10"/>
      <c r="B128" s="6"/>
      <c r="C128" s="6"/>
      <c r="D128" s="6"/>
      <c r="E128" s="6"/>
      <c r="F128" s="6"/>
    </row>
    <row r="129" spans="1:6" s="7" customFormat="1" ht="23.15" customHeight="1" x14ac:dyDescent="0.65">
      <c r="A129" s="10"/>
      <c r="B129" s="6"/>
      <c r="C129" s="6"/>
      <c r="D129" s="6"/>
      <c r="E129" s="6"/>
      <c r="F129" s="6"/>
    </row>
    <row r="130" spans="1:6" s="7" customFormat="1" ht="23.15" customHeight="1" x14ac:dyDescent="0.65">
      <c r="A130" s="10"/>
      <c r="B130" s="6"/>
      <c r="C130" s="6"/>
      <c r="D130" s="6"/>
      <c r="E130" s="6"/>
      <c r="F130" s="6"/>
    </row>
    <row r="141" spans="1:6" s="7" customFormat="1" ht="23.15" customHeight="1" x14ac:dyDescent="0.65">
      <c r="A141" s="10"/>
      <c r="B141" s="6"/>
      <c r="C141" s="6"/>
      <c r="D141" s="6"/>
      <c r="E141" s="6"/>
      <c r="F141" s="6"/>
    </row>
    <row r="142" spans="1:6" s="7" customFormat="1" ht="23.15" customHeight="1" x14ac:dyDescent="0.65">
      <c r="A142" s="10"/>
      <c r="B142" s="6"/>
      <c r="C142" s="6"/>
      <c r="D142" s="6"/>
      <c r="E142" s="6"/>
      <c r="F142" s="6"/>
    </row>
    <row r="143" spans="1:6" s="7" customFormat="1" ht="23.15" customHeight="1" x14ac:dyDescent="0.65">
      <c r="A143" s="10"/>
      <c r="B143" s="6"/>
      <c r="C143" s="6"/>
      <c r="D143" s="6"/>
      <c r="E143" s="6"/>
      <c r="F143" s="6"/>
    </row>
    <row r="144" spans="1:6" s="7" customFormat="1" ht="23.15" customHeight="1" x14ac:dyDescent="0.65">
      <c r="A144" s="10"/>
      <c r="B144" s="6"/>
      <c r="C144" s="6"/>
      <c r="D144" s="6"/>
      <c r="E144" s="6"/>
      <c r="F144" s="6"/>
    </row>
    <row r="145" spans="1:10" s="7" customFormat="1" ht="23.15" customHeight="1" x14ac:dyDescent="0.65">
      <c r="A145" s="10"/>
      <c r="B145" s="6"/>
      <c r="C145" s="6"/>
      <c r="D145" s="6"/>
      <c r="E145" s="6"/>
      <c r="F145" s="6"/>
    </row>
    <row r="146" spans="1:10" s="7" customFormat="1" ht="23.15" customHeight="1" x14ac:dyDescent="0.65">
      <c r="A146" s="10"/>
      <c r="B146" s="6"/>
      <c r="C146" s="6"/>
      <c r="D146" s="6"/>
      <c r="E146" s="6"/>
      <c r="F146" s="6"/>
    </row>
    <row r="147" spans="1:10" s="7" customFormat="1" ht="23.15" customHeight="1" x14ac:dyDescent="0.65">
      <c r="A147" s="10"/>
      <c r="B147" s="6"/>
      <c r="C147" s="6"/>
      <c r="D147" s="6"/>
      <c r="E147" s="6"/>
      <c r="F147" s="6"/>
    </row>
    <row r="148" spans="1:10" s="7" customFormat="1" ht="23.15" customHeight="1" x14ac:dyDescent="0.65">
      <c r="A148" s="10"/>
      <c r="B148" s="6"/>
      <c r="C148" s="6"/>
      <c r="D148" s="6"/>
      <c r="E148" s="6"/>
      <c r="F148" s="6"/>
    </row>
    <row r="152" spans="1:10" s="48" customFormat="1" ht="23.15" customHeight="1" x14ac:dyDescent="0.65">
      <c r="A152" s="10"/>
      <c r="B152" s="6"/>
      <c r="C152" s="6"/>
      <c r="D152" s="6"/>
      <c r="E152" s="6"/>
      <c r="F152" s="6"/>
      <c r="G152" s="7"/>
      <c r="H152" s="7"/>
      <c r="I152" s="7"/>
      <c r="J152" s="7"/>
    </row>
    <row r="153" spans="1:10" s="7" customFormat="1" ht="23.15" customHeight="1" x14ac:dyDescent="0.65">
      <c r="A153" s="10"/>
      <c r="B153" s="6"/>
      <c r="C153" s="6"/>
      <c r="D153" s="6"/>
      <c r="E153" s="6"/>
      <c r="F153" s="6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2:J62"/>
    <mergeCell ref="D8:J8"/>
    <mergeCell ref="D4:F4"/>
    <mergeCell ref="H4:J4"/>
    <mergeCell ref="D33:F33"/>
    <mergeCell ref="H33:J33"/>
    <mergeCell ref="D37:J37"/>
    <mergeCell ref="D58:F58"/>
    <mergeCell ref="H58:J58"/>
  </mergeCells>
  <phoneticPr fontId="0" type="noConversion"/>
  <pageMargins left="0.8" right="0.8" top="0.48" bottom="0.5" header="0.5" footer="0.5"/>
  <pageSetup paperSize="9" scale="90" firstPageNumber="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C2C4-1B75-48BD-A3D7-4232226FA315}">
  <dimension ref="A1:L148"/>
  <sheetViews>
    <sheetView topLeftCell="A15" zoomScale="90" zoomScaleNormal="90" zoomScaleSheetLayoutView="100" workbookViewId="0">
      <selection activeCell="O49" sqref="O49"/>
    </sheetView>
  </sheetViews>
  <sheetFormatPr defaultColWidth="9.09765625" defaultRowHeight="21.5" x14ac:dyDescent="0.65"/>
  <cols>
    <col min="1" max="1" width="40.5" style="10" customWidth="1"/>
    <col min="2" max="2" width="9.59765625" style="6" bestFit="1" customWidth="1"/>
    <col min="3" max="3" width="1.09765625" style="6" customWidth="1"/>
    <col min="4" max="4" width="14.19921875" style="6" customWidth="1"/>
    <col min="5" max="5" width="1.09765625" style="6" customWidth="1"/>
    <col min="6" max="6" width="14.19921875" style="6" customWidth="1"/>
    <col min="7" max="7" width="1.09765625" style="7" customWidth="1"/>
    <col min="8" max="8" width="14.19921875" style="7" customWidth="1"/>
    <col min="9" max="9" width="1.09765625" style="7" customWidth="1"/>
    <col min="10" max="10" width="14.19921875" style="7" customWidth="1"/>
    <col min="11" max="16384" width="9.09765625" style="7"/>
  </cols>
  <sheetData>
    <row r="1" spans="1:12" s="4" customFormat="1" ht="23" x14ac:dyDescent="0.7">
      <c r="A1" s="1" t="s">
        <v>54</v>
      </c>
      <c r="B1" s="2"/>
      <c r="C1" s="2"/>
      <c r="D1" s="2"/>
      <c r="E1" s="2"/>
      <c r="F1" s="2"/>
      <c r="G1" s="2"/>
      <c r="H1" s="3"/>
      <c r="I1" s="3"/>
      <c r="J1" s="3"/>
    </row>
    <row r="2" spans="1:12" s="4" customFormat="1" ht="23" x14ac:dyDescent="0.7">
      <c r="A2" s="1" t="s">
        <v>145</v>
      </c>
      <c r="B2" s="5"/>
      <c r="C2" s="5"/>
      <c r="D2" s="5"/>
      <c r="E2" s="5"/>
      <c r="F2" s="5"/>
      <c r="G2" s="5"/>
      <c r="H2" s="3"/>
      <c r="I2" s="3"/>
      <c r="J2" s="3"/>
    </row>
    <row r="3" spans="1:12" ht="23" x14ac:dyDescent="0.7">
      <c r="A3" s="1"/>
      <c r="B3" s="11"/>
      <c r="C3" s="11"/>
      <c r="D3" s="11"/>
      <c r="E3" s="11"/>
      <c r="F3" s="11"/>
      <c r="G3" s="12"/>
      <c r="H3" s="8"/>
      <c r="I3" s="8"/>
      <c r="J3" s="8"/>
    </row>
    <row r="4" spans="1:12" ht="21.9" customHeight="1" x14ac:dyDescent="0.7">
      <c r="B4" s="11"/>
      <c r="C4" s="11"/>
      <c r="D4" s="214" t="s">
        <v>52</v>
      </c>
      <c r="E4" s="214"/>
      <c r="F4" s="214"/>
      <c r="G4" s="12"/>
      <c r="H4" s="215" t="s">
        <v>53</v>
      </c>
      <c r="I4" s="214"/>
      <c r="J4" s="214"/>
    </row>
    <row r="5" spans="1:12" ht="21.65" customHeight="1" x14ac:dyDescent="0.65">
      <c r="B5" s="11"/>
      <c r="C5" s="11"/>
      <c r="D5" s="216" t="s">
        <v>92</v>
      </c>
      <c r="E5" s="216"/>
      <c r="F5" s="216"/>
      <c r="G5" s="12"/>
      <c r="H5" s="216" t="s">
        <v>92</v>
      </c>
      <c r="I5" s="216"/>
      <c r="J5" s="216"/>
    </row>
    <row r="6" spans="1:12" ht="21.65" customHeight="1" x14ac:dyDescent="0.65">
      <c r="B6" s="11"/>
      <c r="C6" s="11"/>
      <c r="D6" s="216" t="s">
        <v>187</v>
      </c>
      <c r="E6" s="216"/>
      <c r="F6" s="216"/>
      <c r="G6" s="12"/>
      <c r="H6" s="216" t="s">
        <v>187</v>
      </c>
      <c r="I6" s="216"/>
      <c r="J6" s="216"/>
    </row>
    <row r="7" spans="1:12" x14ac:dyDescent="0.65">
      <c r="B7" s="14"/>
      <c r="C7" s="14"/>
      <c r="D7" s="11">
        <v>2568</v>
      </c>
      <c r="E7" s="54"/>
      <c r="F7" s="11">
        <v>2567</v>
      </c>
      <c r="G7" s="14"/>
      <c r="H7" s="11">
        <v>2568</v>
      </c>
      <c r="I7" s="54"/>
      <c r="J7" s="11">
        <v>2567</v>
      </c>
    </row>
    <row r="8" spans="1:12" x14ac:dyDescent="0.65">
      <c r="B8" s="14"/>
      <c r="D8" s="213" t="s">
        <v>93</v>
      </c>
      <c r="E8" s="213"/>
      <c r="F8" s="213"/>
      <c r="G8" s="213"/>
      <c r="H8" s="213"/>
      <c r="I8" s="213"/>
      <c r="J8" s="213"/>
    </row>
    <row r="9" spans="1:12" ht="22" x14ac:dyDescent="0.7">
      <c r="A9" s="19" t="s">
        <v>23</v>
      </c>
      <c r="B9" s="14"/>
      <c r="C9" s="14"/>
      <c r="D9" s="195"/>
      <c r="E9" s="14"/>
      <c r="F9" s="14"/>
      <c r="G9" s="14"/>
      <c r="H9" s="14"/>
      <c r="I9" s="14"/>
      <c r="J9" s="14"/>
    </row>
    <row r="10" spans="1:12" x14ac:dyDescent="0.65">
      <c r="A10" s="10" t="s">
        <v>22</v>
      </c>
      <c r="B10" s="14"/>
      <c r="C10" s="14"/>
      <c r="D10" s="190">
        <v>1775276</v>
      </c>
      <c r="E10" s="21"/>
      <c r="F10" s="21">
        <v>1562151</v>
      </c>
      <c r="G10" s="14"/>
      <c r="H10" s="190">
        <v>1592328</v>
      </c>
      <c r="I10" s="47"/>
      <c r="J10" s="47">
        <v>1464887</v>
      </c>
      <c r="L10" s="47"/>
    </row>
    <row r="11" spans="1:12" x14ac:dyDescent="0.65">
      <c r="A11" s="24" t="s">
        <v>84</v>
      </c>
      <c r="B11" s="14"/>
      <c r="C11" s="14"/>
      <c r="D11" s="190">
        <v>14942</v>
      </c>
      <c r="E11" s="21"/>
      <c r="F11" s="21">
        <v>9156</v>
      </c>
      <c r="G11" s="14"/>
      <c r="H11" s="190">
        <v>14942</v>
      </c>
      <c r="I11" s="47"/>
      <c r="J11" s="47">
        <v>9156</v>
      </c>
      <c r="L11" s="47"/>
    </row>
    <row r="12" spans="1:12" x14ac:dyDescent="0.65">
      <c r="A12" s="24" t="s">
        <v>71</v>
      </c>
      <c r="B12" s="14"/>
      <c r="C12" s="14"/>
      <c r="D12" s="190">
        <v>559</v>
      </c>
      <c r="E12" s="21"/>
      <c r="F12" s="21">
        <v>5539</v>
      </c>
      <c r="G12" s="14"/>
      <c r="H12" s="190">
        <v>2160</v>
      </c>
      <c r="I12" s="47"/>
      <c r="J12" s="47">
        <v>6830</v>
      </c>
      <c r="L12" s="47"/>
    </row>
    <row r="13" spans="1:12" x14ac:dyDescent="0.65">
      <c r="A13" s="6" t="s">
        <v>41</v>
      </c>
      <c r="B13" s="14"/>
      <c r="C13" s="14"/>
      <c r="D13" s="190">
        <v>6988</v>
      </c>
      <c r="E13" s="21"/>
      <c r="F13" s="21">
        <v>4639</v>
      </c>
      <c r="G13" s="14"/>
      <c r="H13" s="190">
        <v>7090</v>
      </c>
      <c r="I13" s="47"/>
      <c r="J13" s="47">
        <v>4898</v>
      </c>
      <c r="L13" s="47"/>
    </row>
    <row r="14" spans="1:12" x14ac:dyDescent="0.65">
      <c r="A14" s="6" t="s">
        <v>122</v>
      </c>
      <c r="B14" s="14"/>
      <c r="C14" s="14"/>
      <c r="D14" s="190">
        <v>0</v>
      </c>
      <c r="E14" s="21"/>
      <c r="F14" s="21">
        <v>0</v>
      </c>
      <c r="G14" s="14"/>
      <c r="H14" s="190">
        <v>1178</v>
      </c>
      <c r="I14" s="47"/>
      <c r="J14" s="47">
        <v>0</v>
      </c>
      <c r="L14" s="47"/>
    </row>
    <row r="15" spans="1:12" x14ac:dyDescent="0.65">
      <c r="A15" s="6" t="s">
        <v>141</v>
      </c>
      <c r="B15" s="14"/>
      <c r="C15" s="14"/>
      <c r="D15" s="190">
        <v>5929</v>
      </c>
      <c r="E15" s="21"/>
      <c r="F15" s="21">
        <v>6566</v>
      </c>
      <c r="G15" s="14"/>
      <c r="H15" s="190">
        <v>5510</v>
      </c>
      <c r="I15" s="47"/>
      <c r="J15" s="47">
        <v>5923</v>
      </c>
      <c r="L15" s="47"/>
    </row>
    <row r="16" spans="1:12" ht="22" x14ac:dyDescent="0.7">
      <c r="A16" s="25" t="s">
        <v>15</v>
      </c>
      <c r="B16" s="14"/>
      <c r="C16" s="14"/>
      <c r="D16" s="49">
        <f>SUM(D10:D15)</f>
        <v>1803694</v>
      </c>
      <c r="E16" s="32"/>
      <c r="F16" s="49">
        <f>SUM(F10:F15)</f>
        <v>1588051</v>
      </c>
      <c r="G16" s="14"/>
      <c r="H16" s="49">
        <f>SUM(H10:H15)</f>
        <v>1623208</v>
      </c>
      <c r="I16" s="32"/>
      <c r="J16" s="49">
        <f>SUM(J10:J15)</f>
        <v>1491694</v>
      </c>
      <c r="L16" s="47"/>
    </row>
    <row r="17" spans="1:12" ht="22" x14ac:dyDescent="0.7">
      <c r="A17" s="25"/>
      <c r="B17" s="14"/>
      <c r="C17" s="14"/>
      <c r="D17" s="14"/>
      <c r="E17" s="14"/>
      <c r="F17" s="14"/>
      <c r="G17" s="14"/>
      <c r="H17" s="30"/>
      <c r="I17" s="30"/>
      <c r="J17" s="30"/>
    </row>
    <row r="18" spans="1:12" ht="22" x14ac:dyDescent="0.7">
      <c r="A18" s="19" t="s">
        <v>34</v>
      </c>
      <c r="B18" s="14"/>
      <c r="C18" s="14"/>
      <c r="D18" s="14"/>
      <c r="E18" s="14"/>
      <c r="F18" s="14"/>
      <c r="G18" s="14"/>
      <c r="H18" s="30"/>
      <c r="I18" s="30"/>
      <c r="J18" s="30"/>
    </row>
    <row r="19" spans="1:12" x14ac:dyDescent="0.65">
      <c r="A19" s="10" t="s">
        <v>24</v>
      </c>
      <c r="B19" s="14"/>
      <c r="C19" s="14"/>
      <c r="D19" s="190">
        <v>1477902</v>
      </c>
      <c r="E19" s="47"/>
      <c r="F19" s="47">
        <v>1132580</v>
      </c>
      <c r="G19" s="14"/>
      <c r="H19" s="190">
        <v>1337564</v>
      </c>
      <c r="I19" s="47"/>
      <c r="J19" s="47">
        <v>1066279</v>
      </c>
      <c r="L19" s="47"/>
    </row>
    <row r="20" spans="1:12" x14ac:dyDescent="0.65">
      <c r="A20" s="24" t="s">
        <v>90</v>
      </c>
      <c r="B20" s="14"/>
      <c r="C20" s="14"/>
      <c r="D20" s="190">
        <v>6233</v>
      </c>
      <c r="E20" s="47"/>
      <c r="F20" s="47">
        <v>5151</v>
      </c>
      <c r="G20" s="14"/>
      <c r="H20" s="190">
        <v>6233</v>
      </c>
      <c r="I20" s="47"/>
      <c r="J20" s="47">
        <v>5151</v>
      </c>
      <c r="L20" s="47"/>
    </row>
    <row r="21" spans="1:12" x14ac:dyDescent="0.65">
      <c r="A21" s="24" t="s">
        <v>49</v>
      </c>
      <c r="B21" s="14"/>
      <c r="C21" s="14"/>
      <c r="D21" s="190">
        <v>103946</v>
      </c>
      <c r="E21" s="47"/>
      <c r="F21" s="47">
        <v>96612</v>
      </c>
      <c r="G21" s="14"/>
      <c r="H21" s="190">
        <v>82546</v>
      </c>
      <c r="I21" s="47"/>
      <c r="J21" s="47">
        <v>77323</v>
      </c>
      <c r="L21" s="47"/>
    </row>
    <row r="22" spans="1:12" x14ac:dyDescent="0.65">
      <c r="A22" s="10" t="s">
        <v>25</v>
      </c>
      <c r="B22" s="14"/>
      <c r="C22" s="14"/>
      <c r="D22" s="190">
        <v>107843</v>
      </c>
      <c r="E22" s="47"/>
      <c r="F22" s="47">
        <v>102370</v>
      </c>
      <c r="G22" s="14"/>
      <c r="H22" s="190">
        <v>91697</v>
      </c>
      <c r="I22" s="47"/>
      <c r="J22" s="47">
        <v>89759</v>
      </c>
      <c r="L22" s="47"/>
    </row>
    <row r="23" spans="1:12" x14ac:dyDescent="0.65">
      <c r="A23" s="6" t="s">
        <v>97</v>
      </c>
      <c r="B23" s="14"/>
      <c r="C23" s="14"/>
      <c r="D23" s="190">
        <v>429</v>
      </c>
      <c r="E23" s="47"/>
      <c r="F23" s="47">
        <v>770</v>
      </c>
      <c r="G23" s="14"/>
      <c r="H23" s="190">
        <v>0</v>
      </c>
      <c r="I23" s="47"/>
      <c r="J23" s="47">
        <v>329</v>
      </c>
      <c r="L23" s="47"/>
    </row>
    <row r="24" spans="1:12" hidden="1" x14ac:dyDescent="0.65">
      <c r="A24" s="6" t="s">
        <v>102</v>
      </c>
      <c r="B24" s="14"/>
      <c r="C24" s="14"/>
      <c r="D24" s="190" t="e">
        <f>+'PL 6-mth (8-9)'!D24-'PL 3-mth (6-7)'!#REF!</f>
        <v>#REF!</v>
      </c>
      <c r="E24" s="47"/>
      <c r="F24" s="47">
        <v>0</v>
      </c>
      <c r="G24" s="14"/>
      <c r="H24" s="190" t="e">
        <f>+'PL 6-mth (8-9)'!H24-'PL 3-mth (6-7)'!#REF!</f>
        <v>#REF!</v>
      </c>
      <c r="I24" s="47"/>
      <c r="J24" s="47">
        <v>0</v>
      </c>
      <c r="L24" s="47"/>
    </row>
    <row r="25" spans="1:12" ht="22" x14ac:dyDescent="0.7">
      <c r="A25" s="25" t="s">
        <v>16</v>
      </c>
      <c r="B25" s="14"/>
      <c r="C25" s="14"/>
      <c r="D25" s="53">
        <f>SUM(D19:D23)</f>
        <v>1696353</v>
      </c>
      <c r="E25" s="30"/>
      <c r="F25" s="53">
        <f>SUM(F19:F24)</f>
        <v>1337483</v>
      </c>
      <c r="G25" s="56"/>
      <c r="H25" s="53">
        <f>SUM(H19:H23)</f>
        <v>1518040</v>
      </c>
      <c r="I25" s="30"/>
      <c r="J25" s="53">
        <f>SUM(J19:J24)</f>
        <v>1238841</v>
      </c>
      <c r="L25" s="47"/>
    </row>
    <row r="26" spans="1:12" x14ac:dyDescent="0.65">
      <c r="A26" s="6"/>
      <c r="B26" s="14"/>
      <c r="C26" s="14"/>
      <c r="D26" s="47"/>
      <c r="E26" s="47"/>
      <c r="F26" s="47"/>
      <c r="G26" s="14"/>
      <c r="H26" s="47"/>
      <c r="I26" s="47"/>
      <c r="J26" s="47"/>
    </row>
    <row r="27" spans="1:12" ht="22" x14ac:dyDescent="0.7">
      <c r="A27" s="25" t="s">
        <v>75</v>
      </c>
      <c r="B27" s="14"/>
      <c r="C27" s="14"/>
      <c r="D27" s="67">
        <f>D16-D25</f>
        <v>107341</v>
      </c>
      <c r="E27" s="32"/>
      <c r="F27" s="67">
        <f>F16-F25</f>
        <v>250568</v>
      </c>
      <c r="G27" s="14"/>
      <c r="H27" s="67">
        <f>H16-H25</f>
        <v>105168</v>
      </c>
      <c r="I27" s="32"/>
      <c r="J27" s="67">
        <f>J16-J25</f>
        <v>252853</v>
      </c>
    </row>
    <row r="28" spans="1:12" x14ac:dyDescent="0.65">
      <c r="A28" s="10" t="s">
        <v>26</v>
      </c>
      <c r="B28" s="14"/>
      <c r="C28" s="14"/>
      <c r="D28" s="190">
        <v>-20579</v>
      </c>
      <c r="E28" s="47"/>
      <c r="F28" s="47">
        <v>-11555</v>
      </c>
      <c r="G28" s="14"/>
      <c r="H28" s="190">
        <v>-18956</v>
      </c>
      <c r="I28" s="47"/>
      <c r="J28" s="47">
        <v>-10969</v>
      </c>
    </row>
    <row r="29" spans="1:12" hidden="1" x14ac:dyDescent="0.65">
      <c r="A29" s="24" t="s">
        <v>121</v>
      </c>
      <c r="B29" s="14"/>
      <c r="C29" s="14"/>
      <c r="D29" s="190" t="e">
        <f>+'PL 6-mth (8-9)'!D29-'PL 3-mth (6-7)'!#REF!</f>
        <v>#REF!</v>
      </c>
      <c r="E29" s="47"/>
      <c r="F29" s="47">
        <v>0</v>
      </c>
      <c r="G29" s="14"/>
      <c r="H29" s="190" t="e">
        <f>+'PL 6-mth (8-9)'!H29-'PL 3-mth (6-7)'!#REF!</f>
        <v>#REF!</v>
      </c>
      <c r="I29" s="47"/>
      <c r="J29" s="47">
        <v>0</v>
      </c>
    </row>
    <row r="30" spans="1:12" ht="22" x14ac:dyDescent="0.7">
      <c r="A30" s="25" t="s">
        <v>76</v>
      </c>
      <c r="B30" s="14"/>
      <c r="C30" s="14"/>
      <c r="D30" s="52">
        <f>SUM(D27:D28)</f>
        <v>86762</v>
      </c>
      <c r="E30" s="32"/>
      <c r="F30" s="52">
        <f>SUM(F27:F28)</f>
        <v>239013</v>
      </c>
      <c r="G30" s="14"/>
      <c r="H30" s="52">
        <f>SUM(H27:H28)</f>
        <v>86212</v>
      </c>
      <c r="I30" s="32"/>
      <c r="J30" s="52">
        <f>SUM(J27:J28)</f>
        <v>241884</v>
      </c>
    </row>
    <row r="31" spans="1:12" x14ac:dyDescent="0.65">
      <c r="A31" s="24" t="s">
        <v>168</v>
      </c>
      <c r="B31" s="14"/>
      <c r="C31" s="14"/>
      <c r="D31" s="190">
        <v>-9395</v>
      </c>
      <c r="E31" s="47"/>
      <c r="F31" s="47">
        <v>-11868</v>
      </c>
      <c r="G31" s="14"/>
      <c r="H31" s="190">
        <v>-7868</v>
      </c>
      <c r="I31" s="47"/>
      <c r="J31" s="47">
        <v>-11868</v>
      </c>
    </row>
    <row r="32" spans="1:12" ht="22" x14ac:dyDescent="0.7">
      <c r="A32" s="25" t="s">
        <v>85</v>
      </c>
      <c r="B32" s="14"/>
      <c r="C32" s="14"/>
      <c r="D32" s="49">
        <f>SUM(D30:D31)</f>
        <v>77367</v>
      </c>
      <c r="E32" s="32"/>
      <c r="F32" s="49">
        <f>SUM(F30:F31)</f>
        <v>227145</v>
      </c>
      <c r="G32" s="14"/>
      <c r="H32" s="49">
        <f>SUM(H30:H31)</f>
        <v>78344</v>
      </c>
      <c r="I32" s="32"/>
      <c r="J32" s="49">
        <f>SUM(J30:J31)</f>
        <v>230016</v>
      </c>
    </row>
    <row r="33" spans="1:12" ht="22" x14ac:dyDescent="0.7">
      <c r="A33" s="25"/>
      <c r="B33" s="14"/>
      <c r="C33" s="14"/>
      <c r="D33" s="14"/>
      <c r="E33" s="14"/>
      <c r="F33" s="14"/>
      <c r="G33" s="14"/>
      <c r="H33" s="30"/>
      <c r="I33" s="30"/>
      <c r="J33" s="30"/>
    </row>
    <row r="34" spans="1:12" ht="22" x14ac:dyDescent="0.7">
      <c r="A34" s="25" t="s">
        <v>42</v>
      </c>
      <c r="B34" s="14"/>
      <c r="C34" s="14"/>
      <c r="D34" s="57"/>
      <c r="E34" s="57"/>
      <c r="F34" s="57"/>
      <c r="G34" s="57"/>
      <c r="H34" s="57"/>
      <c r="I34" s="57"/>
      <c r="J34" s="57"/>
    </row>
    <row r="35" spans="1:12" ht="22" x14ac:dyDescent="0.7">
      <c r="A35" s="19" t="s">
        <v>202</v>
      </c>
      <c r="B35" s="14"/>
      <c r="C35" s="14"/>
      <c r="D35" s="57"/>
      <c r="E35" s="14"/>
      <c r="F35" s="58"/>
      <c r="G35" s="14"/>
      <c r="H35" s="21"/>
      <c r="I35" s="30"/>
      <c r="J35" s="21"/>
      <c r="K35" s="59"/>
    </row>
    <row r="36" spans="1:12" ht="22" x14ac:dyDescent="0.7">
      <c r="A36" s="60" t="s">
        <v>163</v>
      </c>
      <c r="B36" s="14"/>
      <c r="C36" s="14"/>
      <c r="D36" s="57"/>
      <c r="E36" s="14"/>
      <c r="F36" s="58"/>
      <c r="G36" s="14"/>
      <c r="H36" s="21"/>
      <c r="I36" s="30"/>
      <c r="J36" s="21"/>
      <c r="K36" s="59"/>
    </row>
    <row r="37" spans="1:12" ht="22" x14ac:dyDescent="0.7">
      <c r="A37" s="24" t="s">
        <v>201</v>
      </c>
      <c r="B37" s="14"/>
      <c r="C37" s="14"/>
      <c r="D37" s="196">
        <v>-1786</v>
      </c>
      <c r="E37" s="14"/>
      <c r="F37" s="77">
        <v>0</v>
      </c>
      <c r="G37" s="14"/>
      <c r="H37" s="196">
        <v>0</v>
      </c>
      <c r="I37" s="30"/>
      <c r="J37" s="77">
        <v>0</v>
      </c>
      <c r="K37" s="59"/>
    </row>
    <row r="38" spans="1:12" ht="22" x14ac:dyDescent="0.7">
      <c r="A38" s="25" t="s">
        <v>209</v>
      </c>
      <c r="B38" s="14"/>
      <c r="C38" s="14"/>
      <c r="D38" s="190"/>
      <c r="E38" s="14"/>
      <c r="F38" s="21"/>
      <c r="G38" s="14"/>
      <c r="H38" s="190"/>
      <c r="I38" s="30"/>
      <c r="J38" s="21"/>
      <c r="K38" s="59"/>
    </row>
    <row r="39" spans="1:12" ht="22" x14ac:dyDescent="0.7">
      <c r="A39" s="199" t="s">
        <v>210</v>
      </c>
      <c r="B39" s="14"/>
      <c r="C39" s="14"/>
      <c r="D39" s="203">
        <f>SUM(D37)</f>
        <v>-1786</v>
      </c>
      <c r="E39" s="56"/>
      <c r="F39" s="203">
        <f>SUM(F37)</f>
        <v>0</v>
      </c>
      <c r="G39" s="56"/>
      <c r="H39" s="203">
        <f>SUM(H37)</f>
        <v>0</v>
      </c>
      <c r="I39" s="30"/>
      <c r="J39" s="203">
        <f>SUM(J37)</f>
        <v>0</v>
      </c>
      <c r="K39" s="59"/>
    </row>
    <row r="40" spans="1:12" ht="22" x14ac:dyDescent="0.7">
      <c r="A40" s="199"/>
      <c r="B40" s="14"/>
      <c r="C40" s="14"/>
      <c r="D40" s="190"/>
      <c r="E40" s="14"/>
      <c r="F40" s="190"/>
      <c r="G40" s="14"/>
      <c r="H40" s="190"/>
      <c r="I40" s="30"/>
      <c r="J40" s="190"/>
      <c r="K40" s="59"/>
    </row>
    <row r="41" spans="1:12" ht="22" x14ac:dyDescent="0.7">
      <c r="A41" s="19" t="s">
        <v>162</v>
      </c>
      <c r="B41" s="14"/>
      <c r="C41" s="14"/>
      <c r="D41" s="57"/>
      <c r="E41" s="14"/>
      <c r="F41" s="58"/>
      <c r="G41" s="14"/>
      <c r="H41" s="21"/>
      <c r="I41" s="30"/>
      <c r="J41" s="21"/>
      <c r="K41" s="59"/>
    </row>
    <row r="42" spans="1:12" ht="22" x14ac:dyDescent="0.7">
      <c r="A42" s="60" t="s">
        <v>163</v>
      </c>
      <c r="B42" s="14"/>
      <c r="C42" s="14"/>
      <c r="D42" s="57"/>
      <c r="E42" s="14"/>
      <c r="F42" s="58"/>
      <c r="G42" s="14"/>
      <c r="H42" s="21"/>
      <c r="I42" s="30"/>
      <c r="J42" s="21"/>
      <c r="K42" s="59"/>
    </row>
    <row r="43" spans="1:12" ht="22" x14ac:dyDescent="0.7">
      <c r="A43" s="24" t="s">
        <v>164</v>
      </c>
      <c r="B43" s="14"/>
      <c r="C43" s="14"/>
      <c r="D43" s="57"/>
      <c r="E43" s="14"/>
      <c r="F43" s="58"/>
      <c r="G43" s="14"/>
      <c r="H43" s="21"/>
      <c r="I43" s="30"/>
      <c r="J43" s="21"/>
      <c r="K43" s="59"/>
    </row>
    <row r="44" spans="1:12" ht="22" x14ac:dyDescent="0.7">
      <c r="A44" s="35" t="s">
        <v>165</v>
      </c>
      <c r="B44" s="14"/>
      <c r="C44" s="14"/>
      <c r="D44" s="196">
        <v>0</v>
      </c>
      <c r="E44" s="14"/>
      <c r="F44" s="77">
        <v>-6669</v>
      </c>
      <c r="G44" s="14"/>
      <c r="H44" s="196">
        <v>0</v>
      </c>
      <c r="I44" s="30"/>
      <c r="J44" s="77">
        <v>-7037</v>
      </c>
      <c r="K44" s="59"/>
    </row>
    <row r="45" spans="1:12" ht="22" x14ac:dyDescent="0.7">
      <c r="A45" s="25" t="s">
        <v>211</v>
      </c>
      <c r="B45" s="14"/>
      <c r="C45" s="14"/>
      <c r="D45" s="190"/>
      <c r="E45" s="14"/>
      <c r="F45" s="21"/>
      <c r="G45" s="14"/>
      <c r="H45" s="190"/>
      <c r="I45" s="30"/>
      <c r="J45" s="21"/>
      <c r="K45" s="59"/>
    </row>
    <row r="46" spans="1:12" ht="22" x14ac:dyDescent="0.7">
      <c r="A46" s="199" t="s">
        <v>210</v>
      </c>
      <c r="B46" s="14"/>
      <c r="C46" s="14"/>
      <c r="D46" s="202">
        <f>SUM(D44)</f>
        <v>0</v>
      </c>
      <c r="E46" s="56"/>
      <c r="F46" s="202">
        <f>SUM(F44)</f>
        <v>-6669</v>
      </c>
      <c r="G46" s="56"/>
      <c r="H46" s="202">
        <f>SUM(H44)</f>
        <v>0</v>
      </c>
      <c r="I46" s="30"/>
      <c r="J46" s="202">
        <f>SUM(J44)</f>
        <v>-7037</v>
      </c>
      <c r="K46" s="204"/>
      <c r="L46" s="6"/>
    </row>
    <row r="47" spans="1:12" ht="22" x14ac:dyDescent="0.7">
      <c r="A47" s="25" t="s">
        <v>221</v>
      </c>
      <c r="B47" s="14"/>
      <c r="C47" s="14"/>
      <c r="D47" s="53">
        <f>D39+D46</f>
        <v>-1786</v>
      </c>
      <c r="E47" s="14"/>
      <c r="F47" s="53">
        <f>F39+F46</f>
        <v>-6669</v>
      </c>
      <c r="G47" s="14"/>
      <c r="H47" s="53">
        <f>H39+H46</f>
        <v>0</v>
      </c>
      <c r="I47" s="21"/>
      <c r="J47" s="53">
        <f>J39+J46</f>
        <v>-7037</v>
      </c>
      <c r="K47" s="59"/>
    </row>
    <row r="48" spans="1:12" ht="22.5" thickBot="1" x14ac:dyDescent="0.75">
      <c r="A48" s="25" t="s">
        <v>91</v>
      </c>
      <c r="B48" s="14"/>
      <c r="C48" s="14"/>
      <c r="D48" s="68">
        <f>D32+D47</f>
        <v>75581</v>
      </c>
      <c r="E48" s="30"/>
      <c r="F48" s="68">
        <f>F32+F47</f>
        <v>220476</v>
      </c>
      <c r="G48" s="14"/>
      <c r="H48" s="68">
        <f>H32+H47</f>
        <v>78344</v>
      </c>
      <c r="I48" s="30"/>
      <c r="J48" s="68">
        <f>J32+J47</f>
        <v>222979</v>
      </c>
    </row>
    <row r="49" spans="1:10" ht="22.5" thickTop="1" x14ac:dyDescent="0.7">
      <c r="A49" s="25"/>
      <c r="B49" s="14"/>
      <c r="C49" s="14"/>
      <c r="D49" s="61"/>
      <c r="E49" s="61"/>
      <c r="F49" s="61"/>
      <c r="G49" s="14"/>
      <c r="H49" s="61"/>
      <c r="I49" s="61"/>
      <c r="J49" s="61"/>
    </row>
    <row r="50" spans="1:10" ht="22" x14ac:dyDescent="0.7">
      <c r="A50" s="25" t="s">
        <v>176</v>
      </c>
      <c r="B50" s="14"/>
      <c r="C50" s="14"/>
      <c r="D50" s="61"/>
      <c r="E50" s="61"/>
      <c r="F50" s="61"/>
      <c r="G50" s="14"/>
      <c r="H50" s="61"/>
      <c r="I50" s="61"/>
      <c r="J50" s="61"/>
    </row>
    <row r="51" spans="1:10" x14ac:dyDescent="0.65">
      <c r="A51" s="24" t="s">
        <v>58</v>
      </c>
      <c r="B51" s="14"/>
      <c r="C51" s="14"/>
      <c r="D51" s="69">
        <v>77325</v>
      </c>
      <c r="E51" s="62"/>
      <c r="F51" s="69">
        <v>227125</v>
      </c>
      <c r="G51" s="14"/>
      <c r="H51" s="69">
        <v>78344</v>
      </c>
      <c r="I51" s="62"/>
      <c r="J51" s="69">
        <v>230016</v>
      </c>
    </row>
    <row r="52" spans="1:10" hidden="1" x14ac:dyDescent="0.65">
      <c r="A52" s="35" t="s">
        <v>120</v>
      </c>
      <c r="B52" s="14"/>
      <c r="C52" s="14"/>
      <c r="D52" s="47"/>
      <c r="E52" s="62"/>
      <c r="F52" s="47"/>
      <c r="G52" s="14"/>
      <c r="H52" s="47"/>
      <c r="I52" s="62"/>
      <c r="J52" s="42"/>
    </row>
    <row r="53" spans="1:10" x14ac:dyDescent="0.65">
      <c r="A53" s="24" t="s">
        <v>59</v>
      </c>
      <c r="B53" s="14"/>
      <c r="C53" s="14"/>
      <c r="D53" s="196">
        <v>42</v>
      </c>
      <c r="E53" s="62"/>
      <c r="F53" s="63">
        <v>20</v>
      </c>
      <c r="G53" s="14"/>
      <c r="H53" s="196">
        <v>0</v>
      </c>
      <c r="I53" s="62"/>
      <c r="J53" s="64">
        <v>0</v>
      </c>
    </row>
    <row r="54" spans="1:10" ht="22.5" thickBot="1" x14ac:dyDescent="0.75">
      <c r="A54" s="25"/>
      <c r="B54" s="14"/>
      <c r="C54" s="14"/>
      <c r="D54" s="68">
        <f>D32</f>
        <v>77367</v>
      </c>
      <c r="E54" s="30"/>
      <c r="F54" s="68">
        <f>F32</f>
        <v>227145</v>
      </c>
      <c r="G54" s="14"/>
      <c r="H54" s="68">
        <f>H32</f>
        <v>78344</v>
      </c>
      <c r="I54" s="30"/>
      <c r="J54" s="68">
        <f>J32</f>
        <v>230016</v>
      </c>
    </row>
    <row r="55" spans="1:10" ht="22.5" thickTop="1" x14ac:dyDescent="0.7">
      <c r="B55" s="14"/>
      <c r="C55" s="14"/>
      <c r="D55" s="61"/>
      <c r="E55" s="61"/>
      <c r="F55" s="61"/>
      <c r="G55" s="61"/>
      <c r="H55" s="61"/>
      <c r="I55" s="61"/>
      <c r="J55" s="61"/>
    </row>
    <row r="56" spans="1:10" ht="22" x14ac:dyDescent="0.7">
      <c r="A56" s="25" t="s">
        <v>60</v>
      </c>
      <c r="B56" s="14"/>
      <c r="C56" s="14"/>
      <c r="D56" s="61"/>
      <c r="E56" s="61"/>
      <c r="F56" s="61"/>
      <c r="G56" s="14"/>
      <c r="H56" s="61"/>
      <c r="I56" s="61"/>
      <c r="J56" s="61"/>
    </row>
    <row r="57" spans="1:10" x14ac:dyDescent="0.65">
      <c r="A57" s="24" t="s">
        <v>58</v>
      </c>
      <c r="B57" s="14"/>
      <c r="C57" s="14"/>
      <c r="D57" s="69">
        <v>75539</v>
      </c>
      <c r="E57" s="62"/>
      <c r="F57" s="69">
        <v>220453</v>
      </c>
      <c r="G57" s="14"/>
      <c r="H57" s="69">
        <v>78344</v>
      </c>
      <c r="I57" s="62"/>
      <c r="J57" s="69">
        <v>222979</v>
      </c>
    </row>
    <row r="58" spans="1:10" hidden="1" x14ac:dyDescent="0.65">
      <c r="A58" s="35" t="s">
        <v>120</v>
      </c>
      <c r="B58" s="14"/>
      <c r="C58" s="14"/>
      <c r="D58" s="47"/>
      <c r="E58" s="62"/>
      <c r="F58" s="47"/>
      <c r="G58" s="14"/>
      <c r="H58" s="47"/>
      <c r="I58" s="62"/>
      <c r="J58" s="42"/>
    </row>
    <row r="59" spans="1:10" x14ac:dyDescent="0.65">
      <c r="A59" s="24" t="s">
        <v>59</v>
      </c>
      <c r="B59" s="14"/>
      <c r="C59" s="14"/>
      <c r="D59" s="196">
        <v>42</v>
      </c>
      <c r="E59" s="62"/>
      <c r="F59" s="63">
        <v>23</v>
      </c>
      <c r="G59" s="14"/>
      <c r="H59" s="196">
        <v>0</v>
      </c>
      <c r="I59" s="62"/>
      <c r="J59" s="65">
        <v>0</v>
      </c>
    </row>
    <row r="60" spans="1:10" ht="22.5" thickBot="1" x14ac:dyDescent="0.75">
      <c r="A60" s="25"/>
      <c r="B60" s="14"/>
      <c r="C60" s="14"/>
      <c r="D60" s="68">
        <f>D48</f>
        <v>75581</v>
      </c>
      <c r="E60" s="30"/>
      <c r="F60" s="68">
        <f>F48</f>
        <v>220476</v>
      </c>
      <c r="G60" s="14"/>
      <c r="H60" s="68">
        <f>H48</f>
        <v>78344</v>
      </c>
      <c r="I60" s="30"/>
      <c r="J60" s="68">
        <f>J48</f>
        <v>222979</v>
      </c>
    </row>
    <row r="61" spans="1:10" ht="22.5" thickTop="1" x14ac:dyDescent="0.7">
      <c r="A61" s="25"/>
      <c r="B61" s="14"/>
      <c r="C61" s="14"/>
      <c r="D61" s="30"/>
      <c r="E61" s="30"/>
      <c r="F61" s="30"/>
      <c r="G61" s="30"/>
      <c r="H61" s="30"/>
      <c r="I61" s="30"/>
      <c r="J61" s="30"/>
    </row>
    <row r="62" spans="1:10" s="66" customFormat="1" ht="22.5" thickBot="1" x14ac:dyDescent="0.75">
      <c r="A62" s="25" t="s">
        <v>94</v>
      </c>
      <c r="B62" s="14"/>
      <c r="C62" s="6"/>
      <c r="D62" s="70">
        <f>D51/1470000</f>
        <v>5.260204081632653E-2</v>
      </c>
      <c r="E62" s="30"/>
      <c r="F62" s="70">
        <f>F51/1470000</f>
        <v>0.15450680272108844</v>
      </c>
      <c r="G62" s="56"/>
      <c r="H62" s="70">
        <f>H51/1470000</f>
        <v>5.3295238095238097E-2</v>
      </c>
      <c r="I62" s="30"/>
      <c r="J62" s="70">
        <f>J51/1470000</f>
        <v>0.15647346938775511</v>
      </c>
    </row>
    <row r="63" spans="1:10" ht="22" thickTop="1" x14ac:dyDescent="0.65">
      <c r="A63" s="44"/>
      <c r="B63" s="14"/>
      <c r="C63" s="14"/>
      <c r="D63" s="47"/>
      <c r="E63" s="47"/>
      <c r="F63" s="47"/>
      <c r="G63" s="14"/>
      <c r="H63" s="47"/>
      <c r="I63" s="47"/>
      <c r="J63" s="47"/>
    </row>
    <row r="64" spans="1:10" x14ac:dyDescent="0.65">
      <c r="B64" s="7"/>
      <c r="C64" s="7"/>
      <c r="D64" s="47"/>
      <c r="E64" s="7"/>
      <c r="F64" s="21"/>
      <c r="H64" s="47"/>
    </row>
    <row r="65" spans="1:8" x14ac:dyDescent="0.65">
      <c r="B65" s="7"/>
      <c r="C65" s="7"/>
      <c r="D65" s="7"/>
      <c r="E65" s="7"/>
      <c r="F65" s="7"/>
      <c r="H65" s="6"/>
    </row>
    <row r="66" spans="1:8" x14ac:dyDescent="0.65">
      <c r="A66" s="7"/>
      <c r="B66" s="7"/>
      <c r="C66" s="7"/>
      <c r="D66" s="7"/>
      <c r="E66" s="7"/>
      <c r="F66" s="7"/>
    </row>
    <row r="67" spans="1:8" x14ac:dyDescent="0.65">
      <c r="A67" s="7"/>
      <c r="B67" s="7"/>
      <c r="C67" s="7"/>
      <c r="D67" s="7"/>
      <c r="E67" s="7"/>
      <c r="F67" s="7"/>
    </row>
    <row r="68" spans="1:8" x14ac:dyDescent="0.65">
      <c r="A68" s="7"/>
      <c r="B68" s="7"/>
      <c r="C68" s="7"/>
      <c r="D68" s="7"/>
      <c r="E68" s="7"/>
      <c r="F68" s="7"/>
    </row>
    <row r="69" spans="1:8" x14ac:dyDescent="0.65">
      <c r="A69" s="7"/>
      <c r="B69" s="7"/>
      <c r="C69" s="7"/>
      <c r="D69" s="7"/>
      <c r="E69" s="7"/>
      <c r="F69" s="7"/>
    </row>
    <row r="70" spans="1:8" x14ac:dyDescent="0.65">
      <c r="A70" s="7"/>
      <c r="B70" s="7"/>
      <c r="C70" s="7"/>
      <c r="D70" s="7"/>
      <c r="E70" s="7"/>
      <c r="F70" s="7"/>
    </row>
    <row r="71" spans="1:8" x14ac:dyDescent="0.65">
      <c r="A71" s="7"/>
      <c r="B71" s="7"/>
      <c r="C71" s="7"/>
      <c r="D71" s="7"/>
      <c r="E71" s="7"/>
      <c r="F71" s="7"/>
    </row>
    <row r="72" spans="1:8" x14ac:dyDescent="0.65">
      <c r="A72" s="7"/>
      <c r="B72" s="7"/>
      <c r="C72" s="7"/>
      <c r="D72" s="7"/>
      <c r="E72" s="7"/>
      <c r="F72" s="7"/>
    </row>
    <row r="73" spans="1:8" x14ac:dyDescent="0.65">
      <c r="A73" s="7"/>
      <c r="B73" s="7"/>
      <c r="C73" s="7"/>
      <c r="D73" s="7"/>
      <c r="E73" s="7"/>
      <c r="F73" s="7"/>
    </row>
    <row r="74" spans="1:8" x14ac:dyDescent="0.65">
      <c r="A74" s="7"/>
      <c r="B74" s="7"/>
      <c r="C74" s="7"/>
      <c r="D74" s="7"/>
      <c r="E74" s="7"/>
      <c r="F74" s="7"/>
    </row>
    <row r="75" spans="1:8" x14ac:dyDescent="0.65">
      <c r="A75" s="7"/>
      <c r="B75" s="7"/>
      <c r="C75" s="7"/>
      <c r="D75" s="7"/>
      <c r="E75" s="7"/>
      <c r="F75" s="7"/>
    </row>
    <row r="76" spans="1:8" x14ac:dyDescent="0.65">
      <c r="A76" s="7"/>
      <c r="B76" s="7"/>
      <c r="C76" s="7"/>
      <c r="D76" s="7"/>
      <c r="E76" s="7"/>
      <c r="F76" s="7"/>
    </row>
    <row r="77" spans="1:8" x14ac:dyDescent="0.65">
      <c r="A77" s="7"/>
      <c r="B77" s="7"/>
      <c r="C77" s="7"/>
      <c r="D77" s="7"/>
      <c r="E77" s="7"/>
      <c r="F77" s="7"/>
    </row>
    <row r="78" spans="1:8" x14ac:dyDescent="0.65">
      <c r="A78" s="7"/>
      <c r="B78" s="7"/>
      <c r="C78" s="7"/>
      <c r="D78" s="7"/>
      <c r="E78" s="7"/>
      <c r="F78" s="7"/>
    </row>
    <row r="79" spans="1:8" x14ac:dyDescent="0.65">
      <c r="A79" s="7"/>
      <c r="B79" s="7"/>
      <c r="C79" s="7"/>
      <c r="D79" s="7"/>
      <c r="E79" s="7"/>
      <c r="F79" s="7"/>
    </row>
    <row r="80" spans="1:8" x14ac:dyDescent="0.65">
      <c r="A80" s="7"/>
      <c r="B80" s="7"/>
      <c r="C80" s="7"/>
      <c r="D80" s="7"/>
      <c r="E80" s="7"/>
      <c r="F80" s="7"/>
    </row>
    <row r="81" s="7" customFormat="1" x14ac:dyDescent="0.65"/>
    <row r="82" s="7" customFormat="1" x14ac:dyDescent="0.65"/>
    <row r="83" s="7" customFormat="1" x14ac:dyDescent="0.65"/>
    <row r="84" s="7" customFormat="1" x14ac:dyDescent="0.65"/>
    <row r="85" s="7" customFormat="1" x14ac:dyDescent="0.65"/>
    <row r="86" s="7" customFormat="1" x14ac:dyDescent="0.65"/>
    <row r="87" s="7" customFormat="1" x14ac:dyDescent="0.65"/>
    <row r="88" s="7" customFormat="1" x14ac:dyDescent="0.65"/>
    <row r="89" s="7" customFormat="1" x14ac:dyDescent="0.65"/>
    <row r="90" s="7" customFormat="1" x14ac:dyDescent="0.65"/>
    <row r="91" s="7" customFormat="1" x14ac:dyDescent="0.65"/>
    <row r="92" s="7" customFormat="1" x14ac:dyDescent="0.65"/>
    <row r="93" s="7" customFormat="1" x14ac:dyDescent="0.65"/>
    <row r="94" s="7" customFormat="1" x14ac:dyDescent="0.65"/>
    <row r="95" s="7" customFormat="1" x14ac:dyDescent="0.65"/>
    <row r="96" s="7" customFormat="1" x14ac:dyDescent="0.65"/>
    <row r="97" s="7" customFormat="1" x14ac:dyDescent="0.65"/>
    <row r="98" s="7" customFormat="1" x14ac:dyDescent="0.65"/>
    <row r="99" s="7" customFormat="1" x14ac:dyDescent="0.65"/>
    <row r="100" s="7" customFormat="1" x14ac:dyDescent="0.65"/>
    <row r="101" s="7" customFormat="1" x14ac:dyDescent="0.65"/>
    <row r="102" s="7" customFormat="1" x14ac:dyDescent="0.65"/>
    <row r="103" s="7" customFormat="1" x14ac:dyDescent="0.65"/>
    <row r="104" s="7" customFormat="1" x14ac:dyDescent="0.65"/>
    <row r="105" s="7" customFormat="1" x14ac:dyDescent="0.65"/>
    <row r="106" s="7" customFormat="1" x14ac:dyDescent="0.65"/>
    <row r="107" s="7" customFormat="1" x14ac:dyDescent="0.65"/>
    <row r="108" s="7" customFormat="1" x14ac:dyDescent="0.65"/>
    <row r="109" s="7" customFormat="1" x14ac:dyDescent="0.65"/>
    <row r="110" s="7" customFormat="1" x14ac:dyDescent="0.65"/>
    <row r="111" s="7" customFormat="1" x14ac:dyDescent="0.65"/>
    <row r="112" s="7" customFormat="1" x14ac:dyDescent="0.65"/>
    <row r="113" s="7" customFormat="1" x14ac:dyDescent="0.65"/>
    <row r="114" s="7" customFormat="1" x14ac:dyDescent="0.65"/>
    <row r="115" s="7" customFormat="1" x14ac:dyDescent="0.65"/>
    <row r="116" s="7" customFormat="1" x14ac:dyDescent="0.65"/>
    <row r="117" s="7" customFormat="1" x14ac:dyDescent="0.65"/>
    <row r="118" s="7" customFormat="1" x14ac:dyDescent="0.65"/>
    <row r="119" s="7" customFormat="1" x14ac:dyDescent="0.65"/>
    <row r="120" s="7" customFormat="1" x14ac:dyDescent="0.65"/>
    <row r="121" s="7" customFormat="1" x14ac:dyDescent="0.65"/>
    <row r="122" s="7" customFormat="1" x14ac:dyDescent="0.65"/>
    <row r="123" s="7" customFormat="1" x14ac:dyDescent="0.65"/>
    <row r="124" s="7" customFormat="1" x14ac:dyDescent="0.65"/>
    <row r="125" s="7" customFormat="1" x14ac:dyDescent="0.65"/>
    <row r="126" s="7" customFormat="1" x14ac:dyDescent="0.65"/>
    <row r="127" s="7" customFormat="1" x14ac:dyDescent="0.65"/>
    <row r="128" s="7" customFormat="1" x14ac:dyDescent="0.65"/>
    <row r="129" s="7" customFormat="1" x14ac:dyDescent="0.65"/>
    <row r="130" s="7" customFormat="1" x14ac:dyDescent="0.65"/>
    <row r="131" s="7" customFormat="1" x14ac:dyDescent="0.65"/>
    <row r="132" s="7" customFormat="1" x14ac:dyDescent="0.65"/>
    <row r="133" s="7" customFormat="1" x14ac:dyDescent="0.65"/>
    <row r="134" s="7" customFormat="1" x14ac:dyDescent="0.65"/>
    <row r="135" s="7" customFormat="1" x14ac:dyDescent="0.65"/>
    <row r="136" s="7" customFormat="1" x14ac:dyDescent="0.65"/>
    <row r="137" s="7" customFormat="1" x14ac:dyDescent="0.65"/>
    <row r="138" s="7" customFormat="1" x14ac:dyDescent="0.65"/>
    <row r="139" s="7" customFormat="1" x14ac:dyDescent="0.65"/>
    <row r="148" spans="1:10" s="48" customFormat="1" x14ac:dyDescent="0.65">
      <c r="A148" s="10"/>
      <c r="B148" s="6"/>
      <c r="C148" s="6"/>
      <c r="D148" s="6"/>
      <c r="E148" s="6"/>
      <c r="F148" s="6"/>
      <c r="G148" s="7"/>
      <c r="H148" s="7"/>
      <c r="I148" s="7"/>
      <c r="J148" s="7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6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71CF-923D-43B5-9254-4BBA17A65649}">
  <sheetPr>
    <tabColor rgb="FF92D050"/>
  </sheetPr>
  <dimension ref="A1:L150"/>
  <sheetViews>
    <sheetView topLeftCell="A60" zoomScaleNormal="100" zoomScaleSheetLayoutView="100" workbookViewId="0">
      <selection activeCell="L66" sqref="L66"/>
    </sheetView>
  </sheetViews>
  <sheetFormatPr defaultColWidth="9.09765625" defaultRowHeight="20.5" customHeight="1" x14ac:dyDescent="0.65"/>
  <cols>
    <col min="1" max="1" width="43.59765625" style="10" customWidth="1"/>
    <col min="2" max="2" width="8.59765625" style="6" customWidth="1"/>
    <col min="3" max="3" width="1.09765625" style="6" customWidth="1"/>
    <col min="4" max="4" width="13" style="6" customWidth="1"/>
    <col min="5" max="5" width="1.09765625" style="6" customWidth="1"/>
    <col min="6" max="6" width="13" style="6" customWidth="1"/>
    <col min="7" max="7" width="1.09765625" style="7" customWidth="1"/>
    <col min="8" max="8" width="13" style="7" customWidth="1"/>
    <col min="9" max="9" width="1.09765625" style="7" customWidth="1"/>
    <col min="10" max="10" width="13" style="7" customWidth="1"/>
    <col min="11" max="11" width="10.19921875" style="7" bestFit="1" customWidth="1"/>
    <col min="12" max="16384" width="9.09765625" style="7"/>
  </cols>
  <sheetData>
    <row r="1" spans="1:10" s="74" customFormat="1" ht="26" x14ac:dyDescent="0.8">
      <c r="A1" s="71" t="s">
        <v>54</v>
      </c>
      <c r="B1" s="72"/>
      <c r="C1" s="72"/>
      <c r="D1" s="72"/>
      <c r="E1" s="72"/>
      <c r="F1" s="72"/>
      <c r="G1" s="72"/>
      <c r="H1" s="73"/>
      <c r="I1" s="73"/>
      <c r="J1" s="73"/>
    </row>
    <row r="2" spans="1:10" s="4" customFormat="1" ht="23" x14ac:dyDescent="0.7">
      <c r="A2" s="1" t="s">
        <v>145</v>
      </c>
      <c r="B2" s="5"/>
      <c r="C2" s="5"/>
      <c r="D2" s="5"/>
      <c r="E2" s="5"/>
      <c r="F2" s="5"/>
      <c r="G2" s="5"/>
      <c r="H2" s="3"/>
      <c r="I2" s="3"/>
      <c r="J2" s="3"/>
    </row>
    <row r="3" spans="1:10" ht="20.5" customHeight="1" x14ac:dyDescent="0.7">
      <c r="A3" s="1"/>
      <c r="B3" s="11"/>
      <c r="C3" s="11"/>
      <c r="D3" s="11"/>
      <c r="E3" s="11"/>
      <c r="F3" s="11"/>
      <c r="G3" s="12"/>
      <c r="H3" s="8"/>
      <c r="I3" s="8"/>
      <c r="J3" s="8"/>
    </row>
    <row r="4" spans="1:10" ht="22" x14ac:dyDescent="0.7">
      <c r="B4" s="11"/>
      <c r="C4" s="11"/>
      <c r="D4" s="214" t="s">
        <v>52</v>
      </c>
      <c r="E4" s="214"/>
      <c r="F4" s="214"/>
      <c r="G4" s="12"/>
      <c r="H4" s="215" t="s">
        <v>53</v>
      </c>
      <c r="I4" s="214"/>
      <c r="J4" s="214"/>
    </row>
    <row r="5" spans="1:10" ht="21.65" customHeight="1" x14ac:dyDescent="0.65">
      <c r="B5" s="11"/>
      <c r="C5" s="11"/>
      <c r="D5" s="216" t="s">
        <v>188</v>
      </c>
      <c r="E5" s="216"/>
      <c r="F5" s="216"/>
      <c r="G5" s="12"/>
      <c r="H5" s="216" t="s">
        <v>188</v>
      </c>
      <c r="I5" s="216"/>
      <c r="J5" s="216"/>
    </row>
    <row r="6" spans="1:10" ht="21.5" x14ac:dyDescent="0.65">
      <c r="B6" s="11"/>
      <c r="C6" s="11"/>
      <c r="D6" s="216" t="s">
        <v>187</v>
      </c>
      <c r="E6" s="216"/>
      <c r="F6" s="216"/>
      <c r="G6" s="12"/>
      <c r="H6" s="216" t="s">
        <v>187</v>
      </c>
      <c r="I6" s="216"/>
      <c r="J6" s="216"/>
    </row>
    <row r="7" spans="1:10" ht="21.5" x14ac:dyDescent="0.65">
      <c r="B7" s="14" t="s">
        <v>1</v>
      </c>
      <c r="C7" s="14"/>
      <c r="D7" s="11">
        <v>2568</v>
      </c>
      <c r="E7" s="12"/>
      <c r="F7" s="12">
        <v>2567</v>
      </c>
      <c r="G7" s="14"/>
      <c r="H7" s="11">
        <v>2568</v>
      </c>
      <c r="I7" s="12"/>
      <c r="J7" s="12">
        <v>2567</v>
      </c>
    </row>
    <row r="8" spans="1:10" ht="21.5" x14ac:dyDescent="0.65">
      <c r="D8" s="213" t="s">
        <v>93</v>
      </c>
      <c r="E8" s="213"/>
      <c r="F8" s="213"/>
      <c r="G8" s="213"/>
      <c r="H8" s="213"/>
      <c r="I8" s="213"/>
      <c r="J8" s="213"/>
    </row>
    <row r="9" spans="1:10" ht="22" x14ac:dyDescent="0.7">
      <c r="A9" s="19" t="s">
        <v>23</v>
      </c>
      <c r="B9" s="14">
        <v>8</v>
      </c>
      <c r="C9" s="14"/>
      <c r="D9" s="14"/>
      <c r="E9" s="14"/>
      <c r="F9" s="14"/>
      <c r="G9" s="14"/>
      <c r="H9" s="14"/>
      <c r="I9" s="14"/>
      <c r="J9" s="14"/>
    </row>
    <row r="10" spans="1:10" ht="21.5" x14ac:dyDescent="0.65">
      <c r="A10" s="10" t="s">
        <v>22</v>
      </c>
      <c r="B10" s="14"/>
      <c r="C10" s="14"/>
      <c r="D10" s="190">
        <v>3296949</v>
      </c>
      <c r="E10" s="47"/>
      <c r="F10" s="21">
        <v>2929891</v>
      </c>
      <c r="G10" s="14"/>
      <c r="H10" s="190">
        <v>2916161</v>
      </c>
      <c r="I10" s="47"/>
      <c r="J10" s="21">
        <v>2695841</v>
      </c>
    </row>
    <row r="11" spans="1:10" ht="21.5" x14ac:dyDescent="0.65">
      <c r="A11" s="24" t="s">
        <v>84</v>
      </c>
      <c r="B11" s="14"/>
      <c r="C11" s="14"/>
      <c r="D11" s="190">
        <v>25595</v>
      </c>
      <c r="E11" s="47"/>
      <c r="F11" s="21">
        <v>14682</v>
      </c>
      <c r="G11" s="14"/>
      <c r="H11" s="190">
        <v>25595</v>
      </c>
      <c r="I11" s="47"/>
      <c r="J11" s="21">
        <v>14682</v>
      </c>
    </row>
    <row r="12" spans="1:10" ht="21.5" x14ac:dyDescent="0.65">
      <c r="A12" s="24" t="s">
        <v>71</v>
      </c>
      <c r="B12" s="14"/>
      <c r="C12" s="14"/>
      <c r="D12" s="190">
        <v>1071</v>
      </c>
      <c r="E12" s="47"/>
      <c r="F12" s="21">
        <v>6117</v>
      </c>
      <c r="G12" s="14"/>
      <c r="H12" s="190">
        <v>4223</v>
      </c>
      <c r="I12" s="47"/>
      <c r="J12" s="21">
        <v>8818</v>
      </c>
    </row>
    <row r="13" spans="1:10" ht="21.5" x14ac:dyDescent="0.65">
      <c r="A13" s="6" t="s">
        <v>41</v>
      </c>
      <c r="B13" s="14"/>
      <c r="C13" s="14"/>
      <c r="D13" s="190">
        <v>12685</v>
      </c>
      <c r="E13" s="47"/>
      <c r="F13" s="21">
        <v>8413</v>
      </c>
      <c r="G13" s="14"/>
      <c r="H13" s="190">
        <v>12291</v>
      </c>
      <c r="I13" s="47"/>
      <c r="J13" s="21">
        <v>10190</v>
      </c>
    </row>
    <row r="14" spans="1:10" ht="21.5" x14ac:dyDescent="0.65">
      <c r="A14" s="6" t="s">
        <v>122</v>
      </c>
      <c r="B14" s="14"/>
      <c r="C14" s="14"/>
      <c r="D14" s="190">
        <v>2645</v>
      </c>
      <c r="E14" s="47"/>
      <c r="F14" s="21">
        <v>19227</v>
      </c>
      <c r="G14" s="14"/>
      <c r="H14" s="190">
        <v>4205</v>
      </c>
      <c r="I14" s="47"/>
      <c r="J14" s="21">
        <v>17823</v>
      </c>
    </row>
    <row r="15" spans="1:10" ht="21.5" x14ac:dyDescent="0.65">
      <c r="A15" s="24" t="s">
        <v>141</v>
      </c>
      <c r="B15" s="14"/>
      <c r="C15" s="14"/>
      <c r="D15" s="190">
        <v>14870</v>
      </c>
      <c r="E15" s="47"/>
      <c r="F15" s="21">
        <v>0</v>
      </c>
      <c r="G15" s="14"/>
      <c r="H15" s="190">
        <v>14647</v>
      </c>
      <c r="I15" s="47"/>
      <c r="J15" s="21">
        <v>0</v>
      </c>
    </row>
    <row r="16" spans="1:10" ht="22" x14ac:dyDescent="0.7">
      <c r="A16" s="25" t="s">
        <v>15</v>
      </c>
      <c r="B16" s="14"/>
      <c r="C16" s="14"/>
      <c r="D16" s="49">
        <f>SUM(D10:D15)</f>
        <v>3353815</v>
      </c>
      <c r="E16" s="32"/>
      <c r="F16" s="49">
        <f>SUM(F10:F15)</f>
        <v>2978330</v>
      </c>
      <c r="G16" s="14"/>
      <c r="H16" s="49">
        <f>SUM(H10:H15)</f>
        <v>2977122</v>
      </c>
      <c r="I16" s="32"/>
      <c r="J16" s="49">
        <f>SUM(J10:J15)</f>
        <v>2747354</v>
      </c>
    </row>
    <row r="17" spans="1:11" ht="22" x14ac:dyDescent="0.7">
      <c r="A17" s="25"/>
      <c r="B17" s="14"/>
      <c r="C17" s="14"/>
      <c r="D17" s="75"/>
      <c r="E17" s="75"/>
      <c r="F17" s="75"/>
      <c r="G17" s="75"/>
      <c r="H17" s="75"/>
      <c r="I17" s="75"/>
      <c r="J17" s="75"/>
    </row>
    <row r="18" spans="1:11" ht="22" x14ac:dyDescent="0.7">
      <c r="A18" s="19" t="s">
        <v>34</v>
      </c>
      <c r="B18" s="14">
        <v>8</v>
      </c>
      <c r="C18" s="14"/>
      <c r="D18" s="76"/>
      <c r="E18" s="76"/>
      <c r="F18" s="76"/>
      <c r="G18" s="76"/>
      <c r="H18" s="76"/>
      <c r="I18" s="76"/>
      <c r="J18" s="76"/>
      <c r="K18" s="47"/>
    </row>
    <row r="19" spans="1:11" ht="21.5" x14ac:dyDescent="0.65">
      <c r="A19" s="10" t="s">
        <v>24</v>
      </c>
      <c r="B19" s="14"/>
      <c r="C19" s="14"/>
      <c r="D19" s="190">
        <v>2728779</v>
      </c>
      <c r="E19" s="47"/>
      <c r="F19" s="21">
        <v>2136557</v>
      </c>
      <c r="G19" s="14"/>
      <c r="H19" s="190">
        <v>2444825</v>
      </c>
      <c r="I19" s="47"/>
      <c r="J19" s="21">
        <v>1973943</v>
      </c>
      <c r="K19" s="47"/>
    </row>
    <row r="20" spans="1:11" ht="21.5" x14ac:dyDescent="0.65">
      <c r="A20" s="24" t="s">
        <v>90</v>
      </c>
      <c r="B20" s="14"/>
      <c r="C20" s="14"/>
      <c r="D20" s="190">
        <v>12016</v>
      </c>
      <c r="E20" s="47"/>
      <c r="F20" s="21">
        <v>8306</v>
      </c>
      <c r="G20" s="14"/>
      <c r="H20" s="190">
        <v>12016</v>
      </c>
      <c r="I20" s="47"/>
      <c r="J20" s="21">
        <v>8306</v>
      </c>
    </row>
    <row r="21" spans="1:11" ht="21.5" x14ac:dyDescent="0.65">
      <c r="A21" s="24" t="s">
        <v>49</v>
      </c>
      <c r="B21" s="14"/>
      <c r="C21" s="14"/>
      <c r="D21" s="190">
        <v>203331</v>
      </c>
      <c r="E21" s="47"/>
      <c r="F21" s="21">
        <v>169038</v>
      </c>
      <c r="G21" s="14"/>
      <c r="H21" s="190">
        <v>154145</v>
      </c>
      <c r="I21" s="47"/>
      <c r="J21" s="21">
        <v>136004</v>
      </c>
    </row>
    <row r="22" spans="1:11" ht="21.5" x14ac:dyDescent="0.65">
      <c r="A22" s="10" t="s">
        <v>25</v>
      </c>
      <c r="B22" s="14"/>
      <c r="C22" s="14"/>
      <c r="D22" s="190">
        <v>215258</v>
      </c>
      <c r="E22" s="47"/>
      <c r="F22" s="21">
        <v>197811</v>
      </c>
      <c r="G22" s="14"/>
      <c r="H22" s="190">
        <v>182547</v>
      </c>
      <c r="I22" s="47"/>
      <c r="J22" s="21">
        <v>173993</v>
      </c>
    </row>
    <row r="23" spans="1:11" ht="21.5" x14ac:dyDescent="0.65">
      <c r="A23" s="24" t="s">
        <v>102</v>
      </c>
      <c r="B23" s="14"/>
      <c r="C23" s="14"/>
      <c r="D23" s="190">
        <v>0</v>
      </c>
      <c r="E23" s="47"/>
      <c r="F23" s="21">
        <v>2571</v>
      </c>
      <c r="G23" s="14"/>
      <c r="H23" s="190">
        <v>0</v>
      </c>
      <c r="I23" s="47"/>
      <c r="J23" s="21">
        <v>2050</v>
      </c>
    </row>
    <row r="24" spans="1:11" ht="21.5" hidden="1" x14ac:dyDescent="0.65">
      <c r="A24" s="6" t="s">
        <v>189</v>
      </c>
      <c r="B24" s="14"/>
      <c r="C24" s="14"/>
      <c r="D24" s="190" t="e">
        <f>ROUND(#REF!/1000,0)+#REF!</f>
        <v>#REF!</v>
      </c>
      <c r="E24" s="47"/>
      <c r="F24" s="21">
        <v>0</v>
      </c>
      <c r="G24" s="14"/>
      <c r="H24" s="190" t="e">
        <f>ROUND(#REF!/1000,0)+#REF!</f>
        <v>#REF!</v>
      </c>
      <c r="I24" s="47"/>
      <c r="J24" s="21">
        <v>0</v>
      </c>
    </row>
    <row r="25" spans="1:11" ht="22" x14ac:dyDescent="0.7">
      <c r="A25" s="25" t="s">
        <v>16</v>
      </c>
      <c r="B25" s="14"/>
      <c r="C25" s="14"/>
      <c r="D25" s="53">
        <f>SUM(D19:D23)</f>
        <v>3159384</v>
      </c>
      <c r="E25" s="30"/>
      <c r="F25" s="53">
        <f>SUM(F19:F23)</f>
        <v>2514283</v>
      </c>
      <c r="G25" s="56"/>
      <c r="H25" s="53">
        <f>SUM(H19:H23)</f>
        <v>2793533</v>
      </c>
      <c r="I25" s="30"/>
      <c r="J25" s="53">
        <f>SUM(J19:J23)</f>
        <v>2294296</v>
      </c>
    </row>
    <row r="26" spans="1:11" ht="21.5" x14ac:dyDescent="0.65">
      <c r="A26" s="6"/>
      <c r="B26" s="14"/>
      <c r="C26" s="14"/>
      <c r="D26" s="47"/>
      <c r="E26" s="47"/>
      <c r="F26" s="55"/>
      <c r="G26" s="14"/>
      <c r="H26" s="47"/>
      <c r="I26" s="47"/>
      <c r="J26" s="47"/>
    </row>
    <row r="27" spans="1:11" ht="22" x14ac:dyDescent="0.7">
      <c r="A27" s="25" t="s">
        <v>75</v>
      </c>
      <c r="B27" s="14"/>
      <c r="C27" s="14"/>
      <c r="D27" s="67">
        <f>SUM(D16-D25)</f>
        <v>194431</v>
      </c>
      <c r="E27" s="32"/>
      <c r="F27" s="67">
        <f>SUM(F16-F25)</f>
        <v>464047</v>
      </c>
      <c r="G27" s="14"/>
      <c r="H27" s="67">
        <f>SUM(H16-H25)</f>
        <v>183589</v>
      </c>
      <c r="I27" s="32"/>
      <c r="J27" s="67">
        <f>SUM(J16-J25)</f>
        <v>453058</v>
      </c>
    </row>
    <row r="28" spans="1:11" ht="21.5" x14ac:dyDescent="0.65">
      <c r="A28" s="10" t="s">
        <v>26</v>
      </c>
      <c r="B28" s="14"/>
      <c r="C28" s="14"/>
      <c r="D28" s="190">
        <v>-35497</v>
      </c>
      <c r="E28" s="47"/>
      <c r="F28" s="21">
        <v>-20125</v>
      </c>
      <c r="G28" s="14"/>
      <c r="H28" s="190">
        <v>-32515</v>
      </c>
      <c r="I28" s="47"/>
      <c r="J28" s="21">
        <v>-18896</v>
      </c>
    </row>
    <row r="29" spans="1:11" ht="21.5" x14ac:dyDescent="0.65">
      <c r="A29" s="10" t="s">
        <v>121</v>
      </c>
      <c r="B29" s="14"/>
      <c r="C29" s="14"/>
      <c r="D29" s="196">
        <v>0</v>
      </c>
      <c r="E29" s="47"/>
      <c r="F29" s="77">
        <v>-259</v>
      </c>
      <c r="G29" s="14"/>
      <c r="H29" s="196">
        <v>0</v>
      </c>
      <c r="I29" s="47"/>
      <c r="J29" s="77">
        <v>0</v>
      </c>
    </row>
    <row r="30" spans="1:11" ht="22" x14ac:dyDescent="0.7">
      <c r="A30" s="25" t="s">
        <v>76</v>
      </c>
      <c r="B30" s="14"/>
      <c r="C30" s="14"/>
      <c r="D30" s="67">
        <f>SUM(D27:D29)</f>
        <v>158934</v>
      </c>
      <c r="E30" s="32"/>
      <c r="F30" s="67">
        <f>SUM(F27:F29)</f>
        <v>443663</v>
      </c>
      <c r="G30" s="14"/>
      <c r="H30" s="67">
        <f>SUM(H27:H29)</f>
        <v>151074</v>
      </c>
      <c r="I30" s="32"/>
      <c r="J30" s="67">
        <f>SUM(J27:J29)</f>
        <v>434162</v>
      </c>
    </row>
    <row r="31" spans="1:11" ht="21.5" x14ac:dyDescent="0.65">
      <c r="A31" s="24" t="s">
        <v>168</v>
      </c>
      <c r="B31" s="14"/>
      <c r="C31" s="14"/>
      <c r="D31" s="190">
        <v>-16705</v>
      </c>
      <c r="E31" s="47"/>
      <c r="F31" s="21">
        <v>-12880</v>
      </c>
      <c r="G31" s="14"/>
      <c r="H31" s="190">
        <v>-12731</v>
      </c>
      <c r="I31" s="47"/>
      <c r="J31" s="21">
        <v>-12880</v>
      </c>
    </row>
    <row r="32" spans="1:11" ht="22" x14ac:dyDescent="0.7">
      <c r="A32" s="25" t="s">
        <v>85</v>
      </c>
      <c r="B32" s="14"/>
      <c r="C32" s="14"/>
      <c r="D32" s="49">
        <f>SUM(D30:D31)</f>
        <v>142229</v>
      </c>
      <c r="E32" s="32"/>
      <c r="F32" s="49">
        <f>SUM(F30:F31)</f>
        <v>430783</v>
      </c>
      <c r="G32" s="14"/>
      <c r="H32" s="49">
        <f>SUM(H30:H31)</f>
        <v>138343</v>
      </c>
      <c r="I32" s="32"/>
      <c r="J32" s="49">
        <f>SUM(J30:J31)</f>
        <v>421282</v>
      </c>
    </row>
    <row r="33" spans="1:12" ht="22" x14ac:dyDescent="0.7">
      <c r="A33" s="25"/>
      <c r="B33" s="14"/>
      <c r="C33" s="14"/>
      <c r="D33" s="14"/>
      <c r="E33" s="14"/>
      <c r="F33" s="14"/>
      <c r="G33" s="14"/>
      <c r="H33" s="30"/>
      <c r="I33" s="30"/>
      <c r="J33" s="30"/>
    </row>
    <row r="34" spans="1:12" s="74" customFormat="1" ht="26" x14ac:dyDescent="0.8">
      <c r="A34" s="71" t="s">
        <v>54</v>
      </c>
      <c r="B34" s="72"/>
      <c r="C34" s="72"/>
      <c r="D34" s="72"/>
      <c r="E34" s="72"/>
      <c r="F34" s="72"/>
      <c r="G34" s="72"/>
      <c r="H34" s="73"/>
      <c r="I34" s="73"/>
      <c r="J34" s="73"/>
    </row>
    <row r="35" spans="1:12" s="4" customFormat="1" ht="23" x14ac:dyDescent="0.7">
      <c r="A35" s="1" t="s">
        <v>145</v>
      </c>
      <c r="B35" s="5"/>
      <c r="C35" s="5"/>
      <c r="D35" s="5"/>
      <c r="E35" s="5"/>
      <c r="F35" s="5"/>
      <c r="G35" s="5"/>
      <c r="H35" s="3"/>
      <c r="I35" s="3"/>
      <c r="J35" s="3"/>
    </row>
    <row r="36" spans="1:12" ht="20.5" customHeight="1" x14ac:dyDescent="0.7">
      <c r="A36" s="1"/>
      <c r="B36" s="11"/>
      <c r="C36" s="11"/>
      <c r="D36" s="11"/>
      <c r="E36" s="11"/>
      <c r="F36" s="11"/>
      <c r="G36" s="12"/>
      <c r="H36" s="8"/>
      <c r="I36" s="8"/>
      <c r="J36" s="8"/>
    </row>
    <row r="37" spans="1:12" ht="22" x14ac:dyDescent="0.7">
      <c r="B37" s="11"/>
      <c r="C37" s="11"/>
      <c r="D37" s="214" t="s">
        <v>52</v>
      </c>
      <c r="E37" s="214"/>
      <c r="F37" s="214"/>
      <c r="G37" s="12"/>
      <c r="H37" s="215" t="s">
        <v>53</v>
      </c>
      <c r="I37" s="214"/>
      <c r="J37" s="214"/>
    </row>
    <row r="38" spans="1:12" ht="21.65" customHeight="1" x14ac:dyDescent="0.65">
      <c r="B38" s="11"/>
      <c r="C38" s="11"/>
      <c r="D38" s="216" t="s">
        <v>188</v>
      </c>
      <c r="E38" s="216"/>
      <c r="F38" s="216"/>
      <c r="G38" s="12"/>
      <c r="H38" s="216" t="s">
        <v>188</v>
      </c>
      <c r="I38" s="216"/>
      <c r="J38" s="216"/>
    </row>
    <row r="39" spans="1:12" ht="21.5" x14ac:dyDescent="0.65">
      <c r="B39" s="11"/>
      <c r="C39" s="11"/>
      <c r="D39" s="216" t="s">
        <v>187</v>
      </c>
      <c r="E39" s="216"/>
      <c r="F39" s="216"/>
      <c r="G39" s="12"/>
      <c r="H39" s="216" t="s">
        <v>187</v>
      </c>
      <c r="I39" s="216"/>
      <c r="J39" s="216"/>
    </row>
    <row r="40" spans="1:12" ht="21.5" x14ac:dyDescent="0.65">
      <c r="B40" s="14" t="s">
        <v>1</v>
      </c>
      <c r="C40" s="14"/>
      <c r="D40" s="11">
        <v>2568</v>
      </c>
      <c r="E40" s="12"/>
      <c r="F40" s="12">
        <v>2567</v>
      </c>
      <c r="G40" s="14"/>
      <c r="H40" s="11">
        <v>2568</v>
      </c>
      <c r="I40" s="12"/>
      <c r="J40" s="12">
        <v>2567</v>
      </c>
    </row>
    <row r="41" spans="1:12" ht="21.5" x14ac:dyDescent="0.65">
      <c r="D41" s="213" t="s">
        <v>93</v>
      </c>
      <c r="E41" s="213"/>
      <c r="F41" s="213"/>
      <c r="G41" s="213"/>
      <c r="H41" s="213"/>
      <c r="I41" s="213"/>
      <c r="J41" s="213"/>
    </row>
    <row r="42" spans="1:12" ht="22" x14ac:dyDescent="0.7">
      <c r="A42" s="25" t="s">
        <v>42</v>
      </c>
      <c r="B42" s="14"/>
      <c r="C42" s="14"/>
      <c r="D42" s="57"/>
      <c r="E42" s="14"/>
      <c r="F42" s="58"/>
      <c r="G42" s="14"/>
      <c r="H42" s="21"/>
      <c r="I42" s="30"/>
      <c r="J42" s="21"/>
    </row>
    <row r="43" spans="1:12" ht="22" x14ac:dyDescent="0.7">
      <c r="A43" s="19" t="s">
        <v>202</v>
      </c>
      <c r="B43" s="14"/>
      <c r="C43" s="14"/>
      <c r="D43" s="57"/>
      <c r="E43" s="14"/>
      <c r="F43" s="58"/>
      <c r="G43" s="14"/>
      <c r="H43" s="21"/>
      <c r="I43" s="30"/>
      <c r="J43" s="21"/>
      <c r="K43" s="59"/>
      <c r="L43" s="59"/>
    </row>
    <row r="44" spans="1:12" ht="22" x14ac:dyDescent="0.7">
      <c r="A44" s="60" t="s">
        <v>163</v>
      </c>
      <c r="B44" s="14"/>
      <c r="C44" s="14"/>
      <c r="D44" s="57"/>
      <c r="E44" s="14"/>
      <c r="F44" s="58"/>
      <c r="G44" s="14"/>
      <c r="H44" s="21"/>
      <c r="I44" s="30"/>
      <c r="J44" s="21"/>
      <c r="K44" s="59"/>
      <c r="L44" s="59"/>
    </row>
    <row r="45" spans="1:12" ht="22" x14ac:dyDescent="0.7">
      <c r="A45" s="24" t="s">
        <v>220</v>
      </c>
      <c r="B45" s="14"/>
      <c r="C45" s="14"/>
      <c r="D45" s="196">
        <v>-1786</v>
      </c>
      <c r="E45" s="14"/>
      <c r="F45" s="77">
        <v>0</v>
      </c>
      <c r="G45" s="14"/>
      <c r="H45" s="196">
        <v>0</v>
      </c>
      <c r="I45" s="30"/>
      <c r="J45" s="77">
        <v>0</v>
      </c>
      <c r="K45" s="59"/>
      <c r="L45" s="59"/>
    </row>
    <row r="46" spans="1:12" ht="22" x14ac:dyDescent="0.7">
      <c r="A46" s="25" t="s">
        <v>212</v>
      </c>
      <c r="B46" s="14"/>
      <c r="C46" s="14"/>
      <c r="D46" s="190"/>
      <c r="E46" s="14"/>
      <c r="F46" s="21"/>
      <c r="G46" s="14"/>
      <c r="H46" s="190"/>
      <c r="I46" s="30"/>
      <c r="J46" s="21"/>
      <c r="K46" s="59"/>
      <c r="L46" s="59"/>
    </row>
    <row r="47" spans="1:12" ht="22" x14ac:dyDescent="0.7">
      <c r="A47" s="199" t="s">
        <v>163</v>
      </c>
      <c r="B47" s="14"/>
      <c r="C47" s="14"/>
      <c r="D47" s="203">
        <f>SUM(D45)</f>
        <v>-1786</v>
      </c>
      <c r="E47" s="56"/>
      <c r="F47" s="203">
        <f>SUM(F45)</f>
        <v>0</v>
      </c>
      <c r="G47" s="56"/>
      <c r="H47" s="203">
        <f>SUM(H45)</f>
        <v>0</v>
      </c>
      <c r="I47" s="30"/>
      <c r="J47" s="203">
        <f>SUM(J45)</f>
        <v>0</v>
      </c>
      <c r="K47" s="59"/>
      <c r="L47" s="59"/>
    </row>
    <row r="48" spans="1:12" ht="22" x14ac:dyDescent="0.7">
      <c r="A48" s="199"/>
      <c r="B48" s="14"/>
      <c r="C48" s="14"/>
      <c r="D48" s="190"/>
      <c r="E48" s="14"/>
      <c r="F48" s="190"/>
      <c r="G48" s="14"/>
      <c r="H48" s="190"/>
      <c r="I48" s="30"/>
      <c r="J48" s="190"/>
      <c r="K48" s="59"/>
      <c r="L48" s="59"/>
    </row>
    <row r="49" spans="1:12" ht="22" x14ac:dyDescent="0.7">
      <c r="A49" s="19" t="s">
        <v>162</v>
      </c>
      <c r="B49" s="14"/>
      <c r="C49" s="14"/>
      <c r="D49" s="57"/>
      <c r="E49" s="14"/>
      <c r="F49" s="58"/>
      <c r="G49" s="14"/>
      <c r="H49" s="21"/>
      <c r="I49" s="30"/>
      <c r="J49" s="21"/>
    </row>
    <row r="50" spans="1:12" ht="22" x14ac:dyDescent="0.7">
      <c r="A50" s="60" t="s">
        <v>163</v>
      </c>
      <c r="B50" s="14"/>
      <c r="C50" s="14"/>
      <c r="D50" s="57"/>
      <c r="E50" s="14"/>
      <c r="F50" s="58"/>
      <c r="G50" s="14"/>
      <c r="H50" s="21"/>
      <c r="I50" s="30"/>
      <c r="J50" s="21"/>
    </row>
    <row r="51" spans="1:12" ht="22" x14ac:dyDescent="0.7">
      <c r="A51" s="24" t="s">
        <v>164</v>
      </c>
      <c r="B51" s="14"/>
      <c r="C51" s="14"/>
      <c r="D51" s="57"/>
      <c r="E51" s="14"/>
      <c r="F51" s="58"/>
      <c r="G51" s="14"/>
      <c r="H51" s="21"/>
      <c r="I51" s="30"/>
      <c r="J51" s="21"/>
    </row>
    <row r="52" spans="1:12" ht="22" x14ac:dyDescent="0.7">
      <c r="A52" s="35" t="s">
        <v>165</v>
      </c>
      <c r="B52" s="14"/>
      <c r="C52" s="14"/>
      <c r="D52" s="196">
        <v>0</v>
      </c>
      <c r="E52" s="11"/>
      <c r="F52" s="197">
        <v>-6669</v>
      </c>
      <c r="G52" s="11"/>
      <c r="H52" s="196">
        <v>0</v>
      </c>
      <c r="I52" s="30"/>
      <c r="J52" s="77">
        <v>-7037</v>
      </c>
    </row>
    <row r="53" spans="1:12" ht="22" x14ac:dyDescent="0.7">
      <c r="A53" s="25" t="s">
        <v>211</v>
      </c>
      <c r="B53" s="14"/>
      <c r="C53" s="14"/>
      <c r="D53" s="190"/>
      <c r="E53" s="11"/>
      <c r="F53" s="200"/>
      <c r="G53" s="11"/>
      <c r="H53" s="190"/>
      <c r="I53" s="30"/>
      <c r="J53" s="21"/>
    </row>
    <row r="54" spans="1:12" ht="22" x14ac:dyDescent="0.7">
      <c r="A54" s="199" t="s">
        <v>210</v>
      </c>
      <c r="B54" s="14"/>
      <c r="C54" s="14"/>
      <c r="D54" s="203">
        <f>SUM(D52)</f>
        <v>0</v>
      </c>
      <c r="E54" s="56"/>
      <c r="F54" s="203">
        <f>SUM(F52)</f>
        <v>-6669</v>
      </c>
      <c r="G54" s="56"/>
      <c r="H54" s="203">
        <f>SUM(H52)</f>
        <v>0</v>
      </c>
      <c r="I54" s="30"/>
      <c r="J54" s="203">
        <f>SUM(J52)</f>
        <v>-7037</v>
      </c>
    </row>
    <row r="55" spans="1:12" ht="22" x14ac:dyDescent="0.7">
      <c r="A55" s="25" t="s">
        <v>221</v>
      </c>
      <c r="B55" s="14"/>
      <c r="C55" s="14"/>
      <c r="D55" s="203">
        <f>SUM(D47,D54)</f>
        <v>-1786</v>
      </c>
      <c r="E55" s="56"/>
      <c r="F55" s="203">
        <f>SUM(F54,F47)</f>
        <v>-6669</v>
      </c>
      <c r="G55" s="56"/>
      <c r="H55" s="203">
        <f>SUM(H54,H47)</f>
        <v>0</v>
      </c>
      <c r="I55" s="30"/>
      <c r="J55" s="203">
        <f>SUM(J54,J47)</f>
        <v>-7037</v>
      </c>
      <c r="K55" s="6"/>
      <c r="L55" s="6"/>
    </row>
    <row r="56" spans="1:12" ht="22.5" thickBot="1" x14ac:dyDescent="0.75">
      <c r="A56" s="25" t="s">
        <v>91</v>
      </c>
      <c r="B56" s="14"/>
      <c r="C56" s="14"/>
      <c r="D56" s="68">
        <f>D32+D55</f>
        <v>140443</v>
      </c>
      <c r="E56" s="30"/>
      <c r="F56" s="68">
        <f>F32+F55</f>
        <v>424114</v>
      </c>
      <c r="G56" s="14"/>
      <c r="H56" s="68">
        <f>H32+H55</f>
        <v>138343</v>
      </c>
      <c r="I56" s="30"/>
      <c r="J56" s="68">
        <f>J32+J55</f>
        <v>414245</v>
      </c>
    </row>
    <row r="57" spans="1:12" ht="22.5" thickTop="1" x14ac:dyDescent="0.7">
      <c r="A57" s="25"/>
      <c r="B57" s="14"/>
      <c r="C57" s="14"/>
      <c r="D57" s="78"/>
      <c r="E57" s="78"/>
      <c r="F57" s="78"/>
      <c r="G57" s="79"/>
      <c r="H57" s="78"/>
      <c r="I57" s="78"/>
      <c r="J57" s="78"/>
    </row>
    <row r="58" spans="1:12" ht="22" x14ac:dyDescent="0.7">
      <c r="A58" s="25" t="s">
        <v>176</v>
      </c>
      <c r="B58" s="14"/>
      <c r="C58" s="14"/>
      <c r="D58" s="61"/>
      <c r="E58" s="61"/>
      <c r="F58" s="61"/>
      <c r="G58" s="14"/>
      <c r="H58" s="61"/>
      <c r="I58" s="61"/>
      <c r="J58" s="61"/>
    </row>
    <row r="59" spans="1:12" ht="21.5" x14ac:dyDescent="0.65">
      <c r="A59" s="35" t="s">
        <v>190</v>
      </c>
      <c r="B59" s="14"/>
      <c r="C59" s="14"/>
      <c r="D59" s="190">
        <v>142118</v>
      </c>
      <c r="E59" s="47"/>
      <c r="F59" s="190">
        <v>430640</v>
      </c>
      <c r="G59" s="14"/>
      <c r="H59" s="190">
        <v>138343</v>
      </c>
      <c r="I59" s="47"/>
      <c r="J59" s="190">
        <v>421282</v>
      </c>
    </row>
    <row r="60" spans="1:12" ht="21.5" x14ac:dyDescent="0.65">
      <c r="A60" s="35" t="s">
        <v>191</v>
      </c>
      <c r="B60" s="14"/>
      <c r="C60" s="14"/>
      <c r="D60" s="196">
        <v>111</v>
      </c>
      <c r="E60" s="47"/>
      <c r="F60" s="77">
        <v>143</v>
      </c>
      <c r="G60" s="14"/>
      <c r="H60" s="196">
        <v>0</v>
      </c>
      <c r="I60" s="47"/>
      <c r="J60" s="77">
        <v>0</v>
      </c>
    </row>
    <row r="61" spans="1:12" ht="22.5" thickBot="1" x14ac:dyDescent="0.75">
      <c r="A61" s="25"/>
      <c r="B61" s="14"/>
      <c r="C61" s="14"/>
      <c r="D61" s="68">
        <f>D32</f>
        <v>142229</v>
      </c>
      <c r="E61" s="30"/>
      <c r="F61" s="68">
        <f>F32</f>
        <v>430783</v>
      </c>
      <c r="G61" s="14"/>
      <c r="H61" s="68">
        <f>H32</f>
        <v>138343</v>
      </c>
      <c r="I61" s="30"/>
      <c r="J61" s="68">
        <f>J32</f>
        <v>421282</v>
      </c>
    </row>
    <row r="62" spans="1:12" ht="22.5" thickTop="1" x14ac:dyDescent="0.7">
      <c r="B62" s="14"/>
      <c r="C62" s="14"/>
      <c r="D62" s="61"/>
      <c r="E62" s="61"/>
      <c r="F62" s="61"/>
      <c r="G62" s="61"/>
      <c r="H62" s="61"/>
      <c r="I62" s="61"/>
      <c r="J62" s="61"/>
    </row>
    <row r="63" spans="1:12" ht="22" x14ac:dyDescent="0.7">
      <c r="A63" s="25" t="s">
        <v>60</v>
      </c>
      <c r="B63" s="14"/>
      <c r="C63" s="14"/>
      <c r="D63" s="61"/>
      <c r="E63" s="61"/>
      <c r="F63" s="61"/>
      <c r="G63" s="14"/>
      <c r="H63" s="61"/>
      <c r="I63" s="61"/>
      <c r="J63" s="61"/>
    </row>
    <row r="64" spans="1:12" ht="21.5" x14ac:dyDescent="0.65">
      <c r="A64" s="35" t="s">
        <v>190</v>
      </c>
      <c r="B64" s="14"/>
      <c r="C64" s="14"/>
      <c r="D64" s="190">
        <v>140332</v>
      </c>
      <c r="E64" s="80"/>
      <c r="F64" s="190">
        <v>423968</v>
      </c>
      <c r="G64" s="81"/>
      <c r="H64" s="190">
        <v>138343</v>
      </c>
      <c r="I64" s="80"/>
      <c r="J64" s="190">
        <v>414245</v>
      </c>
    </row>
    <row r="65" spans="1:10" ht="21.5" x14ac:dyDescent="0.65">
      <c r="A65" s="35" t="s">
        <v>191</v>
      </c>
      <c r="B65" s="14"/>
      <c r="C65" s="14"/>
      <c r="D65" s="196">
        <v>111</v>
      </c>
      <c r="E65" s="80"/>
      <c r="F65" s="82">
        <v>146</v>
      </c>
      <c r="G65" s="81"/>
      <c r="H65" s="196">
        <v>0</v>
      </c>
      <c r="I65" s="80"/>
      <c r="J65" s="83">
        <v>0</v>
      </c>
    </row>
    <row r="66" spans="1:10" ht="22.5" thickBot="1" x14ac:dyDescent="0.75">
      <c r="A66" s="25"/>
      <c r="B66" s="14"/>
      <c r="C66" s="14"/>
      <c r="D66" s="68">
        <f>D56</f>
        <v>140443</v>
      </c>
      <c r="E66" s="30"/>
      <c r="F66" s="68">
        <f>F56</f>
        <v>424114</v>
      </c>
      <c r="G66" s="14"/>
      <c r="H66" s="68">
        <f>H56</f>
        <v>138343</v>
      </c>
      <c r="I66" s="30"/>
      <c r="J66" s="68">
        <f>J56</f>
        <v>414245</v>
      </c>
    </row>
    <row r="67" spans="1:10" ht="22.5" thickTop="1" x14ac:dyDescent="0.7">
      <c r="A67" s="25"/>
      <c r="B67" s="14"/>
      <c r="C67" s="14"/>
      <c r="D67" s="30"/>
      <c r="E67" s="30"/>
      <c r="F67" s="30"/>
      <c r="G67" s="30"/>
      <c r="H67" s="30"/>
      <c r="I67" s="30"/>
      <c r="J67" s="30"/>
    </row>
    <row r="68" spans="1:10" ht="22.5" thickBot="1" x14ac:dyDescent="0.75">
      <c r="A68" s="25" t="s">
        <v>94</v>
      </c>
      <c r="B68" s="14">
        <v>9</v>
      </c>
      <c r="D68" s="70">
        <f>+D59/1470000</f>
        <v>9.6678911564625852E-2</v>
      </c>
      <c r="E68" s="30"/>
      <c r="F68" s="70">
        <f>+F59/1470000</f>
        <v>0.29295238095238096</v>
      </c>
      <c r="G68" s="56"/>
      <c r="H68" s="70">
        <f>+H59/1470000</f>
        <v>9.41108843537415E-2</v>
      </c>
      <c r="I68" s="30"/>
      <c r="J68" s="70">
        <f>+J59/1470000</f>
        <v>0.28658639455782314</v>
      </c>
    </row>
    <row r="69" spans="1:10" ht="20.5" customHeight="1" thickTop="1" x14ac:dyDescent="0.65">
      <c r="A69" s="44"/>
      <c r="B69" s="14"/>
      <c r="C69" s="14"/>
      <c r="D69" s="47"/>
      <c r="E69" s="47"/>
      <c r="F69" s="47"/>
      <c r="G69" s="14"/>
      <c r="H69" s="47"/>
      <c r="I69" s="47"/>
      <c r="J69" s="47"/>
    </row>
    <row r="70" spans="1:10" ht="20.5" customHeight="1" x14ac:dyDescent="0.65">
      <c r="D70" s="62"/>
      <c r="F70" s="62"/>
      <c r="H70" s="62"/>
      <c r="J70" s="62"/>
    </row>
    <row r="71" spans="1:10" ht="20.5" customHeight="1" x14ac:dyDescent="0.65">
      <c r="A71" s="7"/>
      <c r="B71" s="7"/>
      <c r="C71" s="7"/>
      <c r="D71" s="47"/>
      <c r="E71" s="47"/>
      <c r="F71" s="47"/>
      <c r="G71" s="47"/>
      <c r="H71" s="47"/>
      <c r="I71" s="47"/>
      <c r="J71" s="47"/>
    </row>
    <row r="72" spans="1:10" ht="20.5" customHeight="1" x14ac:dyDescent="0.65">
      <c r="A72" s="7"/>
      <c r="B72" s="7"/>
      <c r="C72" s="7"/>
      <c r="D72" s="47"/>
      <c r="E72" s="47"/>
      <c r="F72" s="47"/>
      <c r="G72" s="47"/>
      <c r="H72" s="47"/>
      <c r="I72" s="47"/>
      <c r="J72" s="47"/>
    </row>
    <row r="73" spans="1:10" ht="20.5" customHeight="1" x14ac:dyDescent="0.65">
      <c r="A73" s="7"/>
      <c r="B73" s="7"/>
      <c r="C73" s="7"/>
      <c r="D73" s="7"/>
      <c r="E73" s="7"/>
      <c r="F73" s="7"/>
    </row>
    <row r="74" spans="1:10" ht="20.5" customHeight="1" x14ac:dyDescent="0.65">
      <c r="A74" s="7"/>
      <c r="C74" s="7"/>
      <c r="D74" s="84"/>
      <c r="E74" s="7"/>
      <c r="F74" s="84"/>
      <c r="H74" s="84"/>
      <c r="J74" s="84"/>
    </row>
    <row r="75" spans="1:10" ht="20.5" customHeight="1" x14ac:dyDescent="0.65">
      <c r="A75" s="7"/>
      <c r="B75" s="7"/>
      <c r="C75" s="7"/>
      <c r="D75" s="84"/>
      <c r="E75" s="7"/>
      <c r="F75" s="84"/>
      <c r="H75" s="84"/>
      <c r="J75" s="84"/>
    </row>
    <row r="76" spans="1:10" ht="20.5" customHeight="1" x14ac:dyDescent="0.65">
      <c r="A76" s="7"/>
      <c r="B76" s="7"/>
      <c r="C76" s="7"/>
      <c r="D76" s="7"/>
      <c r="E76" s="7"/>
      <c r="F76" s="7"/>
    </row>
    <row r="77" spans="1:10" ht="20.5" customHeight="1" x14ac:dyDescent="0.65">
      <c r="A77" s="7"/>
      <c r="B77" s="7"/>
      <c r="C77" s="7"/>
      <c r="D77" s="7"/>
      <c r="E77" s="7"/>
      <c r="F77" s="7"/>
    </row>
    <row r="78" spans="1:10" ht="20.5" customHeight="1" x14ac:dyDescent="0.65">
      <c r="A78" s="7"/>
      <c r="B78" s="7"/>
      <c r="C78" s="7"/>
      <c r="D78" s="7"/>
      <c r="E78" s="7"/>
      <c r="F78" s="7"/>
    </row>
    <row r="79" spans="1:10" ht="20.5" customHeight="1" x14ac:dyDescent="0.65">
      <c r="A79" s="7"/>
      <c r="B79" s="7"/>
      <c r="C79" s="7"/>
      <c r="D79" s="7"/>
      <c r="E79" s="7"/>
      <c r="F79" s="7"/>
    </row>
    <row r="80" spans="1:10" ht="20.5" customHeight="1" x14ac:dyDescent="0.65">
      <c r="A80" s="7"/>
      <c r="B80" s="7"/>
      <c r="C80" s="7"/>
      <c r="D80" s="7"/>
      <c r="E80" s="7"/>
      <c r="F80" s="7"/>
    </row>
    <row r="81" s="7" customFormat="1" ht="20.5" customHeight="1" x14ac:dyDescent="0.65"/>
    <row r="82" s="7" customFormat="1" ht="20.5" customHeight="1" x14ac:dyDescent="0.65"/>
    <row r="83" s="7" customFormat="1" ht="20.5" customHeight="1" x14ac:dyDescent="0.65"/>
    <row r="84" s="7" customFormat="1" ht="20.5" customHeight="1" x14ac:dyDescent="0.65"/>
    <row r="85" s="7" customFormat="1" ht="20.5" customHeight="1" x14ac:dyDescent="0.65"/>
    <row r="86" s="7" customFormat="1" ht="20.5" customHeight="1" x14ac:dyDescent="0.65"/>
    <row r="87" s="7" customFormat="1" ht="20.5" customHeight="1" x14ac:dyDescent="0.65"/>
    <row r="88" s="7" customFormat="1" ht="20.5" customHeight="1" x14ac:dyDescent="0.65"/>
    <row r="89" s="7" customFormat="1" ht="20.5" customHeight="1" x14ac:dyDescent="0.65"/>
    <row r="90" s="7" customFormat="1" ht="20.5" customHeight="1" x14ac:dyDescent="0.65"/>
    <row r="91" s="7" customFormat="1" ht="20.5" customHeight="1" x14ac:dyDescent="0.65"/>
    <row r="92" s="7" customFormat="1" ht="20.5" customHeight="1" x14ac:dyDescent="0.65"/>
    <row r="93" s="7" customFormat="1" ht="20.5" customHeight="1" x14ac:dyDescent="0.65"/>
    <row r="94" s="7" customFormat="1" ht="20.5" customHeight="1" x14ac:dyDescent="0.65"/>
    <row r="95" s="7" customFormat="1" ht="20.5" customHeight="1" x14ac:dyDescent="0.65"/>
    <row r="96" s="7" customFormat="1" ht="20.5" customHeight="1" x14ac:dyDescent="0.65"/>
    <row r="97" s="7" customFormat="1" ht="20.5" customHeight="1" x14ac:dyDescent="0.65"/>
    <row r="98" s="7" customFormat="1" ht="20.5" customHeight="1" x14ac:dyDescent="0.65"/>
    <row r="99" s="7" customFormat="1" ht="20.5" customHeight="1" x14ac:dyDescent="0.65"/>
    <row r="100" s="7" customFormat="1" ht="20.5" customHeight="1" x14ac:dyDescent="0.65"/>
    <row r="101" s="7" customFormat="1" ht="20.5" customHeight="1" x14ac:dyDescent="0.65"/>
    <row r="102" s="7" customFormat="1" ht="20.5" customHeight="1" x14ac:dyDescent="0.65"/>
    <row r="103" s="7" customFormat="1" ht="20.5" customHeight="1" x14ac:dyDescent="0.65"/>
    <row r="104" s="7" customFormat="1" ht="20.5" customHeight="1" x14ac:dyDescent="0.65"/>
    <row r="105" s="7" customFormat="1" ht="20.5" customHeight="1" x14ac:dyDescent="0.65"/>
    <row r="106" s="7" customFormat="1" ht="20.5" customHeight="1" x14ac:dyDescent="0.65"/>
    <row r="107" s="7" customFormat="1" ht="20.5" customHeight="1" x14ac:dyDescent="0.65"/>
    <row r="108" s="7" customFormat="1" ht="20.5" customHeight="1" x14ac:dyDescent="0.65"/>
    <row r="109" s="7" customFormat="1" ht="20.5" customHeight="1" x14ac:dyDescent="0.65"/>
    <row r="110" s="7" customFormat="1" ht="20.5" customHeight="1" x14ac:dyDescent="0.65"/>
    <row r="111" s="7" customFormat="1" ht="20.5" customHeight="1" x14ac:dyDescent="0.65"/>
    <row r="112" s="7" customFormat="1" ht="20.5" customHeight="1" x14ac:dyDescent="0.65"/>
    <row r="113" s="7" customFormat="1" ht="20.5" customHeight="1" x14ac:dyDescent="0.65"/>
    <row r="114" s="7" customFormat="1" ht="20.5" customHeight="1" x14ac:dyDescent="0.65"/>
    <row r="115" s="7" customFormat="1" ht="20.5" customHeight="1" x14ac:dyDescent="0.65"/>
    <row r="116" s="7" customFormat="1" ht="20.5" customHeight="1" x14ac:dyDescent="0.65"/>
    <row r="117" s="7" customFormat="1" ht="20.5" customHeight="1" x14ac:dyDescent="0.65"/>
    <row r="118" s="7" customFormat="1" ht="20.5" customHeight="1" x14ac:dyDescent="0.65"/>
    <row r="119" s="7" customFormat="1" ht="20.5" customHeight="1" x14ac:dyDescent="0.65"/>
    <row r="120" s="7" customFormat="1" ht="20.5" customHeight="1" x14ac:dyDescent="0.65"/>
    <row r="121" s="7" customFormat="1" ht="20.5" customHeight="1" x14ac:dyDescent="0.65"/>
    <row r="122" s="7" customFormat="1" ht="20.5" customHeight="1" x14ac:dyDescent="0.65"/>
    <row r="123" s="7" customFormat="1" ht="20.5" customHeight="1" x14ac:dyDescent="0.65"/>
    <row r="124" s="7" customFormat="1" ht="20.5" customHeight="1" x14ac:dyDescent="0.65"/>
    <row r="125" s="7" customFormat="1" ht="20.5" customHeight="1" x14ac:dyDescent="0.65"/>
    <row r="126" s="7" customFormat="1" ht="20.5" customHeight="1" x14ac:dyDescent="0.65"/>
    <row r="127" s="7" customFormat="1" ht="20.5" customHeight="1" x14ac:dyDescent="0.65"/>
    <row r="128" s="7" customFormat="1" ht="20.5" customHeight="1" x14ac:dyDescent="0.65"/>
    <row r="129" s="7" customFormat="1" ht="20.5" customHeight="1" x14ac:dyDescent="0.65"/>
    <row r="130" s="7" customFormat="1" ht="20.5" customHeight="1" x14ac:dyDescent="0.65"/>
    <row r="131" s="7" customFormat="1" ht="20.5" customHeight="1" x14ac:dyDescent="0.65"/>
    <row r="132" s="7" customFormat="1" ht="20.5" customHeight="1" x14ac:dyDescent="0.65"/>
    <row r="133" s="7" customFormat="1" ht="20.5" customHeight="1" x14ac:dyDescent="0.65"/>
    <row r="134" s="7" customFormat="1" ht="20.5" customHeight="1" x14ac:dyDescent="0.65"/>
    <row r="135" s="7" customFormat="1" ht="20.5" customHeight="1" x14ac:dyDescent="0.65"/>
    <row r="136" s="7" customFormat="1" ht="20.5" customHeight="1" x14ac:dyDescent="0.65"/>
    <row r="137" s="7" customFormat="1" ht="20.5" customHeight="1" x14ac:dyDescent="0.65"/>
    <row r="138" s="7" customFormat="1" ht="20.5" customHeight="1" x14ac:dyDescent="0.65"/>
    <row r="139" s="7" customFormat="1" ht="20.5" customHeight="1" x14ac:dyDescent="0.65"/>
    <row r="140" s="7" customFormat="1" ht="20.5" customHeight="1" x14ac:dyDescent="0.65"/>
    <row r="141" s="7" customFormat="1" ht="20.5" customHeight="1" x14ac:dyDescent="0.65"/>
    <row r="142" s="7" customFormat="1" ht="20.5" customHeight="1" x14ac:dyDescent="0.65"/>
    <row r="143" s="7" customFormat="1" ht="20.5" customHeight="1" x14ac:dyDescent="0.65"/>
    <row r="144" s="7" customFormat="1" ht="20.5" customHeight="1" x14ac:dyDescent="0.65"/>
    <row r="145" s="7" customFormat="1" ht="20.5" customHeight="1" x14ac:dyDescent="0.65"/>
    <row r="146" s="7" customFormat="1" ht="20.5" customHeight="1" x14ac:dyDescent="0.65"/>
    <row r="147" s="7" customFormat="1" ht="20.5" customHeight="1" x14ac:dyDescent="0.65"/>
    <row r="148" s="7" customFormat="1" ht="20.5" customHeight="1" x14ac:dyDescent="0.65"/>
    <row r="149" s="7" customFormat="1" ht="20.5" customHeight="1" x14ac:dyDescent="0.65"/>
    <row r="150" s="7" customFormat="1" ht="20.5" customHeight="1" x14ac:dyDescent="0.65"/>
  </sheetData>
  <sheetProtection formatCells="0" formatColumns="0" formatRows="0" insertColumns="0" insertRows="0" insertHyperlinks="0" deleteColumns="0" deleteRows="0" sort="0" autoFilter="0" pivotTables="0"/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8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8C14B-4938-483D-81EE-A81F4A27D63A}">
  <sheetPr>
    <tabColor rgb="FF92D050"/>
  </sheetPr>
  <dimension ref="A1:S27"/>
  <sheetViews>
    <sheetView topLeftCell="A20" zoomScale="90" zoomScaleNormal="90" zoomScaleSheetLayoutView="93" workbookViewId="0">
      <selection activeCell="T23" sqref="T23"/>
    </sheetView>
  </sheetViews>
  <sheetFormatPr defaultColWidth="9.09765625" defaultRowHeight="23.25" customHeight="1" x14ac:dyDescent="0.65"/>
  <cols>
    <col min="1" max="1" width="51.69921875" style="24" customWidth="1"/>
    <col min="2" max="2" width="9.69921875" style="89" bestFit="1" customWidth="1"/>
    <col min="3" max="3" width="1.19921875" style="6" customWidth="1"/>
    <col min="4" max="4" width="10.69921875" style="6" customWidth="1"/>
    <col min="5" max="5" width="1.19921875" style="6" customWidth="1"/>
    <col min="6" max="6" width="10.69921875" style="6" customWidth="1"/>
    <col min="7" max="7" width="1.19921875" style="6" customWidth="1"/>
    <col min="8" max="8" width="15.69921875" style="6" bestFit="1" customWidth="1"/>
    <col min="9" max="9" width="1.19921875" style="6" customWidth="1"/>
    <col min="10" max="10" width="10.69921875" style="6" customWidth="1"/>
    <col min="11" max="11" width="1.19921875" style="6" customWidth="1"/>
    <col min="12" max="12" width="10.69921875" style="6" customWidth="1"/>
    <col min="13" max="13" width="1.19921875" style="6" customWidth="1"/>
    <col min="14" max="14" width="10.69921875" style="6" customWidth="1"/>
    <col min="15" max="15" width="1.19921875" style="6" customWidth="1"/>
    <col min="16" max="16" width="10.69921875" style="6" customWidth="1"/>
    <col min="17" max="17" width="1.19921875" style="6" customWidth="1"/>
    <col min="18" max="18" width="10.69921875" style="6" customWidth="1"/>
    <col min="19" max="16384" width="9.09765625" style="6"/>
  </cols>
  <sheetData>
    <row r="1" spans="1:19" s="74" customFormat="1" ht="26" x14ac:dyDescent="0.8">
      <c r="A1" s="71" t="s">
        <v>54</v>
      </c>
      <c r="B1" s="85"/>
      <c r="D1" s="86"/>
      <c r="F1" s="87"/>
      <c r="H1" s="87"/>
    </row>
    <row r="2" spans="1:19" s="4" customFormat="1" ht="23" x14ac:dyDescent="0.7">
      <c r="A2" s="1" t="s">
        <v>157</v>
      </c>
      <c r="B2" s="88"/>
    </row>
    <row r="3" spans="1:19" ht="23" x14ac:dyDescent="0.7">
      <c r="A3" s="1"/>
      <c r="B3" s="8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9" ht="23" x14ac:dyDescent="0.7">
      <c r="A4" s="1"/>
      <c r="B4" s="88"/>
      <c r="C4" s="4"/>
      <c r="D4" s="217" t="s">
        <v>52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19" ht="22" x14ac:dyDescent="0.7">
      <c r="B5" s="24"/>
      <c r="C5" s="89"/>
      <c r="E5" s="11"/>
      <c r="G5" s="11"/>
      <c r="H5" s="11"/>
      <c r="I5" s="11"/>
      <c r="J5" s="220" t="s">
        <v>46</v>
      </c>
      <c r="K5" s="220"/>
      <c r="L5" s="220"/>
      <c r="N5" s="8"/>
      <c r="O5" s="8"/>
      <c r="P5" s="11"/>
    </row>
    <row r="6" spans="1:19" ht="22" x14ac:dyDescent="0.7">
      <c r="B6" s="24"/>
      <c r="C6" s="89"/>
      <c r="E6" s="11"/>
      <c r="G6" s="11"/>
      <c r="H6" s="11" t="s">
        <v>127</v>
      </c>
      <c r="I6" s="11"/>
      <c r="J6" s="218"/>
      <c r="K6" s="218"/>
      <c r="L6" s="218"/>
      <c r="N6" s="8"/>
      <c r="O6" s="8"/>
      <c r="P6" s="11" t="s">
        <v>192</v>
      </c>
    </row>
    <row r="7" spans="1:19" ht="21.5" x14ac:dyDescent="0.65">
      <c r="B7" s="11"/>
      <c r="C7" s="14"/>
      <c r="D7" s="11" t="s">
        <v>116</v>
      </c>
      <c r="E7" s="11"/>
      <c r="F7" s="11" t="s">
        <v>117</v>
      </c>
      <c r="G7" s="11"/>
      <c r="H7" s="11" t="s">
        <v>128</v>
      </c>
      <c r="I7" s="11"/>
      <c r="N7" s="11" t="s">
        <v>193</v>
      </c>
      <c r="O7" s="11"/>
      <c r="P7" s="11" t="s">
        <v>194</v>
      </c>
      <c r="Q7" s="11"/>
      <c r="R7" s="11" t="s">
        <v>126</v>
      </c>
    </row>
    <row r="8" spans="1:19" ht="21.5" x14ac:dyDescent="0.65">
      <c r="B8" s="11"/>
      <c r="C8" s="14"/>
      <c r="D8" s="11" t="s">
        <v>30</v>
      </c>
      <c r="E8" s="11"/>
      <c r="F8" s="11" t="s">
        <v>118</v>
      </c>
      <c r="G8" s="11"/>
      <c r="H8" s="11" t="s">
        <v>129</v>
      </c>
      <c r="I8" s="11"/>
      <c r="J8" s="11" t="s">
        <v>27</v>
      </c>
      <c r="K8" s="11"/>
      <c r="L8" s="11" t="s">
        <v>21</v>
      </c>
      <c r="M8" s="11"/>
      <c r="N8" s="11" t="s">
        <v>195</v>
      </c>
      <c r="O8" s="11"/>
      <c r="P8" s="11" t="s">
        <v>196</v>
      </c>
      <c r="Q8" s="11"/>
      <c r="R8" s="11" t="s">
        <v>61</v>
      </c>
    </row>
    <row r="9" spans="1:19" ht="21.5" x14ac:dyDescent="0.65">
      <c r="B9" s="14" t="s">
        <v>1</v>
      </c>
      <c r="C9" s="14"/>
      <c r="D9" s="11" t="s">
        <v>29</v>
      </c>
      <c r="E9" s="11"/>
      <c r="F9" s="11" t="s">
        <v>119</v>
      </c>
      <c r="G9" s="11"/>
      <c r="H9" s="11" t="s">
        <v>130</v>
      </c>
      <c r="I9" s="11"/>
      <c r="J9" s="11" t="s">
        <v>28</v>
      </c>
      <c r="K9" s="11"/>
      <c r="L9" s="11" t="s">
        <v>32</v>
      </c>
      <c r="M9" s="11"/>
      <c r="N9" s="11" t="s">
        <v>55</v>
      </c>
      <c r="O9" s="11"/>
      <c r="P9" s="11" t="s">
        <v>124</v>
      </c>
      <c r="Q9" s="11"/>
      <c r="R9" s="11" t="s">
        <v>17</v>
      </c>
    </row>
    <row r="10" spans="1:19" ht="21.5" x14ac:dyDescent="0.65">
      <c r="A10" s="6"/>
      <c r="B10" s="14"/>
      <c r="D10" s="219" t="s">
        <v>93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</row>
    <row r="11" spans="1:19" ht="22" x14ac:dyDescent="0.7">
      <c r="A11" s="25" t="s">
        <v>197</v>
      </c>
      <c r="B11" s="14"/>
      <c r="D11" s="14"/>
      <c r="E11" s="14"/>
      <c r="F11" s="14"/>
      <c r="G11" s="14"/>
      <c r="H11" s="14"/>
      <c r="I11" s="14"/>
      <c r="J11" s="14"/>
      <c r="K11" s="14"/>
      <c r="L11" s="90"/>
      <c r="M11" s="14"/>
      <c r="N11" s="90"/>
      <c r="O11" s="90"/>
      <c r="P11" s="91"/>
      <c r="R11" s="90"/>
    </row>
    <row r="12" spans="1:19" ht="22" x14ac:dyDescent="0.7">
      <c r="A12" s="25" t="s">
        <v>161</v>
      </c>
      <c r="B12" s="14"/>
      <c r="C12" s="8"/>
      <c r="D12" s="92">
        <v>735000</v>
      </c>
      <c r="E12" s="92"/>
      <c r="F12" s="92">
        <v>1792509</v>
      </c>
      <c r="G12" s="92"/>
      <c r="H12" s="93">
        <v>-41780</v>
      </c>
      <c r="I12" s="92"/>
      <c r="J12" s="92">
        <v>73500</v>
      </c>
      <c r="K12" s="92"/>
      <c r="L12" s="191">
        <f>799379</f>
        <v>799379</v>
      </c>
      <c r="M12" s="92"/>
      <c r="N12" s="109">
        <f>SUM(D12:L12)</f>
        <v>3358608</v>
      </c>
      <c r="O12" s="95"/>
      <c r="P12" s="94">
        <v>-1300</v>
      </c>
      <c r="Q12" s="95"/>
      <c r="R12" s="109">
        <f>N12+P12</f>
        <v>3357308</v>
      </c>
      <c r="S12" s="21">
        <f>R12-'[1]BS 3-5'!F77</f>
        <v>0</v>
      </c>
    </row>
    <row r="13" spans="1:19" s="9" customFormat="1" ht="9" customHeight="1" x14ac:dyDescent="0.7">
      <c r="A13" s="25"/>
      <c r="B13" s="14"/>
      <c r="C13" s="8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R13" s="92"/>
    </row>
    <row r="14" spans="1:19" ht="22" x14ac:dyDescent="0.7">
      <c r="A14" s="25" t="s">
        <v>38</v>
      </c>
      <c r="B14" s="14"/>
      <c r="C14" s="8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R14" s="92"/>
    </row>
    <row r="15" spans="1:19" ht="22" x14ac:dyDescent="0.7">
      <c r="A15" s="201" t="s">
        <v>146</v>
      </c>
      <c r="B15" s="14"/>
      <c r="C15" s="8"/>
      <c r="D15" s="96"/>
      <c r="E15" s="97"/>
      <c r="F15" s="96"/>
      <c r="G15" s="97"/>
      <c r="H15" s="96"/>
      <c r="I15" s="97"/>
      <c r="J15" s="96"/>
      <c r="K15" s="97"/>
      <c r="L15" s="98"/>
      <c r="M15" s="97"/>
      <c r="N15" s="96"/>
      <c r="O15" s="98"/>
      <c r="P15" s="98"/>
      <c r="Q15" s="98"/>
      <c r="R15" s="97"/>
    </row>
    <row r="16" spans="1:19" ht="22" x14ac:dyDescent="0.7">
      <c r="A16" s="99" t="s">
        <v>155</v>
      </c>
      <c r="B16" s="14">
        <v>11</v>
      </c>
      <c r="C16" s="8"/>
      <c r="D16" s="96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192">
        <v>-367487</v>
      </c>
      <c r="M16" s="97"/>
      <c r="N16" s="113">
        <f>SUM(D16:L16)</f>
        <v>-367487</v>
      </c>
      <c r="O16" s="98"/>
      <c r="P16" s="98">
        <v>0</v>
      </c>
      <c r="Q16" s="98"/>
      <c r="R16" s="113">
        <f>N16+P16</f>
        <v>-367487</v>
      </c>
    </row>
    <row r="17" spans="1:19" ht="22" x14ac:dyDescent="0.7">
      <c r="A17" s="25" t="s">
        <v>62</v>
      </c>
      <c r="B17" s="14"/>
      <c r="C17" s="8"/>
      <c r="D17" s="112">
        <f>SUM(D16)</f>
        <v>0</v>
      </c>
      <c r="E17" s="92"/>
      <c r="F17" s="112">
        <f>SUM(F16)</f>
        <v>0</v>
      </c>
      <c r="G17" s="92"/>
      <c r="H17" s="112">
        <f>SUM(H16)</f>
        <v>0</v>
      </c>
      <c r="I17" s="92"/>
      <c r="J17" s="112">
        <f>SUM(J16)</f>
        <v>0</v>
      </c>
      <c r="K17" s="92"/>
      <c r="L17" s="111">
        <f>SUM(L16)</f>
        <v>-367487</v>
      </c>
      <c r="M17" s="92"/>
      <c r="N17" s="111">
        <f>SUM(N16)</f>
        <v>-367487</v>
      </c>
      <c r="O17" s="94"/>
      <c r="P17" s="112">
        <f>SUM(P16)</f>
        <v>0</v>
      </c>
      <c r="Q17" s="94"/>
      <c r="R17" s="111">
        <f>SUM(R16)</f>
        <v>-367487</v>
      </c>
    </row>
    <row r="18" spans="1:19" ht="9" customHeight="1" x14ac:dyDescent="0.7">
      <c r="A18" s="25"/>
      <c r="B18" s="14"/>
      <c r="C18" s="8"/>
      <c r="D18" s="92"/>
      <c r="E18" s="92"/>
      <c r="F18" s="92"/>
      <c r="G18" s="92"/>
      <c r="H18" s="92"/>
      <c r="I18" s="92"/>
      <c r="J18" s="92"/>
      <c r="K18" s="92"/>
      <c r="L18" s="92"/>
      <c r="N18" s="92"/>
      <c r="P18" s="92"/>
    </row>
    <row r="19" spans="1:19" ht="22" x14ac:dyDescent="0.7">
      <c r="A19" s="25" t="s">
        <v>86</v>
      </c>
      <c r="B19" s="14"/>
      <c r="C19" s="8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R19" s="92"/>
    </row>
    <row r="20" spans="1:19" ht="22" x14ac:dyDescent="0.7">
      <c r="A20" s="99" t="s">
        <v>77</v>
      </c>
      <c r="B20" s="14"/>
      <c r="C20" s="8"/>
      <c r="D20" s="100">
        <v>0</v>
      </c>
      <c r="E20" s="97"/>
      <c r="F20" s="96">
        <v>0</v>
      </c>
      <c r="G20" s="97"/>
      <c r="H20" s="96">
        <v>0</v>
      </c>
      <c r="I20" s="97"/>
      <c r="J20" s="100">
        <v>0</v>
      </c>
      <c r="K20" s="97"/>
      <c r="L20" s="117">
        <f>'PL 6-mth (8-9)'!F59</f>
        <v>430640</v>
      </c>
      <c r="M20" s="97"/>
      <c r="N20" s="118">
        <f>SUM(D20,J20,L20)</f>
        <v>430640</v>
      </c>
      <c r="O20" s="102"/>
      <c r="P20" s="119">
        <f>'PL 6-mth (8-9)'!F60</f>
        <v>143</v>
      </c>
      <c r="Q20" s="102"/>
      <c r="R20" s="110">
        <f>SUM(N20,P20)</f>
        <v>430783</v>
      </c>
    </row>
    <row r="21" spans="1:19" ht="22" x14ac:dyDescent="0.7">
      <c r="A21" s="99" t="s">
        <v>78</v>
      </c>
      <c r="B21" s="14"/>
      <c r="C21" s="8"/>
      <c r="D21" s="103">
        <v>0</v>
      </c>
      <c r="E21" s="97"/>
      <c r="F21" s="104">
        <v>0</v>
      </c>
      <c r="G21" s="97"/>
      <c r="H21" s="104">
        <v>0</v>
      </c>
      <c r="I21" s="97"/>
      <c r="J21" s="103">
        <v>0</v>
      </c>
      <c r="K21" s="97"/>
      <c r="L21" s="117">
        <f>-6672</f>
        <v>-6672</v>
      </c>
      <c r="M21" s="97"/>
      <c r="N21" s="117">
        <f t="shared" ref="N21" si="0">SUM(D21,J21,L21)</f>
        <v>-6672</v>
      </c>
      <c r="O21" s="102"/>
      <c r="P21" s="105">
        <v>3</v>
      </c>
      <c r="Q21" s="102"/>
      <c r="R21" s="117">
        <f>SUM(N21,P21)</f>
        <v>-6669</v>
      </c>
    </row>
    <row r="22" spans="1:19" ht="22" x14ac:dyDescent="0.7">
      <c r="A22" s="25" t="s">
        <v>87</v>
      </c>
      <c r="B22" s="56"/>
      <c r="C22" s="8"/>
      <c r="D22" s="115">
        <f>SUM(D20:D21)</f>
        <v>0</v>
      </c>
      <c r="E22" s="92"/>
      <c r="F22" s="112">
        <f>SUM(F20:F21)</f>
        <v>0</v>
      </c>
      <c r="G22" s="92"/>
      <c r="H22" s="112">
        <f>SUM(H20:H21)</f>
        <v>0</v>
      </c>
      <c r="I22" s="92"/>
      <c r="J22" s="115">
        <f>SUM(J20:J21)</f>
        <v>0</v>
      </c>
      <c r="K22" s="92"/>
      <c r="L22" s="116">
        <f>SUM(L20:L21)</f>
        <v>423968</v>
      </c>
      <c r="M22" s="92"/>
      <c r="N22" s="116">
        <f>SUM(N20:N21)</f>
        <v>423968</v>
      </c>
      <c r="O22" s="107"/>
      <c r="P22" s="116">
        <f>SUM(P20:P21)</f>
        <v>146</v>
      </c>
      <c r="R22" s="116">
        <f>SUM(R20:R21)</f>
        <v>424114</v>
      </c>
      <c r="S22" s="21">
        <f>R22-'[1]PL 8-9'!D46</f>
        <v>0</v>
      </c>
    </row>
    <row r="23" spans="1:19" ht="13" customHeight="1" x14ac:dyDescent="0.7">
      <c r="A23" s="25"/>
      <c r="B23" s="56"/>
      <c r="C23" s="8"/>
      <c r="D23" s="210"/>
      <c r="E23" s="92"/>
      <c r="F23" s="211"/>
      <c r="G23" s="92"/>
      <c r="H23" s="211"/>
      <c r="I23" s="92"/>
      <c r="J23" s="210"/>
      <c r="K23" s="92"/>
      <c r="L23" s="212"/>
      <c r="M23" s="92"/>
      <c r="N23" s="212"/>
      <c r="O23" s="107"/>
      <c r="P23" s="212"/>
      <c r="R23" s="212"/>
      <c r="S23" s="21"/>
    </row>
    <row r="24" spans="1:19" ht="22.5" thickBot="1" x14ac:dyDescent="0.75">
      <c r="A24" s="25" t="s">
        <v>198</v>
      </c>
      <c r="B24" s="14"/>
      <c r="C24" s="11"/>
      <c r="D24" s="114">
        <f>D12+D22+D17</f>
        <v>735000</v>
      </c>
      <c r="E24" s="98"/>
      <c r="F24" s="114">
        <f>F12+F22+F17</f>
        <v>1792509</v>
      </c>
      <c r="G24" s="98"/>
      <c r="H24" s="114">
        <f>H12+H22+H17</f>
        <v>-41780</v>
      </c>
      <c r="I24" s="98"/>
      <c r="J24" s="114">
        <f>J12+J22+J17</f>
        <v>73500</v>
      </c>
      <c r="K24" s="98"/>
      <c r="L24" s="114">
        <f>L12+L22+L17</f>
        <v>855860</v>
      </c>
      <c r="M24" s="98"/>
      <c r="N24" s="114">
        <f>N12+N22+N17</f>
        <v>3415089</v>
      </c>
      <c r="O24" s="94"/>
      <c r="P24" s="114">
        <f>P12+P22</f>
        <v>-1154</v>
      </c>
      <c r="Q24" s="108"/>
      <c r="R24" s="114">
        <f>R12+R22+R17</f>
        <v>3413935</v>
      </c>
      <c r="S24" s="21"/>
    </row>
    <row r="25" spans="1:19" ht="23.25" customHeight="1" thickTop="1" x14ac:dyDescent="0.65"/>
    <row r="26" spans="1:19" ht="23.25" customHeight="1" x14ac:dyDescent="0.65">
      <c r="D26" s="21">
        <f>D24-'[1]BS 3-5'!D68</f>
        <v>0</v>
      </c>
      <c r="F26" s="21">
        <f>F24-'[1]BS 3-5'!D69</f>
        <v>0</v>
      </c>
      <c r="L26" s="21"/>
    </row>
    <row r="27" spans="1:19" ht="23.25" customHeight="1" x14ac:dyDescent="0.65">
      <c r="P27" s="192"/>
    </row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J6:L6"/>
    <mergeCell ref="D10:R10"/>
    <mergeCell ref="J5:L5"/>
  </mergeCells>
  <pageMargins left="0.8" right="0.8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2B8A-FD1F-435F-9C89-7A2AF07DC542}">
  <sheetPr>
    <tabColor theme="0" tint="-0.14999847407452621"/>
  </sheetPr>
  <dimension ref="A1:AV34"/>
  <sheetViews>
    <sheetView topLeftCell="A15" zoomScale="80" zoomScaleNormal="80" zoomScaleSheetLayoutView="85" workbookViewId="0">
      <selection activeCell="V30" sqref="V30"/>
    </sheetView>
  </sheetViews>
  <sheetFormatPr defaultColWidth="9.09765625" defaultRowHeight="23.25" customHeight="1" x14ac:dyDescent="0.65"/>
  <cols>
    <col min="1" max="1" width="53.296875" style="24" customWidth="1"/>
    <col min="2" max="2" width="9.59765625" style="89" customWidth="1"/>
    <col min="3" max="3" width="1.3984375" style="6" customWidth="1"/>
    <col min="4" max="4" width="14.3984375" style="6" customWidth="1"/>
    <col min="5" max="5" width="1.3984375" style="6" customWidth="1"/>
    <col min="6" max="6" width="13.09765625" style="6" customWidth="1"/>
    <col min="7" max="7" width="1.3984375" style="6" customWidth="1"/>
    <col min="8" max="8" width="15.3984375" style="6" customWidth="1"/>
    <col min="9" max="9" width="1.3984375" style="6" customWidth="1"/>
    <col min="10" max="10" width="15.3984375" style="6" customWidth="1"/>
    <col min="11" max="11" width="1.3984375" style="6" customWidth="1"/>
    <col min="12" max="12" width="15.3984375" style="6" customWidth="1"/>
    <col min="13" max="13" width="1.3984375" style="6" customWidth="1"/>
    <col min="14" max="14" width="15.3984375" style="6" customWidth="1"/>
    <col min="15" max="15" width="1.3984375" style="6" customWidth="1"/>
    <col min="16" max="16" width="13.8984375" style="6" customWidth="1"/>
    <col min="17" max="17" width="1.3984375" style="6" customWidth="1"/>
    <col min="18" max="18" width="14.3984375" style="6" customWidth="1"/>
    <col min="19" max="19" width="1.3984375" style="6" customWidth="1"/>
    <col min="20" max="20" width="14.09765625" style="6" customWidth="1"/>
    <col min="21" max="21" width="1.3984375" style="6" customWidth="1"/>
    <col min="22" max="22" width="15.69921875" style="6" customWidth="1"/>
    <col min="23" max="23" width="15.59765625" style="6" bestFit="1" customWidth="1"/>
    <col min="24" max="24" width="1.69921875" style="6" customWidth="1"/>
    <col min="25" max="25" width="14.69921875" style="6" customWidth="1"/>
    <col min="26" max="26" width="1.69921875" style="6" customWidth="1"/>
    <col min="27" max="27" width="14.69921875" style="6" customWidth="1"/>
    <col min="28" max="28" width="1.69921875" style="6" customWidth="1"/>
    <col min="29" max="29" width="14.69921875" style="6" customWidth="1"/>
    <col min="30" max="30" width="1.69921875" style="6" customWidth="1"/>
    <col min="31" max="31" width="14.69921875" style="6" customWidth="1"/>
    <col min="32" max="32" width="1.69921875" style="6" customWidth="1"/>
    <col min="33" max="33" width="14.69921875" style="6" customWidth="1"/>
    <col min="34" max="34" width="1.69921875" style="6" customWidth="1"/>
    <col min="35" max="35" width="14.69921875" style="6" customWidth="1"/>
    <col min="36" max="36" width="1.69921875" style="6" customWidth="1"/>
    <col min="37" max="37" width="14.69921875" style="123" customWidth="1"/>
    <col min="38" max="38" width="1.69921875" style="123" customWidth="1"/>
    <col min="39" max="39" width="14.69921875" style="123" customWidth="1"/>
    <col min="40" max="40" width="1.69921875" style="123" customWidth="1"/>
    <col min="41" max="41" width="14.69921875" style="123" customWidth="1"/>
    <col min="42" max="42" width="1.69921875" style="123" customWidth="1"/>
    <col min="43" max="43" width="14.69921875" style="123" customWidth="1"/>
    <col min="44" max="44" width="1.69921875" style="123" customWidth="1"/>
    <col min="45" max="45" width="14.69921875" style="123" customWidth="1"/>
    <col min="46" max="46" width="1.69921875" style="123" customWidth="1"/>
    <col min="47" max="47" width="14.69921875" style="123" customWidth="1"/>
    <col min="48" max="48" width="14.69921875" style="124" customWidth="1"/>
    <col min="49" max="16384" width="9.09765625" style="6"/>
  </cols>
  <sheetData>
    <row r="1" spans="1:48" s="4" customFormat="1" ht="23" x14ac:dyDescent="0.7">
      <c r="A1" s="1" t="s">
        <v>54</v>
      </c>
      <c r="B1" s="88"/>
      <c r="D1" s="120"/>
      <c r="F1" s="120"/>
      <c r="H1" s="120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2"/>
    </row>
    <row r="2" spans="1:48" s="4" customFormat="1" ht="23" x14ac:dyDescent="0.7">
      <c r="A2" s="1" t="s">
        <v>157</v>
      </c>
      <c r="B2" s="88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2"/>
    </row>
    <row r="3" spans="1:48" ht="23" x14ac:dyDescent="0.7">
      <c r="A3" s="1"/>
      <c r="B3" s="8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R3" s="4"/>
    </row>
    <row r="4" spans="1:48" ht="23" x14ac:dyDescent="0.7">
      <c r="A4" s="1"/>
      <c r="B4" s="88"/>
      <c r="C4" s="4"/>
      <c r="D4" s="217" t="s">
        <v>52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AI4" s="123"/>
      <c r="AJ4" s="123"/>
      <c r="AT4" s="124"/>
      <c r="AU4" s="6"/>
      <c r="AV4" s="6"/>
    </row>
    <row r="5" spans="1:48" ht="23" x14ac:dyDescent="0.7">
      <c r="A5" s="1"/>
      <c r="B5" s="88"/>
      <c r="C5" s="4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93" t="s">
        <v>204</v>
      </c>
      <c r="O5" s="189"/>
      <c r="P5" s="189"/>
      <c r="Q5" s="189"/>
      <c r="R5" s="189"/>
      <c r="S5" s="189"/>
      <c r="T5" s="189"/>
      <c r="AI5" s="123"/>
      <c r="AJ5" s="123"/>
      <c r="AT5" s="124"/>
      <c r="AU5" s="6"/>
      <c r="AV5" s="6"/>
    </row>
    <row r="6" spans="1:48" ht="23" x14ac:dyDescent="0.7">
      <c r="A6" s="1"/>
      <c r="B6" s="88"/>
      <c r="C6" s="4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93" t="s">
        <v>205</v>
      </c>
      <c r="O6" s="189"/>
      <c r="P6" s="189"/>
      <c r="Q6" s="189"/>
      <c r="R6" s="189"/>
      <c r="S6" s="189"/>
      <c r="T6" s="189"/>
      <c r="AI6" s="123"/>
      <c r="AJ6" s="123"/>
      <c r="AT6" s="124"/>
      <c r="AU6" s="6"/>
      <c r="AV6" s="6"/>
    </row>
    <row r="7" spans="1:48" ht="22" x14ac:dyDescent="0.7">
      <c r="B7" s="24"/>
      <c r="C7" s="89"/>
      <c r="E7" s="11"/>
      <c r="G7" s="11"/>
      <c r="H7" s="11"/>
      <c r="I7" s="11"/>
      <c r="J7" s="220" t="s">
        <v>46</v>
      </c>
      <c r="K7" s="220"/>
      <c r="L7" s="220"/>
      <c r="N7" s="194" t="s">
        <v>17</v>
      </c>
      <c r="P7" s="8"/>
      <c r="R7" s="11"/>
      <c r="AI7" s="123"/>
      <c r="AJ7" s="123"/>
      <c r="AT7" s="124"/>
      <c r="AU7" s="6"/>
      <c r="AV7" s="6"/>
    </row>
    <row r="8" spans="1:48" ht="22" x14ac:dyDescent="0.7">
      <c r="B8" s="24"/>
      <c r="C8" s="89"/>
      <c r="D8" s="11"/>
      <c r="E8" s="11"/>
      <c r="G8" s="11"/>
      <c r="H8" s="11" t="s">
        <v>127</v>
      </c>
      <c r="I8" s="11"/>
      <c r="J8" s="11"/>
      <c r="K8" s="11"/>
      <c r="L8" s="11"/>
      <c r="N8" s="193"/>
      <c r="P8" s="8"/>
      <c r="R8" s="11"/>
      <c r="AI8" s="123"/>
      <c r="AJ8" s="123"/>
      <c r="AT8" s="124"/>
      <c r="AU8" s="6"/>
      <c r="AV8" s="6"/>
    </row>
    <row r="9" spans="1:48" ht="23" x14ac:dyDescent="0.7">
      <c r="B9" s="11"/>
      <c r="C9" s="14"/>
      <c r="D9" s="11" t="s">
        <v>116</v>
      </c>
      <c r="E9" s="11"/>
      <c r="F9" s="11" t="s">
        <v>117</v>
      </c>
      <c r="G9" s="11"/>
      <c r="H9" s="11" t="s">
        <v>128</v>
      </c>
      <c r="I9" s="11"/>
      <c r="J9" s="189"/>
      <c r="K9" s="189"/>
      <c r="L9" s="189"/>
      <c r="N9" s="193" t="s">
        <v>206</v>
      </c>
      <c r="P9" s="193" t="s">
        <v>126</v>
      </c>
      <c r="Q9" s="11"/>
      <c r="R9" s="11" t="s">
        <v>123</v>
      </c>
      <c r="S9" s="11"/>
      <c r="T9" s="11" t="s">
        <v>126</v>
      </c>
      <c r="AI9" s="123"/>
      <c r="AJ9" s="123"/>
      <c r="AT9" s="124"/>
      <c r="AU9" s="6"/>
      <c r="AV9" s="6"/>
    </row>
    <row r="10" spans="1:48" ht="21.5" x14ac:dyDescent="0.65">
      <c r="B10" s="11"/>
      <c r="C10" s="14"/>
      <c r="D10" s="11" t="s">
        <v>30</v>
      </c>
      <c r="E10" s="11"/>
      <c r="F10" s="11" t="s">
        <v>118</v>
      </c>
      <c r="G10" s="11"/>
      <c r="H10" s="11" t="s">
        <v>129</v>
      </c>
      <c r="I10" s="11"/>
      <c r="J10" s="11" t="s">
        <v>27</v>
      </c>
      <c r="K10" s="11"/>
      <c r="L10" s="11" t="s">
        <v>21</v>
      </c>
      <c r="M10" s="11"/>
      <c r="N10" s="193" t="s">
        <v>207</v>
      </c>
      <c r="O10" s="11"/>
      <c r="P10" s="193" t="s">
        <v>61</v>
      </c>
      <c r="Q10" s="11"/>
      <c r="R10" s="11" t="s">
        <v>125</v>
      </c>
      <c r="S10" s="11"/>
      <c r="T10" s="11" t="s">
        <v>61</v>
      </c>
      <c r="AI10" s="123"/>
      <c r="AJ10" s="123"/>
      <c r="AT10" s="124"/>
      <c r="AU10" s="6"/>
      <c r="AV10" s="6"/>
    </row>
    <row r="11" spans="1:48" ht="21.5" x14ac:dyDescent="0.65">
      <c r="B11" s="14"/>
      <c r="C11" s="14"/>
      <c r="D11" s="11" t="s">
        <v>29</v>
      </c>
      <c r="E11" s="11"/>
      <c r="F11" s="11" t="s">
        <v>119</v>
      </c>
      <c r="G11" s="11"/>
      <c r="H11" s="11" t="s">
        <v>130</v>
      </c>
      <c r="I11" s="11"/>
      <c r="J11" s="11" t="s">
        <v>28</v>
      </c>
      <c r="K11" s="11"/>
      <c r="L11" s="11" t="s">
        <v>32</v>
      </c>
      <c r="M11" s="11"/>
      <c r="N11" s="193" t="s">
        <v>208</v>
      </c>
      <c r="O11" s="11"/>
      <c r="P11" s="193" t="s">
        <v>55</v>
      </c>
      <c r="Q11" s="11"/>
      <c r="R11" s="11" t="s">
        <v>124</v>
      </c>
      <c r="S11" s="11"/>
      <c r="T11" s="11" t="s">
        <v>17</v>
      </c>
      <c r="AI11" s="123"/>
      <c r="AJ11" s="123"/>
      <c r="AT11" s="124"/>
      <c r="AU11" s="6"/>
      <c r="AV11" s="6"/>
    </row>
    <row r="12" spans="1:48" ht="21.5" x14ac:dyDescent="0.65">
      <c r="A12" s="6"/>
      <c r="B12" s="14" t="s">
        <v>1</v>
      </c>
      <c r="D12" s="219" t="s">
        <v>93</v>
      </c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AI12" s="123"/>
      <c r="AJ12" s="123"/>
      <c r="AT12" s="124"/>
      <c r="AU12" s="6"/>
      <c r="AV12" s="6"/>
    </row>
    <row r="13" spans="1:48" ht="22" x14ac:dyDescent="0.7">
      <c r="A13" s="25" t="s">
        <v>199</v>
      </c>
      <c r="B13" s="14"/>
      <c r="D13" s="14"/>
      <c r="F13" s="14"/>
      <c r="H13" s="14"/>
      <c r="I13" s="14"/>
      <c r="J13" s="90"/>
      <c r="K13" s="14"/>
      <c r="L13" s="90"/>
      <c r="N13" s="90"/>
      <c r="R13" s="91"/>
      <c r="T13" s="90"/>
      <c r="AI13" s="123"/>
      <c r="AJ13" s="123"/>
      <c r="AT13" s="124"/>
      <c r="AU13" s="6"/>
      <c r="AV13" s="6"/>
    </row>
    <row r="14" spans="1:48" ht="22" x14ac:dyDescent="0.7">
      <c r="A14" s="25" t="s">
        <v>167</v>
      </c>
      <c r="B14" s="14"/>
      <c r="C14" s="8"/>
      <c r="D14" s="125">
        <v>735000</v>
      </c>
      <c r="E14" s="125"/>
      <c r="F14" s="126">
        <v>1792509</v>
      </c>
      <c r="G14" s="125"/>
      <c r="H14" s="125">
        <v>-41780</v>
      </c>
      <c r="I14" s="125"/>
      <c r="J14" s="125">
        <v>73500</v>
      </c>
      <c r="K14" s="125"/>
      <c r="L14" s="125">
        <v>1111534</v>
      </c>
      <c r="M14" s="125"/>
      <c r="N14" s="125">
        <v>0</v>
      </c>
      <c r="O14" s="125"/>
      <c r="P14" s="143">
        <f>SUM(D14:N14)</f>
        <v>3670763</v>
      </c>
      <c r="Q14" s="127"/>
      <c r="R14" s="125">
        <v>-890</v>
      </c>
      <c r="S14" s="127"/>
      <c r="T14" s="143">
        <f>P14+R14</f>
        <v>3669873</v>
      </c>
      <c r="U14" s="40">
        <f>T14-'BS-(3-5)'!$F$71</f>
        <v>3711653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s="9" customFormat="1" ht="9" customHeight="1" x14ac:dyDescent="0.7">
      <c r="A15" s="25"/>
      <c r="B15" s="14"/>
      <c r="C15" s="8"/>
      <c r="D15" s="125"/>
      <c r="E15" s="128"/>
      <c r="F15" s="125"/>
      <c r="G15" s="128"/>
      <c r="H15" s="125"/>
      <c r="I15" s="125"/>
      <c r="J15" s="125"/>
      <c r="K15" s="125"/>
      <c r="L15" s="125"/>
      <c r="M15" s="129"/>
      <c r="N15" s="125"/>
      <c r="O15" s="129"/>
      <c r="P15" s="125"/>
      <c r="Q15" s="129"/>
      <c r="R15" s="125"/>
      <c r="S15" s="129"/>
      <c r="T15" s="125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8" ht="22" x14ac:dyDescent="0.7">
      <c r="A16" s="25" t="s">
        <v>38</v>
      </c>
      <c r="B16" s="56"/>
      <c r="C16" s="8"/>
      <c r="D16" s="130"/>
      <c r="E16" s="128"/>
      <c r="F16" s="130"/>
      <c r="G16" s="128"/>
      <c r="H16" s="131"/>
      <c r="I16" s="130"/>
      <c r="J16" s="131"/>
      <c r="K16" s="130"/>
      <c r="L16" s="130"/>
      <c r="M16" s="127"/>
      <c r="N16" s="130"/>
      <c r="O16" s="127"/>
      <c r="P16" s="130"/>
      <c r="Q16" s="127"/>
      <c r="R16" s="130"/>
      <c r="S16" s="127"/>
      <c r="T16" s="130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22" x14ac:dyDescent="0.7">
      <c r="A17" s="201" t="s">
        <v>146</v>
      </c>
      <c r="B17" s="56"/>
      <c r="C17" s="8"/>
      <c r="D17" s="130"/>
      <c r="E17" s="128"/>
      <c r="F17" s="130"/>
      <c r="G17" s="128"/>
      <c r="H17" s="130"/>
      <c r="I17" s="125"/>
      <c r="J17" s="127"/>
      <c r="K17" s="125"/>
      <c r="L17" s="127"/>
      <c r="M17" s="127"/>
      <c r="N17" s="127"/>
      <c r="O17" s="127"/>
      <c r="P17" s="127"/>
      <c r="Q17" s="127"/>
      <c r="R17" s="127"/>
      <c r="S17" s="127"/>
      <c r="T17" s="127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22" hidden="1" x14ac:dyDescent="0.7">
      <c r="A18" s="99" t="s">
        <v>114</v>
      </c>
      <c r="B18" s="56"/>
      <c r="C18" s="8"/>
      <c r="D18" s="131"/>
      <c r="E18" s="125"/>
      <c r="F18" s="131"/>
      <c r="G18" s="125"/>
      <c r="H18" s="131"/>
      <c r="I18" s="125"/>
      <c r="J18" s="131"/>
      <c r="K18" s="125"/>
      <c r="L18" s="131"/>
      <c r="M18" s="125"/>
      <c r="N18" s="131"/>
      <c r="O18" s="125"/>
      <c r="P18" s="131">
        <f t="shared" ref="P18" si="0">SUM(D18:L18)</f>
        <v>0</v>
      </c>
      <c r="Q18" s="127"/>
      <c r="R18" s="131"/>
      <c r="S18" s="127"/>
      <c r="T18" s="131">
        <f t="shared" ref="T18:T19" si="1">P18+R18</f>
        <v>0</v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22" x14ac:dyDescent="0.7">
      <c r="A19" s="99" t="s">
        <v>155</v>
      </c>
      <c r="B19" s="14">
        <v>11</v>
      </c>
      <c r="C19" s="11"/>
      <c r="D19" s="132">
        <v>0</v>
      </c>
      <c r="E19" s="125"/>
      <c r="F19" s="132">
        <v>0</v>
      </c>
      <c r="G19" s="125"/>
      <c r="H19" s="132">
        <v>0</v>
      </c>
      <c r="I19" s="125"/>
      <c r="J19" s="132">
        <v>0</v>
      </c>
      <c r="K19" s="125"/>
      <c r="L19" s="132">
        <v>-440991</v>
      </c>
      <c r="M19" s="125"/>
      <c r="N19" s="132">
        <v>0</v>
      </c>
      <c r="O19" s="125"/>
      <c r="P19" s="133">
        <f>SUM(D19:N19)</f>
        <v>-440991</v>
      </c>
      <c r="Q19" s="127"/>
      <c r="R19" s="132">
        <v>0</v>
      </c>
      <c r="S19" s="127"/>
      <c r="T19" s="133">
        <f t="shared" si="1"/>
        <v>-440991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22" x14ac:dyDescent="0.7">
      <c r="A20" s="201" t="s">
        <v>217</v>
      </c>
      <c r="B20" s="14"/>
      <c r="C20" s="8"/>
      <c r="D20" s="135">
        <f>SUM(D18:D19)</f>
        <v>0</v>
      </c>
      <c r="E20" s="125"/>
      <c r="F20" s="135">
        <f>SUM(F18:F19)</f>
        <v>0</v>
      </c>
      <c r="G20" s="125"/>
      <c r="H20" s="135">
        <f>SUM(H18:H19)</f>
        <v>0</v>
      </c>
      <c r="I20" s="125"/>
      <c r="J20" s="135">
        <f>SUM(J18:J19)</f>
        <v>0</v>
      </c>
      <c r="K20" s="125"/>
      <c r="L20" s="135">
        <f>SUM(L18:L19)</f>
        <v>-440991</v>
      </c>
      <c r="M20" s="125"/>
      <c r="N20" s="135">
        <f>SUM(N18:N19)</f>
        <v>0</v>
      </c>
      <c r="O20" s="125"/>
      <c r="P20" s="135">
        <f>SUM(P18:P19)</f>
        <v>-440991</v>
      </c>
      <c r="Q20" s="127"/>
      <c r="R20" s="135">
        <f>SUM(R18:R19)</f>
        <v>0</v>
      </c>
      <c r="S20" s="127"/>
      <c r="T20" s="135">
        <f>SUM(T18:T19)</f>
        <v>-440991</v>
      </c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9" customHeight="1" x14ac:dyDescent="0.7">
      <c r="A21" s="25"/>
      <c r="B21" s="14"/>
      <c r="C21" s="8"/>
      <c r="D21" s="126"/>
      <c r="E21" s="125"/>
      <c r="F21" s="126"/>
      <c r="G21" s="125"/>
      <c r="H21" s="126"/>
      <c r="I21" s="125"/>
      <c r="J21" s="126"/>
      <c r="K21" s="125"/>
      <c r="L21" s="126"/>
      <c r="M21" s="125"/>
      <c r="N21" s="126"/>
      <c r="O21" s="125"/>
      <c r="P21" s="126"/>
      <c r="Q21" s="127"/>
      <c r="R21" s="126"/>
      <c r="S21" s="127"/>
      <c r="T21" s="12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22" x14ac:dyDescent="0.7">
      <c r="A22" s="209" t="s">
        <v>218</v>
      </c>
      <c r="B22" s="14"/>
      <c r="C22" s="8"/>
      <c r="D22" s="126"/>
      <c r="E22" s="125"/>
      <c r="F22" s="126"/>
      <c r="G22" s="125"/>
      <c r="H22" s="126"/>
      <c r="I22" s="125"/>
      <c r="J22" s="126"/>
      <c r="K22" s="125"/>
      <c r="L22" s="126"/>
      <c r="M22" s="125"/>
      <c r="N22" s="126"/>
      <c r="O22" s="125"/>
      <c r="P22" s="126"/>
      <c r="Q22" s="127"/>
      <c r="R22" s="126"/>
      <c r="S22" s="127"/>
      <c r="T22" s="12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22" x14ac:dyDescent="0.7">
      <c r="A23" s="99" t="s">
        <v>216</v>
      </c>
      <c r="B23" s="56"/>
      <c r="C23" s="8"/>
      <c r="D23" s="132">
        <v>0</v>
      </c>
      <c r="E23" s="125"/>
      <c r="F23" s="132">
        <v>0</v>
      </c>
      <c r="G23" s="125"/>
      <c r="H23" s="132">
        <v>0</v>
      </c>
      <c r="I23" s="125"/>
      <c r="J23" s="132">
        <v>0</v>
      </c>
      <c r="K23" s="125"/>
      <c r="L23" s="132">
        <v>0</v>
      </c>
      <c r="M23" s="125"/>
      <c r="N23" s="132">
        <v>0</v>
      </c>
      <c r="O23" s="125"/>
      <c r="P23" s="133">
        <f>SUM(D23:N23)</f>
        <v>0</v>
      </c>
      <c r="Q23" s="127"/>
      <c r="R23" s="132">
        <v>1</v>
      </c>
      <c r="S23" s="127"/>
      <c r="T23" s="133">
        <f t="shared" ref="T23" si="2">P23+R23</f>
        <v>1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22" x14ac:dyDescent="0.7">
      <c r="A24" s="209" t="s">
        <v>219</v>
      </c>
      <c r="B24" s="56"/>
      <c r="C24" s="8"/>
      <c r="D24" s="208">
        <f>SUM(D23)</f>
        <v>0</v>
      </c>
      <c r="E24" s="125"/>
      <c r="F24" s="208">
        <f>SUM(F23)</f>
        <v>0</v>
      </c>
      <c r="G24" s="125"/>
      <c r="H24" s="208">
        <f>SUM(H23)</f>
        <v>0</v>
      </c>
      <c r="I24" s="125"/>
      <c r="J24" s="208">
        <f>SUM(J23)</f>
        <v>0</v>
      </c>
      <c r="K24" s="125"/>
      <c r="L24" s="208">
        <f>SUM(L23)</f>
        <v>0</v>
      </c>
      <c r="M24" s="125"/>
      <c r="N24" s="208">
        <f>SUM(N23)</f>
        <v>0</v>
      </c>
      <c r="O24" s="125"/>
      <c r="P24" s="208">
        <f>SUM(P23)</f>
        <v>0</v>
      </c>
      <c r="Q24" s="129"/>
      <c r="R24" s="208">
        <f>SUM(R23)</f>
        <v>1</v>
      </c>
      <c r="S24" s="129"/>
      <c r="T24" s="208">
        <f>SUM(T23)</f>
        <v>1</v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9.5" customHeight="1" x14ac:dyDescent="0.7">
      <c r="A25" s="207"/>
      <c r="B25" s="56"/>
      <c r="C25" s="8"/>
      <c r="D25" s="206"/>
      <c r="E25" s="125"/>
      <c r="F25" s="206"/>
      <c r="G25" s="125"/>
      <c r="H25" s="206"/>
      <c r="I25" s="125"/>
      <c r="J25" s="206"/>
      <c r="K25" s="125"/>
      <c r="L25" s="206"/>
      <c r="M25" s="125"/>
      <c r="N25" s="206"/>
      <c r="O25" s="125"/>
      <c r="P25" s="206"/>
      <c r="Q25" s="127"/>
      <c r="R25" s="206"/>
      <c r="S25" s="127"/>
      <c r="T25" s="20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22" x14ac:dyDescent="0.7">
      <c r="A26" s="25" t="s">
        <v>62</v>
      </c>
      <c r="B26" s="56"/>
      <c r="C26" s="8"/>
      <c r="D26" s="135">
        <f>SUM(D20,D24)</f>
        <v>0</v>
      </c>
      <c r="E26" s="125"/>
      <c r="F26" s="135">
        <f>SUM(F20,F24)</f>
        <v>0</v>
      </c>
      <c r="G26" s="125"/>
      <c r="H26" s="135">
        <f>SUM(H20,H24)</f>
        <v>0</v>
      </c>
      <c r="I26" s="125"/>
      <c r="J26" s="135">
        <f>SUM(J20,J24)</f>
        <v>0</v>
      </c>
      <c r="K26" s="125"/>
      <c r="L26" s="135">
        <f>SUM(L20,L24)</f>
        <v>-440991</v>
      </c>
      <c r="M26" s="125"/>
      <c r="N26" s="135">
        <f>SUM(N20,N24)</f>
        <v>0</v>
      </c>
      <c r="O26" s="125"/>
      <c r="P26" s="135">
        <f>SUM(P20,P24)</f>
        <v>-440991</v>
      </c>
      <c r="Q26" s="129"/>
      <c r="R26" s="135">
        <f>SUM(R20,R24)</f>
        <v>1</v>
      </c>
      <c r="S26" s="129"/>
      <c r="T26" s="135">
        <f>SUM(T20,T24)</f>
        <v>-440990</v>
      </c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1.15" customHeight="1" x14ac:dyDescent="0.7">
      <c r="A27" s="25"/>
      <c r="B27" s="14"/>
      <c r="C27" s="8"/>
      <c r="D27" s="125"/>
      <c r="E27" s="128"/>
      <c r="F27" s="125"/>
      <c r="G27" s="128"/>
      <c r="H27" s="125"/>
      <c r="I27" s="125"/>
      <c r="J27" s="125"/>
      <c r="K27" s="125"/>
      <c r="L27" s="125"/>
      <c r="M27" s="127"/>
      <c r="N27" s="125"/>
      <c r="O27" s="127"/>
      <c r="P27" s="125"/>
      <c r="Q27" s="127"/>
      <c r="R27" s="125"/>
      <c r="S27" s="127"/>
      <c r="T27" s="125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22" x14ac:dyDescent="0.7">
      <c r="A28" s="25" t="s">
        <v>86</v>
      </c>
      <c r="B28" s="14"/>
      <c r="C28" s="8"/>
      <c r="D28" s="125"/>
      <c r="E28" s="128"/>
      <c r="F28" s="125"/>
      <c r="G28" s="128"/>
      <c r="H28" s="125"/>
      <c r="I28" s="125"/>
      <c r="J28" s="125"/>
      <c r="K28" s="125"/>
      <c r="L28" s="125"/>
      <c r="M28" s="127"/>
      <c r="N28" s="125"/>
      <c r="O28" s="127"/>
      <c r="P28" s="125"/>
      <c r="Q28" s="127"/>
      <c r="R28" s="125"/>
      <c r="S28" s="127"/>
      <c r="T28" s="125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22" x14ac:dyDescent="0.7">
      <c r="A29" s="99" t="s">
        <v>77</v>
      </c>
      <c r="B29" s="14"/>
      <c r="C29" s="8"/>
      <c r="D29" s="131">
        <v>0</v>
      </c>
      <c r="E29" s="125"/>
      <c r="F29" s="131">
        <v>0</v>
      </c>
      <c r="G29" s="125"/>
      <c r="H29" s="131">
        <v>0</v>
      </c>
      <c r="I29" s="125"/>
      <c r="J29" s="131">
        <v>0</v>
      </c>
      <c r="K29" s="125"/>
      <c r="L29" s="146">
        <f>'PL 6-mth (8-9)'!D59</f>
        <v>142118</v>
      </c>
      <c r="M29" s="125"/>
      <c r="N29" s="146">
        <v>0</v>
      </c>
      <c r="O29" s="125"/>
      <c r="P29" s="130">
        <f t="shared" ref="P29" si="3">SUM(D29:N29)</f>
        <v>142118</v>
      </c>
      <c r="Q29" s="136"/>
      <c r="R29" s="145">
        <f>'PL 6-mth (8-9)'!D60</f>
        <v>111</v>
      </c>
      <c r="S29" s="136"/>
      <c r="T29" s="144">
        <f t="shared" ref="T29:T30" si="4">P29+R29</f>
        <v>142229</v>
      </c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22" x14ac:dyDescent="0.7">
      <c r="A30" s="99" t="s">
        <v>78</v>
      </c>
      <c r="B30" s="14"/>
      <c r="C30" s="8"/>
      <c r="D30" s="131">
        <v>0</v>
      </c>
      <c r="E30" s="125"/>
      <c r="F30" s="131">
        <v>0</v>
      </c>
      <c r="G30" s="125"/>
      <c r="H30" s="131">
        <v>0</v>
      </c>
      <c r="I30" s="125"/>
      <c r="J30" s="131">
        <v>0</v>
      </c>
      <c r="K30" s="125"/>
      <c r="L30" s="131">
        <v>0</v>
      </c>
      <c r="M30" s="125"/>
      <c r="N30" s="131">
        <f>'PL 6-mth (8-9)'!D45</f>
        <v>-1786</v>
      </c>
      <c r="O30" s="125"/>
      <c r="P30" s="130">
        <f>SUM(D30:N30)</f>
        <v>-1786</v>
      </c>
      <c r="Q30" s="136"/>
      <c r="R30" s="134">
        <v>0</v>
      </c>
      <c r="S30" s="136"/>
      <c r="T30" s="144">
        <f t="shared" si="4"/>
        <v>-1786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22" x14ac:dyDescent="0.7">
      <c r="A31" s="25" t="s">
        <v>87</v>
      </c>
      <c r="B31" s="56"/>
      <c r="C31" s="8"/>
      <c r="D31" s="147">
        <f>SUM(D29:D30)</f>
        <v>0</v>
      </c>
      <c r="E31" s="125"/>
      <c r="F31" s="147">
        <f>SUM(F29:F30)</f>
        <v>0</v>
      </c>
      <c r="G31" s="125"/>
      <c r="H31" s="147">
        <f>SUM(H29:H30)</f>
        <v>0</v>
      </c>
      <c r="I31" s="125"/>
      <c r="J31" s="147">
        <f>SUM(J29:J30)</f>
        <v>0</v>
      </c>
      <c r="K31" s="125"/>
      <c r="L31" s="147">
        <f>SUM(L29:L30)</f>
        <v>142118</v>
      </c>
      <c r="M31" s="125"/>
      <c r="N31" s="147">
        <f>SUM(N29:N30)</f>
        <v>-1786</v>
      </c>
      <c r="O31" s="125"/>
      <c r="P31" s="147">
        <f>SUM(P29:P30)</f>
        <v>140332</v>
      </c>
      <c r="Q31" s="127"/>
      <c r="R31" s="147">
        <f>SUM(R29:R30)</f>
        <v>111</v>
      </c>
      <c r="S31" s="127"/>
      <c r="T31" s="147">
        <f>SUM(T29:T30)</f>
        <v>140443</v>
      </c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22.5" thickBot="1" x14ac:dyDescent="0.75">
      <c r="A32" s="25" t="s">
        <v>200</v>
      </c>
      <c r="B32" s="14"/>
      <c r="C32" s="11"/>
      <c r="D32" s="148">
        <f>D14+D26+D31</f>
        <v>735000</v>
      </c>
      <c r="E32" s="137"/>
      <c r="F32" s="148">
        <f>F14+F26+F31</f>
        <v>1792509</v>
      </c>
      <c r="G32" s="137"/>
      <c r="H32" s="148">
        <f>H14+H26+H31</f>
        <v>-41780</v>
      </c>
      <c r="I32" s="130"/>
      <c r="J32" s="148">
        <f>J14+J26+J31</f>
        <v>73500</v>
      </c>
      <c r="K32" s="130"/>
      <c r="L32" s="148">
        <f>L14+L26+L31</f>
        <v>812661</v>
      </c>
      <c r="M32" s="127"/>
      <c r="N32" s="148">
        <f>N14+N26+N31</f>
        <v>-1786</v>
      </c>
      <c r="O32" s="127"/>
      <c r="P32" s="148">
        <f>P14+P26+P31</f>
        <v>3370104</v>
      </c>
      <c r="Q32" s="127"/>
      <c r="R32" s="148">
        <f>R14+R26+R31</f>
        <v>-778</v>
      </c>
      <c r="S32" s="127"/>
      <c r="T32" s="148">
        <f>T14+T26+T31</f>
        <v>3369326</v>
      </c>
      <c r="U32" s="40">
        <f>T32-'BS-(3-5)'!$D$71</f>
        <v>3411106</v>
      </c>
      <c r="V32" s="21">
        <f>+T32-'BS-(3-5)'!D78</f>
        <v>0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22.5" thickTop="1" x14ac:dyDescent="0.7">
      <c r="A33" s="25"/>
      <c r="B33" s="14"/>
      <c r="C33" s="11"/>
      <c r="D33" s="92"/>
      <c r="E33" s="11"/>
      <c r="F33" s="92"/>
      <c r="G33" s="11"/>
      <c r="H33" s="92"/>
      <c r="I33" s="97"/>
      <c r="J33" s="92"/>
      <c r="K33" s="97"/>
      <c r="L33" s="94">
        <f>L32-'BS-(3-5)'!D74</f>
        <v>0</v>
      </c>
      <c r="M33" s="198"/>
      <c r="N33" s="94">
        <f>N32-'BS-(3-5)'!D75</f>
        <v>0</v>
      </c>
      <c r="O33" s="198"/>
      <c r="P33" s="94">
        <f>P32-'BS-(3-5)'!D76</f>
        <v>0</v>
      </c>
      <c r="Q33" s="198"/>
      <c r="R33" s="94">
        <f>R32-'BS-(3-5)'!D77</f>
        <v>0</v>
      </c>
      <c r="T33" s="92">
        <f>T32-'BS-(3-5)'!D78</f>
        <v>0</v>
      </c>
      <c r="U33" s="40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22" x14ac:dyDescent="0.7">
      <c r="A34" s="25"/>
      <c r="B34" s="14"/>
      <c r="C34" s="11"/>
      <c r="D34" s="92"/>
      <c r="E34" s="11"/>
      <c r="F34" s="92"/>
      <c r="G34" s="11"/>
      <c r="H34" s="92"/>
      <c r="I34" s="97"/>
      <c r="J34" s="92"/>
      <c r="K34" s="97"/>
      <c r="L34" s="92"/>
      <c r="N34" s="92"/>
      <c r="P34" s="92"/>
      <c r="R34" s="92"/>
      <c r="T34" s="92"/>
      <c r="U34" s="40"/>
      <c r="W34" s="92"/>
      <c r="X34" s="97"/>
      <c r="Y34" s="92"/>
      <c r="Z34" s="97"/>
      <c r="AA34" s="92"/>
      <c r="AB34" s="97"/>
      <c r="AC34" s="92"/>
      <c r="AE34" s="92"/>
      <c r="AF34" s="139"/>
      <c r="AG34" s="92"/>
      <c r="AI34" s="140"/>
      <c r="AJ34" s="141"/>
      <c r="AK34" s="140"/>
      <c r="AL34" s="141"/>
      <c r="AM34" s="140"/>
      <c r="AN34" s="141"/>
      <c r="AO34" s="140"/>
      <c r="AP34" s="139"/>
      <c r="AQ34" s="140"/>
      <c r="AR34" s="139"/>
      <c r="AS34" s="140"/>
      <c r="AT34" s="142"/>
      <c r="AU34" s="6"/>
      <c r="AV34" s="6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D12:T12"/>
    <mergeCell ref="J7:L7"/>
  </mergeCells>
  <pageMargins left="0.7" right="0.5" top="0.48" bottom="0.5" header="0.5" footer="0.5"/>
  <pageSetup paperSize="9" scale="74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2635-3414-42E1-BAC5-2C9EA0589FEC}">
  <sheetPr>
    <tabColor rgb="FF92D050"/>
  </sheetPr>
  <dimension ref="A1:R24"/>
  <sheetViews>
    <sheetView topLeftCell="A9" zoomScale="90" zoomScaleNormal="90" zoomScaleSheetLayoutView="100" workbookViewId="0">
      <selection activeCell="L16" sqref="L16"/>
    </sheetView>
  </sheetViews>
  <sheetFormatPr defaultColWidth="9.09765625" defaultRowHeight="21.5" x14ac:dyDescent="0.65"/>
  <cols>
    <col min="1" max="1" width="57" style="24" customWidth="1"/>
    <col min="2" max="2" width="10" style="89" customWidth="1"/>
    <col min="3" max="3" width="2.69921875" style="6" customWidth="1"/>
    <col min="4" max="4" width="14.8984375" style="6" customWidth="1"/>
    <col min="5" max="5" width="2.69921875" style="6" customWidth="1"/>
    <col min="6" max="6" width="14.8984375" style="6" customWidth="1"/>
    <col min="7" max="7" width="2.69921875" style="6" customWidth="1"/>
    <col min="8" max="8" width="14.8984375" style="6" customWidth="1"/>
    <col min="9" max="9" width="2.69921875" style="6" customWidth="1"/>
    <col min="10" max="10" width="14.8984375" style="6" customWidth="1"/>
    <col min="11" max="11" width="2.69921875" style="6" customWidth="1"/>
    <col min="12" max="12" width="14.8984375" style="6" customWidth="1"/>
    <col min="13" max="15" width="9.09765625" style="6"/>
    <col min="16" max="16" width="11.5" style="6" bestFit="1" customWidth="1"/>
    <col min="17" max="16384" width="9.09765625" style="6"/>
  </cols>
  <sheetData>
    <row r="1" spans="1:18" s="74" customFormat="1" ht="26" x14ac:dyDescent="0.8">
      <c r="A1" s="71" t="s">
        <v>54</v>
      </c>
      <c r="B1" s="85"/>
      <c r="D1" s="86"/>
      <c r="F1" s="87"/>
    </row>
    <row r="2" spans="1:18" s="4" customFormat="1" ht="23" x14ac:dyDescent="0.7">
      <c r="A2" s="1" t="s">
        <v>157</v>
      </c>
      <c r="B2" s="88"/>
    </row>
    <row r="3" spans="1:18" ht="22" x14ac:dyDescent="0.7">
      <c r="A3" s="25"/>
    </row>
    <row r="4" spans="1:18" ht="22" x14ac:dyDescent="0.7">
      <c r="A4" s="25"/>
      <c r="D4" s="214" t="s">
        <v>53</v>
      </c>
      <c r="E4" s="214"/>
      <c r="F4" s="214"/>
      <c r="G4" s="214"/>
      <c r="H4" s="214"/>
      <c r="I4" s="214"/>
      <c r="J4" s="214"/>
      <c r="K4" s="214"/>
      <c r="L4" s="214"/>
    </row>
    <row r="5" spans="1:18" ht="22" x14ac:dyDescent="0.7">
      <c r="A5" s="25"/>
      <c r="C5" s="89"/>
      <c r="D5" s="11"/>
      <c r="E5" s="8"/>
      <c r="F5" s="11"/>
      <c r="G5" s="8"/>
      <c r="H5" s="220" t="s">
        <v>46</v>
      </c>
      <c r="I5" s="220"/>
      <c r="J5" s="220"/>
      <c r="K5" s="11"/>
      <c r="L5" s="11"/>
    </row>
    <row r="6" spans="1:18" ht="22" x14ac:dyDescent="0.7">
      <c r="A6" s="25"/>
      <c r="C6" s="89"/>
      <c r="D6" s="11" t="s">
        <v>116</v>
      </c>
      <c r="E6" s="8"/>
      <c r="F6" s="11" t="s">
        <v>117</v>
      </c>
      <c r="G6" s="8"/>
      <c r="H6" s="218"/>
      <c r="I6" s="218"/>
      <c r="J6" s="218"/>
      <c r="K6" s="11"/>
      <c r="L6" s="11" t="s">
        <v>126</v>
      </c>
    </row>
    <row r="7" spans="1:18" x14ac:dyDescent="0.65">
      <c r="B7" s="11"/>
      <c r="C7" s="14"/>
      <c r="D7" s="11" t="s">
        <v>30</v>
      </c>
      <c r="E7" s="11"/>
      <c r="F7" s="11" t="s">
        <v>118</v>
      </c>
      <c r="G7" s="11"/>
      <c r="H7" s="11" t="s">
        <v>27</v>
      </c>
      <c r="I7" s="11"/>
      <c r="J7" s="11" t="s">
        <v>21</v>
      </c>
      <c r="K7" s="11"/>
      <c r="L7" s="11" t="s">
        <v>61</v>
      </c>
    </row>
    <row r="8" spans="1:18" x14ac:dyDescent="0.65">
      <c r="B8" s="14" t="s">
        <v>1</v>
      </c>
      <c r="C8" s="14"/>
      <c r="D8" s="11" t="s">
        <v>29</v>
      </c>
      <c r="E8" s="11"/>
      <c r="F8" s="11" t="s">
        <v>119</v>
      </c>
      <c r="G8" s="11"/>
      <c r="H8" s="11" t="s">
        <v>28</v>
      </c>
      <c r="I8" s="11"/>
      <c r="J8" s="11" t="s">
        <v>32</v>
      </c>
      <c r="K8" s="11"/>
      <c r="L8" s="11" t="s">
        <v>17</v>
      </c>
      <c r="R8" s="11"/>
    </row>
    <row r="9" spans="1:18" x14ac:dyDescent="0.65">
      <c r="A9" s="6"/>
      <c r="B9" s="14"/>
      <c r="D9" s="219" t="s">
        <v>93</v>
      </c>
      <c r="E9" s="219"/>
      <c r="F9" s="219"/>
      <c r="G9" s="219"/>
      <c r="H9" s="219"/>
      <c r="I9" s="219"/>
      <c r="J9" s="219"/>
      <c r="K9" s="219"/>
      <c r="L9" s="219"/>
      <c r="P9" s="11"/>
    </row>
    <row r="10" spans="1:18" ht="22" x14ac:dyDescent="0.7">
      <c r="A10" s="25" t="s">
        <v>197</v>
      </c>
      <c r="B10" s="14"/>
      <c r="D10" s="14"/>
      <c r="E10" s="14"/>
      <c r="F10" s="14"/>
      <c r="G10" s="14"/>
      <c r="H10" s="14"/>
      <c r="I10" s="14"/>
      <c r="J10" s="90"/>
      <c r="K10" s="14"/>
      <c r="L10" s="14"/>
    </row>
    <row r="11" spans="1:18" ht="22" x14ac:dyDescent="0.7">
      <c r="A11" s="25" t="s">
        <v>161</v>
      </c>
      <c r="B11" s="14"/>
      <c r="C11" s="8"/>
      <c r="D11" s="94">
        <v>735000</v>
      </c>
      <c r="E11" s="94"/>
      <c r="F11" s="94">
        <v>1792509</v>
      </c>
      <c r="G11" s="94"/>
      <c r="H11" s="94">
        <v>73500</v>
      </c>
      <c r="I11" s="94"/>
      <c r="J11" s="109">
        <f>880628</f>
        <v>880628</v>
      </c>
      <c r="K11" s="94"/>
      <c r="L11" s="109">
        <f>SUM(D11:J11)</f>
        <v>3481637</v>
      </c>
    </row>
    <row r="12" spans="1:18" s="9" customFormat="1" ht="12" customHeight="1" x14ac:dyDescent="0.7">
      <c r="A12" s="25"/>
      <c r="B12" s="14"/>
      <c r="C12" s="8"/>
      <c r="D12" s="92"/>
      <c r="E12" s="92"/>
      <c r="F12" s="92"/>
      <c r="G12" s="92"/>
      <c r="H12" s="92"/>
      <c r="I12" s="92"/>
      <c r="J12" s="92"/>
      <c r="K12" s="92"/>
      <c r="L12" s="92"/>
    </row>
    <row r="13" spans="1:18" ht="22" x14ac:dyDescent="0.7">
      <c r="A13" s="25" t="s">
        <v>38</v>
      </c>
      <c r="B13" s="56"/>
      <c r="C13" s="8"/>
      <c r="D13" s="97"/>
      <c r="E13" s="97"/>
      <c r="F13" s="97"/>
      <c r="G13" s="97"/>
      <c r="H13" s="149"/>
      <c r="I13" s="97"/>
      <c r="J13" s="149"/>
      <c r="K13" s="97"/>
      <c r="L13" s="92"/>
    </row>
    <row r="14" spans="1:18" ht="22" x14ac:dyDescent="0.7">
      <c r="A14" s="201" t="s">
        <v>69</v>
      </c>
      <c r="B14" s="56"/>
      <c r="C14" s="8"/>
      <c r="D14" s="150"/>
      <c r="E14" s="97"/>
      <c r="F14" s="96"/>
      <c r="G14" s="97"/>
      <c r="H14" s="150"/>
      <c r="I14" s="97"/>
      <c r="J14" s="151"/>
      <c r="K14" s="97"/>
      <c r="L14" s="97"/>
    </row>
    <row r="15" spans="1:18" x14ac:dyDescent="0.65">
      <c r="A15" s="99" t="s">
        <v>155</v>
      </c>
      <c r="B15" s="14">
        <v>11</v>
      </c>
      <c r="C15" s="11"/>
      <c r="D15" s="105">
        <v>0</v>
      </c>
      <c r="E15" s="97"/>
      <c r="F15" s="152">
        <v>0</v>
      </c>
      <c r="G15" s="97"/>
      <c r="H15" s="150">
        <v>0</v>
      </c>
      <c r="I15" s="97"/>
      <c r="J15" s="105">
        <v>-367487</v>
      </c>
      <c r="K15" s="97"/>
      <c r="L15" s="154">
        <f t="shared" ref="L15" si="0">SUM(D15,H15,J15)</f>
        <v>-367487</v>
      </c>
    </row>
    <row r="16" spans="1:18" ht="22" x14ac:dyDescent="0.7">
      <c r="A16" s="9" t="s">
        <v>48</v>
      </c>
      <c r="B16" s="56"/>
      <c r="C16" s="8"/>
      <c r="D16" s="116">
        <f>SUM(D15:D15)</f>
        <v>0</v>
      </c>
      <c r="E16" s="92"/>
      <c r="F16" s="111">
        <f>SUM(F15:F15)</f>
        <v>0</v>
      </c>
      <c r="G16" s="92"/>
      <c r="H16" s="116">
        <f>SUM(H15:H15)</f>
        <v>0</v>
      </c>
      <c r="I16" s="92"/>
      <c r="J16" s="116">
        <f>SUM(J15:J15)</f>
        <v>-367487</v>
      </c>
      <c r="K16" s="92"/>
      <c r="L16" s="116">
        <f>SUM(L15:L15)</f>
        <v>-367487</v>
      </c>
    </row>
    <row r="17" spans="1:13" s="9" customFormat="1" ht="12" customHeight="1" x14ac:dyDescent="0.7">
      <c r="A17" s="25"/>
      <c r="B17" s="14"/>
      <c r="C17" s="8"/>
      <c r="D17" s="92"/>
      <c r="E17" s="92"/>
      <c r="F17" s="92"/>
      <c r="G17" s="92"/>
      <c r="H17" s="92"/>
      <c r="I17" s="92"/>
      <c r="J17" s="92"/>
      <c r="K17" s="92"/>
      <c r="L17" s="92"/>
    </row>
    <row r="18" spans="1:13" ht="22" x14ac:dyDescent="0.7">
      <c r="A18" s="25" t="s">
        <v>86</v>
      </c>
      <c r="B18" s="14"/>
      <c r="C18" s="8"/>
      <c r="D18" s="92"/>
      <c r="E18" s="92"/>
      <c r="F18" s="92"/>
      <c r="G18" s="92"/>
      <c r="H18" s="92"/>
      <c r="I18" s="92"/>
      <c r="J18" s="92"/>
      <c r="K18" s="92"/>
      <c r="L18" s="92"/>
    </row>
    <row r="19" spans="1:13" x14ac:dyDescent="0.65">
      <c r="A19" s="99" t="s">
        <v>77</v>
      </c>
      <c r="B19" s="91"/>
      <c r="C19" s="153"/>
      <c r="D19" s="100">
        <v>0</v>
      </c>
      <c r="E19" s="100"/>
      <c r="F19" s="96">
        <v>0</v>
      </c>
      <c r="G19" s="96"/>
      <c r="H19" s="100">
        <v>0</v>
      </c>
      <c r="I19" s="100"/>
      <c r="J19" s="119">
        <f>'PL 6-mth (8-9)'!J59</f>
        <v>421282</v>
      </c>
      <c r="K19" s="102"/>
      <c r="L19" s="110">
        <f>SUM(D19,H19,J19)</f>
        <v>421282</v>
      </c>
    </row>
    <row r="20" spans="1:13" ht="22" x14ac:dyDescent="0.7">
      <c r="A20" s="99" t="s">
        <v>78</v>
      </c>
      <c r="B20" s="14"/>
      <c r="C20" s="8"/>
      <c r="D20" s="150">
        <v>0</v>
      </c>
      <c r="E20" s="97"/>
      <c r="F20" s="96">
        <v>0</v>
      </c>
      <c r="G20" s="97"/>
      <c r="H20" s="150">
        <v>0</v>
      </c>
      <c r="I20" s="97"/>
      <c r="J20" s="117">
        <f>'PL 6-mth (8-9)'!J52</f>
        <v>-7037</v>
      </c>
      <c r="K20" s="97"/>
      <c r="L20" s="119">
        <f>SUM(D20,H20,J20)</f>
        <v>-7037</v>
      </c>
    </row>
    <row r="21" spans="1:13" ht="22" x14ac:dyDescent="0.7">
      <c r="A21" s="25" t="s">
        <v>87</v>
      </c>
      <c r="B21" s="56"/>
      <c r="C21" s="8"/>
      <c r="D21" s="115">
        <f>SUM(D19:D20)</f>
        <v>0</v>
      </c>
      <c r="E21" s="92"/>
      <c r="F21" s="112">
        <f>SUM(F19:F20)</f>
        <v>0</v>
      </c>
      <c r="G21" s="92"/>
      <c r="H21" s="115">
        <f>SUM(H19:H20)</f>
        <v>0</v>
      </c>
      <c r="I21" s="92"/>
      <c r="J21" s="116">
        <f>SUM(J19:J20)</f>
        <v>414245</v>
      </c>
      <c r="K21" s="92"/>
      <c r="L21" s="116">
        <f>SUM(L19:L20)</f>
        <v>414245</v>
      </c>
    </row>
    <row r="22" spans="1:13" s="9" customFormat="1" ht="12" customHeight="1" x14ac:dyDescent="0.7">
      <c r="A22" s="25"/>
      <c r="B22" s="14"/>
      <c r="C22" s="8"/>
      <c r="D22" s="92"/>
      <c r="E22" s="92"/>
      <c r="F22" s="92"/>
      <c r="G22" s="92"/>
      <c r="H22" s="92"/>
      <c r="I22" s="92"/>
      <c r="J22" s="92"/>
      <c r="K22" s="92"/>
      <c r="L22" s="92"/>
    </row>
    <row r="23" spans="1:13" ht="22.5" thickBot="1" x14ac:dyDescent="0.75">
      <c r="A23" s="25" t="s">
        <v>198</v>
      </c>
      <c r="B23" s="14"/>
      <c r="C23" s="11"/>
      <c r="D23" s="155">
        <f>SUM(D16,D21,D11)</f>
        <v>735000</v>
      </c>
      <c r="E23" s="97"/>
      <c r="F23" s="155">
        <f>SUM(F16,F21,F11)</f>
        <v>1792509</v>
      </c>
      <c r="G23" s="97"/>
      <c r="H23" s="155">
        <f>SUM(H16,H21,H11)</f>
        <v>73500</v>
      </c>
      <c r="I23" s="97"/>
      <c r="J23" s="155">
        <f>SUM(J16,J21,J11)</f>
        <v>927386</v>
      </c>
      <c r="K23" s="97"/>
      <c r="L23" s="155">
        <f>SUM(L16,L21,L11)</f>
        <v>3528395</v>
      </c>
      <c r="M23" s="151"/>
    </row>
    <row r="24" spans="1:13" ht="22" thickTop="1" x14ac:dyDescent="0.65">
      <c r="D24" s="151"/>
      <c r="F24" s="151"/>
      <c r="H24" s="151"/>
      <c r="J24" s="151"/>
    </row>
  </sheetData>
  <sheetProtection formatCells="0" formatColumns="0" formatRows="0" insertColumns="0" insertRows="0" insertHyperlinks="0" deleteColumns="0" deleteRows="0" sort="0" autoFilter="0" pivotTables="0"/>
  <mergeCells count="4">
    <mergeCell ref="D4:L4"/>
    <mergeCell ref="H6:J6"/>
    <mergeCell ref="D9:L9"/>
    <mergeCell ref="H5:J5"/>
  </mergeCells>
  <pageMargins left="0.8" right="0.8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93B-9D19-4D81-BB42-87CECC201A92}">
  <sheetPr>
    <tabColor rgb="FF92D050"/>
  </sheetPr>
  <dimension ref="A1:AG27"/>
  <sheetViews>
    <sheetView topLeftCell="A14" zoomScale="90" zoomScaleNormal="90" zoomScaleSheetLayoutView="85" workbookViewId="0">
      <selection activeCell="M25" sqref="M25"/>
    </sheetView>
  </sheetViews>
  <sheetFormatPr defaultColWidth="9.09765625" defaultRowHeight="21.5" x14ac:dyDescent="0.65"/>
  <cols>
    <col min="1" max="1" width="63.09765625" style="24" customWidth="1"/>
    <col min="2" max="2" width="11.19921875" style="89" customWidth="1"/>
    <col min="3" max="3" width="2" style="6" customWidth="1"/>
    <col min="4" max="4" width="13.59765625" style="6" customWidth="1"/>
    <col min="5" max="5" width="2" style="6" customWidth="1"/>
    <col min="6" max="6" width="14.69921875" style="6" customWidth="1"/>
    <col min="7" max="7" width="2" style="6" customWidth="1"/>
    <col min="8" max="8" width="13.59765625" style="6" customWidth="1"/>
    <col min="9" max="9" width="2" style="6" customWidth="1"/>
    <col min="10" max="10" width="13.59765625" style="6" customWidth="1"/>
    <col min="11" max="11" width="2" style="6" customWidth="1"/>
    <col min="12" max="12" width="16.69921875" style="6" customWidth="1"/>
    <col min="13" max="13" width="15.8984375" style="6" bestFit="1" customWidth="1"/>
    <col min="14" max="14" width="1.69921875" style="6" customWidth="1"/>
    <col min="15" max="15" width="14.69921875" style="157" customWidth="1"/>
    <col min="16" max="16" width="1.69921875" style="157" customWidth="1"/>
    <col min="17" max="17" width="14.69921875" style="157" customWidth="1"/>
    <col min="18" max="18" width="1.69921875" style="157" customWidth="1"/>
    <col min="19" max="19" width="14.69921875" style="157" customWidth="1"/>
    <col min="20" max="20" width="1.69921875" style="157" customWidth="1"/>
    <col min="21" max="21" width="14.69921875" style="157" customWidth="1"/>
    <col min="22" max="22" width="1.69921875" style="157" customWidth="1"/>
    <col min="23" max="23" width="14.69921875" style="123" customWidth="1"/>
    <col min="24" max="24" width="1.69921875" style="123" customWidth="1"/>
    <col min="25" max="25" width="14.69921875" style="123" customWidth="1"/>
    <col min="26" max="26" width="1.69921875" style="123" customWidth="1"/>
    <col min="27" max="27" width="14.69921875" style="123" customWidth="1"/>
    <col min="28" max="28" width="1.69921875" style="123" customWidth="1"/>
    <col min="29" max="29" width="14.69921875" style="123" customWidth="1"/>
    <col min="30" max="30" width="1.69921875" style="6" customWidth="1"/>
    <col min="31" max="31" width="14.69921875" style="6" customWidth="1"/>
    <col min="32" max="32" width="1.69921875" style="6" customWidth="1"/>
    <col min="33" max="33" width="14.69921875" style="6" customWidth="1"/>
    <col min="34" max="34" width="1.69921875" style="6" customWidth="1"/>
    <col min="35" max="35" width="14.69921875" style="6" customWidth="1"/>
    <col min="36" max="36" width="1.69921875" style="6" customWidth="1"/>
    <col min="37" max="37" width="14.69921875" style="6" customWidth="1"/>
    <col min="38" max="38" width="1.69921875" style="6" customWidth="1"/>
    <col min="39" max="39" width="14.69921875" style="6" customWidth="1"/>
    <col min="40" max="40" width="1.69921875" style="6" customWidth="1"/>
    <col min="41" max="41" width="14.69921875" style="6" customWidth="1"/>
    <col min="42" max="16384" width="9.09765625" style="6"/>
  </cols>
  <sheetData>
    <row r="1" spans="1:33" s="4" customFormat="1" ht="23" x14ac:dyDescent="0.7">
      <c r="A1" s="1" t="s">
        <v>54</v>
      </c>
      <c r="B1" s="88"/>
      <c r="D1" s="120"/>
      <c r="F1" s="120"/>
      <c r="O1" s="156"/>
      <c r="P1" s="156"/>
      <c r="Q1" s="156"/>
      <c r="R1" s="156"/>
      <c r="S1" s="156"/>
      <c r="T1" s="156"/>
      <c r="U1" s="156"/>
      <c r="V1" s="156"/>
      <c r="W1" s="121"/>
      <c r="X1" s="121"/>
      <c r="Y1" s="121"/>
      <c r="Z1" s="121"/>
      <c r="AA1" s="121"/>
      <c r="AB1" s="121"/>
      <c r="AC1" s="121"/>
    </row>
    <row r="2" spans="1:33" s="4" customFormat="1" ht="23" x14ac:dyDescent="0.7">
      <c r="A2" s="1" t="s">
        <v>157</v>
      </c>
      <c r="B2" s="88"/>
      <c r="O2" s="156"/>
      <c r="P2" s="156"/>
      <c r="Q2" s="156"/>
      <c r="R2" s="156"/>
      <c r="S2" s="156"/>
      <c r="T2" s="156"/>
      <c r="U2" s="156"/>
      <c r="V2" s="156"/>
      <c r="W2" s="121"/>
      <c r="X2" s="121"/>
      <c r="Y2" s="121"/>
      <c r="Z2" s="121"/>
      <c r="AA2" s="121"/>
      <c r="AB2" s="121"/>
      <c r="AC2" s="121"/>
    </row>
    <row r="3" spans="1:33" ht="22" x14ac:dyDescent="0.7">
      <c r="A3" s="25"/>
    </row>
    <row r="4" spans="1:33" ht="22" x14ac:dyDescent="0.7">
      <c r="A4" s="25"/>
      <c r="D4" s="214" t="s">
        <v>53</v>
      </c>
      <c r="E4" s="214"/>
      <c r="F4" s="214"/>
      <c r="G4" s="214"/>
      <c r="H4" s="214"/>
      <c r="I4" s="214"/>
      <c r="J4" s="214"/>
      <c r="K4" s="214"/>
      <c r="L4" s="214"/>
      <c r="M4" s="9"/>
      <c r="N4" s="9"/>
      <c r="O4" s="29"/>
      <c r="P4" s="29"/>
    </row>
    <row r="5" spans="1:33" x14ac:dyDescent="0.65">
      <c r="B5" s="11"/>
      <c r="C5" s="14"/>
      <c r="D5" s="11"/>
      <c r="E5" s="11"/>
      <c r="F5" s="11"/>
      <c r="G5" s="11"/>
      <c r="H5" s="220" t="s">
        <v>46</v>
      </c>
      <c r="I5" s="220"/>
      <c r="J5" s="220"/>
      <c r="K5" s="11"/>
      <c r="O5" s="95"/>
      <c r="P5" s="95"/>
      <c r="Q5" s="95"/>
      <c r="R5" s="95"/>
      <c r="S5" s="95"/>
      <c r="T5" s="95"/>
      <c r="U5" s="95"/>
      <c r="V5" s="95"/>
      <c r="W5" s="205"/>
      <c r="X5" s="205"/>
      <c r="Y5" s="205"/>
      <c r="Z5" s="205"/>
      <c r="AA5" s="205"/>
      <c r="AB5" s="205"/>
      <c r="AC5" s="205"/>
    </row>
    <row r="6" spans="1:33" x14ac:dyDescent="0.65">
      <c r="B6" s="11"/>
      <c r="C6" s="14"/>
      <c r="D6" s="11" t="s">
        <v>116</v>
      </c>
      <c r="E6" s="11"/>
      <c r="F6" s="11" t="s">
        <v>117</v>
      </c>
      <c r="G6" s="11"/>
      <c r="H6" s="218"/>
      <c r="I6" s="218"/>
      <c r="J6" s="218"/>
      <c r="K6" s="11"/>
    </row>
    <row r="7" spans="1:33" x14ac:dyDescent="0.65">
      <c r="B7" s="11"/>
      <c r="C7" s="14"/>
      <c r="D7" s="11" t="s">
        <v>30</v>
      </c>
      <c r="E7" s="11"/>
      <c r="F7" s="11" t="s">
        <v>118</v>
      </c>
      <c r="G7" s="11"/>
      <c r="H7" s="11" t="s">
        <v>27</v>
      </c>
      <c r="I7" s="11"/>
      <c r="J7" s="11" t="s">
        <v>21</v>
      </c>
      <c r="K7" s="11"/>
      <c r="L7" s="11" t="s">
        <v>31</v>
      </c>
    </row>
    <row r="8" spans="1:33" x14ac:dyDescent="0.65">
      <c r="B8" s="14"/>
      <c r="C8" s="14"/>
      <c r="D8" s="11" t="s">
        <v>29</v>
      </c>
      <c r="E8" s="11"/>
      <c r="F8" s="11" t="s">
        <v>119</v>
      </c>
      <c r="G8" s="11"/>
      <c r="H8" s="11" t="s">
        <v>28</v>
      </c>
      <c r="I8" s="11"/>
      <c r="J8" s="11" t="s">
        <v>32</v>
      </c>
      <c r="K8" s="11"/>
      <c r="L8" s="11" t="s">
        <v>17</v>
      </c>
    </row>
    <row r="9" spans="1:33" x14ac:dyDescent="0.65">
      <c r="A9" s="6"/>
      <c r="B9" s="14" t="s">
        <v>1</v>
      </c>
      <c r="D9" s="219" t="s">
        <v>93</v>
      </c>
      <c r="E9" s="219"/>
      <c r="F9" s="219"/>
      <c r="G9" s="219"/>
      <c r="H9" s="219"/>
      <c r="I9" s="219"/>
      <c r="J9" s="219"/>
      <c r="K9" s="219"/>
      <c r="L9" s="219"/>
    </row>
    <row r="10" spans="1:33" ht="22" x14ac:dyDescent="0.7">
      <c r="A10" s="25" t="s">
        <v>199</v>
      </c>
      <c r="B10" s="14"/>
      <c r="D10" s="14"/>
      <c r="F10" s="14"/>
      <c r="H10" s="14"/>
      <c r="I10" s="14"/>
      <c r="J10" s="90"/>
      <c r="K10" s="14"/>
      <c r="L10" s="14"/>
    </row>
    <row r="11" spans="1:33" ht="22" x14ac:dyDescent="0.7">
      <c r="A11" s="25" t="s">
        <v>167</v>
      </c>
      <c r="B11" s="14"/>
      <c r="C11" s="8"/>
      <c r="D11" s="92">
        <v>735000</v>
      </c>
      <c r="E11" s="92"/>
      <c r="F11" s="107">
        <v>1792509</v>
      </c>
      <c r="G11" s="92"/>
      <c r="H11" s="92">
        <v>73500</v>
      </c>
      <c r="I11" s="92"/>
      <c r="J11" s="92">
        <v>1154909</v>
      </c>
      <c r="K11" s="92"/>
      <c r="L11" s="164">
        <f>SUM(D11:J11)</f>
        <v>3755918</v>
      </c>
      <c r="M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</row>
    <row r="12" spans="1:33" s="9" customFormat="1" ht="12" customHeight="1" x14ac:dyDescent="0.7">
      <c r="A12" s="25"/>
      <c r="B12" s="14"/>
      <c r="C12" s="8"/>
      <c r="D12" s="92"/>
      <c r="E12" s="92"/>
      <c r="F12" s="92"/>
      <c r="G12" s="92"/>
      <c r="H12" s="92"/>
      <c r="I12" s="92"/>
      <c r="J12" s="92"/>
      <c r="K12" s="92"/>
      <c r="L12" s="158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</row>
    <row r="13" spans="1:33" ht="22" x14ac:dyDescent="0.7">
      <c r="A13" s="25" t="s">
        <v>38</v>
      </c>
      <c r="B13" s="56"/>
      <c r="C13" s="8"/>
      <c r="D13" s="97"/>
      <c r="E13" s="97"/>
      <c r="F13" s="97"/>
      <c r="G13" s="97"/>
      <c r="H13" s="149"/>
      <c r="I13" s="97"/>
      <c r="J13" s="149"/>
      <c r="K13" s="97"/>
      <c r="L13" s="159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</row>
    <row r="14" spans="1:33" ht="22" x14ac:dyDescent="0.7">
      <c r="A14" s="201" t="s">
        <v>69</v>
      </c>
      <c r="B14" s="56"/>
      <c r="C14" s="8"/>
      <c r="D14" s="149"/>
      <c r="E14" s="92"/>
      <c r="F14" s="149"/>
      <c r="G14" s="92"/>
      <c r="H14" s="149"/>
      <c r="I14" s="92"/>
      <c r="J14" s="151"/>
      <c r="K14" s="92"/>
      <c r="L14" s="160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</row>
    <row r="15" spans="1:33" ht="22" hidden="1" x14ac:dyDescent="0.7">
      <c r="A15" s="99" t="s">
        <v>113</v>
      </c>
      <c r="B15" s="56"/>
      <c r="C15" s="8"/>
      <c r="D15" s="101"/>
      <c r="E15" s="92"/>
      <c r="F15" s="101"/>
      <c r="G15" s="92"/>
      <c r="H15" s="149"/>
      <c r="I15" s="92"/>
      <c r="J15" s="149"/>
      <c r="K15" s="92"/>
      <c r="L15" s="96">
        <f t="shared" ref="L15:L17" si="0">SUM(D15:J15)</f>
        <v>0</v>
      </c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</row>
    <row r="16" spans="1:33" ht="22" hidden="1" x14ac:dyDescent="0.7">
      <c r="A16" s="99" t="s">
        <v>114</v>
      </c>
      <c r="B16" s="56"/>
      <c r="C16" s="8"/>
      <c r="D16" s="149"/>
      <c r="E16" s="92"/>
      <c r="F16" s="101"/>
      <c r="G16" s="92"/>
      <c r="H16" s="149"/>
      <c r="I16" s="92"/>
      <c r="J16" s="149"/>
      <c r="K16" s="92"/>
      <c r="L16" s="96">
        <f t="shared" si="0"/>
        <v>0</v>
      </c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</row>
    <row r="17" spans="1:33" ht="22" x14ac:dyDescent="0.7">
      <c r="A17" s="99" t="s">
        <v>155</v>
      </c>
      <c r="B17" s="14">
        <v>11</v>
      </c>
      <c r="C17" s="11"/>
      <c r="D17" s="149">
        <v>0</v>
      </c>
      <c r="E17" s="92"/>
      <c r="F17" s="149">
        <v>0</v>
      </c>
      <c r="G17" s="92"/>
      <c r="H17" s="149">
        <v>0</v>
      </c>
      <c r="I17" s="92"/>
      <c r="J17" s="161">
        <v>-440991</v>
      </c>
      <c r="K17" s="92"/>
      <c r="L17" s="98">
        <f t="shared" si="0"/>
        <v>-440991</v>
      </c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</row>
    <row r="18" spans="1:33" ht="21.65" customHeight="1" x14ac:dyDescent="0.7">
      <c r="A18" s="9" t="s">
        <v>48</v>
      </c>
      <c r="B18" s="56"/>
      <c r="C18" s="8"/>
      <c r="D18" s="106">
        <f>SUM(D15:D17)</f>
        <v>0</v>
      </c>
      <c r="E18" s="92"/>
      <c r="F18" s="106">
        <f>SUM(F15:F17)</f>
        <v>0</v>
      </c>
      <c r="G18" s="92"/>
      <c r="H18" s="106">
        <f>SUM(H15:H17)</f>
        <v>0</v>
      </c>
      <c r="I18" s="92"/>
      <c r="J18" s="106">
        <f>SUM(J15:J17)</f>
        <v>-440991</v>
      </c>
      <c r="K18" s="92"/>
      <c r="L18" s="106">
        <f>SUM(L15:L17)</f>
        <v>-440991</v>
      </c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</row>
    <row r="19" spans="1:33" s="9" customFormat="1" ht="12" customHeight="1" x14ac:dyDescent="0.7">
      <c r="A19" s="25"/>
      <c r="B19" s="14"/>
      <c r="C19" s="8"/>
      <c r="D19" s="92"/>
      <c r="E19" s="92"/>
      <c r="F19" s="92"/>
      <c r="G19" s="92"/>
      <c r="H19" s="92"/>
      <c r="I19" s="92"/>
      <c r="J19" s="92"/>
      <c r="K19" s="92"/>
      <c r="L19" s="138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</row>
    <row r="20" spans="1:33" ht="22" x14ac:dyDescent="0.7">
      <c r="A20" s="25" t="s">
        <v>86</v>
      </c>
      <c r="B20" s="14"/>
      <c r="C20" s="8"/>
      <c r="D20" s="92"/>
      <c r="E20" s="92"/>
      <c r="F20" s="92"/>
      <c r="G20" s="92"/>
      <c r="H20" s="92"/>
      <c r="I20" s="92"/>
      <c r="J20" s="92"/>
      <c r="K20" s="92"/>
      <c r="L20" s="138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</row>
    <row r="21" spans="1:33" x14ac:dyDescent="0.65">
      <c r="A21" s="99" t="s">
        <v>77</v>
      </c>
      <c r="B21" s="91"/>
      <c r="C21" s="153"/>
      <c r="D21" s="162">
        <v>0</v>
      </c>
      <c r="E21" s="162"/>
      <c r="F21" s="162">
        <v>0</v>
      </c>
      <c r="G21" s="162"/>
      <c r="H21" s="162">
        <v>0</v>
      </c>
      <c r="I21" s="162"/>
      <c r="J21" s="165">
        <f>'PL 6-mth (8-9)'!H59</f>
        <v>138343</v>
      </c>
      <c r="K21" s="163"/>
      <c r="L21" s="113">
        <f t="shared" ref="L21:L22" si="1">SUM(D21:J21)</f>
        <v>138343</v>
      </c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</row>
    <row r="22" spans="1:33" ht="22" x14ac:dyDescent="0.7">
      <c r="A22" s="99" t="s">
        <v>78</v>
      </c>
      <c r="B22" s="14"/>
      <c r="C22" s="8"/>
      <c r="D22" s="162">
        <v>0</v>
      </c>
      <c r="E22" s="92"/>
      <c r="F22" s="162">
        <v>0</v>
      </c>
      <c r="G22" s="92"/>
      <c r="H22" s="162">
        <v>0</v>
      </c>
      <c r="I22" s="92"/>
      <c r="J22" s="118">
        <f>'PL 6-mth (8-9)'!H52</f>
        <v>0</v>
      </c>
      <c r="K22" s="92"/>
      <c r="L22" s="113">
        <f t="shared" si="1"/>
        <v>0</v>
      </c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</row>
    <row r="23" spans="1:33" ht="22" x14ac:dyDescent="0.7">
      <c r="A23" s="25" t="s">
        <v>87</v>
      </c>
      <c r="B23" s="56"/>
      <c r="C23" s="8"/>
      <c r="D23" s="115">
        <f>SUM(D21:D22)</f>
        <v>0</v>
      </c>
      <c r="E23" s="92"/>
      <c r="F23" s="115">
        <f>SUM(F21:F22)</f>
        <v>0</v>
      </c>
      <c r="G23" s="92"/>
      <c r="H23" s="115">
        <f>SUM(H21:H22)</f>
        <v>0</v>
      </c>
      <c r="I23" s="92"/>
      <c r="J23" s="116">
        <f>SUM(J21:J22)</f>
        <v>138343</v>
      </c>
      <c r="K23" s="92"/>
      <c r="L23" s="116">
        <f>SUM(L21:L22)</f>
        <v>138343</v>
      </c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</row>
    <row r="24" spans="1:33" s="9" customFormat="1" ht="12" customHeight="1" x14ac:dyDescent="0.7">
      <c r="A24" s="25"/>
      <c r="B24" s="14"/>
      <c r="C24" s="8"/>
      <c r="D24" s="92"/>
      <c r="E24" s="92"/>
      <c r="F24" s="92"/>
      <c r="G24" s="92"/>
      <c r="H24" s="92"/>
      <c r="I24" s="92"/>
      <c r="J24" s="92"/>
      <c r="K24" s="92"/>
      <c r="L24" s="93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</row>
    <row r="25" spans="1:33" ht="22.5" thickBot="1" x14ac:dyDescent="0.75">
      <c r="A25" s="25" t="s">
        <v>200</v>
      </c>
      <c r="B25" s="14"/>
      <c r="C25" s="11"/>
      <c r="D25" s="166">
        <f>SUM(D18,D23,D11)</f>
        <v>735000</v>
      </c>
      <c r="E25" s="159"/>
      <c r="F25" s="166">
        <f>SUM(F18,F23,F11)</f>
        <v>1792509</v>
      </c>
      <c r="G25" s="159"/>
      <c r="H25" s="166">
        <f>SUM(H18,H23,H11)</f>
        <v>73500</v>
      </c>
      <c r="I25" s="159"/>
      <c r="J25" s="166">
        <f>SUM(J18,J23,J11)</f>
        <v>852261</v>
      </c>
      <c r="K25" s="97"/>
      <c r="L25" s="166">
        <f>SUM(L18,L23,L11)</f>
        <v>3453270</v>
      </c>
      <c r="M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</row>
    <row r="26" spans="1:33" ht="22.5" thickTop="1" x14ac:dyDescent="0.7">
      <c r="A26" s="25"/>
      <c r="B26" s="14"/>
      <c r="C26" s="11"/>
      <c r="D26" s="92"/>
      <c r="E26" s="11"/>
      <c r="F26" s="92"/>
      <c r="G26" s="11"/>
      <c r="H26" s="92"/>
      <c r="I26" s="97"/>
      <c r="J26" s="92"/>
      <c r="K26" s="97"/>
      <c r="L26" s="92"/>
      <c r="M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</row>
    <row r="27" spans="1:33" x14ac:dyDescent="0.65">
      <c r="H27" s="160"/>
      <c r="J27" s="16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L4"/>
    <mergeCell ref="H6:J6"/>
    <mergeCell ref="D9:L9"/>
    <mergeCell ref="H5:J5"/>
  </mergeCells>
  <pageMargins left="0.7" right="0.7" top="0.48" bottom="0.5" header="0.5" footer="0.5"/>
  <pageSetup paperSize="9" scale="9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tabSelected="1" topLeftCell="A26" zoomScale="85" zoomScaleNormal="85" zoomScaleSheetLayoutView="85" workbookViewId="0">
      <selection activeCell="L22" sqref="L22"/>
    </sheetView>
  </sheetViews>
  <sheetFormatPr defaultColWidth="35" defaultRowHeight="21.5" x14ac:dyDescent="0.65"/>
  <cols>
    <col min="1" max="1" width="71.8984375" style="6" customWidth="1"/>
    <col min="2" max="2" width="9.59765625" style="7" bestFit="1" customWidth="1"/>
    <col min="3" max="3" width="1.3984375" style="14" customWidth="1"/>
    <col min="4" max="4" width="13.5" style="7" bestFit="1" customWidth="1"/>
    <col min="5" max="5" width="1.3984375" style="7" customWidth="1"/>
    <col min="6" max="6" width="12.59765625" style="7" customWidth="1"/>
    <col min="7" max="7" width="1.3984375" style="6" customWidth="1"/>
    <col min="8" max="8" width="12.59765625" style="7" customWidth="1"/>
    <col min="9" max="9" width="1.3984375" style="7" customWidth="1"/>
    <col min="10" max="10" width="13.8984375" style="7" customWidth="1"/>
    <col min="11" max="11" width="5.09765625" style="7" customWidth="1"/>
    <col min="12" max="16384" width="35" style="7"/>
  </cols>
  <sheetData>
    <row r="1" spans="1:10" s="4" customFormat="1" ht="23" x14ac:dyDescent="0.7">
      <c r="A1" s="1" t="s">
        <v>54</v>
      </c>
      <c r="B1" s="1"/>
      <c r="C1" s="167"/>
      <c r="D1" s="1"/>
      <c r="E1" s="1"/>
      <c r="F1" s="1"/>
    </row>
    <row r="2" spans="1:10" s="4" customFormat="1" ht="23" x14ac:dyDescent="0.7">
      <c r="A2" s="168" t="s">
        <v>103</v>
      </c>
      <c r="B2" s="168"/>
      <c r="C2" s="167"/>
      <c r="D2" s="168"/>
      <c r="E2" s="168"/>
      <c r="F2" s="168"/>
    </row>
    <row r="4" spans="1:10" ht="22" x14ac:dyDescent="0.7">
      <c r="D4" s="214" t="s">
        <v>52</v>
      </c>
      <c r="E4" s="214"/>
      <c r="F4" s="214"/>
      <c r="G4" s="8"/>
      <c r="H4" s="215" t="s">
        <v>53</v>
      </c>
      <c r="I4" s="215"/>
      <c r="J4" s="215"/>
    </row>
    <row r="5" spans="1:10" ht="21.65" customHeight="1" x14ac:dyDescent="0.65">
      <c r="D5" s="216" t="s">
        <v>188</v>
      </c>
      <c r="E5" s="216"/>
      <c r="F5" s="216"/>
      <c r="G5" s="11"/>
      <c r="H5" s="216" t="s">
        <v>188</v>
      </c>
      <c r="I5" s="216"/>
      <c r="J5" s="216"/>
    </row>
    <row r="6" spans="1:10" x14ac:dyDescent="0.65">
      <c r="D6" s="216" t="s">
        <v>187</v>
      </c>
      <c r="E6" s="216"/>
      <c r="F6" s="216"/>
      <c r="G6" s="11"/>
      <c r="H6" s="221" t="s">
        <v>187</v>
      </c>
      <c r="I6" s="216"/>
      <c r="J6" s="216"/>
    </row>
    <row r="7" spans="1:10" x14ac:dyDescent="0.65">
      <c r="B7" s="14"/>
      <c r="D7" s="11">
        <v>2568</v>
      </c>
      <c r="E7" s="54"/>
      <c r="F7" s="11">
        <v>2567</v>
      </c>
      <c r="G7" s="14"/>
      <c r="H7" s="11">
        <v>2568</v>
      </c>
      <c r="I7" s="54"/>
      <c r="J7" s="11">
        <v>2567</v>
      </c>
    </row>
    <row r="8" spans="1:10" ht="18.649999999999999" customHeight="1" x14ac:dyDescent="0.65">
      <c r="B8" s="14"/>
      <c r="D8" s="213" t="s">
        <v>93</v>
      </c>
      <c r="E8" s="213"/>
      <c r="F8" s="213"/>
      <c r="G8" s="213"/>
      <c r="H8" s="213"/>
      <c r="I8" s="213"/>
      <c r="J8" s="213"/>
    </row>
    <row r="9" spans="1:10" ht="22" x14ac:dyDescent="0.7">
      <c r="A9" s="169" t="s">
        <v>18</v>
      </c>
      <c r="B9" s="56"/>
      <c r="C9" s="56"/>
      <c r="D9" s="169"/>
      <c r="E9" s="169"/>
      <c r="F9" s="169"/>
      <c r="G9" s="11"/>
      <c r="H9" s="28"/>
      <c r="I9" s="28"/>
      <c r="J9" s="28"/>
    </row>
    <row r="10" spans="1:10" x14ac:dyDescent="0.65">
      <c r="A10" s="6" t="s">
        <v>85</v>
      </c>
      <c r="B10" s="14"/>
      <c r="D10" s="188">
        <f>'PL 6-mth (8-9)'!D32</f>
        <v>142229</v>
      </c>
      <c r="E10" s="22"/>
      <c r="F10" s="188">
        <f>'PL 6-mth (8-9)'!F32</f>
        <v>430783</v>
      </c>
      <c r="G10" s="11"/>
      <c r="H10" s="188">
        <f>'PL 6-mth (8-9)'!H32</f>
        <v>138343</v>
      </c>
      <c r="I10" s="22"/>
      <c r="J10" s="188">
        <f>'PL 6-mth (8-9)'!J32</f>
        <v>421282</v>
      </c>
    </row>
    <row r="11" spans="1:10" x14ac:dyDescent="0.65">
      <c r="A11" s="89" t="s">
        <v>177</v>
      </c>
      <c r="B11" s="14"/>
      <c r="D11" s="22"/>
      <c r="E11" s="22"/>
      <c r="F11" s="22"/>
      <c r="G11" s="11"/>
      <c r="H11" s="22"/>
      <c r="I11" s="22"/>
      <c r="J11" s="22"/>
    </row>
    <row r="12" spans="1:10" x14ac:dyDescent="0.65">
      <c r="A12" s="6" t="s">
        <v>168</v>
      </c>
      <c r="B12" s="14"/>
      <c r="D12" s="188">
        <v>16705</v>
      </c>
      <c r="E12" s="42"/>
      <c r="F12" s="188">
        <v>12880</v>
      </c>
      <c r="G12" s="14"/>
      <c r="H12" s="188">
        <v>12731</v>
      </c>
      <c r="I12" s="42"/>
      <c r="J12" s="188">
        <v>12880</v>
      </c>
    </row>
    <row r="13" spans="1:10" x14ac:dyDescent="0.65">
      <c r="A13" s="24" t="s">
        <v>26</v>
      </c>
      <c r="B13" s="14"/>
      <c r="D13" s="188">
        <v>35497</v>
      </c>
      <c r="E13" s="22"/>
      <c r="F13" s="188">
        <v>20125</v>
      </c>
      <c r="G13" s="14"/>
      <c r="H13" s="188">
        <v>32515</v>
      </c>
      <c r="I13" s="22"/>
      <c r="J13" s="188">
        <v>18896</v>
      </c>
    </row>
    <row r="14" spans="1:10" x14ac:dyDescent="0.65">
      <c r="A14" s="6" t="s">
        <v>72</v>
      </c>
      <c r="B14" s="14"/>
      <c r="D14" s="47">
        <v>133722</v>
      </c>
      <c r="E14" s="42"/>
      <c r="F14" s="47">
        <v>97958</v>
      </c>
      <c r="G14" s="14"/>
      <c r="H14" s="47">
        <v>117861</v>
      </c>
      <c r="I14" s="42"/>
      <c r="J14" s="47">
        <v>85495</v>
      </c>
    </row>
    <row r="15" spans="1:10" hidden="1" x14ac:dyDescent="0.65">
      <c r="A15" s="6" t="s">
        <v>144</v>
      </c>
      <c r="B15" s="14"/>
      <c r="D15" s="47"/>
      <c r="E15" s="42"/>
      <c r="F15" s="47"/>
      <c r="G15" s="14"/>
      <c r="H15" s="47">
        <v>0</v>
      </c>
      <c r="I15" s="42"/>
      <c r="J15" s="47"/>
    </row>
    <row r="16" spans="1:10" x14ac:dyDescent="0.65">
      <c r="A16" s="6" t="s">
        <v>172</v>
      </c>
      <c r="B16" s="14"/>
      <c r="D16" s="47">
        <v>24219</v>
      </c>
      <c r="E16" s="22"/>
      <c r="F16" s="47">
        <v>16434</v>
      </c>
      <c r="G16" s="14"/>
      <c r="H16" s="47">
        <v>17943</v>
      </c>
      <c r="I16" s="22"/>
      <c r="J16" s="47">
        <v>15437</v>
      </c>
    </row>
    <row r="17" spans="1:10" x14ac:dyDescent="0.65">
      <c r="A17" s="24" t="s">
        <v>178</v>
      </c>
      <c r="B17" s="14"/>
      <c r="D17" s="47">
        <v>-40</v>
      </c>
      <c r="E17" s="22"/>
      <c r="F17" s="47">
        <v>701</v>
      </c>
      <c r="G17" s="14"/>
      <c r="H17" s="47">
        <v>-40</v>
      </c>
      <c r="I17" s="22"/>
      <c r="J17" s="47">
        <v>701</v>
      </c>
    </row>
    <row r="18" spans="1:10" x14ac:dyDescent="0.65">
      <c r="A18" s="24" t="s">
        <v>214</v>
      </c>
      <c r="B18" s="14"/>
      <c r="D18" s="47">
        <v>4957</v>
      </c>
      <c r="E18" s="22"/>
      <c r="F18" s="47">
        <v>2445</v>
      </c>
      <c r="G18" s="11"/>
      <c r="H18" s="47">
        <v>3201</v>
      </c>
      <c r="I18" s="22"/>
      <c r="J18" s="47">
        <v>2293</v>
      </c>
    </row>
    <row r="19" spans="1:10" x14ac:dyDescent="0.65">
      <c r="A19" s="170" t="s">
        <v>95</v>
      </c>
      <c r="B19" s="171"/>
      <c r="D19" s="47"/>
      <c r="E19" s="22"/>
      <c r="F19" s="47"/>
      <c r="G19" s="11"/>
      <c r="H19" s="47"/>
      <c r="I19" s="22"/>
      <c r="J19" s="47"/>
    </row>
    <row r="20" spans="1:10" x14ac:dyDescent="0.65">
      <c r="A20" s="35" t="s">
        <v>82</v>
      </c>
      <c r="B20" s="14"/>
      <c r="D20" s="47">
        <v>0</v>
      </c>
      <c r="E20" s="22"/>
      <c r="F20" s="47">
        <v>259</v>
      </c>
      <c r="G20" s="11"/>
      <c r="H20" s="47">
        <v>0</v>
      </c>
      <c r="I20" s="22"/>
      <c r="J20" s="124">
        <v>0</v>
      </c>
    </row>
    <row r="21" spans="1:10" x14ac:dyDescent="0.65">
      <c r="A21" s="24" t="s">
        <v>169</v>
      </c>
      <c r="B21" s="14"/>
      <c r="D21" s="47">
        <v>3278</v>
      </c>
      <c r="E21" s="22"/>
      <c r="F21" s="124">
        <v>3147</v>
      </c>
      <c r="G21" s="11"/>
      <c r="H21" s="47">
        <v>2907</v>
      </c>
      <c r="I21" s="22"/>
      <c r="J21" s="47">
        <v>2782</v>
      </c>
    </row>
    <row r="22" spans="1:10" x14ac:dyDescent="0.65">
      <c r="A22" s="6" t="s">
        <v>71</v>
      </c>
      <c r="B22" s="14"/>
      <c r="D22" s="47">
        <v>-1071</v>
      </c>
      <c r="E22" s="22"/>
      <c r="F22" s="47">
        <v>-6117</v>
      </c>
      <c r="G22" s="14"/>
      <c r="H22" s="47">
        <v>-4223</v>
      </c>
      <c r="I22" s="22"/>
      <c r="J22" s="47">
        <v>-8818</v>
      </c>
    </row>
    <row r="23" spans="1:10" x14ac:dyDescent="0.65">
      <c r="A23" s="24" t="s">
        <v>179</v>
      </c>
      <c r="B23" s="14"/>
      <c r="D23" s="47">
        <v>-14870</v>
      </c>
      <c r="E23" s="22"/>
      <c r="F23" s="47">
        <v>2571</v>
      </c>
      <c r="G23" s="14"/>
      <c r="H23" s="47">
        <v>-14647</v>
      </c>
      <c r="I23" s="22"/>
      <c r="J23" s="124">
        <v>2050</v>
      </c>
    </row>
    <row r="24" spans="1:10" x14ac:dyDescent="0.65">
      <c r="B24" s="14"/>
      <c r="D24" s="187">
        <f>SUM(D10:D23)</f>
        <v>344626</v>
      </c>
      <c r="E24" s="22"/>
      <c r="F24" s="187">
        <f>SUM(F10:F23)</f>
        <v>581186</v>
      </c>
      <c r="G24" s="11"/>
      <c r="H24" s="187">
        <f>SUM(H10:H23)</f>
        <v>306591</v>
      </c>
      <c r="I24" s="22"/>
      <c r="J24" s="187">
        <f>SUM(J10:J23)</f>
        <v>552998</v>
      </c>
    </row>
    <row r="25" spans="1:10" x14ac:dyDescent="0.65">
      <c r="A25" s="172" t="s">
        <v>39</v>
      </c>
      <c r="B25" s="14"/>
      <c r="D25" s="172"/>
      <c r="E25" s="172"/>
      <c r="F25" s="172"/>
      <c r="G25" s="11"/>
      <c r="H25" s="22"/>
      <c r="I25" s="22"/>
      <c r="J25" s="22"/>
    </row>
    <row r="26" spans="1:10" x14ac:dyDescent="0.65">
      <c r="A26" s="6" t="s">
        <v>104</v>
      </c>
      <c r="B26" s="14"/>
      <c r="D26" s="47">
        <v>-242503</v>
      </c>
      <c r="E26" s="22"/>
      <c r="F26" s="47">
        <v>-166802</v>
      </c>
      <c r="G26" s="11"/>
      <c r="H26" s="47">
        <v>-196934</v>
      </c>
      <c r="I26" s="22"/>
      <c r="J26" s="47">
        <v>-164239</v>
      </c>
    </row>
    <row r="27" spans="1:10" x14ac:dyDescent="0.65">
      <c r="A27" s="6" t="s">
        <v>4</v>
      </c>
      <c r="B27" s="14"/>
      <c r="D27" s="47">
        <v>-291133</v>
      </c>
      <c r="E27" s="22"/>
      <c r="F27" s="47">
        <v>-375714</v>
      </c>
      <c r="G27" s="11"/>
      <c r="H27" s="47">
        <v>-286165</v>
      </c>
      <c r="I27" s="22"/>
      <c r="J27" s="47">
        <v>-350687</v>
      </c>
    </row>
    <row r="28" spans="1:10" x14ac:dyDescent="0.65">
      <c r="A28" s="6" t="s">
        <v>158</v>
      </c>
      <c r="B28" s="14"/>
      <c r="D28" s="47">
        <v>-11906</v>
      </c>
      <c r="E28" s="22"/>
      <c r="F28" s="47">
        <v>40629</v>
      </c>
      <c r="G28" s="11"/>
      <c r="H28" s="47">
        <v>-11497</v>
      </c>
      <c r="I28" s="22"/>
      <c r="J28" s="47">
        <v>40656</v>
      </c>
    </row>
    <row r="29" spans="1:10" x14ac:dyDescent="0.65">
      <c r="A29" s="6" t="s">
        <v>159</v>
      </c>
      <c r="B29" s="14"/>
      <c r="D29" s="47">
        <v>-8282</v>
      </c>
      <c r="E29" s="22"/>
      <c r="F29" s="47">
        <v>-7374</v>
      </c>
      <c r="G29" s="11"/>
      <c r="H29" s="47">
        <v>-7912</v>
      </c>
      <c r="I29" s="22"/>
      <c r="J29" s="47">
        <v>-7763</v>
      </c>
    </row>
    <row r="30" spans="1:10" x14ac:dyDescent="0.65">
      <c r="A30" s="6" t="s">
        <v>166</v>
      </c>
      <c r="B30" s="14"/>
      <c r="D30" s="47">
        <v>-100</v>
      </c>
      <c r="E30" s="22"/>
      <c r="F30" s="47">
        <v>0</v>
      </c>
      <c r="G30" s="11"/>
      <c r="H30" s="47">
        <v>-100</v>
      </c>
      <c r="I30" s="22"/>
      <c r="J30" s="47">
        <v>0</v>
      </c>
    </row>
    <row r="31" spans="1:10" x14ac:dyDescent="0.65">
      <c r="A31" s="6" t="s">
        <v>107</v>
      </c>
      <c r="B31" s="14"/>
      <c r="D31" s="47">
        <v>173059</v>
      </c>
      <c r="E31" s="22"/>
      <c r="F31" s="47">
        <v>161358</v>
      </c>
      <c r="G31" s="11"/>
      <c r="H31" s="47">
        <v>165602</v>
      </c>
      <c r="I31" s="22"/>
      <c r="J31" s="47">
        <v>138201</v>
      </c>
    </row>
    <row r="32" spans="1:10" x14ac:dyDescent="0.65">
      <c r="A32" s="6" t="s">
        <v>81</v>
      </c>
      <c r="B32" s="14"/>
      <c r="D32" s="47"/>
      <c r="E32" s="22"/>
      <c r="F32" s="47"/>
      <c r="G32" s="11"/>
      <c r="H32" s="47"/>
      <c r="I32" s="22"/>
      <c r="J32" s="47"/>
    </row>
    <row r="33" spans="1:10" x14ac:dyDescent="0.65">
      <c r="A33" s="35" t="s">
        <v>74</v>
      </c>
      <c r="B33" s="14"/>
      <c r="D33" s="47">
        <v>-514</v>
      </c>
      <c r="E33" s="22"/>
      <c r="F33" s="47">
        <v>0</v>
      </c>
      <c r="G33" s="11"/>
      <c r="H33" s="47">
        <v>-411</v>
      </c>
      <c r="I33" s="22"/>
      <c r="J33" s="47">
        <v>0</v>
      </c>
    </row>
    <row r="34" spans="1:10" x14ac:dyDescent="0.65">
      <c r="A34" s="24" t="s">
        <v>180</v>
      </c>
      <c r="B34" s="14"/>
      <c r="D34" s="187">
        <f>SUM(D24:D33)</f>
        <v>-36753</v>
      </c>
      <c r="E34" s="22"/>
      <c r="F34" s="187">
        <f>SUM(F24:F33)</f>
        <v>233283</v>
      </c>
      <c r="G34" s="11"/>
      <c r="H34" s="187">
        <f>SUM(H24:H33)</f>
        <v>-30826</v>
      </c>
      <c r="I34" s="22"/>
      <c r="J34" s="187">
        <f>SUM(J24:J33)</f>
        <v>209166</v>
      </c>
    </row>
    <row r="35" spans="1:10" x14ac:dyDescent="0.65">
      <c r="A35" s="6" t="s">
        <v>142</v>
      </c>
      <c r="B35" s="14"/>
      <c r="D35" s="47">
        <v>-9822</v>
      </c>
      <c r="E35" s="22"/>
      <c r="F35" s="47">
        <v>-3858</v>
      </c>
      <c r="G35" s="11"/>
      <c r="H35" s="47">
        <v>-9822</v>
      </c>
      <c r="I35" s="22"/>
      <c r="J35" s="47">
        <v>-3858</v>
      </c>
    </row>
    <row r="36" spans="1:10" ht="22" x14ac:dyDescent="0.7">
      <c r="A36" s="25" t="s">
        <v>181</v>
      </c>
      <c r="B36" s="56"/>
      <c r="C36" s="56"/>
      <c r="D36" s="49">
        <f>SUM(D34:D35)</f>
        <v>-46575</v>
      </c>
      <c r="E36" s="26"/>
      <c r="F36" s="49">
        <f>SUM(F34:F35)</f>
        <v>229425</v>
      </c>
      <c r="G36" s="11"/>
      <c r="H36" s="49">
        <f>SUM(H34:H35)</f>
        <v>-40648</v>
      </c>
      <c r="I36" s="26"/>
      <c r="J36" s="49">
        <f>SUM(J34:J35)</f>
        <v>205308</v>
      </c>
    </row>
    <row r="37" spans="1:10" ht="12" customHeight="1" x14ac:dyDescent="0.7">
      <c r="A37" s="25"/>
      <c r="B37" s="56"/>
      <c r="C37" s="56"/>
      <c r="D37" s="25"/>
      <c r="E37" s="25"/>
      <c r="F37" s="25"/>
      <c r="G37" s="11"/>
      <c r="H37" s="31"/>
      <c r="I37" s="31"/>
      <c r="J37" s="31"/>
    </row>
    <row r="38" spans="1:10" ht="22" x14ac:dyDescent="0.7">
      <c r="A38" s="169" t="s">
        <v>19</v>
      </c>
      <c r="B38" s="56"/>
      <c r="C38" s="56"/>
      <c r="D38" s="169"/>
      <c r="E38" s="169"/>
      <c r="F38" s="169"/>
      <c r="G38" s="11"/>
      <c r="H38" s="28"/>
      <c r="I38" s="28"/>
      <c r="J38" s="28"/>
    </row>
    <row r="39" spans="1:10" x14ac:dyDescent="0.65">
      <c r="A39" s="6" t="s">
        <v>213</v>
      </c>
      <c r="B39" s="14"/>
      <c r="D39" s="47">
        <v>10179</v>
      </c>
      <c r="E39" s="22"/>
      <c r="F39" s="47">
        <v>0</v>
      </c>
      <c r="G39" s="11"/>
      <c r="H39" s="47">
        <v>10179</v>
      </c>
      <c r="I39" s="22"/>
      <c r="J39" s="47">
        <v>0</v>
      </c>
    </row>
    <row r="40" spans="1:10" hidden="1" x14ac:dyDescent="0.65">
      <c r="A40" s="6" t="s">
        <v>150</v>
      </c>
      <c r="B40" s="14">
        <v>4</v>
      </c>
      <c r="D40" s="47"/>
      <c r="E40" s="22"/>
      <c r="F40" s="47">
        <v>0</v>
      </c>
      <c r="G40" s="11"/>
      <c r="H40" s="47"/>
      <c r="I40" s="22"/>
      <c r="J40" s="47">
        <v>0</v>
      </c>
    </row>
    <row r="41" spans="1:10" x14ac:dyDescent="0.65">
      <c r="A41" s="6" t="s">
        <v>182</v>
      </c>
      <c r="B41" s="14"/>
      <c r="D41" s="47">
        <v>0</v>
      </c>
      <c r="E41" s="22"/>
      <c r="F41" s="47">
        <v>0</v>
      </c>
      <c r="G41" s="11"/>
      <c r="H41" s="47">
        <v>-36300</v>
      </c>
      <c r="I41" s="22"/>
      <c r="J41" s="47">
        <v>-19750</v>
      </c>
    </row>
    <row r="42" spans="1:10" x14ac:dyDescent="0.65">
      <c r="A42" s="6" t="s">
        <v>70</v>
      </c>
      <c r="B42" s="14"/>
      <c r="D42" s="47">
        <v>0</v>
      </c>
      <c r="E42" s="22"/>
      <c r="F42" s="47">
        <v>0</v>
      </c>
      <c r="G42" s="11"/>
      <c r="H42" s="47">
        <v>0</v>
      </c>
      <c r="I42" s="22"/>
      <c r="J42" s="47">
        <v>-2020</v>
      </c>
    </row>
    <row r="43" spans="1:10" x14ac:dyDescent="0.65">
      <c r="A43" s="6" t="s">
        <v>100</v>
      </c>
      <c r="B43" s="14"/>
      <c r="D43" s="47">
        <v>-928059</v>
      </c>
      <c r="E43" s="22"/>
      <c r="F43" s="47">
        <v>-698041</v>
      </c>
      <c r="G43" s="11"/>
      <c r="H43" s="47">
        <v>-868003</v>
      </c>
      <c r="I43" s="22"/>
      <c r="J43" s="47">
        <v>-681430</v>
      </c>
    </row>
    <row r="44" spans="1:10" x14ac:dyDescent="0.65">
      <c r="A44" s="6" t="s">
        <v>101</v>
      </c>
      <c r="B44" s="14"/>
      <c r="D44" s="47">
        <v>85</v>
      </c>
      <c r="E44" s="22"/>
      <c r="F44" s="47">
        <v>810</v>
      </c>
      <c r="G44" s="11"/>
      <c r="H44" s="47">
        <v>85</v>
      </c>
      <c r="I44" s="22"/>
      <c r="J44" s="47">
        <v>810</v>
      </c>
    </row>
    <row r="45" spans="1:10" x14ac:dyDescent="0.65">
      <c r="B45" s="14" t="s">
        <v>1</v>
      </c>
      <c r="D45" s="11">
        <v>2568</v>
      </c>
      <c r="E45" s="54"/>
      <c r="F45" s="11">
        <v>2567</v>
      </c>
      <c r="G45" s="14"/>
      <c r="H45" s="11">
        <v>2568</v>
      </c>
      <c r="I45" s="54"/>
      <c r="J45" s="11">
        <v>2567</v>
      </c>
    </row>
    <row r="46" spans="1:10" ht="18.649999999999999" customHeight="1" x14ac:dyDescent="0.65">
      <c r="B46" s="14"/>
      <c r="D46" s="213" t="s">
        <v>93</v>
      </c>
      <c r="E46" s="213"/>
      <c r="F46" s="213"/>
      <c r="G46" s="213"/>
      <c r="H46" s="213"/>
      <c r="I46" s="213"/>
      <c r="J46" s="213"/>
    </row>
    <row r="47" spans="1:10" ht="18.649999999999999" customHeight="1" x14ac:dyDescent="0.7">
      <c r="A47" s="169" t="s">
        <v>149</v>
      </c>
      <c r="B47" s="14"/>
      <c r="D47" s="124"/>
      <c r="E47" s="18"/>
      <c r="F47" s="18"/>
      <c r="G47" s="18"/>
      <c r="I47" s="18"/>
      <c r="J47" s="18"/>
    </row>
    <row r="48" spans="1:10" x14ac:dyDescent="0.65">
      <c r="A48" s="6" t="s">
        <v>50</v>
      </c>
      <c r="B48" s="14"/>
      <c r="D48" s="47">
        <v>-12210</v>
      </c>
      <c r="E48" s="22"/>
      <c r="F48" s="47">
        <v>-342</v>
      </c>
      <c r="G48" s="11"/>
      <c r="H48" s="47">
        <v>-12210</v>
      </c>
      <c r="I48" s="22"/>
      <c r="J48" s="47">
        <v>-4</v>
      </c>
    </row>
    <row r="49" spans="1:10" x14ac:dyDescent="0.65">
      <c r="A49" s="6" t="s">
        <v>105</v>
      </c>
      <c r="B49" s="14"/>
      <c r="D49" s="47">
        <v>0</v>
      </c>
      <c r="E49" s="22"/>
      <c r="F49" s="47">
        <v>0</v>
      </c>
      <c r="G49" s="11"/>
      <c r="H49" s="47">
        <v>-30275</v>
      </c>
      <c r="I49" s="22"/>
      <c r="J49" s="47">
        <v>0</v>
      </c>
    </row>
    <row r="50" spans="1:10" x14ac:dyDescent="0.65">
      <c r="A50" s="6" t="s">
        <v>131</v>
      </c>
      <c r="B50" s="14"/>
      <c r="D50" s="47">
        <v>0</v>
      </c>
      <c r="E50" s="22"/>
      <c r="F50" s="47">
        <v>0</v>
      </c>
      <c r="G50" s="11"/>
      <c r="H50" s="47">
        <v>19000</v>
      </c>
      <c r="I50" s="22"/>
      <c r="J50" s="47">
        <v>13000</v>
      </c>
    </row>
    <row r="51" spans="1:10" x14ac:dyDescent="0.65">
      <c r="A51" s="6" t="s">
        <v>183</v>
      </c>
      <c r="B51" s="14"/>
      <c r="D51" s="47">
        <v>627</v>
      </c>
      <c r="E51" s="22"/>
      <c r="F51" s="47">
        <v>5782</v>
      </c>
      <c r="G51" s="11"/>
      <c r="H51" s="47">
        <v>1813</v>
      </c>
      <c r="I51" s="22"/>
      <c r="J51" s="47">
        <v>6389</v>
      </c>
    </row>
    <row r="52" spans="1:10" ht="22" x14ac:dyDescent="0.7">
      <c r="A52" s="25" t="s">
        <v>143</v>
      </c>
      <c r="B52" s="56"/>
      <c r="C52" s="56"/>
      <c r="D52" s="49">
        <f>SUM(D39:D44)+SUM(D48:D51)</f>
        <v>-929378</v>
      </c>
      <c r="E52" s="26"/>
      <c r="F52" s="49">
        <f>SUM(F39:F44)+SUM(F48:F51)</f>
        <v>-691791</v>
      </c>
      <c r="G52" s="11"/>
      <c r="H52" s="49">
        <f>SUM(H39:H44)+SUM(H48:H51)</f>
        <v>-915711</v>
      </c>
      <c r="I52" s="26"/>
      <c r="J52" s="49">
        <f>SUM(J39:J44)+SUM(J48:J51)</f>
        <v>-683005</v>
      </c>
    </row>
    <row r="53" spans="1:10" ht="6" customHeight="1" x14ac:dyDescent="0.7">
      <c r="A53" s="25"/>
      <c r="B53" s="56"/>
      <c r="C53" s="56"/>
      <c r="D53" s="32"/>
      <c r="E53" s="26"/>
      <c r="F53" s="32"/>
      <c r="G53" s="11"/>
      <c r="H53" s="32"/>
      <c r="I53" s="26"/>
      <c r="J53" s="32"/>
    </row>
    <row r="54" spans="1:10" ht="22" x14ac:dyDescent="0.7">
      <c r="A54" s="169" t="s">
        <v>20</v>
      </c>
      <c r="B54" s="56"/>
      <c r="C54" s="56"/>
      <c r="D54" s="22"/>
      <c r="E54" s="22"/>
      <c r="F54" s="22"/>
      <c r="G54" s="11"/>
      <c r="H54" s="22"/>
      <c r="I54" s="22"/>
      <c r="J54" s="22"/>
    </row>
    <row r="55" spans="1:10" ht="22" hidden="1" x14ac:dyDescent="0.7">
      <c r="A55" s="6" t="s">
        <v>153</v>
      </c>
      <c r="B55" s="14">
        <v>7</v>
      </c>
      <c r="C55" s="56"/>
      <c r="D55" s="47"/>
      <c r="E55" s="22"/>
      <c r="F55" s="47"/>
      <c r="G55" s="11"/>
      <c r="H55" s="47"/>
      <c r="I55" s="22"/>
      <c r="J55" s="47"/>
    </row>
    <row r="56" spans="1:10" ht="22" hidden="1" x14ac:dyDescent="0.7">
      <c r="A56" s="6" t="s">
        <v>154</v>
      </c>
      <c r="B56" s="14">
        <v>7</v>
      </c>
      <c r="C56" s="56"/>
      <c r="D56" s="47"/>
      <c r="E56" s="22"/>
      <c r="F56" s="47"/>
      <c r="G56" s="11"/>
      <c r="H56" s="47"/>
      <c r="I56" s="22"/>
      <c r="J56" s="47"/>
    </row>
    <row r="57" spans="1:10" ht="22" x14ac:dyDescent="0.7">
      <c r="A57" s="6" t="s">
        <v>133</v>
      </c>
      <c r="B57" s="14"/>
      <c r="C57" s="56"/>
      <c r="D57" s="124"/>
      <c r="E57" s="22"/>
      <c r="F57" s="47"/>
      <c r="G57" s="11"/>
      <c r="H57" s="47"/>
      <c r="I57" s="22"/>
      <c r="J57" s="47"/>
    </row>
    <row r="58" spans="1:10" x14ac:dyDescent="0.65">
      <c r="A58" s="35" t="s">
        <v>134</v>
      </c>
      <c r="B58" s="14"/>
      <c r="D58" s="47">
        <v>1</v>
      </c>
      <c r="E58" s="22"/>
      <c r="F58" s="47">
        <v>0</v>
      </c>
      <c r="G58" s="14"/>
      <c r="H58" s="47">
        <v>0</v>
      </c>
      <c r="I58" s="22"/>
      <c r="J58" s="47">
        <v>0</v>
      </c>
    </row>
    <row r="59" spans="1:10" x14ac:dyDescent="0.65">
      <c r="A59" s="6" t="s">
        <v>215</v>
      </c>
      <c r="B59" s="14"/>
      <c r="D59" s="47">
        <v>369437</v>
      </c>
      <c r="E59" s="22"/>
      <c r="F59" s="47">
        <v>307824</v>
      </c>
      <c r="G59" s="14"/>
      <c r="H59" s="47">
        <v>326437</v>
      </c>
      <c r="I59" s="22"/>
      <c r="J59" s="47">
        <v>307824</v>
      </c>
    </row>
    <row r="60" spans="1:10" hidden="1" x14ac:dyDescent="0.65">
      <c r="A60" s="6" t="s">
        <v>135</v>
      </c>
      <c r="B60" s="14"/>
      <c r="D60" s="47">
        <v>0</v>
      </c>
      <c r="E60" s="22"/>
      <c r="F60" s="47">
        <v>0</v>
      </c>
      <c r="G60" s="14"/>
      <c r="H60" s="47">
        <v>0</v>
      </c>
      <c r="I60" s="22"/>
      <c r="J60" s="47">
        <v>0</v>
      </c>
    </row>
    <row r="61" spans="1:10" hidden="1" x14ac:dyDescent="0.65">
      <c r="A61" s="6" t="s">
        <v>136</v>
      </c>
      <c r="B61" s="14"/>
      <c r="D61" s="47">
        <v>0</v>
      </c>
      <c r="E61" s="22"/>
      <c r="F61" s="47">
        <v>0</v>
      </c>
      <c r="G61" s="14"/>
      <c r="H61" s="47">
        <v>0</v>
      </c>
      <c r="I61" s="22"/>
      <c r="J61" s="47">
        <v>0</v>
      </c>
    </row>
    <row r="62" spans="1:10" x14ac:dyDescent="0.65">
      <c r="A62" s="6" t="s">
        <v>151</v>
      </c>
      <c r="B62" s="14">
        <v>7</v>
      </c>
      <c r="D62" s="47">
        <v>924604</v>
      </c>
      <c r="E62" s="22"/>
      <c r="F62" s="47">
        <v>334755</v>
      </c>
      <c r="G62" s="14"/>
      <c r="H62" s="47">
        <v>924604</v>
      </c>
      <c r="I62" s="22"/>
      <c r="J62" s="47">
        <v>334755</v>
      </c>
    </row>
    <row r="63" spans="1:10" x14ac:dyDescent="0.65">
      <c r="A63" s="6" t="s">
        <v>132</v>
      </c>
      <c r="B63" s="14"/>
      <c r="D63" s="47">
        <v>-82183</v>
      </c>
      <c r="E63" s="22"/>
      <c r="F63" s="47">
        <v>-90467</v>
      </c>
      <c r="G63" s="14"/>
      <c r="H63" s="47">
        <v>-75402</v>
      </c>
      <c r="I63" s="22"/>
      <c r="J63" s="47">
        <v>-84020</v>
      </c>
    </row>
    <row r="64" spans="1:10" x14ac:dyDescent="0.65">
      <c r="A64" s="6" t="s">
        <v>80</v>
      </c>
      <c r="B64" s="14"/>
      <c r="D64" s="47">
        <v>-50129</v>
      </c>
      <c r="E64" s="22"/>
      <c r="F64" s="47">
        <v>-12083</v>
      </c>
      <c r="G64" s="14"/>
      <c r="H64" s="47">
        <v>-29001</v>
      </c>
      <c r="I64" s="22"/>
      <c r="J64" s="47">
        <v>-12083</v>
      </c>
    </row>
    <row r="65" spans="1:10" x14ac:dyDescent="0.65">
      <c r="A65" s="6" t="s">
        <v>152</v>
      </c>
      <c r="B65" s="14">
        <v>11</v>
      </c>
      <c r="D65" s="47">
        <v>-440991</v>
      </c>
      <c r="E65" s="22"/>
      <c r="F65" s="47">
        <v>-367487</v>
      </c>
      <c r="G65" s="14"/>
      <c r="H65" s="47">
        <v>-440991</v>
      </c>
      <c r="I65" s="22"/>
      <c r="J65" s="47">
        <v>-367487</v>
      </c>
    </row>
    <row r="66" spans="1:10" x14ac:dyDescent="0.65">
      <c r="A66" s="6" t="s">
        <v>184</v>
      </c>
      <c r="B66" s="14"/>
      <c r="D66" s="47">
        <v>-36642</v>
      </c>
      <c r="E66" s="22"/>
      <c r="F66" s="47">
        <v>-18665</v>
      </c>
      <c r="G66" s="14"/>
      <c r="H66" s="47">
        <v>-33459</v>
      </c>
      <c r="I66" s="22"/>
      <c r="J66" s="47">
        <v>-17399</v>
      </c>
    </row>
    <row r="67" spans="1:10" ht="22" x14ac:dyDescent="0.7">
      <c r="A67" s="25" t="s">
        <v>185</v>
      </c>
      <c r="B67" s="56"/>
      <c r="C67" s="56"/>
      <c r="D67" s="49">
        <f>SUM(D55:D66)</f>
        <v>684097</v>
      </c>
      <c r="E67" s="26"/>
      <c r="F67" s="49">
        <f>SUM(F55:F66)</f>
        <v>153877</v>
      </c>
      <c r="G67" s="14"/>
      <c r="H67" s="49">
        <f>SUM(H55:H66)</f>
        <v>672188</v>
      </c>
      <c r="I67" s="26"/>
      <c r="J67" s="49">
        <f>SUM(J55:J66)</f>
        <v>161590</v>
      </c>
    </row>
    <row r="68" spans="1:10" ht="6" customHeight="1" x14ac:dyDescent="0.7">
      <c r="A68" s="25"/>
      <c r="B68" s="56"/>
      <c r="C68" s="56"/>
      <c r="D68" s="32"/>
      <c r="E68" s="26"/>
      <c r="F68" s="32"/>
      <c r="G68" s="11"/>
      <c r="H68" s="32"/>
      <c r="I68" s="26"/>
      <c r="J68" s="32"/>
    </row>
    <row r="69" spans="1:10" ht="22" x14ac:dyDescent="0.7">
      <c r="A69" s="24" t="s">
        <v>173</v>
      </c>
      <c r="B69" s="14"/>
      <c r="D69" s="32"/>
      <c r="E69" s="26"/>
      <c r="F69" s="32"/>
      <c r="G69" s="11"/>
      <c r="H69" s="32"/>
      <c r="I69" s="26"/>
      <c r="J69" s="32"/>
    </row>
    <row r="70" spans="1:10" x14ac:dyDescent="0.65">
      <c r="A70" s="35" t="s">
        <v>139</v>
      </c>
      <c r="B70" s="14"/>
      <c r="D70" s="186">
        <f>SUM(D36,D52,D67)</f>
        <v>-291856</v>
      </c>
      <c r="E70" s="22"/>
      <c r="F70" s="186">
        <f>SUM(F36,F52,F67)</f>
        <v>-308489</v>
      </c>
      <c r="G70" s="11"/>
      <c r="H70" s="186">
        <f>SUM(H36,H52,H67)</f>
        <v>-284171</v>
      </c>
      <c r="I70" s="22"/>
      <c r="J70" s="186">
        <f>SUM(J36,J52,J67)</f>
        <v>-316107</v>
      </c>
    </row>
    <row r="71" spans="1:10" x14ac:dyDescent="0.65">
      <c r="A71" s="24" t="s">
        <v>137</v>
      </c>
      <c r="B71" s="14"/>
      <c r="D71" s="22"/>
      <c r="E71" s="22"/>
      <c r="F71" s="22"/>
      <c r="G71" s="11"/>
      <c r="H71" s="22"/>
      <c r="I71" s="22"/>
      <c r="J71" s="22"/>
    </row>
    <row r="72" spans="1:10" x14ac:dyDescent="0.65">
      <c r="A72" s="35" t="s">
        <v>138</v>
      </c>
      <c r="B72" s="14"/>
      <c r="D72" s="63">
        <v>-560</v>
      </c>
      <c r="E72" s="22"/>
      <c r="F72" s="63">
        <v>-216</v>
      </c>
      <c r="G72" s="11"/>
      <c r="H72" s="63">
        <v>-363</v>
      </c>
      <c r="I72" s="22"/>
      <c r="J72" s="63">
        <v>-225</v>
      </c>
    </row>
    <row r="73" spans="1:10" ht="22" x14ac:dyDescent="0.65">
      <c r="A73" s="173" t="s">
        <v>173</v>
      </c>
      <c r="B73" s="174"/>
      <c r="C73" s="174"/>
      <c r="D73" s="184">
        <f>SUM(D70:D72)</f>
        <v>-292416</v>
      </c>
      <c r="E73" s="175"/>
      <c r="F73" s="184">
        <f>SUM(F70:F72)</f>
        <v>-308705</v>
      </c>
      <c r="G73" s="176"/>
      <c r="H73" s="184">
        <f>SUM(H70:H72)</f>
        <v>-284534</v>
      </c>
      <c r="I73" s="175"/>
      <c r="J73" s="184">
        <f>SUM(J70:J72)</f>
        <v>-316332</v>
      </c>
    </row>
    <row r="74" spans="1:10" x14ac:dyDescent="0.65">
      <c r="A74" s="177" t="s">
        <v>96</v>
      </c>
      <c r="B74" s="178"/>
      <c r="C74" s="178"/>
      <c r="D74" s="183">
        <f>'BS-(3-5)'!F10</f>
        <v>546940</v>
      </c>
      <c r="E74" s="175"/>
      <c r="F74" s="175">
        <v>931898</v>
      </c>
      <c r="G74" s="176"/>
      <c r="H74" s="185">
        <f>'BS-(3-5)'!J10</f>
        <v>502228</v>
      </c>
      <c r="I74" s="175"/>
      <c r="J74" s="42">
        <v>892232</v>
      </c>
    </row>
    <row r="75" spans="1:10" ht="22.5" thickBot="1" x14ac:dyDescent="0.7">
      <c r="A75" s="173" t="s">
        <v>222</v>
      </c>
      <c r="B75" s="174"/>
      <c r="C75" s="178"/>
      <c r="D75" s="182">
        <f>SUM(D73:D74)</f>
        <v>254524</v>
      </c>
      <c r="E75" s="179"/>
      <c r="F75" s="182">
        <f>SUM(F73:F74)</f>
        <v>623193</v>
      </c>
      <c r="G75" s="178"/>
      <c r="H75" s="182">
        <f>SUM(H73:H74)</f>
        <v>217694</v>
      </c>
      <c r="I75" s="179"/>
      <c r="J75" s="182">
        <f>SUM(J73:J74)</f>
        <v>575900</v>
      </c>
    </row>
    <row r="76" spans="1:10" ht="22" thickTop="1" x14ac:dyDescent="0.65">
      <c r="B76" s="14"/>
      <c r="H76" s="22"/>
      <c r="I76" s="22"/>
      <c r="J76" s="22"/>
    </row>
    <row r="77" spans="1:10" ht="22" x14ac:dyDescent="0.7">
      <c r="A77" s="180" t="s">
        <v>186</v>
      </c>
      <c r="B77" s="56"/>
      <c r="C77" s="56"/>
      <c r="D77" s="181"/>
      <c r="E77" s="181"/>
      <c r="F77" s="181"/>
      <c r="G77" s="181"/>
      <c r="H77" s="181"/>
      <c r="I77" s="181"/>
      <c r="J77" s="181"/>
    </row>
    <row r="78" spans="1:10" x14ac:dyDescent="0.65">
      <c r="A78" s="24" t="s">
        <v>171</v>
      </c>
      <c r="B78" s="14"/>
      <c r="D78" s="47">
        <v>284356</v>
      </c>
      <c r="E78" s="24"/>
      <c r="F78" s="47">
        <v>232321</v>
      </c>
      <c r="H78" s="47">
        <v>278612</v>
      </c>
      <c r="I78" s="22"/>
      <c r="J78" s="47">
        <v>229967</v>
      </c>
    </row>
    <row r="79" spans="1:10" x14ac:dyDescent="0.65">
      <c r="A79" s="6" t="s">
        <v>140</v>
      </c>
      <c r="B79" s="14"/>
      <c r="D79" s="47">
        <v>206953</v>
      </c>
      <c r="E79" s="24"/>
      <c r="F79" s="47">
        <v>5231</v>
      </c>
      <c r="H79" s="47">
        <v>126401</v>
      </c>
      <c r="I79" s="22"/>
      <c r="J79" s="47">
        <v>5231</v>
      </c>
    </row>
    <row r="80" spans="1:10" hidden="1" x14ac:dyDescent="0.65">
      <c r="A80" s="6" t="s">
        <v>170</v>
      </c>
      <c r="B80" s="14"/>
      <c r="D80" s="124"/>
      <c r="E80" s="24"/>
      <c r="F80" s="47"/>
      <c r="H80" s="47"/>
      <c r="I80" s="22"/>
      <c r="J80" s="47"/>
    </row>
    <row r="81" spans="1:10" hidden="1" x14ac:dyDescent="0.65">
      <c r="A81" s="6" t="s">
        <v>147</v>
      </c>
      <c r="B81" s="14"/>
      <c r="D81" s="124"/>
      <c r="E81" s="24"/>
      <c r="F81" s="47"/>
      <c r="H81" s="47"/>
      <c r="I81" s="22"/>
      <c r="J81" s="47"/>
    </row>
    <row r="82" spans="1:10" hidden="1" x14ac:dyDescent="0.65">
      <c r="A82" s="35" t="s">
        <v>148</v>
      </c>
      <c r="B82" s="14"/>
      <c r="D82" s="124"/>
      <c r="E82" s="24"/>
      <c r="F82" s="47"/>
      <c r="H82" s="47"/>
      <c r="I82" s="22"/>
      <c r="J82" s="47"/>
    </row>
    <row r="83" spans="1:10" x14ac:dyDescent="0.65">
      <c r="D83" s="47"/>
      <c r="F83" s="47"/>
      <c r="H83" s="47"/>
      <c r="J83" s="47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46:J46"/>
    <mergeCell ref="D5:F5"/>
    <mergeCell ref="D4:F4"/>
    <mergeCell ref="D8:J8"/>
    <mergeCell ref="H4:J4"/>
    <mergeCell ref="H5:J5"/>
    <mergeCell ref="D6:F6"/>
    <mergeCell ref="H6:J6"/>
  </mergeCells>
  <phoneticPr fontId="0" type="noConversion"/>
  <pageMargins left="0.8" right="0.5" top="0.48" bottom="0.5" header="0.5" footer="0.5"/>
  <pageSetup paperSize="9" scale="72" firstPageNumber="14" orientation="portrait" useFirstPageNumber="1" r:id="rId2"/>
  <headerFooter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64E4775-96F5-4E16-A3F9-CFDEC40D1F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73408C-AC94-4538-ADC8-7EE283B6D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DA93EE-B3A7-4538-BA4F-E5FAEDB217F4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purl.org/dc/elements/1.1/"/>
    <ds:schemaRef ds:uri="http://www.w3.org/XML/1998/namespace"/>
    <ds:schemaRef ds:uri="4243d5be-521d-4052-81ca-f0f31ea6f2da"/>
    <ds:schemaRef ds:uri="http://purl.org/dc/dcmitype/"/>
    <ds:schemaRef ds:uri="http://schemas.microsoft.com/office/2006/metadata/properties"/>
    <ds:schemaRef ds:uri="05716746-add9-412a-97a9-1b5167d151a3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BS-(3-5)</vt:lpstr>
      <vt:lpstr>PL 3-mth (6-7)</vt:lpstr>
      <vt:lpstr>PL 6-mth (8-9)</vt:lpstr>
      <vt:lpstr>SH - Conso (10)</vt:lpstr>
      <vt:lpstr>SH - Conso (11)</vt:lpstr>
      <vt:lpstr>SH - Separate (12)</vt:lpstr>
      <vt:lpstr>SH - Separate (13)</vt:lpstr>
      <vt:lpstr>CF (14-15)</vt:lpstr>
      <vt:lpstr>'BS-(3-5)'!Print_Area</vt:lpstr>
      <vt:lpstr>'CF (14-15)'!Print_Area</vt:lpstr>
      <vt:lpstr>'PL 3-mth (6-7)'!Print_Area</vt:lpstr>
      <vt:lpstr>'PL 6-mth (8-9)'!Print_Area</vt:lpstr>
      <vt:lpstr>'SH - Conso (10)'!Print_Area</vt:lpstr>
      <vt:lpstr>'SH - Conso (11)'!Print_Area</vt:lpstr>
      <vt:lpstr>'SH - Separate (12)'!Print_Area</vt:lpstr>
      <vt:lpstr>'SH - Separate (13)'!Print_Area</vt:lpstr>
      <vt:lpstr>'BS-(3-5)'!Print_Titles</vt:lpstr>
      <vt:lpstr>'CF (14-15)'!Print_Titles</vt:lpstr>
      <vt:lpstr>'PL 3-mth (6-7)'!Print_Titles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2025-08-08T07:51:05Z</cp:lastPrinted>
  <dcterms:created xsi:type="dcterms:W3CDTF">2006-01-06T08:39:44Z</dcterms:created>
  <dcterms:modified xsi:type="dcterms:W3CDTF">2025-08-08T07:51:07Z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