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AC041B4-F3F4-4481-88D5-A0B6836E78A8}" xr6:coauthVersionLast="47" xr6:coauthVersionMax="47" xr10:uidLastSave="{00000000-0000-0000-0000-000000000000}"/>
  <bookViews>
    <workbookView xWindow="-110" yWindow="-110" windowWidth="19420" windowHeight="11500" tabRatio="832" activeTab="8" xr2:uid="{00000000-000D-0000-FFFF-FFFF00000000}"/>
  </bookViews>
  <sheets>
    <sheet name="BS 2-3" sheetId="17" r:id="rId1"/>
    <sheet name="PL-3mth 4-5" sheetId="14" r:id="rId2"/>
    <sheet name="PL-6mth 6-7" sheetId="22" r:id="rId3"/>
    <sheet name="OCI-Conso 8" sheetId="23" r:id="rId4"/>
    <sheet name="SH-Conso 9" sheetId="18" r:id="rId5"/>
    <sheet name="OCI-Separate 64" sheetId="19" state="hidden" r:id="rId6"/>
    <sheet name="OCI-Separate 10" sheetId="24" r:id="rId7"/>
    <sheet name="SH-Separate 11" sheetId="16" r:id="rId8"/>
    <sheet name="CF 12-13" sheetId="3" r:id="rId9"/>
  </sheets>
  <definedNames>
    <definedName name="_xlnm.Print_Area" localSheetId="0">'BS 2-3'!$A$1:$J$81</definedName>
    <definedName name="_xlnm.Print_Area" localSheetId="8">'CF 12-13'!$A$1:$J$88</definedName>
    <definedName name="_xlnm.Print_Area" localSheetId="3">'OCI-Conso 8'!$A$1:$R$27</definedName>
    <definedName name="_xlnm.Print_Area" localSheetId="6">'OCI-Separate 10'!$A$1:$L$23</definedName>
    <definedName name="_xlnm.Print_Area" localSheetId="1">'PL-3mth 4-5'!$A$1:$I$70</definedName>
    <definedName name="_xlnm.Print_Area" localSheetId="2">'PL-6mth 6-7'!$A$1:$I$72</definedName>
    <definedName name="_xlnm.Print_Area" localSheetId="4">'SH-Conso 9'!$A$1:$T$36</definedName>
    <definedName name="_xlnm.Print_Area" localSheetId="7">'SH-Separate 11'!$A$1:$L$26</definedName>
    <definedName name="_xlnm.Print_Titles" localSheetId="1">'PL-3mth 4-5'!$1:$9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6" l="1"/>
  <c r="F23" i="16"/>
  <c r="D23" i="16"/>
  <c r="G59" i="22"/>
  <c r="E59" i="22"/>
  <c r="C59" i="22"/>
  <c r="D26" i="18" l="1"/>
  <c r="F26" i="18"/>
  <c r="H26" i="18"/>
  <c r="J26" i="18"/>
  <c r="L26" i="18"/>
  <c r="N26" i="18"/>
  <c r="P26" i="18"/>
  <c r="R26" i="18"/>
  <c r="R22" i="18"/>
  <c r="N22" i="18"/>
  <c r="L22" i="18"/>
  <c r="J22" i="18"/>
  <c r="H22" i="18"/>
  <c r="F22" i="18"/>
  <c r="D22" i="18"/>
  <c r="D28" i="18" l="1"/>
  <c r="F28" i="18"/>
  <c r="N28" i="18"/>
  <c r="R28" i="18"/>
  <c r="L28" i="18"/>
  <c r="J28" i="18"/>
  <c r="H28" i="18"/>
  <c r="C50" i="14"/>
  <c r="P20" i="18" l="1"/>
  <c r="P22" i="18" s="1"/>
  <c r="P28" i="18" s="1"/>
  <c r="I17" i="22"/>
  <c r="G17" i="22"/>
  <c r="E17" i="22"/>
  <c r="C17" i="22"/>
  <c r="J77" i="17" l="1"/>
  <c r="H77" i="17"/>
  <c r="F77" i="17"/>
  <c r="D77" i="17"/>
  <c r="J20" i="24" l="1"/>
  <c r="P15" i="18"/>
  <c r="I57" i="22"/>
  <c r="G57" i="22"/>
  <c r="J22" i="16" s="1"/>
  <c r="E57" i="22"/>
  <c r="C57" i="22"/>
  <c r="I50" i="22"/>
  <c r="I59" i="22" s="1"/>
  <c r="G50" i="22"/>
  <c r="E50" i="22"/>
  <c r="C50" i="22"/>
  <c r="I50" i="14"/>
  <c r="G50" i="14"/>
  <c r="E50" i="14"/>
  <c r="I43" i="14"/>
  <c r="I52" i="14" s="1"/>
  <c r="G43" i="14"/>
  <c r="E43" i="14"/>
  <c r="E52" i="14" s="1"/>
  <c r="C43" i="14"/>
  <c r="C52" i="14" s="1"/>
  <c r="N32" i="18" l="1"/>
  <c r="N33" i="18" s="1"/>
  <c r="N35" i="18" s="1"/>
  <c r="G52" i="14"/>
  <c r="J14" i="3"/>
  <c r="J13" i="3"/>
  <c r="H14" i="3"/>
  <c r="H13" i="3"/>
  <c r="F14" i="3"/>
  <c r="D14" i="3"/>
  <c r="D13" i="3"/>
  <c r="F13" i="3"/>
  <c r="P32" i="18" l="1"/>
  <c r="L20" i="24"/>
  <c r="H21" i="24"/>
  <c r="F21" i="24"/>
  <c r="D21" i="24"/>
  <c r="J16" i="24"/>
  <c r="H16" i="24"/>
  <c r="H23" i="24" s="1"/>
  <c r="F16" i="24"/>
  <c r="F23" i="24" s="1"/>
  <c r="D16" i="24"/>
  <c r="L16" i="24" s="1"/>
  <c r="L15" i="24"/>
  <c r="L11" i="24"/>
  <c r="R31" i="18"/>
  <c r="P23" i="23"/>
  <c r="P25" i="23" s="1"/>
  <c r="J25" i="23"/>
  <c r="H25" i="23"/>
  <c r="H27" i="23" s="1"/>
  <c r="F25" i="23"/>
  <c r="F27" i="23" s="1"/>
  <c r="D25" i="23"/>
  <c r="N24" i="23"/>
  <c r="R24" i="23" s="1"/>
  <c r="P20" i="23"/>
  <c r="L20" i="23"/>
  <c r="J20" i="23"/>
  <c r="H20" i="23"/>
  <c r="F20" i="23"/>
  <c r="D20" i="23"/>
  <c r="N18" i="23"/>
  <c r="N20" i="23" s="1"/>
  <c r="N13" i="23"/>
  <c r="R13" i="23" s="1"/>
  <c r="I25" i="22"/>
  <c r="G25" i="22"/>
  <c r="E25" i="22"/>
  <c r="C25" i="22"/>
  <c r="D27" i="23" l="1"/>
  <c r="P27" i="23"/>
  <c r="J27" i="23"/>
  <c r="D23" i="24"/>
  <c r="R18" i="23"/>
  <c r="R20" i="23" s="1"/>
  <c r="I27" i="22"/>
  <c r="I31" i="22" s="1"/>
  <c r="I33" i="22" s="1"/>
  <c r="I60" i="22" s="1"/>
  <c r="G27" i="22"/>
  <c r="G31" i="22" s="1"/>
  <c r="G33" i="22" s="1"/>
  <c r="G60" i="22" s="1"/>
  <c r="C27" i="22"/>
  <c r="C31" i="22" s="1"/>
  <c r="C33" i="22" s="1"/>
  <c r="C60" i="22" s="1"/>
  <c r="E27" i="22"/>
  <c r="E31" i="22" s="1"/>
  <c r="E33" i="22" s="1"/>
  <c r="E60" i="22" s="1"/>
  <c r="E70" i="22" l="1"/>
  <c r="E68" i="22" s="1"/>
  <c r="E65" i="22"/>
  <c r="E63" i="22" s="1"/>
  <c r="F11" i="3"/>
  <c r="F24" i="3" s="1"/>
  <c r="G70" i="22"/>
  <c r="G68" i="22" s="1"/>
  <c r="G65" i="22"/>
  <c r="G63" i="22" s="1"/>
  <c r="H11" i="3"/>
  <c r="C70" i="22"/>
  <c r="C68" i="22" s="1"/>
  <c r="C65" i="22"/>
  <c r="C63" i="22" s="1"/>
  <c r="D11" i="3"/>
  <c r="D24" i="3" s="1"/>
  <c r="I70" i="22"/>
  <c r="I68" i="22" s="1"/>
  <c r="I65" i="22"/>
  <c r="I63" i="22" s="1"/>
  <c r="J11" i="3"/>
  <c r="I72" i="22" l="1"/>
  <c r="J19" i="24"/>
  <c r="L31" i="18"/>
  <c r="C72" i="22"/>
  <c r="G72" i="22"/>
  <c r="J21" i="16"/>
  <c r="J23" i="16" s="1"/>
  <c r="E72" i="22"/>
  <c r="L23" i="23"/>
  <c r="J59" i="3"/>
  <c r="H30" i="17"/>
  <c r="D30" i="17"/>
  <c r="P31" i="18" l="1"/>
  <c r="L33" i="18"/>
  <c r="L25" i="23"/>
  <c r="L27" i="23" s="1"/>
  <c r="N23" i="23"/>
  <c r="L19" i="24"/>
  <c r="L21" i="24" s="1"/>
  <c r="L23" i="24" s="1"/>
  <c r="J21" i="24"/>
  <c r="J23" i="24" s="1"/>
  <c r="H80" i="3"/>
  <c r="D80" i="3"/>
  <c r="L15" i="16"/>
  <c r="L22" i="16"/>
  <c r="L21" i="16"/>
  <c r="L23" i="16" s="1"/>
  <c r="N25" i="23" l="1"/>
  <c r="N27" i="23" s="1"/>
  <c r="R23" i="23"/>
  <c r="R25" i="23" s="1"/>
  <c r="R27" i="23" s="1"/>
  <c r="J30" i="17"/>
  <c r="F30" i="17"/>
  <c r="J74" i="3" l="1"/>
  <c r="F74" i="3"/>
  <c r="F59" i="3"/>
  <c r="J18" i="16"/>
  <c r="J25" i="16" s="1"/>
  <c r="H18" i="16"/>
  <c r="F18" i="16"/>
  <c r="D18" i="16"/>
  <c r="L17" i="16"/>
  <c r="L16" i="16"/>
  <c r="L11" i="16"/>
  <c r="R33" i="18"/>
  <c r="J33" i="18"/>
  <c r="H33" i="18"/>
  <c r="F33" i="18"/>
  <c r="D33" i="18"/>
  <c r="T32" i="18"/>
  <c r="T20" i="18"/>
  <c r="T22" i="18" s="1"/>
  <c r="T25" i="18"/>
  <c r="T26" i="18" l="1"/>
  <c r="T28" i="18"/>
  <c r="D35" i="18"/>
  <c r="P33" i="18"/>
  <c r="T33" i="18" s="1"/>
  <c r="F35" i="18"/>
  <c r="H35" i="18"/>
  <c r="H25" i="16"/>
  <c r="F25" i="16"/>
  <c r="J35" i="18"/>
  <c r="R35" i="18"/>
  <c r="L18" i="16"/>
  <c r="L25" i="16" s="1"/>
  <c r="D25" i="16"/>
  <c r="L35" i="18"/>
  <c r="T19" i="18"/>
  <c r="T31" i="18"/>
  <c r="T15" i="18"/>
  <c r="T35" i="18" l="1"/>
  <c r="P35" i="18"/>
  <c r="I26" i="14" l="1"/>
  <c r="I17" i="14"/>
  <c r="E26" i="14"/>
  <c r="E17" i="14"/>
  <c r="E28" i="14" l="1"/>
  <c r="E32" i="14" s="1"/>
  <c r="E34" i="14" s="1"/>
  <c r="E53" i="14" s="1"/>
  <c r="I28" i="14"/>
  <c r="I32" i="14" s="1"/>
  <c r="I34" i="14" s="1"/>
  <c r="I53" i="14" s="1"/>
  <c r="H52" i="17"/>
  <c r="D52" i="17"/>
  <c r="J52" i="17"/>
  <c r="F52" i="17"/>
  <c r="J18" i="17"/>
  <c r="H18" i="17"/>
  <c r="D18" i="17"/>
  <c r="F18" i="17"/>
  <c r="I60" i="14" l="1"/>
  <c r="I56" i="14" s="1"/>
  <c r="I69" i="14" s="1"/>
  <c r="I67" i="14"/>
  <c r="I63" i="14" s="1"/>
  <c r="E60" i="14"/>
  <c r="E56" i="14" s="1"/>
  <c r="E69" i="14" s="1"/>
  <c r="E67" i="14"/>
  <c r="E63" i="14" s="1"/>
  <c r="F33" i="3"/>
  <c r="F35" i="3" s="1"/>
  <c r="J24" i="3"/>
  <c r="J33" i="3" s="1"/>
  <c r="J35" i="3" s="1"/>
  <c r="G26" i="14"/>
  <c r="C26" i="14"/>
  <c r="G17" i="14"/>
  <c r="J77" i="3" l="1"/>
  <c r="J79" i="3" s="1"/>
  <c r="J81" i="3" s="1"/>
  <c r="F77" i="3"/>
  <c r="F79" i="3" s="1"/>
  <c r="F81" i="3" s="1"/>
  <c r="H74" i="3"/>
  <c r="D74" i="3"/>
  <c r="H59" i="3" l="1"/>
  <c r="D59" i="3"/>
  <c r="D79" i="17" l="1"/>
  <c r="U35" i="18" s="1"/>
  <c r="C17" i="14" l="1"/>
  <c r="A45" i="3" l="1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J79" i="17" l="1"/>
  <c r="F79" i="17"/>
  <c r="J58" i="17"/>
  <c r="H58" i="17"/>
  <c r="F58" i="17"/>
  <c r="D58" i="17"/>
  <c r="A35" i="17"/>
  <c r="A34" i="17"/>
  <c r="J32" i="17" l="1"/>
  <c r="F32" i="17"/>
  <c r="F60" i="17"/>
  <c r="F81" i="17" s="1"/>
  <c r="F83" i="17" s="1"/>
  <c r="J60" i="17"/>
  <c r="J81" i="17" s="1"/>
  <c r="J83" i="17" s="1"/>
  <c r="H60" i="17"/>
  <c r="D60" i="17"/>
  <c r="H32" i="17"/>
  <c r="D81" i="17" l="1"/>
  <c r="H79" i="17"/>
  <c r="M25" i="16" s="1"/>
  <c r="H81" i="17" l="1"/>
  <c r="H83" i="17" s="1"/>
  <c r="C28" i="14" l="1"/>
  <c r="C32" i="14" s="1"/>
  <c r="G28" i="14"/>
  <c r="G32" i="14" l="1"/>
  <c r="G34" i="14" s="1"/>
  <c r="G53" i="14" s="1"/>
  <c r="C34" i="14"/>
  <c r="C53" i="14" s="1"/>
  <c r="C60" i="14" l="1"/>
  <c r="C56" i="14" s="1"/>
  <c r="C69" i="14" s="1"/>
  <c r="C67" i="14"/>
  <c r="G60" i="14"/>
  <c r="G56" i="14" s="1"/>
  <c r="G69" i="14" s="1"/>
  <c r="G67" i="14"/>
  <c r="G63" i="14" s="1"/>
  <c r="H24" i="3"/>
  <c r="H33" i="3" s="1"/>
  <c r="H35" i="3" s="1"/>
  <c r="D33" i="3"/>
  <c r="D35" i="3" s="1"/>
  <c r="D77" i="3" l="1"/>
  <c r="D79" i="3" s="1"/>
  <c r="D81" i="3" s="1"/>
  <c r="D89" i="3" s="1"/>
  <c r="H77" i="3"/>
  <c r="H79" i="3" s="1"/>
  <c r="H81" i="3" s="1"/>
  <c r="H89" i="3" s="1"/>
  <c r="D32" i="17"/>
  <c r="D83" i="17" s="1"/>
  <c r="C63" i="14"/>
</calcChain>
</file>

<file path=xl/sharedStrings.xml><?xml version="1.0" encoding="utf-8"?>
<sst xmlns="http://schemas.openxmlformats.org/spreadsheetml/2006/main" count="486" uniqueCount="254">
  <si>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</si>
  <si>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</si>
  <si>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</si>
  <si>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</si>
  <si>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</si>
  <si>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</si>
  <si>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</si>
  <si>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</si>
  <si>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</si>
  <si>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</si>
  <si>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</si>
  <si>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</si>
  <si>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</si>
  <si>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</si>
  <si>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</si>
  <si>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</si>
  <si>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</si>
  <si>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</si>
  <si>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</si>
  <si>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</si>
  <si>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</si>
  <si>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</si>
  <si>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</si>
  <si>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</si>
  <si>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</si>
  <si>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</si>
  <si>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</si>
  <si>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</si>
  <si>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</si>
  <si>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</si>
  <si>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</si>
  <si>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</si>
  <si>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</si>
  <si>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</si>
  <si>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</si>
  <si>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</si>
  <si>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</si>
  <si>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</si>
  <si>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</si>
  <si>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</si>
  <si>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</si>
  <si>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</si>
  <si>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</si>
  <si>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</si>
  <si>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</si>
  <si>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</si>
  <si>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</si>
  <si>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</si>
  <si>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</si>
  <si>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</si>
  <si>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</si>
  <si>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</si>
  <si>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</si>
  <si>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</si>
  <si>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</si>
  <si>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</si>
  <si>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</si>
  <si>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</si>
  <si>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</si>
  <si>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</si>
  <si>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</si>
  <si>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</si>
  <si>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</si>
  <si>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</si>
  <si>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</si>
  <si>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</si>
  <si>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</si>
  <si>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</si>
  <si>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</si>
  <si>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</si>
  <si>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</si>
  <si>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</si>
  <si>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</si>
  <si>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</si>
  <si>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</si>
  <si>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</si>
  <si>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</si>
  <si>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</si>
  <si>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</si>
  <si>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</si>
  <si>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</si>
  <si>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</si>
  <si>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</si>
  <si>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</si>
  <si>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</si>
  <si>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</si>
  <si>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</si>
  <si>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</si>
  <si>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</si>
  <si>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</si>
  <si>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</si>
  <si>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</si>
  <si>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</si>
  <si>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</si>
  <si>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</si>
  <si>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</si>
  <si>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</si>
  <si>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</si>
  <si>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</si>
  <si>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</si>
  <si>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</si>
  <si>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</si>
  <si>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</si>
  <si>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</si>
  <si>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</si>
  <si>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</si>
  <si>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</si>
  <si>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</si>
  <si>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</si>
  <si>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Effect of exchange rate changes on cash and cash equivalents</t>
  </si>
  <si>
    <t>Cash and cash equivalents at 1 January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</si>
  <si>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</si>
  <si>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</si>
  <si>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</si>
  <si>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</si>
  <si>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</si>
  <si>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</si>
  <si>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</si>
  <si>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</si>
  <si>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</si>
  <si>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</si>
  <si>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</si>
  <si>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</si>
  <si>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</si>
  <si>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</si>
  <si>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>Interest received</t>
  </si>
  <si>
    <t>Cash flows from investing activities (continued)</t>
  </si>
  <si>
    <t>from non-controlling interests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</si>
  <si>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</si>
  <si>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</si>
  <si>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</si>
  <si>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</si>
  <si>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</si>
  <si>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</si>
  <si>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</si>
  <si>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</si>
  <si>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Acquisition of increasing in share capital in subsidiaries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</si>
  <si>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</si>
  <si>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</si>
  <si>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</si>
  <si>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</si>
  <si>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</si>
  <si>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>Increase in lease liabilities</t>
  </si>
  <si>
    <t>Net gain on foreign exchange</t>
  </si>
  <si>
    <t>Repayment of long-term loans from other related parties</t>
  </si>
  <si>
    <t xml:space="preserve">the business </t>
  </si>
  <si>
    <t xml:space="preserve">controlling </t>
  </si>
  <si>
    <t>Non-</t>
  </si>
  <si>
    <t>Loss on derivatives fair value remeasurement</t>
  </si>
  <si>
    <t>Share premium on ordinary shares</t>
  </si>
  <si>
    <t>Gain on derivatives fair value remeasurement</t>
  </si>
  <si>
    <t>Net loss on foreign exchange</t>
  </si>
  <si>
    <t xml:space="preserve">ordinary shares </t>
  </si>
  <si>
    <t xml:space="preserve">        Transaction costs - net of tax</t>
  </si>
  <si>
    <t xml:space="preserve">Reclassifies from property, plant and equipment </t>
  </si>
  <si>
    <t>Transaction costs from issue of shares</t>
  </si>
  <si>
    <t>Investments in joint venture</t>
  </si>
  <si>
    <t>Total income</t>
  </si>
  <si>
    <t>Costs of sales of goods</t>
  </si>
  <si>
    <t>Proceeds from issue of ordinary shares</t>
  </si>
  <si>
    <t xml:space="preserve">   to investment properties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</si>
  <si>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</si>
  <si>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</si>
  <si>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</si>
  <si>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</si>
  <si>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</si>
  <si>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</si>
  <si>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</si>
  <si>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</si>
  <si>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</si>
  <si>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</si>
  <si>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</si>
  <si>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</si>
  <si>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>Proceeds from issue of subsidiaries' shares</t>
  </si>
  <si>
    <t xml:space="preserve">   before effect of exchanges rate changes</t>
  </si>
  <si>
    <t>Undue input valued added tax</t>
  </si>
  <si>
    <t>Other current assets</t>
  </si>
  <si>
    <t>Fixed assets payables</t>
  </si>
  <si>
    <t xml:space="preserve">       (1,470 million ordinary shares,</t>
  </si>
  <si>
    <t xml:space="preserve">       par value at Baht 0.5 per share)</t>
  </si>
  <si>
    <t>Balance at 1 January 2024</t>
  </si>
  <si>
    <t xml:space="preserve">     Issue of ordinary shares</t>
  </si>
  <si>
    <t xml:space="preserve">     Transaction costs - net of tax</t>
  </si>
  <si>
    <t>Other non-current assets</t>
  </si>
  <si>
    <t xml:space="preserve">Deficit on </t>
  </si>
  <si>
    <t>Balance at 1 January 2025</t>
  </si>
  <si>
    <t>Accrued dividends</t>
  </si>
  <si>
    <t>Tax expense</t>
  </si>
  <si>
    <t>Adjustments to reconcile profit to cash receipts (payments)</t>
  </si>
  <si>
    <t>(Gain) loss on disposal of property, plant and equipment</t>
  </si>
  <si>
    <t>Net (gain) loss on derivatives fair value remeasurement</t>
  </si>
  <si>
    <t>Payment of non-current provision for employee benefits</t>
  </si>
  <si>
    <t>Net cash (used in) generated from operations</t>
  </si>
  <si>
    <t>Net cash (used in) from operating activities</t>
  </si>
  <si>
    <t>Acquisition of a subsidiary</t>
  </si>
  <si>
    <t>Net cash from financing activities</t>
  </si>
  <si>
    <t xml:space="preserve">Net decrease in cash and cash equivalents, </t>
  </si>
  <si>
    <t>Net decrease in cash and cash equivalents</t>
  </si>
  <si>
    <t>Significant non-cash transactions</t>
  </si>
  <si>
    <t>Profit attributable to:</t>
  </si>
  <si>
    <t>30 June</t>
  </si>
  <si>
    <t>Items that will not be reclassified subsequently</t>
  </si>
  <si>
    <t>to profit or loss</t>
  </si>
  <si>
    <t xml:space="preserve">Loss on remeasurements of defined </t>
  </si>
  <si>
    <t>benefit plans, net of tax</t>
  </si>
  <si>
    <t>Six-month period ended</t>
  </si>
  <si>
    <t xml:space="preserve">Note </t>
  </si>
  <si>
    <t>Cost of sales of goods</t>
  </si>
  <si>
    <t xml:space="preserve">Dificit on </t>
  </si>
  <si>
    <t xml:space="preserve">combination under </t>
  </si>
  <si>
    <t>attributable to</t>
  </si>
  <si>
    <t xml:space="preserve"> common control </t>
  </si>
  <si>
    <t xml:space="preserve">owners of </t>
  </si>
  <si>
    <t>transaction</t>
  </si>
  <si>
    <t>Six-month period ended 30 June 2024</t>
  </si>
  <si>
    <t>Transactions with owners, recorded</t>
  </si>
  <si>
    <t>directly in equity</t>
  </si>
  <si>
    <t>Total transactions with owners, recorded</t>
  </si>
  <si>
    <t>Balance at 30 June 2024</t>
  </si>
  <si>
    <t>Six-month period ended 30 June 2025</t>
  </si>
  <si>
    <t>Balance at 30 June 2025</t>
  </si>
  <si>
    <t>Dividends paid</t>
  </si>
  <si>
    <t>11</t>
  </si>
  <si>
    <t xml:space="preserve">Items that will be reclassified subsequently to </t>
  </si>
  <si>
    <t xml:space="preserve">Exchange differences on translating </t>
  </si>
  <si>
    <t xml:space="preserve">Total items that will be reclassified subsequently </t>
  </si>
  <si>
    <t xml:space="preserve"> to profit or loss</t>
  </si>
  <si>
    <t>Total items that will not be reclassified subsequently</t>
  </si>
  <si>
    <t>Other</t>
  </si>
  <si>
    <t>component</t>
  </si>
  <si>
    <t>of equity</t>
  </si>
  <si>
    <t>Translation</t>
  </si>
  <si>
    <t>reserve</t>
  </si>
  <si>
    <t>Derivatives assets</t>
  </si>
  <si>
    <t>7</t>
  </si>
  <si>
    <t>Net unrealised loss on foreign exchange</t>
  </si>
  <si>
    <t>Tax income</t>
  </si>
  <si>
    <t>Cash and cash equivalents at 30 June</t>
  </si>
  <si>
    <t xml:space="preserve"> net of tax</t>
  </si>
  <si>
    <t xml:space="preserve">Other comprehensive expense for the period, </t>
  </si>
  <si>
    <t>profit or loss</t>
  </si>
  <si>
    <t>Distribution to owners of the parent</t>
  </si>
  <si>
    <t>Dividend</t>
  </si>
  <si>
    <t>Profit</t>
  </si>
  <si>
    <t>Changes in ownership interests in subsidiaries</t>
  </si>
  <si>
    <t>Total changes in ownership interests in subsidiaries</t>
  </si>
  <si>
    <t>Acquisition of a subsidary's ordinary shares</t>
  </si>
  <si>
    <t xml:space="preserve">Distribution to owners </t>
  </si>
  <si>
    <t>Net decrease in restricted deposits at financial institutions</t>
  </si>
  <si>
    <t>Net increase in short-term loans from financial institutions</t>
  </si>
  <si>
    <t>of the parent</t>
  </si>
  <si>
    <t>net of tax</t>
  </si>
  <si>
    <t>Acquisition of assets for which payment has not yet been made</t>
  </si>
  <si>
    <t>Other component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</si>
</sst>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6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3" fillId="0" borderId="0" xfId="0" applyNumberFormat="1" applyFont="1"/>
    <xf numFmtId="0" fontId="7" fillId="0" borderId="0" xfId="0" applyFont="1" applyAlignment="1">
      <alignment horizontal="left"/>
    </xf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37" fontId="3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2" fillId="0" borderId="4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5" fontId="3" fillId="0" borderId="0" xfId="1" applyNumberFormat="1" applyFont="1" applyProtection="1">
      <protection locked="0"/>
    </xf>
    <xf numFmtId="165" fontId="3" fillId="0" borderId="0" xfId="1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165" fontId="2" fillId="0" borderId="0" xfId="1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1" applyNumberFormat="1" applyFont="1" applyProtection="1"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Border="1" applyAlignme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165" fontId="2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Border="1" applyAlignment="1" applyProtection="1">
      <alignment horizontal="right"/>
      <protection locked="0"/>
    </xf>
    <xf numFmtId="165" fontId="2" fillId="0" borderId="2" xfId="1" applyNumberFormat="1" applyFont="1" applyFill="1" applyBorder="1" applyAlignment="1" applyProtection="1">
      <alignment horizontal="center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center"/>
    </xf>
    <xf numFmtId="165" fontId="2" fillId="0" borderId="2" xfId="1" applyNumberFormat="1" applyFont="1" applyFill="1" applyBorder="1" applyAlignment="1" applyProtection="1">
      <alignment horizontal="center"/>
    </xf>
    <xf numFmtId="165" fontId="2" fillId="0" borderId="4" xfId="1" applyNumberFormat="1" applyFont="1" applyFill="1" applyBorder="1" applyAlignment="1" applyProtection="1">
      <alignment horizontal="center"/>
    </xf>
    <xf numFmtId="165" fontId="2" fillId="0" borderId="1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center"/>
    </xf>
    <xf numFmtId="43" fontId="2" fillId="0" borderId="4" xfId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left"/>
      <protection locked="0"/>
    </xf>
    <xf numFmtId="43" fontId="3" fillId="0" borderId="2" xfId="1" applyFont="1" applyFill="1" applyBorder="1" applyAlignment="1" applyProtection="1">
      <alignment horizontal="center"/>
      <protection locked="0"/>
    </xf>
    <xf numFmtId="43" fontId="2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5" fontId="2" fillId="0" borderId="0" xfId="0" applyNumberFormat="1" applyFont="1" applyProtection="1">
      <protection locked="0"/>
    </xf>
    <xf numFmtId="43" fontId="2" fillId="0" borderId="2" xfId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2" fillId="0" borderId="2" xfId="1" applyNumberFormat="1" applyFont="1" applyFill="1" applyBorder="1" applyAlignment="1" applyProtection="1">
      <protection locked="0"/>
    </xf>
    <xf numFmtId="43" fontId="2" fillId="0" borderId="2" xfId="1" applyFont="1" applyFill="1" applyBorder="1" applyAlignment="1" applyProtection="1">
      <alignment horizontal="center"/>
    </xf>
    <xf numFmtId="165" fontId="2" fillId="0" borderId="0" xfId="1" applyNumberFormat="1" applyFont="1" applyProtection="1"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3" fillId="0" borderId="2" xfId="1" applyNumberFormat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Alignment="1" applyProtection="1">
      <protection locked="0"/>
    </xf>
    <xf numFmtId="165" fontId="0" fillId="0" borderId="0" xfId="1" quotePrefix="1" applyNumberFormat="1" applyFont="1" applyAlignment="1" applyProtection="1">
      <protection locked="0"/>
    </xf>
    <xf numFmtId="0" fontId="5" fillId="2" borderId="0" xfId="0" applyFont="1" applyFill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0" fillId="0" borderId="5" xfId="1" applyNumberFormat="1" applyFont="1" applyFill="1" applyBorder="1" applyAlignment="1" applyProtection="1">
      <alignment horizontal="right"/>
    </xf>
    <xf numFmtId="165" fontId="2" fillId="0" borderId="2" xfId="1" applyNumberFormat="1" applyFont="1" applyFill="1" applyBorder="1" applyAlignment="1" applyProtection="1">
      <alignment horizontal="right"/>
    </xf>
    <xf numFmtId="165" fontId="2" fillId="0" borderId="2" xfId="1" applyNumberFormat="1" applyFont="1" applyBorder="1" applyAlignment="1" applyProtection="1">
      <alignment horizontal="right"/>
    </xf>
    <xf numFmtId="165" fontId="0" fillId="0" borderId="2" xfId="1" applyNumberFormat="1" applyFont="1" applyBorder="1" applyAlignment="1" applyProtection="1">
      <alignment horizontal="right"/>
    </xf>
    <xf numFmtId="165" fontId="2" fillId="0" borderId="1" xfId="1" applyNumberFormat="1" applyFont="1" applyBorder="1" applyAlignment="1" applyProtection="1">
      <alignment horizontal="right"/>
    </xf>
    <xf numFmtId="165" fontId="0" fillId="0" borderId="2" xfId="1" applyNumberFormat="1" applyFont="1" applyFill="1" applyBorder="1" applyAlignment="1" applyProtection="1"/>
    <xf numFmtId="165" fontId="2" fillId="0" borderId="1" xfId="1" applyNumberFormat="1" applyFont="1" applyFill="1" applyBorder="1" applyAlignment="1" applyProtection="1">
      <alignment horizontal="right"/>
    </xf>
    <xf numFmtId="49" fontId="3" fillId="0" borderId="0" xfId="0" applyNumberFormat="1" applyFont="1" applyAlignment="1" applyProtection="1">
      <alignment horizontal="center"/>
      <protection locked="0"/>
    </xf>
    <xf numFmtId="43" fontId="8" fillId="0" borderId="0" xfId="1" applyFont="1" applyBorder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5" fontId="2" fillId="0" borderId="0" xfId="1" applyNumberFormat="1" applyFont="1" applyBorder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43" fontId="2" fillId="0" borderId="0" xfId="1" applyFon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3" fillId="0" borderId="2" xfId="1" applyNumberFormat="1" applyFont="1" applyBorder="1" applyAlignment="1" applyProtection="1">
      <protection locked="0"/>
    </xf>
    <xf numFmtId="165" fontId="3" fillId="0" borderId="0" xfId="1" applyNumberFormat="1" applyFont="1" applyBorder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2"/>
      <protection locked="0"/>
    </xf>
    <xf numFmtId="165" fontId="3" fillId="0" borderId="2" xfId="1" applyNumberFormat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43" fontId="2" fillId="0" borderId="0" xfId="1" applyFont="1" applyAlignment="1" applyProtection="1">
      <alignment horizontal="right"/>
      <protection locked="0"/>
    </xf>
    <xf numFmtId="43" fontId="3" fillId="0" borderId="0" xfId="1" applyFont="1" applyBorder="1" applyAlignment="1" applyProtection="1">
      <alignment horizontal="right"/>
      <protection locked="0"/>
    </xf>
    <xf numFmtId="43" fontId="3" fillId="0" borderId="0" xfId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43" fontId="2" fillId="0" borderId="1" xfId="1" applyFont="1" applyFill="1" applyBorder="1" applyAlignment="1" applyProtection="1">
      <alignment horizontal="right"/>
    </xf>
    <xf numFmtId="165" fontId="2" fillId="0" borderId="3" xfId="1" applyNumberFormat="1" applyFont="1" applyBorder="1" applyAlignment="1" applyProtection="1">
      <alignment horizontal="right"/>
    </xf>
    <xf numFmtId="165" fontId="2" fillId="0" borderId="4" xfId="1" applyNumberFormat="1" applyFont="1" applyBorder="1" applyAlignment="1" applyProtection="1">
      <alignment horizontal="right"/>
    </xf>
    <xf numFmtId="165" fontId="2" fillId="0" borderId="0" xfId="1" applyNumberFormat="1" applyFont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center"/>
    </xf>
    <xf numFmtId="165" fontId="2" fillId="0" borderId="4" xfId="1" applyNumberFormat="1" applyFont="1" applyFill="1" applyBorder="1" applyAlignment="1" applyProtection="1">
      <alignment horizontal="right"/>
    </xf>
    <xf numFmtId="0" fontId="7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6" fillId="0" borderId="0" xfId="2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49" fontId="3" fillId="0" borderId="0" xfId="2" applyNumberFormat="1" applyAlignment="1" applyProtection="1">
      <alignment horizontal="center"/>
      <protection locked="0"/>
    </xf>
    <xf numFmtId="0" fontId="6" fillId="0" borderId="0" xfId="2" applyFont="1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3" fillId="0" borderId="0" xfId="2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0" fillId="0" borderId="0" xfId="2" applyFont="1" applyAlignment="1" applyProtection="1">
      <alignment horizontal="center"/>
      <protection locked="0"/>
    </xf>
    <xf numFmtId="0" fontId="9" fillId="0" borderId="0" xfId="2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165" fontId="2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8" fillId="0" borderId="0" xfId="0" applyFont="1" applyAlignment="1" applyProtection="1">
      <alignment wrapText="1"/>
      <protection locked="0"/>
    </xf>
    <xf numFmtId="165" fontId="3" fillId="0" borderId="1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 wrapText="1" indent="1"/>
      <protection locked="0"/>
    </xf>
    <xf numFmtId="0" fontId="2" fillId="0" borderId="0" xfId="0" applyFont="1" applyAlignment="1" applyProtection="1">
      <alignment horizontal="left" wrapText="1"/>
      <protection locked="0"/>
    </xf>
    <xf numFmtId="165" fontId="2" fillId="0" borderId="4" xfId="1" applyNumberFormat="1" applyFont="1" applyFill="1" applyBorder="1" applyAlignment="1" applyProtection="1"/>
    <xf numFmtId="165" fontId="2" fillId="0" borderId="2" xfId="1" applyNumberFormat="1" applyFont="1" applyFill="1" applyBorder="1" applyAlignment="1" applyProtection="1"/>
    <xf numFmtId="165" fontId="2" fillId="0" borderId="5" xfId="1" applyNumberFormat="1" applyFont="1" applyFill="1" applyBorder="1" applyAlignment="1" applyProtection="1"/>
    <xf numFmtId="165" fontId="0" fillId="0" borderId="0" xfId="1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left" indent="2"/>
      <protection locked="0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43" fontId="3" fillId="0" borderId="0" xfId="1" applyFont="1" applyProtection="1">
      <protection locked="0"/>
    </xf>
    <xf numFmtId="166" fontId="3" fillId="0" borderId="0" xfId="1" applyNumberFormat="1" applyFont="1" applyAlignment="1" applyProtection="1">
      <protection locked="0"/>
    </xf>
    <xf numFmtId="165" fontId="2" fillId="0" borderId="2" xfId="1" applyNumberFormat="1" applyFont="1" applyBorder="1" applyAlignment="1" applyProtection="1">
      <alignment horizontal="right"/>
      <protection locked="0"/>
    </xf>
    <xf numFmtId="165" fontId="2" fillId="0" borderId="2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left" indent="1"/>
      <protection locked="0"/>
    </xf>
    <xf numFmtId="165" fontId="2" fillId="0" borderId="5" xfId="1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165" fontId="3" fillId="0" borderId="5" xfId="1" applyNumberFormat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2"/>
      <protection locked="0"/>
    </xf>
    <xf numFmtId="0" fontId="9" fillId="0" borderId="0" xfId="0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2"/>
      <protection locked="0"/>
    </xf>
    <xf numFmtId="165" fontId="3" fillId="0" borderId="5" xfId="1" applyNumberFormat="1" applyFont="1" applyFill="1" applyBorder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right"/>
      <protection locked="0"/>
    </xf>
    <xf numFmtId="165" fontId="2" fillId="0" borderId="5" xfId="1" applyNumberFormat="1" applyFont="1" applyFill="1" applyBorder="1" applyAlignment="1" applyProtection="1">
      <alignment horizontal="center"/>
      <protection locked="0"/>
    </xf>
    <xf numFmtId="165" fontId="2" fillId="0" borderId="5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2" fillId="0" borderId="0" xfId="1" applyNumberFormat="1" applyFont="1" applyAlignment="1" applyProtection="1">
      <alignment horizontal="center"/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0" fillId="0" borderId="2" xfId="1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wrapText="1"/>
      <protection locked="0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 applyProtection="1">
      <alignment horizontal="center" wrapText="1"/>
      <protection locked="0"/>
    </xf>
    <xf numFmtId="165" fontId="0" fillId="0" borderId="0" xfId="1" applyNumberFormat="1" applyFont="1" applyAlignment="1" applyProtection="1">
      <alignment horizontal="center"/>
      <protection locked="0"/>
    </xf>
    <xf numFmtId="165" fontId="0" fillId="0" borderId="0" xfId="1" quotePrefix="1" applyNumberFormat="1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85"/>
  <sheetViews>
    <sheetView view="pageBreakPreview" topLeftCell="A65" zoomScaleNormal="85" zoomScaleSheetLayoutView="100" workbookViewId="0">
      <selection activeCell="L71" sqref="L71"/>
    </sheetView>
  </sheetViews>
  <sheetFormatPr defaultColWidth="8.1796875" defaultRowHeight="17.5" customHeight="1" x14ac:dyDescent="0.3"/>
  <cols>
    <col min="1" max="1" width="48.453125" style="82" customWidth="1"/>
    <col min="2" max="2" width="5.81640625" style="50" bestFit="1" customWidth="1"/>
    <col min="3" max="3" width="1" style="50" customWidth="1"/>
    <col min="4" max="4" width="11.1796875" style="50" customWidth="1"/>
    <col min="5" max="5" width="1" style="50" customWidth="1"/>
    <col min="6" max="6" width="11.1796875" style="50" customWidth="1"/>
    <col min="7" max="7" width="1" style="50" customWidth="1"/>
    <col min="8" max="8" width="11.1796875" style="50" customWidth="1"/>
    <col min="9" max="9" width="1" style="50" customWidth="1"/>
    <col min="10" max="10" width="11.1796875" style="50" customWidth="1"/>
    <col min="11" max="12" width="14.1796875" style="50" bestFit="1" customWidth="1"/>
    <col min="13" max="16384" width="8.1796875" style="50"/>
  </cols>
  <sheetData>
    <row r="1" spans="1:16" s="186" customFormat="1" ht="17.5" customHeight="1" x14ac:dyDescent="0.4">
      <c r="A1" s="185" t="s">
        <v>0</v>
      </c>
    </row>
    <row r="2" spans="1:16" s="188" customFormat="1" ht="17.5" customHeight="1" x14ac:dyDescent="0.35">
      <c r="A2" s="187" t="s">
        <v>1</v>
      </c>
    </row>
    <row r="3" spans="1:16" ht="17.5" customHeight="1" x14ac:dyDescent="0.3">
      <c r="A3" s="117"/>
    </row>
    <row r="4" spans="1:16" ht="17.5" customHeight="1" x14ac:dyDescent="0.3">
      <c r="B4" s="94"/>
      <c r="C4" s="94"/>
      <c r="D4" s="238" t="s">
        <v>2</v>
      </c>
      <c r="E4" s="238"/>
      <c r="F4" s="238"/>
      <c r="G4" s="238"/>
      <c r="H4" s="236" t="s">
        <v>3</v>
      </c>
      <c r="I4" s="236"/>
      <c r="J4" s="236"/>
    </row>
    <row r="5" spans="1:16" ht="17.5" customHeight="1" x14ac:dyDescent="0.3">
      <c r="B5" s="94"/>
      <c r="C5" s="94"/>
      <c r="D5" s="236" t="s">
        <v>4</v>
      </c>
      <c r="E5" s="236"/>
      <c r="F5" s="236"/>
      <c r="G5" s="236"/>
      <c r="H5" s="236" t="s">
        <v>4</v>
      </c>
      <c r="I5" s="236"/>
      <c r="J5" s="236"/>
    </row>
    <row r="6" spans="1:16" ht="17.5" customHeight="1" x14ac:dyDescent="0.3">
      <c r="B6" s="94"/>
      <c r="C6" s="94"/>
      <c r="D6" s="189" t="s">
        <v>200</v>
      </c>
      <c r="E6" s="190"/>
      <c r="F6" s="189" t="s">
        <v>5</v>
      </c>
      <c r="H6" s="189" t="s">
        <v>200</v>
      </c>
      <c r="I6" s="190"/>
      <c r="J6" s="189" t="s">
        <v>5</v>
      </c>
    </row>
    <row r="7" spans="1:16" ht="17.5" customHeight="1" x14ac:dyDescent="0.3">
      <c r="A7" s="191" t="s">
        <v>6</v>
      </c>
      <c r="B7" s="192" t="s">
        <v>7</v>
      </c>
      <c r="C7" s="95"/>
      <c r="D7" s="193">
        <v>2025</v>
      </c>
      <c r="E7" s="94"/>
      <c r="F7" s="193">
        <v>2024</v>
      </c>
      <c r="H7" s="193">
        <v>2025</v>
      </c>
      <c r="I7" s="94"/>
      <c r="J7" s="193">
        <v>2024</v>
      </c>
    </row>
    <row r="8" spans="1:16" ht="17.5" customHeight="1" x14ac:dyDescent="0.3">
      <c r="A8" s="194"/>
      <c r="B8" s="192"/>
      <c r="C8" s="95"/>
      <c r="D8" s="195" t="s">
        <v>8</v>
      </c>
      <c r="E8" s="94"/>
      <c r="F8" s="193"/>
      <c r="H8" s="195" t="s">
        <v>8</v>
      </c>
      <c r="I8" s="94"/>
      <c r="J8" s="193"/>
    </row>
    <row r="9" spans="1:16" ht="17.5" customHeight="1" x14ac:dyDescent="0.3">
      <c r="B9" s="94"/>
      <c r="C9" s="94"/>
      <c r="D9" s="237" t="s">
        <v>9</v>
      </c>
      <c r="E9" s="237"/>
      <c r="F9" s="237"/>
      <c r="G9" s="237"/>
      <c r="H9" s="237"/>
      <c r="I9" s="237"/>
      <c r="J9" s="237"/>
    </row>
    <row r="10" spans="1:16" ht="17.5" customHeight="1" x14ac:dyDescent="0.3">
      <c r="A10" s="196" t="s">
        <v>10</v>
      </c>
      <c r="B10" s="95"/>
      <c r="C10" s="95"/>
    </row>
    <row r="11" spans="1:16" ht="17.5" customHeight="1" x14ac:dyDescent="0.3">
      <c r="A11" s="82" t="s">
        <v>11</v>
      </c>
      <c r="B11" s="95"/>
      <c r="C11" s="95"/>
      <c r="D11" s="107">
        <v>254524</v>
      </c>
      <c r="F11" s="128">
        <v>546940</v>
      </c>
      <c r="G11" s="135"/>
      <c r="H11" s="135">
        <v>217694</v>
      </c>
      <c r="I11" s="135"/>
      <c r="J11" s="135">
        <v>502228</v>
      </c>
    </row>
    <row r="12" spans="1:16" ht="17.5" customHeight="1" x14ac:dyDescent="0.3">
      <c r="A12" s="82" t="s">
        <v>12</v>
      </c>
      <c r="B12" s="95">
        <v>4</v>
      </c>
      <c r="C12" s="95"/>
      <c r="D12" s="107">
        <v>1260472</v>
      </c>
      <c r="F12" s="135">
        <v>1023963</v>
      </c>
      <c r="G12" s="135"/>
      <c r="H12" s="135">
        <v>1118485</v>
      </c>
      <c r="I12" s="135"/>
      <c r="J12" s="135">
        <v>923611</v>
      </c>
    </row>
    <row r="13" spans="1:16" ht="17.5" customHeight="1" x14ac:dyDescent="0.3">
      <c r="A13" s="118" t="s">
        <v>117</v>
      </c>
      <c r="B13" s="95">
        <v>2</v>
      </c>
      <c r="C13" s="95"/>
      <c r="D13" s="107">
        <v>0</v>
      </c>
      <c r="E13" s="135"/>
      <c r="F13" s="135">
        <v>0</v>
      </c>
      <c r="G13" s="135"/>
      <c r="H13" s="135">
        <v>326075</v>
      </c>
      <c r="I13" s="135"/>
      <c r="J13" s="135">
        <v>314800</v>
      </c>
      <c r="L13" s="197"/>
      <c r="O13" s="197"/>
      <c r="P13" s="197"/>
    </row>
    <row r="14" spans="1:16" ht="17.5" customHeight="1" x14ac:dyDescent="0.3">
      <c r="A14" s="198" t="s">
        <v>13</v>
      </c>
      <c r="B14" s="199">
        <v>5</v>
      </c>
      <c r="C14" s="95"/>
      <c r="D14" s="107">
        <v>1472964</v>
      </c>
      <c r="E14" s="83"/>
      <c r="F14" s="135">
        <v>1206050</v>
      </c>
      <c r="G14" s="135"/>
      <c r="H14" s="135">
        <v>1266572</v>
      </c>
      <c r="I14" s="135"/>
      <c r="J14" s="135">
        <v>998350</v>
      </c>
      <c r="L14" s="197"/>
      <c r="P14" s="197"/>
    </row>
    <row r="15" spans="1:16" ht="17.5" customHeight="1" x14ac:dyDescent="0.3">
      <c r="A15" s="118" t="s">
        <v>233</v>
      </c>
      <c r="B15" s="95"/>
      <c r="C15" s="95"/>
      <c r="D15" s="107">
        <v>3519</v>
      </c>
      <c r="E15" s="135"/>
      <c r="F15" s="135">
        <v>0</v>
      </c>
      <c r="G15" s="135"/>
      <c r="H15" s="135">
        <v>3300</v>
      </c>
      <c r="I15" s="135"/>
      <c r="J15" s="135">
        <v>0</v>
      </c>
      <c r="L15" s="197"/>
      <c r="O15" s="197"/>
      <c r="P15" s="197"/>
    </row>
    <row r="16" spans="1:16" ht="17.5" customHeight="1" x14ac:dyDescent="0.3">
      <c r="A16" s="198" t="s">
        <v>175</v>
      </c>
      <c r="B16" s="199"/>
      <c r="C16" s="95"/>
      <c r="D16" s="135">
        <v>18790</v>
      </c>
      <c r="E16" s="83"/>
      <c r="F16" s="135">
        <v>6884</v>
      </c>
      <c r="G16" s="135"/>
      <c r="H16" s="135">
        <v>18337</v>
      </c>
      <c r="I16" s="135"/>
      <c r="J16" s="135">
        <v>6840</v>
      </c>
      <c r="L16" s="197"/>
      <c r="P16" s="197"/>
    </row>
    <row r="17" spans="1:16" ht="17.5" customHeight="1" x14ac:dyDescent="0.3">
      <c r="A17" s="200" t="s">
        <v>176</v>
      </c>
      <c r="B17" s="199"/>
      <c r="C17" s="95"/>
      <c r="D17" s="135">
        <v>31904</v>
      </c>
      <c r="E17" s="135"/>
      <c r="F17" s="135">
        <v>23622</v>
      </c>
      <c r="G17" s="135"/>
      <c r="H17" s="135">
        <v>26825</v>
      </c>
      <c r="I17" s="135"/>
      <c r="J17" s="135">
        <v>18914</v>
      </c>
      <c r="L17" s="197"/>
      <c r="P17" s="197"/>
    </row>
    <row r="18" spans="1:16" ht="17.5" customHeight="1" x14ac:dyDescent="0.3">
      <c r="A18" s="66" t="s">
        <v>14</v>
      </c>
      <c r="B18" s="199"/>
      <c r="C18" s="95"/>
      <c r="D18" s="213">
        <f>SUM(D11:D17)</f>
        <v>3042173</v>
      </c>
      <c r="E18" s="201"/>
      <c r="F18" s="213">
        <f>SUM(F11:F17)</f>
        <v>2807459</v>
      </c>
      <c r="H18" s="213">
        <f>SUM(H11:H17)</f>
        <v>2977288</v>
      </c>
      <c r="J18" s="213">
        <f>SUM(J11:J17)</f>
        <v>2764743</v>
      </c>
    </row>
    <row r="19" spans="1:16" ht="17.5" customHeight="1" x14ac:dyDescent="0.3">
      <c r="B19" s="199"/>
      <c r="C19" s="95"/>
      <c r="D19" s="135"/>
      <c r="E19" s="135"/>
      <c r="F19" s="135"/>
    </row>
    <row r="20" spans="1:16" ht="17.5" customHeight="1" x14ac:dyDescent="0.3">
      <c r="A20" s="202" t="s">
        <v>15</v>
      </c>
      <c r="B20" s="199"/>
      <c r="C20" s="95"/>
      <c r="D20" s="135"/>
      <c r="E20" s="135"/>
      <c r="F20" s="135"/>
    </row>
    <row r="21" spans="1:16" ht="17.5" customHeight="1" x14ac:dyDescent="0.3">
      <c r="A21" s="198" t="s">
        <v>128</v>
      </c>
      <c r="B21" s="199"/>
      <c r="C21" s="95"/>
      <c r="D21" s="135">
        <v>162263</v>
      </c>
      <c r="E21" s="135"/>
      <c r="F21" s="135">
        <v>172089</v>
      </c>
      <c r="G21" s="135"/>
      <c r="H21" s="135">
        <v>121575</v>
      </c>
      <c r="I21" s="135"/>
      <c r="J21" s="135">
        <v>131489</v>
      </c>
    </row>
    <row r="22" spans="1:16" ht="17.5" hidden="1" customHeight="1" x14ac:dyDescent="0.3">
      <c r="A22" s="198" t="s">
        <v>156</v>
      </c>
      <c r="B22" s="199"/>
      <c r="C22" s="95"/>
      <c r="D22" s="135">
        <v>0</v>
      </c>
      <c r="E22" s="135"/>
      <c r="F22" s="135">
        <v>0</v>
      </c>
      <c r="G22" s="135"/>
      <c r="H22" s="135">
        <v>0</v>
      </c>
      <c r="I22" s="135"/>
      <c r="J22" s="135">
        <v>0</v>
      </c>
      <c r="L22" s="107"/>
      <c r="M22" s="107"/>
    </row>
    <row r="23" spans="1:16" ht="17.5" customHeight="1" x14ac:dyDescent="0.3">
      <c r="A23" s="198" t="s">
        <v>16</v>
      </c>
      <c r="B23" s="199">
        <v>3</v>
      </c>
      <c r="C23" s="95"/>
      <c r="D23" s="135">
        <v>0</v>
      </c>
      <c r="E23" s="135"/>
      <c r="F23" s="135">
        <v>0</v>
      </c>
      <c r="G23" s="135"/>
      <c r="H23" s="135">
        <v>306282</v>
      </c>
      <c r="I23" s="135"/>
      <c r="J23" s="135">
        <v>269982</v>
      </c>
      <c r="L23" s="107"/>
      <c r="M23" s="107"/>
    </row>
    <row r="24" spans="1:16" ht="17.5" customHeight="1" x14ac:dyDescent="0.3">
      <c r="A24" s="198" t="s">
        <v>17</v>
      </c>
      <c r="B24" s="199"/>
      <c r="C24" s="95"/>
      <c r="D24" s="135">
        <v>0</v>
      </c>
      <c r="E24" s="135"/>
      <c r="F24" s="135">
        <v>0</v>
      </c>
      <c r="G24" s="135"/>
      <c r="H24" s="135">
        <v>88370</v>
      </c>
      <c r="I24" s="135"/>
      <c r="J24" s="135">
        <v>90949</v>
      </c>
      <c r="L24" s="107"/>
      <c r="M24" s="107"/>
    </row>
    <row r="25" spans="1:16" ht="17.5" customHeight="1" x14ac:dyDescent="0.3">
      <c r="A25" s="200" t="s">
        <v>18</v>
      </c>
      <c r="B25" s="199">
        <v>6</v>
      </c>
      <c r="C25" s="95"/>
      <c r="D25" s="135">
        <v>4401345</v>
      </c>
      <c r="E25" s="135"/>
      <c r="F25" s="135">
        <v>3453927</v>
      </c>
      <c r="G25" s="135"/>
      <c r="H25" s="135">
        <v>4032562</v>
      </c>
      <c r="I25" s="135"/>
      <c r="J25" s="135">
        <v>3129171</v>
      </c>
      <c r="L25" s="107"/>
      <c r="M25" s="107"/>
    </row>
    <row r="26" spans="1:16" ht="17.5" customHeight="1" x14ac:dyDescent="0.3">
      <c r="A26" s="118" t="s">
        <v>19</v>
      </c>
      <c r="B26" s="199"/>
      <c r="C26" s="95"/>
      <c r="D26" s="135">
        <v>234562</v>
      </c>
      <c r="E26" s="135"/>
      <c r="F26" s="135">
        <v>41777</v>
      </c>
      <c r="H26" s="135">
        <v>154861</v>
      </c>
      <c r="J26" s="135">
        <v>41777</v>
      </c>
      <c r="L26" s="107"/>
      <c r="M26" s="107"/>
    </row>
    <row r="27" spans="1:16" ht="17.5" customHeight="1" x14ac:dyDescent="0.3">
      <c r="A27" s="200" t="s">
        <v>20</v>
      </c>
      <c r="B27" s="199"/>
      <c r="C27" s="95"/>
      <c r="D27" s="135">
        <v>39307</v>
      </c>
      <c r="E27" s="135"/>
      <c r="F27" s="135">
        <v>30175</v>
      </c>
      <c r="G27" s="135"/>
      <c r="H27" s="135">
        <v>38069</v>
      </c>
      <c r="I27" s="135"/>
      <c r="J27" s="135">
        <v>28851</v>
      </c>
      <c r="L27" s="107"/>
      <c r="M27" s="107"/>
    </row>
    <row r="28" spans="1:16" ht="17.5" customHeight="1" x14ac:dyDescent="0.3">
      <c r="A28" s="200" t="s">
        <v>21</v>
      </c>
      <c r="B28" s="199"/>
      <c r="C28" s="95"/>
      <c r="D28" s="135">
        <v>46067</v>
      </c>
      <c r="E28" s="135"/>
      <c r="F28" s="135">
        <v>51797</v>
      </c>
      <c r="G28" s="135"/>
      <c r="H28" s="135">
        <v>14722</v>
      </c>
      <c r="I28" s="135"/>
      <c r="J28" s="135">
        <v>16478</v>
      </c>
      <c r="L28" s="107"/>
      <c r="M28" s="107"/>
    </row>
    <row r="29" spans="1:16" ht="17.5" customHeight="1" x14ac:dyDescent="0.3">
      <c r="A29" s="200" t="s">
        <v>183</v>
      </c>
      <c r="B29" s="199"/>
      <c r="C29" s="95"/>
      <c r="D29" s="135">
        <v>3015</v>
      </c>
      <c r="E29" s="135"/>
      <c r="F29" s="135">
        <v>7596</v>
      </c>
      <c r="G29" s="135"/>
      <c r="H29" s="135">
        <v>3015</v>
      </c>
      <c r="I29" s="135"/>
      <c r="J29" s="135">
        <v>7596</v>
      </c>
      <c r="L29" s="107"/>
      <c r="M29" s="107"/>
    </row>
    <row r="30" spans="1:16" ht="17.5" customHeight="1" x14ac:dyDescent="0.3">
      <c r="A30" s="66" t="s">
        <v>22</v>
      </c>
      <c r="B30" s="199"/>
      <c r="C30" s="95"/>
      <c r="D30" s="213">
        <f>SUM(D21:D29)</f>
        <v>4886559</v>
      </c>
      <c r="E30" s="201"/>
      <c r="F30" s="213">
        <f>SUM(F21:F29)</f>
        <v>3757361</v>
      </c>
      <c r="H30" s="213">
        <f>SUM(H21:H29)</f>
        <v>4759456</v>
      </c>
      <c r="J30" s="213">
        <f>SUM(J21:J29)</f>
        <v>3716293</v>
      </c>
    </row>
    <row r="31" spans="1:16" ht="17.5" customHeight="1" x14ac:dyDescent="0.3">
      <c r="A31" s="117"/>
      <c r="B31" s="199"/>
      <c r="C31" s="95"/>
      <c r="D31" s="84"/>
      <c r="E31" s="201"/>
      <c r="F31" s="84"/>
      <c r="H31" s="84"/>
      <c r="J31" s="84"/>
    </row>
    <row r="32" spans="1:16" ht="17.5" customHeight="1" thickBot="1" x14ac:dyDescent="0.35">
      <c r="A32" s="97" t="s">
        <v>23</v>
      </c>
      <c r="B32" s="199"/>
      <c r="C32" s="95"/>
      <c r="D32" s="90">
        <f>D18+D30</f>
        <v>7928732</v>
      </c>
      <c r="E32" s="201"/>
      <c r="F32" s="90">
        <f>F18+F30</f>
        <v>6564820</v>
      </c>
      <c r="H32" s="90">
        <f>H18+H30</f>
        <v>7736744</v>
      </c>
      <c r="J32" s="90">
        <f>J18+J30</f>
        <v>6481036</v>
      </c>
    </row>
    <row r="33" spans="1:12" ht="17.5" customHeight="1" thickTop="1" x14ac:dyDescent="0.3">
      <c r="B33" s="199"/>
    </row>
    <row r="34" spans="1:12" s="186" customFormat="1" ht="17.5" customHeight="1" thickTop="1" x14ac:dyDescent="0.4">
      <c r="A34" s="185" t="str">
        <f>A1</f>
        <v>Thai Coconut Public Company Limited and its Subsidiaries</v>
      </c>
      <c r="B34" s="203"/>
    </row>
    <row r="35" spans="1:12" s="188" customFormat="1" ht="17.5" customHeight="1" x14ac:dyDescent="0.35">
      <c r="A35" s="187" t="str">
        <f>A2</f>
        <v>Statement of financial position</v>
      </c>
      <c r="B35" s="204"/>
    </row>
    <row r="36" spans="1:12" ht="17.5" customHeight="1" x14ac:dyDescent="0.3">
      <c r="A36" s="117"/>
      <c r="B36" s="199"/>
    </row>
    <row r="37" spans="1:12" ht="17.5" customHeight="1" x14ac:dyDescent="0.3">
      <c r="B37" s="199"/>
      <c r="C37" s="94"/>
      <c r="D37" s="236" t="s">
        <v>2</v>
      </c>
      <c r="E37" s="236"/>
      <c r="F37" s="236"/>
      <c r="G37" s="236"/>
      <c r="H37" s="236" t="s">
        <v>3</v>
      </c>
      <c r="I37" s="236"/>
      <c r="J37" s="236"/>
    </row>
    <row r="38" spans="1:12" ht="17.5" customHeight="1" x14ac:dyDescent="0.3">
      <c r="B38" s="199"/>
      <c r="C38" s="94"/>
      <c r="D38" s="236" t="s">
        <v>4</v>
      </c>
      <c r="E38" s="236"/>
      <c r="F38" s="236"/>
      <c r="G38" s="236"/>
      <c r="H38" s="236" t="s">
        <v>4</v>
      </c>
      <c r="I38" s="236"/>
      <c r="J38" s="236"/>
    </row>
    <row r="39" spans="1:12" ht="17.5" customHeight="1" x14ac:dyDescent="0.3">
      <c r="B39" s="199"/>
      <c r="C39" s="94"/>
      <c r="D39" s="189" t="s">
        <v>200</v>
      </c>
      <c r="E39" s="190"/>
      <c r="F39" s="189" t="s">
        <v>5</v>
      </c>
      <c r="H39" s="189" t="s">
        <v>200</v>
      </c>
      <c r="I39" s="190"/>
      <c r="J39" s="189" t="s">
        <v>5</v>
      </c>
    </row>
    <row r="40" spans="1:12" ht="17.5" customHeight="1" x14ac:dyDescent="0.3">
      <c r="A40" s="205" t="s">
        <v>24</v>
      </c>
      <c r="B40" s="199" t="s">
        <v>7</v>
      </c>
      <c r="C40" s="94"/>
      <c r="D40" s="193">
        <v>2025</v>
      </c>
      <c r="E40" s="94"/>
      <c r="F40" s="193">
        <v>2024</v>
      </c>
      <c r="H40" s="193">
        <v>2025</v>
      </c>
      <c r="I40" s="94"/>
      <c r="J40" s="193">
        <v>2024</v>
      </c>
    </row>
    <row r="41" spans="1:12" ht="17.5" customHeight="1" x14ac:dyDescent="0.3">
      <c r="A41" s="117"/>
      <c r="B41" s="199"/>
      <c r="C41" s="94"/>
      <c r="D41" s="195" t="s">
        <v>8</v>
      </c>
      <c r="E41" s="94"/>
      <c r="F41" s="193"/>
      <c r="H41" s="195" t="s">
        <v>8</v>
      </c>
      <c r="I41" s="94"/>
      <c r="J41" s="193"/>
    </row>
    <row r="42" spans="1:12" ht="17.5" customHeight="1" x14ac:dyDescent="0.3">
      <c r="B42" s="199"/>
      <c r="C42" s="95"/>
      <c r="D42" s="237" t="s">
        <v>9</v>
      </c>
      <c r="E42" s="237"/>
      <c r="F42" s="237"/>
      <c r="G42" s="237"/>
      <c r="H42" s="237"/>
      <c r="I42" s="237"/>
      <c r="J42" s="237"/>
    </row>
    <row r="43" spans="1:12" ht="17.5" customHeight="1" x14ac:dyDescent="0.3">
      <c r="A43" s="68" t="s">
        <v>25</v>
      </c>
      <c r="B43" s="199"/>
      <c r="C43" s="94"/>
      <c r="D43" s="102"/>
      <c r="E43" s="102"/>
      <c r="F43" s="102"/>
    </row>
    <row r="44" spans="1:12" ht="17.5" customHeight="1" x14ac:dyDescent="0.3">
      <c r="A44" s="69" t="s">
        <v>118</v>
      </c>
      <c r="B44" s="199"/>
      <c r="C44" s="94"/>
      <c r="D44" s="102">
        <v>1492932</v>
      </c>
      <c r="E44" s="102"/>
      <c r="F44" s="135">
        <v>1123495</v>
      </c>
      <c r="G44" s="135"/>
      <c r="H44" s="135">
        <v>1409932</v>
      </c>
      <c r="I44" s="135"/>
      <c r="J44" s="135">
        <v>1083495</v>
      </c>
    </row>
    <row r="45" spans="1:12" ht="17.5" customHeight="1" x14ac:dyDescent="0.3">
      <c r="A45" s="200" t="s">
        <v>26</v>
      </c>
      <c r="B45" s="95"/>
      <c r="C45" s="95"/>
      <c r="D45" s="135">
        <v>1143928</v>
      </c>
      <c r="E45" s="135"/>
      <c r="F45" s="135">
        <v>973504</v>
      </c>
      <c r="G45" s="135"/>
      <c r="H45" s="135">
        <v>1044224</v>
      </c>
      <c r="I45" s="135"/>
      <c r="J45" s="135">
        <v>880933</v>
      </c>
      <c r="K45" s="107"/>
      <c r="L45" s="107"/>
    </row>
    <row r="46" spans="1:12" ht="17.5" customHeight="1" x14ac:dyDescent="0.3">
      <c r="A46" s="200" t="s">
        <v>177</v>
      </c>
      <c r="B46" s="95"/>
      <c r="C46" s="95"/>
      <c r="D46" s="135">
        <v>284356</v>
      </c>
      <c r="E46" s="135"/>
      <c r="F46" s="135">
        <v>152852</v>
      </c>
      <c r="G46" s="135"/>
      <c r="H46" s="135">
        <v>278612</v>
      </c>
      <c r="I46" s="135"/>
      <c r="J46" s="135">
        <v>148886</v>
      </c>
      <c r="K46" s="107"/>
      <c r="L46" s="107"/>
    </row>
    <row r="47" spans="1:12" ht="17.5" customHeight="1" x14ac:dyDescent="0.3">
      <c r="A47" s="118" t="s">
        <v>27</v>
      </c>
      <c r="B47" s="95"/>
      <c r="C47" s="95"/>
      <c r="D47" s="135">
        <v>0</v>
      </c>
      <c r="E47" s="135"/>
      <c r="F47" s="135">
        <v>11352</v>
      </c>
      <c r="G47" s="135"/>
      <c r="H47" s="135">
        <v>0</v>
      </c>
      <c r="I47" s="135"/>
      <c r="J47" s="135">
        <v>11348</v>
      </c>
      <c r="K47" s="107"/>
      <c r="L47" s="107"/>
    </row>
    <row r="48" spans="1:12" ht="17.5" customHeight="1" x14ac:dyDescent="0.3">
      <c r="A48" s="118" t="s">
        <v>119</v>
      </c>
      <c r="B48" s="95"/>
      <c r="C48" s="95"/>
      <c r="D48" s="135"/>
      <c r="E48" s="135"/>
      <c r="F48" s="135"/>
      <c r="G48" s="135"/>
      <c r="H48" s="135"/>
      <c r="I48" s="135"/>
      <c r="J48" s="135"/>
      <c r="K48" s="107"/>
      <c r="L48" s="107"/>
    </row>
    <row r="49" spans="1:12" ht="17.5" customHeight="1" x14ac:dyDescent="0.3">
      <c r="A49" s="206" t="s">
        <v>121</v>
      </c>
      <c r="B49" s="95">
        <v>7</v>
      </c>
      <c r="C49" s="95"/>
      <c r="D49" s="135">
        <v>307007</v>
      </c>
      <c r="E49" s="135"/>
      <c r="F49" s="135">
        <v>206598</v>
      </c>
      <c r="G49" s="135"/>
      <c r="H49" s="135">
        <v>294113</v>
      </c>
      <c r="I49" s="135"/>
      <c r="J49" s="135">
        <v>193704</v>
      </c>
      <c r="K49" s="107"/>
      <c r="L49" s="107"/>
    </row>
    <row r="50" spans="1:12" ht="17.5" customHeight="1" x14ac:dyDescent="0.3">
      <c r="A50" s="206" t="s">
        <v>122</v>
      </c>
      <c r="D50" s="135">
        <v>50516</v>
      </c>
      <c r="E50" s="135"/>
      <c r="F50" s="135">
        <v>17415</v>
      </c>
      <c r="G50" s="135"/>
      <c r="H50" s="135">
        <v>49605</v>
      </c>
      <c r="I50" s="135"/>
      <c r="J50" s="135">
        <v>17415</v>
      </c>
      <c r="K50" s="107"/>
      <c r="L50" s="107"/>
    </row>
    <row r="51" spans="1:12" ht="17.5" customHeight="1" x14ac:dyDescent="0.3">
      <c r="A51" s="118" t="s">
        <v>129</v>
      </c>
      <c r="C51" s="95"/>
      <c r="D51" s="135">
        <v>9632</v>
      </c>
      <c r="E51" s="135"/>
      <c r="F51" s="135">
        <v>8479</v>
      </c>
      <c r="G51" s="135"/>
      <c r="H51" s="135">
        <v>9632</v>
      </c>
      <c r="I51" s="135"/>
      <c r="J51" s="135">
        <v>8479</v>
      </c>
      <c r="K51" s="107"/>
      <c r="L51" s="107"/>
    </row>
    <row r="52" spans="1:12" ht="17.5" customHeight="1" x14ac:dyDescent="0.3">
      <c r="A52" s="117" t="s">
        <v>28</v>
      </c>
      <c r="B52" s="95"/>
      <c r="C52" s="95"/>
      <c r="D52" s="213">
        <f>SUM(D44:D51)</f>
        <v>3288371</v>
      </c>
      <c r="E52" s="201"/>
      <c r="F52" s="213">
        <f>SUM(F44:F51)</f>
        <v>2493695</v>
      </c>
      <c r="H52" s="213">
        <f>SUM(H44:H51)</f>
        <v>3086118</v>
      </c>
      <c r="J52" s="213">
        <f>SUM(J44:J51)</f>
        <v>2344260</v>
      </c>
      <c r="K52" s="107"/>
      <c r="L52" s="107"/>
    </row>
    <row r="53" spans="1:12" ht="12" customHeight="1" x14ac:dyDescent="0.3">
      <c r="B53" s="95"/>
      <c r="C53" s="95"/>
      <c r="D53" s="135"/>
      <c r="E53" s="135"/>
      <c r="F53" s="135"/>
      <c r="K53" s="107"/>
      <c r="L53" s="107"/>
    </row>
    <row r="54" spans="1:12" ht="17.5" customHeight="1" x14ac:dyDescent="0.3">
      <c r="A54" s="202" t="s">
        <v>29</v>
      </c>
      <c r="B54" s="95"/>
      <c r="C54" s="95"/>
      <c r="D54" s="135"/>
      <c r="E54" s="135"/>
      <c r="F54" s="135"/>
      <c r="K54" s="107"/>
      <c r="L54" s="107"/>
    </row>
    <row r="55" spans="1:12" ht="17.5" customHeight="1" x14ac:dyDescent="0.3">
      <c r="A55" s="118" t="s">
        <v>120</v>
      </c>
      <c r="B55" s="95">
        <v>7</v>
      </c>
      <c r="C55" s="95"/>
      <c r="D55" s="135">
        <v>1074707</v>
      </c>
      <c r="E55" s="135"/>
      <c r="F55" s="135">
        <v>332695</v>
      </c>
      <c r="G55" s="135"/>
      <c r="H55" s="135">
        <v>1065802</v>
      </c>
      <c r="I55" s="135"/>
      <c r="J55" s="135">
        <v>317008</v>
      </c>
      <c r="K55" s="107"/>
      <c r="L55" s="107"/>
    </row>
    <row r="56" spans="1:12" ht="17.5" customHeight="1" x14ac:dyDescent="0.3">
      <c r="A56" s="118" t="s">
        <v>30</v>
      </c>
      <c r="B56" s="95"/>
      <c r="C56" s="95"/>
      <c r="D56" s="135">
        <v>141895</v>
      </c>
      <c r="E56" s="135"/>
      <c r="F56" s="135">
        <v>16888</v>
      </c>
      <c r="G56" s="135"/>
      <c r="H56" s="135">
        <v>82098</v>
      </c>
      <c r="I56" s="135"/>
      <c r="J56" s="135">
        <v>16888</v>
      </c>
      <c r="K56" s="107"/>
      <c r="L56" s="107"/>
    </row>
    <row r="57" spans="1:12" ht="17.5" customHeight="1" x14ac:dyDescent="0.3">
      <c r="A57" s="82" t="s">
        <v>31</v>
      </c>
      <c r="B57" s="95"/>
      <c r="C57" s="95"/>
      <c r="D57" s="135">
        <v>54433</v>
      </c>
      <c r="E57" s="135"/>
      <c r="F57" s="135">
        <v>51669</v>
      </c>
      <c r="G57" s="135"/>
      <c r="H57" s="135">
        <v>49456</v>
      </c>
      <c r="I57" s="135"/>
      <c r="J57" s="135">
        <v>46962</v>
      </c>
      <c r="K57" s="107"/>
      <c r="L57" s="107"/>
    </row>
    <row r="58" spans="1:12" ht="17.5" customHeight="1" x14ac:dyDescent="0.3">
      <c r="A58" s="66" t="s">
        <v>32</v>
      </c>
      <c r="B58" s="95"/>
      <c r="C58" s="95"/>
      <c r="D58" s="213">
        <f>SUM(D55:D57)</f>
        <v>1271035</v>
      </c>
      <c r="E58" s="201"/>
      <c r="F58" s="213">
        <f>SUM(F55:F57)</f>
        <v>401252</v>
      </c>
      <c r="H58" s="213">
        <f>SUM(H55:H57)</f>
        <v>1197356</v>
      </c>
      <c r="J58" s="213">
        <f>SUM(J55:J57)</f>
        <v>380858</v>
      </c>
      <c r="K58" s="107"/>
      <c r="L58" s="107"/>
    </row>
    <row r="59" spans="1:12" ht="9.65" customHeight="1" x14ac:dyDescent="0.3">
      <c r="A59" s="117"/>
      <c r="B59" s="95"/>
      <c r="C59" s="95"/>
      <c r="D59" s="84"/>
      <c r="E59" s="201"/>
      <c r="F59" s="84"/>
      <c r="H59" s="84"/>
      <c r="J59" s="84"/>
      <c r="K59" s="107"/>
      <c r="L59" s="107"/>
    </row>
    <row r="60" spans="1:12" ht="17.5" customHeight="1" x14ac:dyDescent="0.3">
      <c r="A60" s="97" t="s">
        <v>33</v>
      </c>
      <c r="B60" s="95"/>
      <c r="C60" s="95"/>
      <c r="D60" s="214">
        <f>D52+D58</f>
        <v>4559406</v>
      </c>
      <c r="E60" s="84"/>
      <c r="F60" s="214">
        <f>F52+F58</f>
        <v>2894947</v>
      </c>
      <c r="H60" s="214">
        <f>H52+H58</f>
        <v>4283474</v>
      </c>
      <c r="J60" s="214">
        <f>J52+J58</f>
        <v>2725118</v>
      </c>
      <c r="K60" s="107"/>
      <c r="L60" s="107"/>
    </row>
    <row r="61" spans="1:12" ht="13.25" customHeight="1" x14ac:dyDescent="0.3">
      <c r="A61" s="97"/>
      <c r="B61" s="95"/>
      <c r="C61" s="95"/>
      <c r="D61" s="84"/>
      <c r="E61" s="84"/>
      <c r="F61" s="84"/>
      <c r="K61" s="107"/>
      <c r="L61" s="107"/>
    </row>
    <row r="62" spans="1:12" ht="17.5" customHeight="1" x14ac:dyDescent="0.3">
      <c r="A62" s="207" t="s">
        <v>34</v>
      </c>
      <c r="B62" s="199"/>
      <c r="C62" s="95"/>
      <c r="D62" s="102"/>
      <c r="E62" s="102"/>
      <c r="F62" s="102"/>
      <c r="K62" s="107"/>
      <c r="L62" s="107"/>
    </row>
    <row r="63" spans="1:12" ht="17.5" customHeight="1" x14ac:dyDescent="0.3">
      <c r="A63" s="50" t="s">
        <v>35</v>
      </c>
      <c r="B63" s="95"/>
      <c r="C63" s="95"/>
      <c r="D63" s="102"/>
      <c r="E63" s="102"/>
      <c r="F63" s="102"/>
      <c r="K63" s="107"/>
      <c r="L63" s="107"/>
    </row>
    <row r="64" spans="1:12" ht="17.5" customHeight="1" x14ac:dyDescent="0.3">
      <c r="A64" s="208" t="s">
        <v>114</v>
      </c>
      <c r="B64" s="95"/>
      <c r="C64" s="95"/>
      <c r="D64" s="81"/>
      <c r="E64" s="81"/>
      <c r="F64" s="81"/>
      <c r="H64" s="81"/>
      <c r="I64" s="81"/>
      <c r="J64" s="81"/>
      <c r="K64" s="107"/>
      <c r="L64" s="107"/>
    </row>
    <row r="65" spans="1:12" ht="17.5" customHeight="1" x14ac:dyDescent="0.3">
      <c r="A65" s="209" t="s">
        <v>178</v>
      </c>
      <c r="B65" s="95"/>
      <c r="C65" s="95"/>
      <c r="D65" s="81"/>
      <c r="E65" s="81"/>
      <c r="F65" s="81"/>
      <c r="H65" s="81"/>
      <c r="I65" s="81"/>
      <c r="J65" s="81"/>
      <c r="K65" s="107"/>
      <c r="L65" s="107"/>
    </row>
    <row r="66" spans="1:12" ht="17.5" customHeight="1" thickBot="1" x14ac:dyDescent="0.35">
      <c r="A66" s="209" t="s">
        <v>179</v>
      </c>
      <c r="B66" s="95"/>
      <c r="C66" s="95"/>
      <c r="D66" s="210">
        <v>735000</v>
      </c>
      <c r="E66" s="135"/>
      <c r="F66" s="210">
        <v>735000</v>
      </c>
      <c r="H66" s="210">
        <v>735000</v>
      </c>
      <c r="I66" s="135"/>
      <c r="J66" s="210">
        <v>735000</v>
      </c>
      <c r="K66" s="107"/>
      <c r="L66" s="107"/>
    </row>
    <row r="67" spans="1:12" ht="17.5" customHeight="1" thickTop="1" x14ac:dyDescent="0.3">
      <c r="A67" s="208" t="s">
        <v>115</v>
      </c>
      <c r="B67" s="95"/>
      <c r="C67" s="95"/>
      <c r="D67" s="81"/>
      <c r="E67" s="135"/>
      <c r="F67" s="81"/>
      <c r="H67" s="81"/>
      <c r="I67" s="135"/>
      <c r="J67" s="81"/>
      <c r="K67" s="107"/>
      <c r="L67" s="107"/>
    </row>
    <row r="68" spans="1:12" ht="17.5" customHeight="1" x14ac:dyDescent="0.3">
      <c r="A68" s="209" t="s">
        <v>178</v>
      </c>
      <c r="B68" s="95"/>
      <c r="C68" s="95"/>
      <c r="D68" s="81"/>
      <c r="E68" s="135"/>
      <c r="F68" s="81"/>
      <c r="H68" s="81"/>
      <c r="I68" s="135"/>
      <c r="J68" s="81"/>
      <c r="K68" s="107"/>
      <c r="L68" s="107"/>
    </row>
    <row r="69" spans="1:12" ht="17.5" customHeight="1" x14ac:dyDescent="0.3">
      <c r="A69" s="209" t="s">
        <v>179</v>
      </c>
      <c r="B69" s="95"/>
      <c r="C69" s="95"/>
      <c r="D69" s="48">
        <v>735000</v>
      </c>
      <c r="E69" s="48"/>
      <c r="F69" s="48">
        <v>735000</v>
      </c>
      <c r="G69" s="48"/>
      <c r="H69" s="48">
        <v>735000</v>
      </c>
      <c r="I69" s="48"/>
      <c r="J69" s="48">
        <v>735000</v>
      </c>
      <c r="K69" s="107"/>
      <c r="L69" s="107"/>
    </row>
    <row r="70" spans="1:12" ht="17.5" customHeight="1" x14ac:dyDescent="0.3">
      <c r="A70" s="69" t="s">
        <v>149</v>
      </c>
      <c r="B70" s="95"/>
      <c r="C70" s="95"/>
      <c r="D70" s="48">
        <v>1792509</v>
      </c>
      <c r="E70" s="48"/>
      <c r="F70" s="48">
        <v>1792509</v>
      </c>
      <c r="G70" s="48"/>
      <c r="H70" s="48">
        <v>1792509</v>
      </c>
      <c r="I70" s="48"/>
      <c r="J70" s="48">
        <v>1792509</v>
      </c>
      <c r="K70" s="107"/>
      <c r="L70" s="107"/>
    </row>
    <row r="71" spans="1:12" ht="17.5" customHeight="1" x14ac:dyDescent="0.3">
      <c r="A71" s="69" t="s">
        <v>112</v>
      </c>
      <c r="B71" s="95"/>
      <c r="C71" s="95"/>
      <c r="D71" s="48"/>
      <c r="E71" s="48"/>
      <c r="F71" s="48"/>
      <c r="G71" s="48"/>
      <c r="H71" s="48"/>
      <c r="I71" s="48"/>
      <c r="J71" s="48"/>
      <c r="K71" s="107"/>
      <c r="L71" s="107"/>
    </row>
    <row r="72" spans="1:12" ht="17.5" customHeight="1" x14ac:dyDescent="0.3">
      <c r="A72" s="211" t="s">
        <v>113</v>
      </c>
      <c r="B72" s="95"/>
      <c r="C72" s="95"/>
      <c r="D72" s="135">
        <v>-41780</v>
      </c>
      <c r="E72" s="135"/>
      <c r="F72" s="135">
        <v>-41780</v>
      </c>
      <c r="H72" s="135">
        <v>0</v>
      </c>
      <c r="I72" s="135"/>
      <c r="J72" s="135">
        <v>0</v>
      </c>
      <c r="K72" s="107"/>
      <c r="L72" s="107"/>
    </row>
    <row r="73" spans="1:12" ht="17.5" customHeight="1" x14ac:dyDescent="0.3">
      <c r="A73" s="200" t="s">
        <v>36</v>
      </c>
      <c r="B73" s="95"/>
      <c r="C73" s="95"/>
      <c r="D73" s="135"/>
      <c r="E73" s="135"/>
      <c r="F73" s="135"/>
      <c r="K73" s="107"/>
      <c r="L73" s="107"/>
    </row>
    <row r="74" spans="1:12" ht="17.5" customHeight="1" x14ac:dyDescent="0.3">
      <c r="A74" s="208" t="s">
        <v>116</v>
      </c>
      <c r="B74" s="95"/>
      <c r="C74" s="95"/>
      <c r="D74" s="135">
        <v>73500</v>
      </c>
      <c r="E74" s="135"/>
      <c r="F74" s="135">
        <v>73500</v>
      </c>
      <c r="H74" s="135">
        <v>73500</v>
      </c>
      <c r="I74" s="135"/>
      <c r="J74" s="135">
        <v>73500</v>
      </c>
      <c r="K74" s="107"/>
      <c r="L74" s="107"/>
    </row>
    <row r="75" spans="1:12" ht="17.5" customHeight="1" x14ac:dyDescent="0.3">
      <c r="A75" s="208" t="s">
        <v>68</v>
      </c>
      <c r="B75" s="95"/>
      <c r="C75" s="95"/>
      <c r="D75" s="135">
        <v>812661</v>
      </c>
      <c r="E75" s="135"/>
      <c r="F75" s="135">
        <v>1111534</v>
      </c>
      <c r="H75" s="135">
        <v>852261</v>
      </c>
      <c r="I75" s="135"/>
      <c r="J75" s="135">
        <v>1154909</v>
      </c>
      <c r="K75" s="107"/>
      <c r="L75" s="107"/>
    </row>
    <row r="76" spans="1:12" ht="17.5" customHeight="1" x14ac:dyDescent="0.3">
      <c r="A76" s="198" t="s">
        <v>253</v>
      </c>
      <c r="B76" s="95"/>
      <c r="C76" s="95"/>
      <c r="D76" s="135">
        <v>-1786</v>
      </c>
      <c r="E76" s="135"/>
      <c r="F76" s="135">
        <v>0</v>
      </c>
      <c r="H76" s="135">
        <v>0</v>
      </c>
      <c r="I76" s="135"/>
      <c r="J76" s="135">
        <v>0</v>
      </c>
      <c r="K76" s="107"/>
      <c r="L76" s="107"/>
    </row>
    <row r="77" spans="1:12" ht="17.5" customHeight="1" x14ac:dyDescent="0.3">
      <c r="A77" s="212" t="s">
        <v>37</v>
      </c>
      <c r="B77" s="199"/>
      <c r="C77" s="95"/>
      <c r="D77" s="215">
        <f>SUM(D69:D76)</f>
        <v>3370104</v>
      </c>
      <c r="E77" s="201"/>
      <c r="F77" s="215">
        <f>SUM(F69:F76)</f>
        <v>3670763</v>
      </c>
      <c r="H77" s="215">
        <f>SUM(H69:H76)</f>
        <v>3453270</v>
      </c>
      <c r="I77" s="135"/>
      <c r="J77" s="215">
        <f>SUM(J69:J76)</f>
        <v>3755918</v>
      </c>
      <c r="K77" s="107"/>
      <c r="L77" s="107"/>
    </row>
    <row r="78" spans="1:12" ht="17.5" customHeight="1" x14ac:dyDescent="0.3">
      <c r="A78" s="200" t="s">
        <v>38</v>
      </c>
      <c r="B78" s="199"/>
      <c r="C78" s="95"/>
      <c r="D78" s="81">
        <v>-778</v>
      </c>
      <c r="E78" s="81"/>
      <c r="F78" s="81">
        <v>-890</v>
      </c>
      <c r="H78" s="137">
        <v>0</v>
      </c>
      <c r="I78" s="135"/>
      <c r="J78" s="137">
        <v>0</v>
      </c>
      <c r="K78" s="107"/>
      <c r="L78" s="107"/>
    </row>
    <row r="79" spans="1:12" ht="17.5" customHeight="1" x14ac:dyDescent="0.3">
      <c r="A79" s="97" t="s">
        <v>39</v>
      </c>
      <c r="B79" s="199"/>
      <c r="C79" s="95"/>
      <c r="D79" s="213">
        <f>D77+D78</f>
        <v>3369326</v>
      </c>
      <c r="E79" s="201"/>
      <c r="F79" s="213">
        <f>F77+F78</f>
        <v>3669873</v>
      </c>
      <c r="H79" s="213">
        <f>H77+H78</f>
        <v>3453270</v>
      </c>
      <c r="J79" s="213">
        <f>J77+J78</f>
        <v>3755918</v>
      </c>
      <c r="K79" s="107"/>
      <c r="L79" s="107"/>
    </row>
    <row r="80" spans="1:12" ht="13.25" customHeight="1" x14ac:dyDescent="0.3">
      <c r="A80" s="117"/>
      <c r="B80" s="199"/>
      <c r="C80" s="95"/>
      <c r="D80" s="84"/>
      <c r="E80" s="201"/>
      <c r="F80" s="84"/>
      <c r="K80" s="107"/>
      <c r="L80" s="107"/>
    </row>
    <row r="81" spans="1:12" ht="17.5" customHeight="1" thickBot="1" x14ac:dyDescent="0.35">
      <c r="A81" s="97" t="s">
        <v>40</v>
      </c>
      <c r="B81" s="199"/>
      <c r="C81" s="95"/>
      <c r="D81" s="90">
        <f>D79+D60</f>
        <v>7928732</v>
      </c>
      <c r="E81" s="201"/>
      <c r="F81" s="90">
        <f>F79+F60</f>
        <v>6564820</v>
      </c>
      <c r="H81" s="90">
        <f>H79+H60</f>
        <v>7736744</v>
      </c>
      <c r="J81" s="90">
        <f>J79+J60</f>
        <v>6481036</v>
      </c>
      <c r="K81" s="107"/>
      <c r="L81" s="107"/>
    </row>
    <row r="82" spans="1:12" ht="17.5" customHeight="1" thickTop="1" x14ac:dyDescent="0.3">
      <c r="A82" s="97"/>
      <c r="B82" s="199"/>
      <c r="C82" s="95"/>
      <c r="D82" s="84"/>
      <c r="E82" s="201"/>
      <c r="F82" s="84"/>
    </row>
    <row r="83" spans="1:12" ht="17.5" customHeight="1" x14ac:dyDescent="0.3">
      <c r="D83" s="107">
        <f>D81-D32</f>
        <v>0</v>
      </c>
      <c r="E83" s="107"/>
      <c r="F83" s="107">
        <f>F81-F32</f>
        <v>0</v>
      </c>
      <c r="G83" s="107"/>
      <c r="H83" s="107">
        <f>H81-H32</f>
        <v>0</v>
      </c>
      <c r="I83" s="107"/>
      <c r="J83" s="107">
        <f>J81-J32</f>
        <v>0</v>
      </c>
    </row>
    <row r="85" spans="1:12" ht="17.5" customHeight="1" x14ac:dyDescent="0.3">
      <c r="D85" s="107"/>
      <c r="F85" s="107"/>
      <c r="H85" s="107"/>
      <c r="J85" s="107"/>
    </row>
  </sheetData>
  <sheetProtection formatCells="0" formatColumns="0" formatRows="0" insertColumns="0" insertRows="0" insertHyperlinks="0" deleteColumns="0" deleteRows="0" sort="0" autoFilter="0" pivotTables="0"/>
  <mergeCells count="10">
    <mergeCell ref="D4:G4"/>
    <mergeCell ref="H4:J4"/>
    <mergeCell ref="D5:G5"/>
    <mergeCell ref="H5:J5"/>
    <mergeCell ref="D9:J9"/>
    <mergeCell ref="D37:G37"/>
    <mergeCell ref="H37:J37"/>
    <mergeCell ref="D38:G38"/>
    <mergeCell ref="H38:J38"/>
    <mergeCell ref="D42:J42"/>
  </mergeCells>
  <pageMargins left="0.8" right="0.5" top="0.48" bottom="0.5" header="0.5" footer="0.5"/>
  <pageSetup paperSize="9" scale="87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Y72"/>
  <sheetViews>
    <sheetView view="pageBreakPreview" zoomScaleNormal="85" zoomScaleSheetLayoutView="100" workbookViewId="0">
      <selection activeCell="A40" sqref="A40"/>
    </sheetView>
  </sheetViews>
  <sheetFormatPr defaultColWidth="9.1796875" defaultRowHeight="19.5" customHeight="1" x14ac:dyDescent="0.3"/>
  <cols>
    <col min="1" max="1" width="42.6328125" style="55" customWidth="1"/>
    <col min="2" max="2" width="6.453125" style="95" customWidth="1"/>
    <col min="3" max="3" width="11.54296875" style="50" customWidth="1"/>
    <col min="4" max="4" width="1.1796875" style="50" customWidth="1"/>
    <col min="5" max="5" width="11.54296875" style="50" customWidth="1"/>
    <col min="6" max="6" width="1.1796875" style="50" customWidth="1"/>
    <col min="7" max="7" width="11.54296875" style="50" customWidth="1"/>
    <col min="8" max="8" width="1.1796875" style="50" customWidth="1"/>
    <col min="9" max="9" width="11.54296875" style="50" customWidth="1"/>
    <col min="10" max="10" width="1.1796875" style="50" customWidth="1"/>
    <col min="11" max="11" width="13.1796875" style="50" bestFit="1" customWidth="1"/>
    <col min="12" max="12" width="1.1796875" style="50" customWidth="1"/>
    <col min="13" max="13" width="12.1796875" style="50" bestFit="1" customWidth="1"/>
    <col min="14" max="14" width="1.1796875" style="50" customWidth="1"/>
    <col min="15" max="15" width="12.1796875" style="50" bestFit="1" customWidth="1"/>
    <col min="16" max="16" width="1.1796875" style="50" customWidth="1"/>
    <col min="17" max="17" width="12.1796875" style="50" bestFit="1" customWidth="1"/>
    <col min="18" max="16384" width="9.1796875" style="50"/>
  </cols>
  <sheetData>
    <row r="1" spans="1:25" ht="20.25" customHeight="1" x14ac:dyDescent="0.35">
      <c r="A1" s="46" t="s">
        <v>0</v>
      </c>
    </row>
    <row r="2" spans="1:25" ht="20.25" customHeight="1" x14ac:dyDescent="0.3">
      <c r="A2" s="52" t="s">
        <v>41</v>
      </c>
    </row>
    <row r="3" spans="1:25" ht="20.25" customHeight="1" x14ac:dyDescent="0.3">
      <c r="A3" s="53"/>
    </row>
    <row r="4" spans="1:25" ht="20.25" customHeight="1" x14ac:dyDescent="0.3">
      <c r="A4" s="53"/>
      <c r="C4" s="236" t="s">
        <v>42</v>
      </c>
      <c r="D4" s="236"/>
      <c r="E4" s="236"/>
      <c r="F4" s="93"/>
      <c r="G4" s="236" t="s">
        <v>3</v>
      </c>
      <c r="H4" s="236"/>
      <c r="I4" s="236"/>
      <c r="K4" s="236"/>
      <c r="L4" s="236"/>
      <c r="M4" s="236"/>
      <c r="N4" s="93"/>
      <c r="O4" s="236"/>
      <c r="P4" s="236"/>
      <c r="Q4" s="236"/>
    </row>
    <row r="5" spans="1:25" ht="20.25" customHeight="1" x14ac:dyDescent="0.3">
      <c r="A5" s="53"/>
      <c r="C5" s="236" t="s">
        <v>43</v>
      </c>
      <c r="D5" s="236"/>
      <c r="E5" s="236"/>
      <c r="F5" s="93"/>
      <c r="G5" s="236" t="s">
        <v>43</v>
      </c>
      <c r="H5" s="236"/>
      <c r="I5" s="236"/>
      <c r="K5" s="236"/>
      <c r="L5" s="236"/>
      <c r="M5" s="236"/>
      <c r="N5" s="93"/>
      <c r="O5" s="236"/>
      <c r="P5" s="236"/>
      <c r="Q5" s="236"/>
    </row>
    <row r="6" spans="1:25" ht="20.25" customHeight="1" x14ac:dyDescent="0.3">
      <c r="A6" s="53"/>
      <c r="C6" s="240" t="s">
        <v>44</v>
      </c>
      <c r="D6" s="240"/>
      <c r="E6" s="240"/>
      <c r="F6" s="93"/>
      <c r="G6" s="240" t="s">
        <v>44</v>
      </c>
      <c r="H6" s="240"/>
      <c r="I6" s="240"/>
      <c r="K6" s="240"/>
      <c r="L6" s="240"/>
      <c r="M6" s="240"/>
      <c r="N6" s="93"/>
      <c r="O6" s="240"/>
      <c r="P6" s="240"/>
      <c r="Q6" s="240"/>
    </row>
    <row r="7" spans="1:25" ht="20.25" customHeight="1" x14ac:dyDescent="0.3">
      <c r="A7" s="53"/>
      <c r="C7" s="242" t="s">
        <v>200</v>
      </c>
      <c r="D7" s="242"/>
      <c r="E7" s="242"/>
      <c r="F7" s="93"/>
      <c r="G7" s="242" t="s">
        <v>200</v>
      </c>
      <c r="H7" s="242"/>
      <c r="I7" s="242"/>
      <c r="K7" s="239"/>
      <c r="L7" s="240"/>
      <c r="M7" s="240"/>
      <c r="N7" s="93"/>
      <c r="O7" s="239"/>
      <c r="P7" s="240"/>
      <c r="Q7" s="240"/>
    </row>
    <row r="8" spans="1:25" s="132" customFormat="1" ht="20.25" customHeight="1" x14ac:dyDescent="0.3">
      <c r="A8" s="127"/>
      <c r="B8" s="95"/>
      <c r="C8" s="94">
        <v>2025</v>
      </c>
      <c r="D8" s="94"/>
      <c r="E8" s="94">
        <v>2024</v>
      </c>
      <c r="F8" s="94"/>
      <c r="G8" s="94">
        <v>2025</v>
      </c>
      <c r="H8" s="94"/>
      <c r="I8" s="94">
        <v>2024</v>
      </c>
      <c r="J8" s="50"/>
      <c r="K8" s="94"/>
      <c r="L8" s="94"/>
      <c r="M8" s="94"/>
      <c r="N8" s="94"/>
      <c r="O8" s="94"/>
      <c r="P8" s="94"/>
      <c r="Q8" s="94"/>
      <c r="R8" s="50"/>
      <c r="S8" s="50"/>
      <c r="T8" s="50"/>
      <c r="U8" s="50"/>
      <c r="V8" s="50"/>
      <c r="W8" s="50"/>
      <c r="X8" s="50"/>
      <c r="Y8" s="50"/>
    </row>
    <row r="9" spans="1:25" s="132" customFormat="1" ht="20.25" customHeight="1" x14ac:dyDescent="0.3">
      <c r="A9" s="156"/>
      <c r="B9" s="95"/>
      <c r="C9" s="241" t="s">
        <v>9</v>
      </c>
      <c r="D9" s="241"/>
      <c r="E9" s="241"/>
      <c r="F9" s="241"/>
      <c r="G9" s="241"/>
      <c r="H9" s="241"/>
      <c r="I9" s="241"/>
      <c r="J9" s="50"/>
      <c r="K9" s="241"/>
      <c r="L9" s="241"/>
      <c r="M9" s="241"/>
      <c r="N9" s="241"/>
      <c r="O9" s="241"/>
      <c r="P9" s="241"/>
      <c r="Q9" s="241"/>
      <c r="R9" s="50"/>
      <c r="S9" s="50"/>
      <c r="T9" s="50"/>
      <c r="U9" s="50"/>
      <c r="V9" s="50"/>
      <c r="W9" s="50"/>
      <c r="X9" s="50"/>
      <c r="Y9" s="50"/>
    </row>
    <row r="10" spans="1:25" s="132" customFormat="1" ht="20.25" customHeight="1" x14ac:dyDescent="0.3">
      <c r="A10" s="127" t="s">
        <v>130</v>
      </c>
      <c r="B10" s="95"/>
      <c r="C10" s="157"/>
      <c r="D10" s="95"/>
      <c r="E10" s="157"/>
      <c r="F10" s="95"/>
      <c r="G10" s="157"/>
      <c r="H10" s="95"/>
      <c r="I10" s="157"/>
      <c r="J10" s="50"/>
      <c r="K10" s="157"/>
      <c r="L10" s="95"/>
      <c r="M10" s="157"/>
      <c r="N10" s="95"/>
      <c r="O10" s="157"/>
      <c r="P10" s="95"/>
      <c r="Q10" s="157"/>
      <c r="R10" s="50"/>
      <c r="S10" s="50"/>
      <c r="T10" s="50"/>
      <c r="U10" s="50"/>
      <c r="V10" s="50"/>
      <c r="W10" s="50"/>
      <c r="X10" s="50"/>
      <c r="Y10" s="50"/>
    </row>
    <row r="11" spans="1:25" s="132" customFormat="1" ht="20.25" customHeight="1" x14ac:dyDescent="0.3">
      <c r="A11" s="80" t="s">
        <v>45</v>
      </c>
      <c r="B11" s="95"/>
      <c r="C11" s="71">
        <v>1775276</v>
      </c>
      <c r="D11" s="158"/>
      <c r="E11" s="71">
        <v>1562151</v>
      </c>
      <c r="F11" s="158"/>
      <c r="G11" s="71">
        <v>1592328</v>
      </c>
      <c r="H11" s="158"/>
      <c r="I11" s="71">
        <v>1464887</v>
      </c>
      <c r="J11" s="50"/>
      <c r="K11" s="71"/>
      <c r="L11" s="158"/>
      <c r="M11" s="71"/>
      <c r="N11" s="158"/>
      <c r="O11" s="71"/>
      <c r="P11" s="158"/>
      <c r="Q11" s="71"/>
      <c r="R11" s="50"/>
      <c r="S11" s="50"/>
      <c r="T11" s="50"/>
      <c r="U11" s="50"/>
      <c r="V11" s="50"/>
      <c r="W11" s="50"/>
      <c r="X11" s="50"/>
      <c r="Y11" s="50"/>
    </row>
    <row r="12" spans="1:25" s="132" customFormat="1" ht="20.25" customHeight="1" x14ac:dyDescent="0.3">
      <c r="A12" s="80" t="s">
        <v>46</v>
      </c>
      <c r="B12" s="95"/>
      <c r="C12" s="71">
        <v>14942</v>
      </c>
      <c r="D12" s="158"/>
      <c r="E12" s="71">
        <v>9156</v>
      </c>
      <c r="F12" s="158"/>
      <c r="G12" s="71">
        <v>14942</v>
      </c>
      <c r="H12" s="158"/>
      <c r="I12" s="71">
        <v>9156</v>
      </c>
      <c r="J12" s="50"/>
      <c r="K12" s="71"/>
      <c r="L12" s="158"/>
      <c r="M12" s="71"/>
      <c r="N12" s="158"/>
      <c r="O12" s="71"/>
      <c r="P12" s="158"/>
      <c r="Q12" s="71"/>
      <c r="R12" s="50"/>
      <c r="S12" s="50"/>
      <c r="T12" s="50"/>
      <c r="U12" s="50"/>
      <c r="V12" s="50"/>
      <c r="W12" s="50"/>
      <c r="X12" s="50"/>
      <c r="Y12" s="50"/>
    </row>
    <row r="13" spans="1:25" s="132" customFormat="1" ht="20.25" customHeight="1" x14ac:dyDescent="0.3">
      <c r="A13" s="80" t="s">
        <v>97</v>
      </c>
      <c r="B13" s="95"/>
      <c r="C13" s="71">
        <v>559</v>
      </c>
      <c r="D13" s="158"/>
      <c r="E13" s="71">
        <v>5539</v>
      </c>
      <c r="F13" s="158"/>
      <c r="G13" s="71">
        <v>2160</v>
      </c>
      <c r="H13" s="158"/>
      <c r="I13" s="71">
        <v>6830</v>
      </c>
      <c r="J13" s="50"/>
      <c r="K13" s="71"/>
      <c r="L13" s="158"/>
      <c r="M13" s="71"/>
      <c r="N13" s="158"/>
      <c r="O13" s="71"/>
      <c r="P13" s="158"/>
      <c r="Q13" s="71"/>
      <c r="R13" s="50"/>
      <c r="S13" s="50"/>
      <c r="T13" s="50"/>
      <c r="U13" s="50"/>
      <c r="V13" s="50"/>
      <c r="W13" s="50"/>
      <c r="X13" s="50"/>
      <c r="Y13" s="50"/>
    </row>
    <row r="14" spans="1:25" s="132" customFormat="1" ht="20.25" customHeight="1" x14ac:dyDescent="0.3">
      <c r="A14" s="80" t="s">
        <v>47</v>
      </c>
      <c r="B14" s="95"/>
      <c r="C14" s="71">
        <v>6988</v>
      </c>
      <c r="D14" s="158"/>
      <c r="E14" s="71">
        <v>4639</v>
      </c>
      <c r="F14" s="158"/>
      <c r="G14" s="71">
        <v>7090</v>
      </c>
      <c r="H14" s="158"/>
      <c r="I14" s="71">
        <v>4898</v>
      </c>
      <c r="J14" s="50"/>
      <c r="K14" s="71"/>
      <c r="L14" s="158"/>
      <c r="M14" s="71"/>
      <c r="N14" s="158"/>
      <c r="O14" s="71"/>
      <c r="P14" s="158"/>
      <c r="Q14" s="71"/>
      <c r="R14" s="50"/>
      <c r="S14" s="50"/>
      <c r="T14" s="50"/>
      <c r="U14" s="50"/>
      <c r="V14" s="50"/>
      <c r="W14" s="50"/>
      <c r="X14" s="50"/>
      <c r="Y14" s="50"/>
    </row>
    <row r="15" spans="1:25" s="132" customFormat="1" ht="20.25" customHeight="1" x14ac:dyDescent="0.3">
      <c r="A15" s="80" t="s">
        <v>143</v>
      </c>
      <c r="B15" s="95"/>
      <c r="C15" s="71">
        <v>0</v>
      </c>
      <c r="D15" s="158"/>
      <c r="E15" s="71">
        <v>0</v>
      </c>
      <c r="F15" s="158"/>
      <c r="G15" s="71">
        <v>1178</v>
      </c>
      <c r="H15" s="158"/>
      <c r="I15" s="71">
        <v>0</v>
      </c>
      <c r="J15" s="50"/>
      <c r="K15" s="71"/>
      <c r="L15" s="158"/>
      <c r="M15" s="71"/>
      <c r="N15" s="158"/>
      <c r="O15" s="71"/>
      <c r="P15" s="158"/>
      <c r="Q15" s="71"/>
      <c r="R15" s="50"/>
      <c r="S15" s="50"/>
      <c r="T15" s="50"/>
      <c r="U15" s="50"/>
      <c r="V15" s="50"/>
      <c r="W15" s="50"/>
      <c r="X15" s="50"/>
      <c r="Y15" s="50"/>
    </row>
    <row r="16" spans="1:25" s="132" customFormat="1" ht="20.25" customHeight="1" x14ac:dyDescent="0.3">
      <c r="A16" s="118" t="s">
        <v>150</v>
      </c>
      <c r="B16" s="95"/>
      <c r="C16" s="71">
        <v>5929</v>
      </c>
      <c r="D16" s="159"/>
      <c r="E16" s="71">
        <v>6566</v>
      </c>
      <c r="F16" s="158"/>
      <c r="G16" s="71">
        <v>5510</v>
      </c>
      <c r="H16" s="158"/>
      <c r="I16" s="71">
        <v>5923</v>
      </c>
      <c r="J16" s="50"/>
      <c r="K16" s="71"/>
      <c r="L16" s="159"/>
      <c r="M16" s="71"/>
      <c r="N16" s="158"/>
      <c r="O16" s="71"/>
      <c r="P16" s="158"/>
      <c r="Q16" s="71"/>
      <c r="R16" s="50"/>
      <c r="S16" s="50"/>
      <c r="T16" s="50"/>
      <c r="U16" s="50"/>
      <c r="V16" s="50"/>
      <c r="W16" s="50"/>
      <c r="X16" s="50"/>
      <c r="Y16" s="50"/>
    </row>
    <row r="17" spans="1:25" ht="20.25" customHeight="1" x14ac:dyDescent="0.3">
      <c r="A17" s="53" t="s">
        <v>157</v>
      </c>
      <c r="C17" s="181">
        <f>SUM(C11:C16)</f>
        <v>1803694</v>
      </c>
      <c r="D17" s="160"/>
      <c r="E17" s="181">
        <f>SUM(E11:E16)</f>
        <v>1588051</v>
      </c>
      <c r="F17" s="160"/>
      <c r="G17" s="181">
        <f>SUM(G11:G16)</f>
        <v>1623208</v>
      </c>
      <c r="H17" s="160"/>
      <c r="I17" s="181">
        <f>SUM(I11:I16)</f>
        <v>1491694</v>
      </c>
      <c r="K17" s="161"/>
      <c r="L17" s="160"/>
      <c r="M17" s="161"/>
      <c r="N17" s="160"/>
      <c r="O17" s="161"/>
      <c r="P17" s="160"/>
      <c r="Q17" s="161"/>
      <c r="S17" s="162"/>
      <c r="U17" s="162"/>
      <c r="W17" s="162"/>
      <c r="Y17" s="162"/>
    </row>
    <row r="18" spans="1:25" ht="8.15" customHeight="1" x14ac:dyDescent="0.3">
      <c r="A18" s="53"/>
      <c r="C18" s="163"/>
      <c r="D18" s="160"/>
      <c r="E18" s="163"/>
      <c r="F18" s="160"/>
      <c r="G18" s="163"/>
      <c r="H18" s="160"/>
      <c r="I18" s="163"/>
      <c r="K18" s="163"/>
      <c r="L18" s="160"/>
      <c r="M18" s="163"/>
      <c r="N18" s="160"/>
      <c r="O18" s="163"/>
      <c r="P18" s="160"/>
      <c r="Q18" s="163"/>
      <c r="S18" s="162"/>
      <c r="U18" s="162"/>
      <c r="W18" s="162"/>
      <c r="Y18" s="162"/>
    </row>
    <row r="19" spans="1:25" ht="20.25" customHeight="1" x14ac:dyDescent="0.3">
      <c r="A19" s="127" t="s">
        <v>48</v>
      </c>
      <c r="C19" s="163"/>
      <c r="D19" s="160"/>
      <c r="E19" s="163"/>
      <c r="F19" s="160"/>
      <c r="G19" s="163"/>
      <c r="H19" s="160"/>
      <c r="I19" s="163"/>
      <c r="K19" s="163"/>
      <c r="L19" s="160"/>
      <c r="M19" s="163"/>
      <c r="N19" s="160"/>
      <c r="O19" s="163"/>
      <c r="P19" s="160"/>
      <c r="Q19" s="163"/>
      <c r="S19" s="162"/>
      <c r="U19" s="162"/>
      <c r="W19" s="162"/>
      <c r="Y19" s="162"/>
    </row>
    <row r="20" spans="1:25" ht="20.25" customHeight="1" x14ac:dyDescent="0.3">
      <c r="A20" s="80" t="s">
        <v>158</v>
      </c>
      <c r="C20" s="75">
        <v>1477902</v>
      </c>
      <c r="D20" s="164"/>
      <c r="E20" s="75">
        <v>1132580</v>
      </c>
      <c r="F20" s="164"/>
      <c r="G20" s="75">
        <v>1337564</v>
      </c>
      <c r="H20" s="164"/>
      <c r="I20" s="75">
        <v>1066279</v>
      </c>
      <c r="K20" s="75"/>
      <c r="L20" s="164"/>
      <c r="M20" s="75"/>
      <c r="N20" s="164"/>
      <c r="O20" s="75"/>
      <c r="P20" s="164"/>
      <c r="Q20" s="75"/>
      <c r="S20" s="162"/>
      <c r="U20" s="162"/>
      <c r="W20" s="162"/>
      <c r="Y20" s="162"/>
    </row>
    <row r="21" spans="1:25" ht="20.25" customHeight="1" x14ac:dyDescent="0.3">
      <c r="A21" s="80" t="s">
        <v>49</v>
      </c>
      <c r="C21" s="75">
        <v>6233</v>
      </c>
      <c r="D21" s="164"/>
      <c r="E21" s="75">
        <v>5151</v>
      </c>
      <c r="F21" s="164"/>
      <c r="G21" s="75">
        <v>6233</v>
      </c>
      <c r="H21" s="164"/>
      <c r="I21" s="75">
        <v>5151</v>
      </c>
      <c r="K21" s="75"/>
      <c r="L21" s="164"/>
      <c r="M21" s="75"/>
      <c r="N21" s="164"/>
      <c r="O21" s="75"/>
      <c r="P21" s="164"/>
      <c r="Q21" s="75"/>
      <c r="S21" s="162"/>
      <c r="U21" s="162"/>
      <c r="W21" s="162"/>
      <c r="Y21" s="162"/>
    </row>
    <row r="22" spans="1:25" ht="20.25" customHeight="1" x14ac:dyDescent="0.3">
      <c r="A22" s="80" t="s">
        <v>131</v>
      </c>
      <c r="C22" s="75">
        <v>103946</v>
      </c>
      <c r="D22" s="164"/>
      <c r="E22" s="75">
        <v>96612</v>
      </c>
      <c r="F22" s="164"/>
      <c r="G22" s="75">
        <v>82546</v>
      </c>
      <c r="H22" s="164"/>
      <c r="I22" s="75">
        <v>77323</v>
      </c>
      <c r="K22" s="75"/>
      <c r="L22" s="164"/>
      <c r="M22" s="75"/>
      <c r="N22" s="164"/>
      <c r="O22" s="75"/>
      <c r="P22" s="164"/>
      <c r="Q22" s="75"/>
      <c r="S22" s="162"/>
      <c r="U22" s="162"/>
      <c r="W22" s="162"/>
      <c r="Y22" s="162"/>
    </row>
    <row r="23" spans="1:25" ht="20.25" customHeight="1" x14ac:dyDescent="0.3">
      <c r="A23" s="80" t="s">
        <v>50</v>
      </c>
      <c r="C23" s="75">
        <v>107843</v>
      </c>
      <c r="D23" s="164"/>
      <c r="E23" s="75">
        <v>102370</v>
      </c>
      <c r="F23" s="164"/>
      <c r="G23" s="75">
        <v>91697</v>
      </c>
      <c r="H23" s="164"/>
      <c r="I23" s="75">
        <v>89759</v>
      </c>
      <c r="K23" s="75"/>
      <c r="L23" s="164"/>
      <c r="M23" s="75"/>
      <c r="N23" s="164"/>
      <c r="O23" s="75"/>
      <c r="P23" s="164"/>
      <c r="Q23" s="75"/>
      <c r="S23" s="162"/>
      <c r="U23" s="162"/>
      <c r="W23" s="162"/>
      <c r="Y23" s="162"/>
    </row>
    <row r="24" spans="1:25" ht="20.25" customHeight="1" x14ac:dyDescent="0.3">
      <c r="A24" s="80" t="s">
        <v>151</v>
      </c>
      <c r="C24" s="75">
        <v>429</v>
      </c>
      <c r="D24" s="164"/>
      <c r="E24" s="75">
        <v>770</v>
      </c>
      <c r="F24" s="164"/>
      <c r="G24" s="75">
        <v>0</v>
      </c>
      <c r="H24" s="164"/>
      <c r="I24" s="75">
        <v>329</v>
      </c>
      <c r="K24" s="75"/>
      <c r="L24" s="164"/>
      <c r="M24" s="75"/>
      <c r="N24" s="164"/>
      <c r="O24" s="75"/>
      <c r="P24" s="164"/>
      <c r="Q24" s="75"/>
      <c r="S24" s="162"/>
      <c r="U24" s="162"/>
      <c r="W24" s="162"/>
      <c r="Y24" s="162"/>
    </row>
    <row r="25" spans="1:25" ht="20.25" hidden="1" customHeight="1" x14ac:dyDescent="0.3">
      <c r="A25" s="118" t="s">
        <v>148</v>
      </c>
      <c r="C25" s="75">
        <v>0</v>
      </c>
      <c r="D25" s="164"/>
      <c r="E25" s="75">
        <v>0</v>
      </c>
      <c r="F25" s="164"/>
      <c r="G25" s="75">
        <v>0</v>
      </c>
      <c r="H25" s="164"/>
      <c r="I25" s="75">
        <v>0</v>
      </c>
      <c r="K25" s="75"/>
      <c r="L25" s="164"/>
      <c r="M25" s="75"/>
      <c r="N25" s="164"/>
      <c r="O25" s="75"/>
      <c r="P25" s="164"/>
      <c r="Q25" s="75"/>
      <c r="S25" s="162"/>
      <c r="U25" s="162"/>
      <c r="W25" s="162"/>
      <c r="Y25" s="162"/>
    </row>
    <row r="26" spans="1:25" ht="20.25" customHeight="1" x14ac:dyDescent="0.3">
      <c r="A26" s="53" t="s">
        <v>51</v>
      </c>
      <c r="C26" s="184">
        <f>SUM(C20:C25)</f>
        <v>1696353</v>
      </c>
      <c r="D26" s="158"/>
      <c r="E26" s="184">
        <f>SUM(E20:E25)</f>
        <v>1337483</v>
      </c>
      <c r="F26" s="158"/>
      <c r="G26" s="184">
        <f>SUM(G20:G25)</f>
        <v>1518040</v>
      </c>
      <c r="H26" s="158"/>
      <c r="I26" s="184">
        <f>SUM(I20:I25)</f>
        <v>1238841</v>
      </c>
      <c r="K26" s="63"/>
      <c r="L26" s="158"/>
      <c r="M26" s="63"/>
      <c r="N26" s="158"/>
      <c r="O26" s="63"/>
      <c r="P26" s="158"/>
      <c r="Q26" s="63"/>
      <c r="S26" s="162"/>
      <c r="U26" s="162"/>
      <c r="W26" s="162"/>
      <c r="Y26" s="162"/>
    </row>
    <row r="27" spans="1:25" ht="14" x14ac:dyDescent="0.3">
      <c r="C27" s="165"/>
      <c r="D27" s="158"/>
      <c r="E27" s="165"/>
      <c r="F27" s="158"/>
      <c r="G27" s="165"/>
      <c r="H27" s="158"/>
      <c r="I27" s="165"/>
      <c r="K27" s="159"/>
      <c r="L27" s="158"/>
      <c r="M27" s="159"/>
      <c r="N27" s="158"/>
      <c r="O27" s="159"/>
      <c r="P27" s="158"/>
      <c r="Q27" s="159"/>
      <c r="S27" s="162"/>
      <c r="U27" s="162"/>
      <c r="W27" s="162"/>
      <c r="Y27" s="162"/>
    </row>
    <row r="28" spans="1:25" ht="20.25" customHeight="1" x14ac:dyDescent="0.3">
      <c r="A28" s="53" t="s">
        <v>52</v>
      </c>
      <c r="C28" s="183">
        <f>C17-C26</f>
        <v>107341</v>
      </c>
      <c r="D28" s="79"/>
      <c r="E28" s="183">
        <f>E17-E26</f>
        <v>250568</v>
      </c>
      <c r="F28" s="79"/>
      <c r="G28" s="183">
        <f>G17-G26</f>
        <v>105168</v>
      </c>
      <c r="H28" s="79"/>
      <c r="I28" s="183">
        <f>I17-I26</f>
        <v>252853</v>
      </c>
      <c r="K28" s="79"/>
      <c r="L28" s="79"/>
      <c r="M28" s="79"/>
      <c r="N28" s="79"/>
      <c r="O28" s="79"/>
      <c r="P28" s="79"/>
      <c r="Q28" s="79"/>
      <c r="S28" s="162"/>
      <c r="U28" s="162"/>
      <c r="W28" s="162"/>
      <c r="Y28" s="162"/>
    </row>
    <row r="29" spans="1:25" ht="20.25" customHeight="1" x14ac:dyDescent="0.3">
      <c r="A29" s="80" t="s">
        <v>53</v>
      </c>
      <c r="C29" s="70">
        <v>-20579</v>
      </c>
      <c r="D29" s="166"/>
      <c r="E29" s="70">
        <v>-11555</v>
      </c>
      <c r="F29" s="166"/>
      <c r="G29" s="70">
        <v>-18956</v>
      </c>
      <c r="H29" s="166"/>
      <c r="I29" s="70">
        <v>-10969</v>
      </c>
      <c r="K29" s="73"/>
      <c r="L29" s="166"/>
      <c r="M29" s="73"/>
      <c r="N29" s="166"/>
      <c r="O29" s="73"/>
      <c r="P29" s="166"/>
      <c r="Q29" s="73"/>
      <c r="S29" s="162"/>
      <c r="U29" s="162"/>
      <c r="W29" s="162"/>
      <c r="Y29" s="162"/>
    </row>
    <row r="30" spans="1:25" ht="20.25" hidden="1" customHeight="1" x14ac:dyDescent="0.3">
      <c r="A30" s="80" t="s">
        <v>132</v>
      </c>
      <c r="C30" s="73"/>
      <c r="D30" s="166"/>
      <c r="E30" s="73"/>
      <c r="F30" s="166"/>
      <c r="G30" s="73"/>
      <c r="H30" s="166"/>
      <c r="I30" s="73"/>
      <c r="K30" s="73"/>
      <c r="L30" s="166"/>
      <c r="M30" s="73"/>
      <c r="N30" s="166"/>
      <c r="O30" s="73"/>
      <c r="P30" s="166"/>
      <c r="Q30" s="73"/>
      <c r="S30" s="162"/>
      <c r="U30" s="162"/>
      <c r="W30" s="162"/>
      <c r="Y30" s="162"/>
    </row>
    <row r="31" spans="1:25" ht="20.25" hidden="1" customHeight="1" x14ac:dyDescent="0.3">
      <c r="A31" s="80" t="s">
        <v>54</v>
      </c>
      <c r="C31" s="70">
        <v>0</v>
      </c>
      <c r="D31" s="158"/>
      <c r="E31" s="70">
        <v>0</v>
      </c>
      <c r="F31" s="158"/>
      <c r="G31" s="115">
        <v>0</v>
      </c>
      <c r="H31" s="158"/>
      <c r="I31" s="115">
        <v>0</v>
      </c>
      <c r="K31" s="99"/>
      <c r="L31" s="158"/>
      <c r="M31" s="99"/>
      <c r="N31" s="158"/>
      <c r="O31" s="99"/>
      <c r="P31" s="158"/>
      <c r="Q31" s="99"/>
      <c r="S31" s="162"/>
      <c r="U31" s="162"/>
      <c r="W31" s="162"/>
      <c r="Y31" s="162"/>
    </row>
    <row r="32" spans="1:25" s="132" customFormat="1" ht="20.25" customHeight="1" x14ac:dyDescent="0.3">
      <c r="A32" s="53" t="s">
        <v>55</v>
      </c>
      <c r="B32" s="95"/>
      <c r="C32" s="182">
        <f>SUM(C28:C31)</f>
        <v>86762</v>
      </c>
      <c r="D32" s="161"/>
      <c r="E32" s="182">
        <f>SUM(E28:E31)</f>
        <v>239013</v>
      </c>
      <c r="F32" s="161"/>
      <c r="G32" s="182">
        <f t="shared" ref="G32" si="0">SUM(G28:G31)</f>
        <v>86212</v>
      </c>
      <c r="H32" s="161"/>
      <c r="I32" s="182">
        <f t="shared" ref="I32" si="1">SUM(I28:I31)</f>
        <v>241884</v>
      </c>
      <c r="J32" s="50"/>
      <c r="K32" s="161"/>
      <c r="L32" s="161"/>
      <c r="M32" s="161"/>
      <c r="N32" s="161"/>
      <c r="O32" s="161"/>
      <c r="P32" s="161"/>
      <c r="Q32" s="161"/>
      <c r="R32" s="50"/>
      <c r="S32" s="162"/>
      <c r="T32" s="50"/>
      <c r="U32" s="162"/>
      <c r="V32" s="50"/>
      <c r="W32" s="162"/>
      <c r="X32" s="50"/>
      <c r="Y32" s="162"/>
    </row>
    <row r="33" spans="1:25" s="132" customFormat="1" ht="20.25" customHeight="1" x14ac:dyDescent="0.3">
      <c r="A33" s="80" t="s">
        <v>187</v>
      </c>
      <c r="B33" s="95"/>
      <c r="C33" s="167">
        <v>-9395</v>
      </c>
      <c r="D33" s="76"/>
      <c r="E33" s="167">
        <v>-11868</v>
      </c>
      <c r="F33" s="164"/>
      <c r="G33" s="164">
        <v>-7868</v>
      </c>
      <c r="H33" s="164"/>
      <c r="I33" s="164">
        <v>-11868</v>
      </c>
      <c r="J33" s="50"/>
      <c r="K33" s="168"/>
      <c r="L33" s="76"/>
      <c r="M33" s="168"/>
      <c r="N33" s="164"/>
      <c r="O33" s="164"/>
      <c r="P33" s="164"/>
      <c r="Q33" s="164"/>
      <c r="R33" s="50"/>
      <c r="S33" s="162"/>
      <c r="T33" s="50"/>
      <c r="U33" s="162"/>
      <c r="V33" s="50"/>
      <c r="W33" s="162"/>
      <c r="X33" s="50"/>
      <c r="Y33" s="162"/>
    </row>
    <row r="34" spans="1:25" ht="20.25" customHeight="1" x14ac:dyDescent="0.3">
      <c r="A34" s="53" t="s">
        <v>56</v>
      </c>
      <c r="B34" s="169"/>
      <c r="C34" s="181">
        <f>SUM(C32:C33)</f>
        <v>77367</v>
      </c>
      <c r="D34" s="160"/>
      <c r="E34" s="181">
        <f>SUM(E32:E33)</f>
        <v>227145</v>
      </c>
      <c r="F34" s="160"/>
      <c r="G34" s="181">
        <f>SUM(G32:G33)</f>
        <v>78344</v>
      </c>
      <c r="H34" s="160"/>
      <c r="I34" s="181">
        <f>SUM(I32:I33)</f>
        <v>230016</v>
      </c>
      <c r="K34" s="161"/>
      <c r="L34" s="160"/>
      <c r="M34" s="161"/>
      <c r="N34" s="160"/>
      <c r="O34" s="161"/>
      <c r="P34" s="160"/>
      <c r="Q34" s="161"/>
      <c r="S34" s="162"/>
      <c r="U34" s="162"/>
      <c r="W34" s="162"/>
      <c r="Y34" s="162"/>
    </row>
    <row r="35" spans="1:25" ht="14" x14ac:dyDescent="0.3">
      <c r="A35" s="53"/>
      <c r="B35" s="169"/>
      <c r="C35" s="161"/>
      <c r="D35" s="160"/>
      <c r="E35" s="161"/>
      <c r="F35" s="160"/>
      <c r="G35" s="161"/>
      <c r="H35" s="160"/>
      <c r="I35" s="161"/>
      <c r="K35" s="161"/>
      <c r="L35" s="160"/>
      <c r="M35" s="161"/>
      <c r="N35" s="160"/>
      <c r="O35" s="161"/>
      <c r="P35" s="160"/>
      <c r="Q35" s="161"/>
      <c r="S35" s="162"/>
      <c r="U35" s="162"/>
      <c r="W35" s="162"/>
      <c r="Y35" s="162"/>
    </row>
    <row r="36" spans="1:25" ht="20.25" customHeight="1" x14ac:dyDescent="0.3">
      <c r="A36" s="53"/>
      <c r="B36" s="169"/>
      <c r="C36" s="163"/>
      <c r="D36" s="160"/>
      <c r="E36" s="163"/>
      <c r="F36" s="160"/>
      <c r="G36" s="161"/>
      <c r="H36" s="65"/>
      <c r="I36" s="161"/>
      <c r="K36" s="163"/>
      <c r="L36" s="163"/>
      <c r="M36" s="163"/>
      <c r="N36" s="161"/>
      <c r="O36" s="161"/>
      <c r="P36" s="161"/>
      <c r="Q36" s="161"/>
    </row>
    <row r="37" spans="1:25" ht="20" customHeight="1" x14ac:dyDescent="0.3">
      <c r="A37" s="53" t="s">
        <v>57</v>
      </c>
      <c r="B37" s="169"/>
      <c r="C37" s="161"/>
      <c r="D37" s="160"/>
      <c r="E37" s="161"/>
      <c r="F37" s="160"/>
      <c r="G37" s="161"/>
      <c r="H37" s="160"/>
      <c r="I37" s="161"/>
      <c r="J37" s="69"/>
      <c r="K37" s="161"/>
      <c r="L37" s="161"/>
      <c r="M37" s="161"/>
      <c r="N37" s="161"/>
      <c r="O37" s="161"/>
      <c r="P37" s="161"/>
      <c r="Q37" s="161"/>
      <c r="R37" s="69"/>
      <c r="S37" s="162"/>
      <c r="T37" s="69"/>
      <c r="U37" s="162"/>
      <c r="V37" s="69"/>
      <c r="W37" s="162"/>
      <c r="X37" s="69"/>
      <c r="Y37" s="162"/>
    </row>
    <row r="38" spans="1:25" ht="20" customHeight="1" x14ac:dyDescent="0.3">
      <c r="A38" s="127" t="s">
        <v>223</v>
      </c>
      <c r="B38" s="169"/>
      <c r="C38" s="161"/>
      <c r="D38" s="160"/>
      <c r="E38" s="161"/>
      <c r="F38" s="160"/>
      <c r="G38" s="161"/>
      <c r="H38" s="160"/>
      <c r="I38" s="161"/>
      <c r="J38" s="69"/>
      <c r="K38" s="161"/>
      <c r="L38" s="161"/>
      <c r="M38" s="161"/>
      <c r="N38" s="161"/>
      <c r="O38" s="161"/>
      <c r="P38" s="161"/>
      <c r="Q38" s="161"/>
      <c r="R38" s="69"/>
      <c r="S38" s="162"/>
      <c r="T38" s="69"/>
      <c r="U38" s="162"/>
      <c r="V38" s="69"/>
      <c r="W38" s="162"/>
      <c r="X38" s="69"/>
      <c r="Y38" s="162"/>
    </row>
    <row r="39" spans="1:25" ht="20" customHeight="1" x14ac:dyDescent="0.3">
      <c r="A39" s="227" t="s">
        <v>240</v>
      </c>
      <c r="B39" s="169"/>
      <c r="C39" s="161"/>
      <c r="D39" s="160"/>
      <c r="E39" s="161"/>
      <c r="F39" s="160"/>
      <c r="G39" s="161"/>
      <c r="H39" s="160"/>
      <c r="I39" s="161"/>
      <c r="J39" s="69"/>
      <c r="K39" s="161"/>
      <c r="L39" s="161"/>
      <c r="M39" s="161"/>
      <c r="N39" s="161"/>
      <c r="O39" s="161"/>
      <c r="P39" s="161"/>
      <c r="Q39" s="161"/>
      <c r="R39" s="69"/>
      <c r="S39" s="162"/>
      <c r="T39" s="69"/>
      <c r="U39" s="162"/>
      <c r="V39" s="69"/>
      <c r="W39" s="162"/>
      <c r="X39" s="69"/>
      <c r="Y39" s="162"/>
    </row>
    <row r="40" spans="1:25" ht="20" customHeight="1" x14ac:dyDescent="0.3">
      <c r="A40" s="114" t="s">
        <v>224</v>
      </c>
      <c r="B40" s="169"/>
      <c r="C40" s="161"/>
      <c r="D40" s="160"/>
      <c r="E40" s="161"/>
      <c r="F40" s="160"/>
      <c r="G40" s="161"/>
      <c r="H40" s="160"/>
      <c r="I40" s="161"/>
      <c r="J40" s="69"/>
      <c r="K40" s="161"/>
      <c r="L40" s="161"/>
      <c r="M40" s="161"/>
      <c r="N40" s="161"/>
      <c r="O40" s="161"/>
      <c r="P40" s="161"/>
      <c r="Q40" s="161"/>
      <c r="R40" s="69"/>
      <c r="S40" s="162"/>
      <c r="T40" s="69"/>
      <c r="U40" s="162"/>
      <c r="V40" s="69"/>
      <c r="W40" s="162"/>
      <c r="X40" s="69"/>
      <c r="Y40" s="162"/>
    </row>
    <row r="41" spans="1:25" ht="20" customHeight="1" x14ac:dyDescent="0.3">
      <c r="A41" s="144" t="s">
        <v>43</v>
      </c>
      <c r="B41" s="169"/>
      <c r="C41" s="172">
        <v>-1786</v>
      </c>
      <c r="D41" s="164"/>
      <c r="E41" s="146">
        <v>0</v>
      </c>
      <c r="F41" s="164"/>
      <c r="G41" s="172">
        <v>0</v>
      </c>
      <c r="H41" s="164"/>
      <c r="I41" s="172">
        <v>0</v>
      </c>
      <c r="J41" s="69"/>
      <c r="K41" s="161"/>
      <c r="L41" s="161"/>
      <c r="M41" s="161"/>
      <c r="N41" s="161"/>
      <c r="O41" s="161"/>
      <c r="P41" s="161"/>
      <c r="Q41" s="161"/>
      <c r="R41" s="69"/>
      <c r="S41" s="162"/>
      <c r="T41" s="69"/>
      <c r="U41" s="162"/>
      <c r="V41" s="69"/>
      <c r="W41" s="162"/>
      <c r="X41" s="69"/>
      <c r="Y41" s="162"/>
    </row>
    <row r="42" spans="1:25" ht="20" customHeight="1" x14ac:dyDescent="0.3">
      <c r="A42" s="53" t="s">
        <v>225</v>
      </c>
      <c r="B42" s="169"/>
      <c r="C42" s="76"/>
      <c r="D42" s="164"/>
      <c r="E42" s="75"/>
      <c r="F42" s="164"/>
      <c r="G42" s="76"/>
      <c r="H42" s="164"/>
      <c r="I42" s="76"/>
      <c r="J42" s="69"/>
      <c r="K42" s="161"/>
      <c r="L42" s="161"/>
      <c r="M42" s="161"/>
      <c r="N42" s="161"/>
      <c r="O42" s="161"/>
      <c r="P42" s="161"/>
      <c r="Q42" s="161"/>
      <c r="R42" s="69"/>
      <c r="S42" s="162"/>
      <c r="T42" s="69"/>
      <c r="U42" s="162"/>
      <c r="V42" s="69"/>
      <c r="W42" s="162"/>
      <c r="X42" s="69"/>
      <c r="Y42" s="162"/>
    </row>
    <row r="43" spans="1:25" ht="20" customHeight="1" x14ac:dyDescent="0.3">
      <c r="A43" s="225" t="s">
        <v>202</v>
      </c>
      <c r="B43" s="169"/>
      <c r="C43" s="222">
        <f>C41</f>
        <v>-1786</v>
      </c>
      <c r="D43" s="160"/>
      <c r="E43" s="222">
        <f>E41</f>
        <v>0</v>
      </c>
      <c r="F43" s="160"/>
      <c r="G43" s="222">
        <f>G41</f>
        <v>0</v>
      </c>
      <c r="H43" s="160"/>
      <c r="I43" s="222">
        <f>I41</f>
        <v>0</v>
      </c>
      <c r="J43" s="69"/>
      <c r="K43" s="161"/>
      <c r="L43" s="161"/>
      <c r="M43" s="161"/>
      <c r="N43" s="161"/>
      <c r="O43" s="161"/>
      <c r="P43" s="161"/>
      <c r="Q43" s="161"/>
      <c r="R43" s="69"/>
      <c r="S43" s="162"/>
      <c r="T43" s="69"/>
      <c r="U43" s="162"/>
      <c r="V43" s="69"/>
      <c r="W43" s="162"/>
      <c r="X43" s="69"/>
      <c r="Y43" s="162"/>
    </row>
    <row r="44" spans="1:25" ht="20" customHeight="1" x14ac:dyDescent="0.3">
      <c r="A44" s="217"/>
      <c r="B44" s="169"/>
      <c r="C44" s="161"/>
      <c r="D44" s="160"/>
      <c r="E44" s="161"/>
      <c r="F44" s="160"/>
      <c r="G44" s="161"/>
      <c r="H44" s="160"/>
      <c r="I44" s="161"/>
      <c r="J44" s="69"/>
      <c r="K44" s="161"/>
      <c r="L44" s="161"/>
      <c r="M44" s="161"/>
      <c r="N44" s="161"/>
      <c r="O44" s="161"/>
      <c r="P44" s="161"/>
      <c r="Q44" s="161"/>
      <c r="R44" s="69"/>
      <c r="S44" s="162"/>
      <c r="T44" s="69"/>
      <c r="U44" s="162"/>
      <c r="V44" s="69"/>
      <c r="W44" s="162"/>
      <c r="X44" s="69"/>
      <c r="Y44" s="162"/>
    </row>
    <row r="45" spans="1:25" ht="20" customHeight="1" x14ac:dyDescent="0.3">
      <c r="A45" s="127" t="s">
        <v>201</v>
      </c>
      <c r="B45" s="169"/>
      <c r="C45" s="161"/>
      <c r="D45" s="160"/>
      <c r="E45" s="161"/>
      <c r="F45" s="160"/>
      <c r="G45" s="161"/>
      <c r="H45" s="160"/>
      <c r="I45" s="161"/>
      <c r="J45" s="69"/>
      <c r="K45" s="161"/>
      <c r="L45" s="161"/>
      <c r="M45" s="161"/>
      <c r="N45" s="161"/>
      <c r="O45" s="161"/>
      <c r="P45" s="161"/>
      <c r="Q45" s="161"/>
      <c r="R45" s="69"/>
      <c r="S45" s="162"/>
      <c r="T45" s="69"/>
      <c r="U45" s="162"/>
      <c r="V45" s="69"/>
      <c r="W45" s="162"/>
      <c r="X45" s="69"/>
      <c r="Y45" s="162"/>
    </row>
    <row r="46" spans="1:25" ht="20" customHeight="1" x14ac:dyDescent="0.3">
      <c r="A46" s="227" t="s">
        <v>202</v>
      </c>
      <c r="B46" s="169"/>
      <c r="C46" s="161"/>
      <c r="D46" s="160"/>
      <c r="E46" s="161"/>
      <c r="F46" s="160"/>
      <c r="G46" s="161"/>
      <c r="H46" s="160"/>
      <c r="I46" s="161"/>
      <c r="J46" s="69"/>
      <c r="K46" s="161"/>
      <c r="L46" s="161"/>
      <c r="M46" s="161"/>
      <c r="N46" s="161"/>
      <c r="O46" s="161"/>
      <c r="P46" s="161"/>
      <c r="Q46" s="161"/>
      <c r="R46" s="69"/>
      <c r="S46" s="162"/>
      <c r="T46" s="69"/>
      <c r="U46" s="162"/>
      <c r="V46" s="69"/>
      <c r="W46" s="162"/>
      <c r="X46" s="69"/>
      <c r="Y46" s="162"/>
    </row>
    <row r="47" spans="1:25" ht="20" customHeight="1" x14ac:dyDescent="0.3">
      <c r="A47" s="114" t="s">
        <v>203</v>
      </c>
      <c r="B47" s="169"/>
      <c r="C47" s="161"/>
      <c r="D47" s="160"/>
      <c r="E47" s="161"/>
      <c r="F47" s="160"/>
      <c r="G47" s="161"/>
      <c r="H47" s="160"/>
      <c r="I47" s="161"/>
      <c r="J47" s="69"/>
      <c r="K47" s="161"/>
      <c r="L47" s="161"/>
      <c r="M47" s="161"/>
      <c r="N47" s="161"/>
      <c r="O47" s="161"/>
      <c r="P47" s="161"/>
      <c r="Q47" s="161"/>
      <c r="R47" s="69"/>
      <c r="S47" s="162"/>
      <c r="T47" s="69"/>
      <c r="U47" s="162"/>
      <c r="V47" s="69"/>
      <c r="W47" s="162"/>
      <c r="X47" s="69"/>
      <c r="Y47" s="162"/>
    </row>
    <row r="48" spans="1:25" ht="20" customHeight="1" x14ac:dyDescent="0.3">
      <c r="A48" s="144" t="s">
        <v>204</v>
      </c>
      <c r="B48" s="169"/>
      <c r="C48" s="172">
        <v>0</v>
      </c>
      <c r="D48" s="164"/>
      <c r="E48" s="172">
        <v>-6669</v>
      </c>
      <c r="F48" s="164"/>
      <c r="G48" s="172">
        <v>0</v>
      </c>
      <c r="H48" s="164"/>
      <c r="I48" s="172">
        <v>-7037</v>
      </c>
      <c r="J48" s="69"/>
      <c r="K48" s="161"/>
      <c r="L48" s="161"/>
      <c r="M48" s="161"/>
      <c r="N48" s="161"/>
      <c r="O48" s="161"/>
      <c r="P48" s="161"/>
      <c r="Q48" s="161"/>
      <c r="R48" s="69"/>
      <c r="S48" s="162"/>
      <c r="T48" s="69"/>
      <c r="U48" s="162"/>
      <c r="V48" s="69"/>
      <c r="W48" s="162"/>
      <c r="X48" s="69"/>
      <c r="Y48" s="162"/>
    </row>
    <row r="49" spans="1:25" ht="20" customHeight="1" x14ac:dyDescent="0.3">
      <c r="A49" s="53" t="s">
        <v>227</v>
      </c>
      <c r="B49" s="169"/>
      <c r="C49" s="76"/>
      <c r="D49" s="164"/>
      <c r="E49" s="76"/>
      <c r="F49" s="164"/>
      <c r="G49" s="76"/>
      <c r="H49" s="164"/>
      <c r="I49" s="76"/>
      <c r="J49" s="69"/>
      <c r="K49" s="161"/>
      <c r="L49" s="161"/>
      <c r="M49" s="161"/>
      <c r="N49" s="161"/>
      <c r="O49" s="161"/>
      <c r="P49" s="161"/>
      <c r="Q49" s="161"/>
      <c r="R49" s="69"/>
      <c r="S49" s="162"/>
      <c r="T49" s="69"/>
      <c r="U49" s="162"/>
      <c r="V49" s="69"/>
      <c r="W49" s="162"/>
      <c r="X49" s="69"/>
      <c r="Y49" s="162"/>
    </row>
    <row r="50" spans="1:25" ht="20" customHeight="1" x14ac:dyDescent="0.3">
      <c r="A50" s="225" t="s">
        <v>202</v>
      </c>
      <c r="B50" s="169"/>
      <c r="C50" s="222">
        <f>C48</f>
        <v>0</v>
      </c>
      <c r="D50" s="160"/>
      <c r="E50" s="222">
        <f>E48</f>
        <v>-6669</v>
      </c>
      <c r="F50" s="160"/>
      <c r="G50" s="222">
        <f>G48</f>
        <v>0</v>
      </c>
      <c r="H50" s="160"/>
      <c r="I50" s="222">
        <f>I48</f>
        <v>-7037</v>
      </c>
      <c r="J50" s="69"/>
      <c r="K50" s="161"/>
      <c r="L50" s="161"/>
      <c r="M50" s="161"/>
      <c r="N50" s="161"/>
      <c r="O50" s="161"/>
      <c r="P50" s="161"/>
      <c r="Q50" s="161"/>
      <c r="R50" s="69"/>
      <c r="S50" s="162"/>
      <c r="T50" s="69"/>
      <c r="U50" s="162"/>
      <c r="V50" s="69"/>
      <c r="W50" s="162"/>
      <c r="X50" s="69"/>
      <c r="Y50" s="162"/>
    </row>
    <row r="51" spans="1:25" ht="20" customHeight="1" x14ac:dyDescent="0.3">
      <c r="A51" s="64" t="s">
        <v>239</v>
      </c>
      <c r="B51" s="169"/>
      <c r="C51" s="161"/>
      <c r="D51" s="160"/>
      <c r="E51" s="226"/>
      <c r="F51" s="160"/>
      <c r="G51" s="226"/>
      <c r="H51" s="160"/>
      <c r="I51" s="161"/>
      <c r="J51" s="69"/>
      <c r="K51" s="161"/>
      <c r="L51" s="161"/>
      <c r="M51" s="161"/>
      <c r="N51" s="161"/>
      <c r="O51" s="161"/>
      <c r="P51" s="161"/>
      <c r="Q51" s="161"/>
      <c r="R51" s="69"/>
      <c r="S51" s="162"/>
      <c r="T51" s="69"/>
      <c r="U51" s="162"/>
      <c r="V51" s="69"/>
      <c r="W51" s="162"/>
      <c r="X51" s="69"/>
      <c r="Y51" s="162"/>
    </row>
    <row r="52" spans="1:25" ht="20" customHeight="1" x14ac:dyDescent="0.3">
      <c r="A52" s="225" t="s">
        <v>251</v>
      </c>
      <c r="B52" s="169"/>
      <c r="C52" s="222">
        <f>C43+C50</f>
        <v>-1786</v>
      </c>
      <c r="D52" s="160"/>
      <c r="E52" s="222">
        <f>E43+E50</f>
        <v>-6669</v>
      </c>
      <c r="F52" s="160"/>
      <c r="G52" s="222">
        <f>G43+G50</f>
        <v>0</v>
      </c>
      <c r="H52" s="160"/>
      <c r="I52" s="222">
        <f>I43+I50</f>
        <v>-7037</v>
      </c>
      <c r="J52" s="69"/>
      <c r="K52" s="161"/>
      <c r="L52" s="161"/>
      <c r="M52" s="161"/>
      <c r="N52" s="161"/>
      <c r="O52" s="161"/>
      <c r="P52" s="161"/>
      <c r="Q52" s="161"/>
      <c r="R52" s="69"/>
      <c r="S52" s="162"/>
      <c r="T52" s="69"/>
      <c r="U52" s="162"/>
      <c r="V52" s="69"/>
      <c r="W52" s="162"/>
      <c r="X52" s="69"/>
      <c r="Y52" s="162"/>
    </row>
    <row r="53" spans="1:25" ht="20.25" customHeight="1" thickBot="1" x14ac:dyDescent="0.35">
      <c r="A53" s="53" t="s">
        <v>58</v>
      </c>
      <c r="B53" s="169"/>
      <c r="C53" s="153">
        <f>C34+C52</f>
        <v>75581</v>
      </c>
      <c r="D53" s="160"/>
      <c r="E53" s="153">
        <f>E34+E43+E52</f>
        <v>220476</v>
      </c>
      <c r="F53" s="160"/>
      <c r="G53" s="153">
        <f>G34+G43+G52</f>
        <v>78344</v>
      </c>
      <c r="H53" s="160"/>
      <c r="I53" s="153">
        <f>I34+I43+I52</f>
        <v>222979</v>
      </c>
      <c r="J53" s="69"/>
      <c r="K53" s="161"/>
      <c r="L53" s="161"/>
      <c r="M53" s="161"/>
      <c r="N53" s="161"/>
      <c r="O53" s="161"/>
      <c r="P53" s="161"/>
      <c r="Q53" s="161"/>
      <c r="R53" s="69"/>
      <c r="S53" s="162"/>
      <c r="T53" s="69"/>
      <c r="U53" s="162"/>
      <c r="V53" s="69"/>
      <c r="W53" s="162"/>
      <c r="X53" s="69"/>
      <c r="Y53" s="162"/>
    </row>
    <row r="54" spans="1:25" ht="20.25" customHeight="1" thickTop="1" x14ac:dyDescent="0.3">
      <c r="A54" s="53"/>
      <c r="B54" s="169"/>
      <c r="C54" s="161"/>
      <c r="D54" s="160"/>
      <c r="E54" s="161"/>
      <c r="F54" s="160"/>
      <c r="G54" s="161"/>
      <c r="H54" s="160"/>
      <c r="I54" s="161"/>
      <c r="J54" s="69"/>
      <c r="K54" s="161"/>
      <c r="L54" s="161"/>
      <c r="M54" s="161"/>
      <c r="N54" s="161"/>
      <c r="O54" s="161"/>
      <c r="P54" s="161"/>
      <c r="Q54" s="161"/>
      <c r="R54" s="69"/>
      <c r="S54" s="162"/>
      <c r="T54" s="69"/>
      <c r="U54" s="162"/>
      <c r="V54" s="69"/>
      <c r="W54" s="162"/>
      <c r="X54" s="69"/>
      <c r="Y54" s="162"/>
    </row>
    <row r="55" spans="1:25" ht="20.25" customHeight="1" x14ac:dyDescent="0.3">
      <c r="A55" s="53" t="s">
        <v>199</v>
      </c>
      <c r="B55" s="169"/>
      <c r="C55" s="163"/>
      <c r="D55" s="160"/>
      <c r="E55" s="163"/>
      <c r="F55" s="160"/>
      <c r="G55" s="161"/>
      <c r="H55" s="65"/>
      <c r="I55" s="161"/>
      <c r="K55" s="163"/>
      <c r="L55" s="163"/>
      <c r="M55" s="163"/>
      <c r="N55" s="161"/>
      <c r="O55" s="161"/>
      <c r="P55" s="161"/>
      <c r="Q55" s="161"/>
    </row>
    <row r="56" spans="1:25" ht="20.25" customHeight="1" x14ac:dyDescent="0.3">
      <c r="A56" s="173" t="s">
        <v>133</v>
      </c>
      <c r="C56" s="92">
        <f>C60-C59</f>
        <v>77325</v>
      </c>
      <c r="D56" s="165"/>
      <c r="E56" s="92">
        <f>E60-E59</f>
        <v>227125</v>
      </c>
      <c r="F56" s="134"/>
      <c r="G56" s="92">
        <f>G60-G59</f>
        <v>78344</v>
      </c>
      <c r="H56" s="134"/>
      <c r="I56" s="92">
        <f>I60-I59</f>
        <v>230016</v>
      </c>
      <c r="K56" s="71"/>
      <c r="L56" s="159"/>
      <c r="M56" s="71"/>
      <c r="N56" s="71"/>
      <c r="O56" s="71"/>
      <c r="P56" s="71"/>
      <c r="Q56" s="71"/>
      <c r="S56" s="162"/>
      <c r="U56" s="162"/>
      <c r="W56" s="162"/>
      <c r="Y56" s="162"/>
    </row>
    <row r="57" spans="1:25" ht="20.25" hidden="1" customHeight="1" x14ac:dyDescent="0.3">
      <c r="A57" s="173" t="s">
        <v>123</v>
      </c>
      <c r="C57" s="71"/>
      <c r="D57" s="165"/>
      <c r="E57" s="71"/>
      <c r="F57" s="134"/>
      <c r="G57" s="71"/>
      <c r="H57" s="134"/>
      <c r="I57" s="71"/>
      <c r="K57" s="71"/>
      <c r="L57" s="159"/>
      <c r="M57" s="71"/>
      <c r="N57" s="71"/>
      <c r="O57" s="71"/>
      <c r="P57" s="71"/>
      <c r="Q57" s="71"/>
      <c r="S57" s="162"/>
      <c r="U57" s="162"/>
      <c r="W57" s="162"/>
      <c r="Y57" s="162"/>
    </row>
    <row r="58" spans="1:25" ht="20.25" hidden="1" customHeight="1" x14ac:dyDescent="0.3">
      <c r="A58" s="171" t="s">
        <v>124</v>
      </c>
      <c r="C58" s="71"/>
      <c r="D58" s="165"/>
      <c r="E58" s="71"/>
      <c r="F58" s="134"/>
      <c r="G58" s="71"/>
      <c r="H58" s="134"/>
      <c r="I58" s="71"/>
      <c r="K58" s="71"/>
      <c r="L58" s="159"/>
      <c r="M58" s="71"/>
      <c r="N58" s="71"/>
      <c r="O58" s="71"/>
      <c r="P58" s="71"/>
      <c r="Q58" s="71"/>
      <c r="S58" s="162"/>
      <c r="U58" s="162"/>
      <c r="W58" s="162"/>
      <c r="Y58" s="162"/>
    </row>
    <row r="59" spans="1:25" ht="20.25" customHeight="1" x14ac:dyDescent="0.3">
      <c r="A59" s="173" t="s">
        <v>38</v>
      </c>
      <c r="C59" s="71">
        <v>42</v>
      </c>
      <c r="D59" s="165"/>
      <c r="E59" s="71">
        <v>20</v>
      </c>
      <c r="F59" s="71"/>
      <c r="G59" s="139">
        <v>0</v>
      </c>
      <c r="H59" s="73"/>
      <c r="I59" s="139">
        <v>0</v>
      </c>
      <c r="K59" s="71"/>
      <c r="L59" s="159"/>
      <c r="M59" s="71"/>
      <c r="N59" s="71"/>
      <c r="O59" s="143"/>
      <c r="P59" s="73"/>
      <c r="Q59" s="143"/>
      <c r="S59" s="162"/>
      <c r="U59" s="162"/>
      <c r="W59" s="162"/>
      <c r="Y59" s="162"/>
    </row>
    <row r="60" spans="1:25" s="97" customFormat="1" ht="20.25" customHeight="1" thickBot="1" x14ac:dyDescent="0.35">
      <c r="A60" s="53"/>
      <c r="B60" s="169"/>
      <c r="C60" s="180">
        <f>C34</f>
        <v>77367</v>
      </c>
      <c r="D60" s="174"/>
      <c r="E60" s="180">
        <f>E34</f>
        <v>227145</v>
      </c>
      <c r="F60" s="65"/>
      <c r="G60" s="180">
        <f>G34</f>
        <v>78344</v>
      </c>
      <c r="H60" s="65"/>
      <c r="I60" s="180">
        <f>I34</f>
        <v>230016</v>
      </c>
      <c r="K60" s="161"/>
      <c r="L60" s="163"/>
      <c r="M60" s="161"/>
      <c r="N60" s="161"/>
      <c r="O60" s="161"/>
      <c r="P60" s="161"/>
      <c r="Q60" s="161"/>
      <c r="S60" s="162"/>
      <c r="U60" s="162"/>
      <c r="W60" s="162"/>
      <c r="Y60" s="162"/>
    </row>
    <row r="61" spans="1:25" ht="20.25" customHeight="1" thickTop="1" x14ac:dyDescent="0.3">
      <c r="A61" s="53"/>
      <c r="C61" s="175"/>
      <c r="D61" s="176"/>
      <c r="E61" s="175"/>
      <c r="F61" s="49"/>
      <c r="G61" s="76"/>
      <c r="H61" s="49"/>
      <c r="I61" s="76"/>
      <c r="K61" s="175"/>
      <c r="L61" s="175"/>
      <c r="M61" s="175"/>
      <c r="N61" s="76"/>
      <c r="O61" s="76"/>
      <c r="P61" s="76"/>
      <c r="Q61" s="76"/>
    </row>
    <row r="62" spans="1:25" ht="20.25" customHeight="1" x14ac:dyDescent="0.3">
      <c r="A62" s="53" t="s">
        <v>59</v>
      </c>
      <c r="C62" s="175"/>
      <c r="D62" s="176"/>
      <c r="E62" s="175"/>
      <c r="F62" s="49"/>
      <c r="G62" s="76"/>
      <c r="H62" s="49"/>
      <c r="I62" s="76"/>
      <c r="K62" s="175"/>
      <c r="L62" s="175"/>
      <c r="M62" s="175"/>
      <c r="N62" s="76"/>
      <c r="O62" s="76"/>
      <c r="P62" s="76"/>
      <c r="Q62" s="76"/>
    </row>
    <row r="63" spans="1:25" ht="20.25" customHeight="1" x14ac:dyDescent="0.3">
      <c r="A63" s="173" t="s">
        <v>133</v>
      </c>
      <c r="C63" s="92">
        <f>C67-C66</f>
        <v>75539</v>
      </c>
      <c r="D63" s="165"/>
      <c r="E63" s="92">
        <f>E67-E66</f>
        <v>220453</v>
      </c>
      <c r="F63" s="134"/>
      <c r="G63" s="92">
        <f>G67-G66</f>
        <v>78344</v>
      </c>
      <c r="H63" s="134"/>
      <c r="I63" s="92">
        <f>I67-I66</f>
        <v>222979</v>
      </c>
      <c r="K63" s="71"/>
      <c r="L63" s="159"/>
      <c r="M63" s="71"/>
      <c r="N63" s="71"/>
      <c r="O63" s="71"/>
      <c r="P63" s="71"/>
      <c r="Q63" s="71"/>
      <c r="S63" s="162"/>
      <c r="U63" s="162"/>
      <c r="W63" s="162"/>
      <c r="Y63" s="162"/>
    </row>
    <row r="64" spans="1:25" ht="20.25" hidden="1" customHeight="1" x14ac:dyDescent="0.3">
      <c r="A64" s="173" t="s">
        <v>123</v>
      </c>
      <c r="C64" s="71"/>
      <c r="D64" s="165"/>
      <c r="E64" s="71"/>
      <c r="F64" s="134"/>
      <c r="G64" s="71"/>
      <c r="H64" s="134"/>
      <c r="I64" s="71"/>
      <c r="K64" s="71"/>
      <c r="L64" s="159"/>
      <c r="M64" s="71"/>
      <c r="N64" s="71"/>
      <c r="O64" s="71"/>
      <c r="P64" s="71"/>
      <c r="Q64" s="71"/>
      <c r="S64" s="162"/>
      <c r="U64" s="162"/>
      <c r="W64" s="162"/>
      <c r="Y64" s="162"/>
    </row>
    <row r="65" spans="1:25" ht="20.25" hidden="1" customHeight="1" x14ac:dyDescent="0.3">
      <c r="A65" s="171" t="s">
        <v>124</v>
      </c>
      <c r="C65" s="71"/>
      <c r="D65" s="165"/>
      <c r="E65" s="71"/>
      <c r="F65" s="134"/>
      <c r="G65" s="71"/>
      <c r="H65" s="134"/>
      <c r="I65" s="71"/>
      <c r="K65" s="71"/>
      <c r="L65" s="159"/>
      <c r="M65" s="71"/>
      <c r="N65" s="71"/>
      <c r="O65" s="71"/>
      <c r="P65" s="71"/>
      <c r="Q65" s="71"/>
      <c r="S65" s="162"/>
      <c r="U65" s="162"/>
      <c r="W65" s="162"/>
      <c r="Y65" s="162"/>
    </row>
    <row r="66" spans="1:25" ht="20.25" customHeight="1" x14ac:dyDescent="0.3">
      <c r="A66" s="173" t="s">
        <v>38</v>
      </c>
      <c r="C66" s="74">
        <v>42</v>
      </c>
      <c r="D66" s="159"/>
      <c r="E66" s="74">
        <v>23</v>
      </c>
      <c r="F66" s="71"/>
      <c r="G66" s="74">
        <v>0</v>
      </c>
      <c r="H66" s="73"/>
      <c r="I66" s="74">
        <v>0</v>
      </c>
      <c r="K66" s="71"/>
      <c r="L66" s="159"/>
      <c r="M66" s="71"/>
      <c r="N66" s="71"/>
      <c r="O66" s="143"/>
      <c r="P66" s="73"/>
      <c r="Q66" s="143"/>
      <c r="S66" s="162"/>
      <c r="U66" s="162"/>
      <c r="W66" s="162"/>
      <c r="Y66" s="162"/>
    </row>
    <row r="67" spans="1:25" ht="20.25" customHeight="1" thickBot="1" x14ac:dyDescent="0.35">
      <c r="A67" s="53"/>
      <c r="C67" s="153">
        <f>C53</f>
        <v>75581</v>
      </c>
      <c r="D67" s="174"/>
      <c r="E67" s="153">
        <f>E53</f>
        <v>220476</v>
      </c>
      <c r="F67" s="65"/>
      <c r="G67" s="153">
        <f>G53</f>
        <v>78344</v>
      </c>
      <c r="H67" s="65"/>
      <c r="I67" s="153">
        <f>I53</f>
        <v>222979</v>
      </c>
      <c r="K67" s="161"/>
      <c r="L67" s="163"/>
      <c r="M67" s="161"/>
      <c r="N67" s="161"/>
      <c r="O67" s="161"/>
      <c r="P67" s="161"/>
      <c r="Q67" s="161"/>
      <c r="S67" s="162"/>
      <c r="U67" s="162"/>
      <c r="W67" s="162"/>
      <c r="Y67" s="162"/>
    </row>
    <row r="68" spans="1:25" ht="20.25" customHeight="1" thickTop="1" x14ac:dyDescent="0.3">
      <c r="A68" s="53"/>
      <c r="C68" s="175"/>
      <c r="D68" s="176"/>
      <c r="E68" s="175"/>
      <c r="F68" s="49"/>
      <c r="G68" s="76"/>
      <c r="H68" s="49"/>
      <c r="I68" s="76"/>
      <c r="K68" s="175"/>
      <c r="L68" s="175"/>
      <c r="M68" s="175"/>
      <c r="N68" s="76"/>
      <c r="O68" s="76"/>
      <c r="P68" s="76"/>
      <c r="Q68" s="76"/>
    </row>
    <row r="69" spans="1:25" ht="19.5" customHeight="1" thickBot="1" x14ac:dyDescent="0.35">
      <c r="A69" s="53" t="s">
        <v>134</v>
      </c>
      <c r="C69" s="179">
        <f>C56/1470000</f>
        <v>5.260204081632653E-2</v>
      </c>
      <c r="D69" s="174"/>
      <c r="E69" s="179">
        <f>E56/1470000</f>
        <v>0.15450680272108844</v>
      </c>
      <c r="F69" s="65"/>
      <c r="G69" s="179">
        <f>G56/1470000</f>
        <v>5.3295238095238097E-2</v>
      </c>
      <c r="H69" s="65"/>
      <c r="I69" s="179">
        <f>I56/1470000</f>
        <v>0.15647346938775511</v>
      </c>
      <c r="K69" s="177"/>
      <c r="L69" s="116"/>
      <c r="M69" s="177"/>
      <c r="N69" s="116"/>
      <c r="O69" s="177"/>
      <c r="P69" s="116"/>
      <c r="Q69" s="177"/>
      <c r="S69" s="162"/>
      <c r="U69" s="162"/>
      <c r="W69" s="162"/>
      <c r="Y69" s="162"/>
    </row>
    <row r="70" spans="1:25" ht="20.25" customHeight="1" thickTop="1" x14ac:dyDescent="0.3">
      <c r="A70" s="53"/>
      <c r="B70" s="169"/>
      <c r="C70" s="161"/>
      <c r="D70" s="176"/>
      <c r="E70" s="161"/>
      <c r="F70" s="49"/>
      <c r="G70" s="161"/>
      <c r="H70" s="49"/>
      <c r="I70" s="161"/>
      <c r="K70" s="161"/>
      <c r="L70" s="160"/>
      <c r="M70" s="161"/>
      <c r="N70" s="160"/>
      <c r="O70" s="161"/>
      <c r="P70" s="160"/>
      <c r="Q70" s="161"/>
      <c r="S70" s="162"/>
      <c r="U70" s="162"/>
      <c r="W70" s="162"/>
      <c r="Y70" s="162"/>
    </row>
    <row r="72" spans="1:25" ht="20.25" customHeight="1" x14ac:dyDescent="0.3">
      <c r="A72" s="53"/>
      <c r="C72" s="159"/>
      <c r="D72" s="178"/>
      <c r="E72" s="159"/>
      <c r="F72" s="178"/>
      <c r="G72" s="159"/>
      <c r="H72" s="178"/>
      <c r="I72" s="159"/>
      <c r="K72" s="159"/>
      <c r="L72" s="178"/>
      <c r="M72" s="159"/>
      <c r="N72" s="178"/>
      <c r="O72" s="159"/>
      <c r="P72" s="178"/>
      <c r="Q72" s="159"/>
      <c r="S72" s="162"/>
      <c r="U72" s="162"/>
      <c r="W72" s="162"/>
      <c r="Y72" s="162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K7:M7"/>
    <mergeCell ref="O7:Q7"/>
    <mergeCell ref="K9:Q9"/>
    <mergeCell ref="K4:M4"/>
    <mergeCell ref="O4:Q4"/>
    <mergeCell ref="K5:M5"/>
    <mergeCell ref="O5:Q5"/>
    <mergeCell ref="K6:M6"/>
    <mergeCell ref="O6:Q6"/>
  </mergeCells>
  <pageMargins left="0.8" right="0.8" top="0.48" bottom="0.5" header="0.5" footer="0.5"/>
  <pageSetup paperSize="9" scale="87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5C15-C03F-4225-AFBE-ECBBE47F9C25}">
  <sheetPr>
    <tabColor rgb="FF00B050"/>
  </sheetPr>
  <dimension ref="A1:Y75"/>
  <sheetViews>
    <sheetView view="pageBreakPreview" topLeftCell="A42" zoomScaleNormal="85" zoomScaleSheetLayoutView="100" workbookViewId="0">
      <selection activeCell="A62" sqref="A62"/>
    </sheetView>
  </sheetViews>
  <sheetFormatPr defaultColWidth="9.1796875" defaultRowHeight="19.5" customHeight="1" x14ac:dyDescent="0.3"/>
  <cols>
    <col min="1" max="1" width="42" style="55" customWidth="1"/>
    <col min="2" max="2" width="5.90625" style="95" bestFit="1" customWidth="1"/>
    <col min="3" max="3" width="12.6328125" style="50" customWidth="1"/>
    <col min="4" max="4" width="1.1796875" style="50" customWidth="1"/>
    <col min="5" max="5" width="12.6328125" style="50" customWidth="1"/>
    <col min="6" max="6" width="1.1796875" style="50" customWidth="1"/>
    <col min="7" max="7" width="12.6328125" style="50" customWidth="1"/>
    <col min="8" max="8" width="1.1796875" style="50" customWidth="1"/>
    <col min="9" max="9" width="12.6328125" style="50" customWidth="1"/>
    <col min="10" max="16384" width="9.1796875" style="50"/>
  </cols>
  <sheetData>
    <row r="1" spans="1:9" ht="20.25" customHeight="1" x14ac:dyDescent="0.35">
      <c r="A1" s="46" t="s">
        <v>0</v>
      </c>
    </row>
    <row r="2" spans="1:9" ht="20.25" customHeight="1" x14ac:dyDescent="0.3">
      <c r="A2" s="52" t="s">
        <v>41</v>
      </c>
    </row>
    <row r="3" spans="1:9" ht="20.25" customHeight="1" x14ac:dyDescent="0.3">
      <c r="A3" s="53"/>
    </row>
    <row r="4" spans="1:9" ht="20.25" customHeight="1" x14ac:dyDescent="0.3">
      <c r="A4" s="53"/>
      <c r="C4" s="236" t="s">
        <v>42</v>
      </c>
      <c r="D4" s="236"/>
      <c r="E4" s="236"/>
      <c r="F4" s="93"/>
      <c r="G4" s="236" t="s">
        <v>3</v>
      </c>
      <c r="H4" s="236"/>
      <c r="I4" s="236"/>
    </row>
    <row r="5" spans="1:9" ht="20.25" customHeight="1" x14ac:dyDescent="0.3">
      <c r="A5" s="53"/>
      <c r="C5" s="236" t="s">
        <v>43</v>
      </c>
      <c r="D5" s="236"/>
      <c r="E5" s="236"/>
      <c r="F5" s="93"/>
      <c r="G5" s="236" t="s">
        <v>43</v>
      </c>
      <c r="H5" s="236"/>
      <c r="I5" s="236"/>
    </row>
    <row r="6" spans="1:9" ht="20.25" customHeight="1" x14ac:dyDescent="0.3">
      <c r="A6" s="53"/>
      <c r="C6" s="240" t="s">
        <v>205</v>
      </c>
      <c r="D6" s="240"/>
      <c r="E6" s="240"/>
      <c r="F6" s="93"/>
      <c r="G6" s="240" t="s">
        <v>205</v>
      </c>
      <c r="H6" s="240"/>
      <c r="I6" s="240"/>
    </row>
    <row r="7" spans="1:9" ht="20.25" customHeight="1" x14ac:dyDescent="0.3">
      <c r="A7" s="53"/>
      <c r="C7" s="240" t="s">
        <v>200</v>
      </c>
      <c r="D7" s="240"/>
      <c r="E7" s="240"/>
      <c r="F7" s="93"/>
      <c r="G7" s="240" t="s">
        <v>200</v>
      </c>
      <c r="H7" s="240"/>
      <c r="I7" s="240"/>
    </row>
    <row r="8" spans="1:9" ht="20.25" customHeight="1" x14ac:dyDescent="0.3">
      <c r="A8" s="127"/>
      <c r="B8" s="95" t="s">
        <v>206</v>
      </c>
      <c r="C8" s="94">
        <v>2025</v>
      </c>
      <c r="D8" s="94"/>
      <c r="E8" s="94">
        <v>2024</v>
      </c>
      <c r="F8" s="94"/>
      <c r="G8" s="94">
        <v>2025</v>
      </c>
      <c r="H8" s="94"/>
      <c r="I8" s="94">
        <v>2024</v>
      </c>
    </row>
    <row r="9" spans="1:9" ht="20.25" customHeight="1" x14ac:dyDescent="0.3">
      <c r="A9" s="156"/>
      <c r="C9" s="241" t="s">
        <v>9</v>
      </c>
      <c r="D9" s="241"/>
      <c r="E9" s="241"/>
      <c r="F9" s="241"/>
      <c r="G9" s="241"/>
      <c r="H9" s="241"/>
      <c r="I9" s="241"/>
    </row>
    <row r="10" spans="1:9" ht="20.25" customHeight="1" x14ac:dyDescent="0.3">
      <c r="A10" s="127" t="s">
        <v>130</v>
      </c>
      <c r="B10" s="95">
        <v>8</v>
      </c>
      <c r="C10" s="157"/>
      <c r="D10" s="95"/>
      <c r="E10" s="157"/>
      <c r="F10" s="95"/>
      <c r="G10" s="157"/>
      <c r="H10" s="95"/>
      <c r="I10" s="157"/>
    </row>
    <row r="11" spans="1:9" ht="20.25" customHeight="1" x14ac:dyDescent="0.3">
      <c r="A11" s="80" t="s">
        <v>45</v>
      </c>
      <c r="C11" s="71">
        <v>3296949</v>
      </c>
      <c r="D11" s="158"/>
      <c r="E11" s="71">
        <v>2929891</v>
      </c>
      <c r="F11" s="158"/>
      <c r="G11" s="71">
        <v>2916161</v>
      </c>
      <c r="H11" s="158"/>
      <c r="I11" s="71">
        <v>2695841</v>
      </c>
    </row>
    <row r="12" spans="1:9" ht="20.25" customHeight="1" x14ac:dyDescent="0.3">
      <c r="A12" s="80" t="s">
        <v>46</v>
      </c>
      <c r="C12" s="71">
        <v>25595</v>
      </c>
      <c r="D12" s="158"/>
      <c r="E12" s="71">
        <v>14682</v>
      </c>
      <c r="F12" s="158"/>
      <c r="G12" s="71">
        <v>25595</v>
      </c>
      <c r="H12" s="158"/>
      <c r="I12" s="71">
        <v>14682</v>
      </c>
    </row>
    <row r="13" spans="1:9" ht="20.25" customHeight="1" x14ac:dyDescent="0.3">
      <c r="A13" s="80" t="s">
        <v>97</v>
      </c>
      <c r="C13" s="71">
        <v>1071</v>
      </c>
      <c r="D13" s="158"/>
      <c r="E13" s="71">
        <v>6117</v>
      </c>
      <c r="F13" s="158"/>
      <c r="G13" s="71">
        <v>4223</v>
      </c>
      <c r="H13" s="158"/>
      <c r="I13" s="71">
        <v>8818</v>
      </c>
    </row>
    <row r="14" spans="1:9" ht="20.25" customHeight="1" x14ac:dyDescent="0.3">
      <c r="A14" s="80" t="s">
        <v>47</v>
      </c>
      <c r="C14" s="71">
        <v>12685</v>
      </c>
      <c r="D14" s="158"/>
      <c r="E14" s="71">
        <v>8413</v>
      </c>
      <c r="F14" s="158"/>
      <c r="G14" s="71">
        <v>12291</v>
      </c>
      <c r="H14" s="158"/>
      <c r="I14" s="71">
        <v>10190</v>
      </c>
    </row>
    <row r="15" spans="1:9" ht="20.25" customHeight="1" x14ac:dyDescent="0.3">
      <c r="A15" s="80" t="s">
        <v>143</v>
      </c>
      <c r="C15" s="71">
        <v>2645</v>
      </c>
      <c r="D15" s="159"/>
      <c r="E15" s="71">
        <v>19227</v>
      </c>
      <c r="F15" s="158"/>
      <c r="G15" s="71">
        <v>4205</v>
      </c>
      <c r="H15" s="158"/>
      <c r="I15" s="71">
        <v>17823</v>
      </c>
    </row>
    <row r="16" spans="1:9" ht="20.25" customHeight="1" x14ac:dyDescent="0.3">
      <c r="A16" s="118" t="s">
        <v>150</v>
      </c>
      <c r="C16" s="71">
        <v>14870</v>
      </c>
      <c r="D16" s="159"/>
      <c r="E16" s="71">
        <v>0</v>
      </c>
      <c r="F16" s="158"/>
      <c r="G16" s="71">
        <v>14647</v>
      </c>
      <c r="H16" s="158"/>
      <c r="I16" s="71">
        <v>0</v>
      </c>
    </row>
    <row r="17" spans="1:17" ht="20.25" customHeight="1" x14ac:dyDescent="0.3">
      <c r="A17" s="53" t="s">
        <v>157</v>
      </c>
      <c r="C17" s="181">
        <f>SUM(C11:C16)</f>
        <v>3353815</v>
      </c>
      <c r="D17" s="160"/>
      <c r="E17" s="181">
        <f>SUM(E11:E16)</f>
        <v>2978330</v>
      </c>
      <c r="F17" s="160"/>
      <c r="G17" s="181">
        <f>SUM(G11:G16)</f>
        <v>2977122</v>
      </c>
      <c r="H17" s="160"/>
      <c r="I17" s="181">
        <f>SUM(I11:I16)</f>
        <v>2747354</v>
      </c>
      <c r="K17" s="162"/>
      <c r="M17" s="162"/>
      <c r="O17" s="162"/>
      <c r="Q17" s="162"/>
    </row>
    <row r="18" spans="1:17" ht="8.15" customHeight="1" x14ac:dyDescent="0.3">
      <c r="A18" s="53"/>
      <c r="C18" s="163"/>
      <c r="D18" s="160"/>
      <c r="E18" s="163"/>
      <c r="F18" s="160"/>
      <c r="G18" s="163"/>
      <c r="H18" s="160"/>
      <c r="I18" s="163"/>
      <c r="K18" s="162"/>
      <c r="M18" s="162"/>
      <c r="O18" s="162"/>
      <c r="Q18" s="162"/>
    </row>
    <row r="19" spans="1:17" ht="20.25" customHeight="1" x14ac:dyDescent="0.3">
      <c r="A19" s="127" t="s">
        <v>48</v>
      </c>
      <c r="B19" s="95">
        <v>8</v>
      </c>
      <c r="C19" s="163"/>
      <c r="D19" s="160"/>
      <c r="E19" s="163"/>
      <c r="F19" s="160"/>
      <c r="G19" s="163"/>
      <c r="H19" s="160"/>
      <c r="I19" s="163"/>
      <c r="K19" s="162"/>
      <c r="M19" s="162"/>
      <c r="O19" s="162"/>
      <c r="Q19" s="162"/>
    </row>
    <row r="20" spans="1:17" ht="20.25" customHeight="1" x14ac:dyDescent="0.3">
      <c r="A20" s="80" t="s">
        <v>207</v>
      </c>
      <c r="C20" s="75">
        <v>2728779</v>
      </c>
      <c r="D20" s="164"/>
      <c r="E20" s="75">
        <v>2136557</v>
      </c>
      <c r="F20" s="164"/>
      <c r="G20" s="75">
        <v>2444825</v>
      </c>
      <c r="H20" s="164"/>
      <c r="I20" s="75">
        <v>1973943</v>
      </c>
      <c r="K20" s="162"/>
      <c r="M20" s="162"/>
      <c r="O20" s="162"/>
      <c r="Q20" s="162"/>
    </row>
    <row r="21" spans="1:17" ht="20.25" customHeight="1" x14ac:dyDescent="0.3">
      <c r="A21" s="80" t="s">
        <v>49</v>
      </c>
      <c r="C21" s="75">
        <v>12016</v>
      </c>
      <c r="D21" s="164"/>
      <c r="E21" s="75">
        <v>8306</v>
      </c>
      <c r="F21" s="164"/>
      <c r="G21" s="75">
        <v>12016</v>
      </c>
      <c r="H21" s="164"/>
      <c r="I21" s="75">
        <v>8306</v>
      </c>
      <c r="K21" s="162"/>
      <c r="M21" s="162"/>
      <c r="O21" s="162"/>
      <c r="Q21" s="162"/>
    </row>
    <row r="22" spans="1:17" ht="20.25" customHeight="1" x14ac:dyDescent="0.3">
      <c r="A22" s="80" t="s">
        <v>131</v>
      </c>
      <c r="C22" s="75">
        <v>203331</v>
      </c>
      <c r="D22" s="164"/>
      <c r="E22" s="75">
        <v>169038</v>
      </c>
      <c r="F22" s="164"/>
      <c r="G22" s="75">
        <v>154145</v>
      </c>
      <c r="H22" s="164"/>
      <c r="I22" s="75">
        <v>136004</v>
      </c>
      <c r="K22" s="162"/>
      <c r="M22" s="162"/>
      <c r="O22" s="162"/>
      <c r="Q22" s="162"/>
    </row>
    <row r="23" spans="1:17" ht="20.25" customHeight="1" x14ac:dyDescent="0.3">
      <c r="A23" s="80" t="s">
        <v>50</v>
      </c>
      <c r="C23" s="75">
        <v>215258</v>
      </c>
      <c r="D23" s="164"/>
      <c r="E23" s="75">
        <v>197811</v>
      </c>
      <c r="F23" s="164"/>
      <c r="G23" s="75">
        <v>182547</v>
      </c>
      <c r="H23" s="164"/>
      <c r="I23" s="75">
        <v>173993</v>
      </c>
      <c r="K23" s="162"/>
      <c r="M23" s="162"/>
      <c r="O23" s="162"/>
      <c r="Q23" s="162"/>
    </row>
    <row r="24" spans="1:17" ht="20.25" customHeight="1" x14ac:dyDescent="0.3">
      <c r="A24" s="118" t="s">
        <v>148</v>
      </c>
      <c r="C24" s="75">
        <v>0</v>
      </c>
      <c r="D24" s="164"/>
      <c r="E24" s="75">
        <v>2571</v>
      </c>
      <c r="F24" s="164"/>
      <c r="G24" s="75">
        <v>0</v>
      </c>
      <c r="H24" s="164"/>
      <c r="I24" s="75">
        <v>2050</v>
      </c>
      <c r="K24" s="162"/>
      <c r="M24" s="162"/>
      <c r="O24" s="162"/>
      <c r="Q24" s="162"/>
    </row>
    <row r="25" spans="1:17" ht="20.25" customHeight="1" x14ac:dyDescent="0.3">
      <c r="A25" s="53" t="s">
        <v>51</v>
      </c>
      <c r="C25" s="184">
        <f>SUM(C20:C24)</f>
        <v>3159384</v>
      </c>
      <c r="D25" s="158"/>
      <c r="E25" s="184">
        <f>SUM(E20:E24)</f>
        <v>2514283</v>
      </c>
      <c r="F25" s="158"/>
      <c r="G25" s="184">
        <f>SUM(G20:G24)</f>
        <v>2793533</v>
      </c>
      <c r="H25" s="158"/>
      <c r="I25" s="184">
        <f>SUM(I20:I24)</f>
        <v>2294296</v>
      </c>
      <c r="K25" s="162"/>
      <c r="M25" s="162"/>
      <c r="O25" s="162"/>
      <c r="Q25" s="162"/>
    </row>
    <row r="26" spans="1:17" ht="14" x14ac:dyDescent="0.3">
      <c r="C26" s="165"/>
      <c r="D26" s="158"/>
      <c r="E26" s="165"/>
      <c r="F26" s="158"/>
      <c r="G26" s="165"/>
      <c r="H26" s="158"/>
      <c r="I26" s="165"/>
      <c r="K26" s="162"/>
      <c r="M26" s="162"/>
      <c r="O26" s="162"/>
      <c r="Q26" s="162"/>
    </row>
    <row r="27" spans="1:17" ht="20.25" customHeight="1" x14ac:dyDescent="0.3">
      <c r="A27" s="53" t="s">
        <v>52</v>
      </c>
      <c r="C27" s="183">
        <f>C17-C25</f>
        <v>194431</v>
      </c>
      <c r="D27" s="79"/>
      <c r="E27" s="183">
        <f>E17-E25</f>
        <v>464047</v>
      </c>
      <c r="F27" s="79"/>
      <c r="G27" s="183">
        <f>G17-G25</f>
        <v>183589</v>
      </c>
      <c r="H27" s="79"/>
      <c r="I27" s="183">
        <f>I17-I25</f>
        <v>453058</v>
      </c>
      <c r="K27" s="162"/>
      <c r="M27" s="162"/>
      <c r="O27" s="162"/>
      <c r="Q27" s="162"/>
    </row>
    <row r="28" spans="1:17" ht="20.25" customHeight="1" x14ac:dyDescent="0.3">
      <c r="A28" s="80" t="s">
        <v>53</v>
      </c>
      <c r="C28" s="73">
        <v>-35497</v>
      </c>
      <c r="D28" s="166"/>
      <c r="E28" s="73">
        <v>-20125</v>
      </c>
      <c r="F28" s="166"/>
      <c r="G28" s="73">
        <v>-32515</v>
      </c>
      <c r="H28" s="166"/>
      <c r="I28" s="73">
        <v>-18896</v>
      </c>
      <c r="K28" s="162"/>
      <c r="M28" s="162"/>
      <c r="O28" s="162"/>
      <c r="Q28" s="162"/>
    </row>
    <row r="29" spans="1:17" ht="20.25" customHeight="1" x14ac:dyDescent="0.3">
      <c r="A29" s="80" t="s">
        <v>132</v>
      </c>
      <c r="C29" s="73"/>
      <c r="D29" s="166"/>
      <c r="E29" s="73"/>
      <c r="F29" s="166"/>
      <c r="G29" s="73"/>
      <c r="H29" s="166"/>
      <c r="I29" s="73"/>
      <c r="K29" s="162"/>
      <c r="M29" s="162"/>
      <c r="O29" s="162"/>
      <c r="Q29" s="162"/>
    </row>
    <row r="30" spans="1:17" ht="20.25" customHeight="1" x14ac:dyDescent="0.3">
      <c r="A30" s="80" t="s">
        <v>54</v>
      </c>
      <c r="C30" s="70">
        <v>0</v>
      </c>
      <c r="D30" s="166"/>
      <c r="E30" s="70">
        <v>-259</v>
      </c>
      <c r="F30" s="158"/>
      <c r="G30" s="115">
        <v>0</v>
      </c>
      <c r="H30" s="158"/>
      <c r="I30" s="115">
        <v>0</v>
      </c>
      <c r="K30" s="162"/>
      <c r="M30" s="162"/>
      <c r="O30" s="162"/>
      <c r="Q30" s="162"/>
    </row>
    <row r="31" spans="1:17" ht="20.25" customHeight="1" x14ac:dyDescent="0.3">
      <c r="A31" s="53" t="s">
        <v>55</v>
      </c>
      <c r="C31" s="182">
        <f>SUM(C27:C30)</f>
        <v>158934</v>
      </c>
      <c r="D31" s="161"/>
      <c r="E31" s="182">
        <f>SUM(E27:E30)</f>
        <v>443663</v>
      </c>
      <c r="F31" s="161"/>
      <c r="G31" s="182">
        <f>SUM(G27:G30)</f>
        <v>151074</v>
      </c>
      <c r="H31" s="161"/>
      <c r="I31" s="182">
        <f>SUM(I27:I30)</f>
        <v>434162</v>
      </c>
      <c r="K31" s="162"/>
      <c r="M31" s="162"/>
      <c r="O31" s="162"/>
      <c r="Q31" s="162"/>
    </row>
    <row r="32" spans="1:17" ht="20.25" customHeight="1" x14ac:dyDescent="0.3">
      <c r="A32" s="80" t="s">
        <v>236</v>
      </c>
      <c r="C32" s="167">
        <v>-16705</v>
      </c>
      <c r="D32" s="76"/>
      <c r="E32" s="167">
        <v>-12880</v>
      </c>
      <c r="F32" s="164"/>
      <c r="G32" s="164">
        <v>-12731</v>
      </c>
      <c r="H32" s="164"/>
      <c r="I32" s="164">
        <v>-12880</v>
      </c>
      <c r="K32" s="162"/>
      <c r="M32" s="162"/>
      <c r="O32" s="162"/>
      <c r="Q32" s="162"/>
    </row>
    <row r="33" spans="1:25" ht="20.25" customHeight="1" x14ac:dyDescent="0.3">
      <c r="A33" s="53" t="s">
        <v>56</v>
      </c>
      <c r="B33" s="169"/>
      <c r="C33" s="181">
        <f>SUM(C31:C32)</f>
        <v>142229</v>
      </c>
      <c r="D33" s="160"/>
      <c r="E33" s="181">
        <f>SUM(E31:E32)</f>
        <v>430783</v>
      </c>
      <c r="F33" s="160"/>
      <c r="G33" s="181">
        <f>SUM(G31:G32)</f>
        <v>138343</v>
      </c>
      <c r="H33" s="160"/>
      <c r="I33" s="181">
        <f>SUM(I31:I32)</f>
        <v>421282</v>
      </c>
      <c r="K33" s="162"/>
      <c r="M33" s="162"/>
      <c r="O33" s="162"/>
      <c r="Q33" s="162"/>
    </row>
    <row r="34" spans="1:25" ht="14" x14ac:dyDescent="0.3">
      <c r="A34" s="53"/>
      <c r="B34" s="169"/>
      <c r="C34" s="161"/>
      <c r="D34" s="160"/>
      <c r="E34" s="161"/>
      <c r="F34" s="160"/>
      <c r="G34" s="161"/>
      <c r="H34" s="160"/>
      <c r="I34" s="161"/>
      <c r="K34" s="162"/>
      <c r="M34" s="162"/>
      <c r="O34" s="162"/>
      <c r="Q34" s="162"/>
    </row>
    <row r="35" spans="1:25" ht="20.25" customHeight="1" x14ac:dyDescent="0.35">
      <c r="A35" s="46" t="s">
        <v>0</v>
      </c>
    </row>
    <row r="36" spans="1:25" ht="20.25" customHeight="1" x14ac:dyDescent="0.3">
      <c r="A36" s="52" t="s">
        <v>41</v>
      </c>
    </row>
    <row r="37" spans="1:25" ht="20.25" customHeight="1" x14ac:dyDescent="0.3">
      <c r="A37" s="53"/>
    </row>
    <row r="38" spans="1:25" ht="20.25" customHeight="1" x14ac:dyDescent="0.3">
      <c r="A38" s="53"/>
      <c r="C38" s="236" t="s">
        <v>42</v>
      </c>
      <c r="D38" s="236"/>
      <c r="E38" s="236"/>
      <c r="F38" s="93"/>
      <c r="G38" s="236" t="s">
        <v>3</v>
      </c>
      <c r="H38" s="236"/>
      <c r="I38" s="236"/>
    </row>
    <row r="39" spans="1:25" ht="20.25" customHeight="1" x14ac:dyDescent="0.3">
      <c r="A39" s="53"/>
      <c r="C39" s="236" t="s">
        <v>43</v>
      </c>
      <c r="D39" s="236"/>
      <c r="E39" s="236"/>
      <c r="F39" s="93"/>
      <c r="G39" s="236" t="s">
        <v>43</v>
      </c>
      <c r="H39" s="236"/>
      <c r="I39" s="236"/>
    </row>
    <row r="40" spans="1:25" ht="20.25" customHeight="1" x14ac:dyDescent="0.3">
      <c r="A40" s="53"/>
      <c r="C40" s="240" t="s">
        <v>205</v>
      </c>
      <c r="D40" s="240"/>
      <c r="E40" s="240"/>
      <c r="F40" s="93"/>
      <c r="G40" s="240" t="s">
        <v>205</v>
      </c>
      <c r="H40" s="240"/>
      <c r="I40" s="240"/>
    </row>
    <row r="41" spans="1:25" ht="20.25" customHeight="1" x14ac:dyDescent="0.3">
      <c r="A41" s="53"/>
      <c r="C41" s="240" t="s">
        <v>200</v>
      </c>
      <c r="D41" s="240"/>
      <c r="E41" s="240"/>
      <c r="F41" s="93"/>
      <c r="G41" s="240" t="s">
        <v>200</v>
      </c>
      <c r="H41" s="240"/>
      <c r="I41" s="240"/>
    </row>
    <row r="42" spans="1:25" ht="20.25" customHeight="1" x14ac:dyDescent="0.3">
      <c r="A42" s="127"/>
      <c r="B42" s="95" t="s">
        <v>206</v>
      </c>
      <c r="C42" s="94">
        <v>2025</v>
      </c>
      <c r="D42" s="94"/>
      <c r="E42" s="94">
        <v>2024</v>
      </c>
      <c r="F42" s="94"/>
      <c r="G42" s="94">
        <v>2025</v>
      </c>
      <c r="H42" s="94"/>
      <c r="I42" s="94">
        <v>2024</v>
      </c>
    </row>
    <row r="43" spans="1:25" ht="20.25" customHeight="1" x14ac:dyDescent="0.3">
      <c r="A43" s="156"/>
      <c r="C43" s="241" t="s">
        <v>9</v>
      </c>
      <c r="D43" s="241"/>
      <c r="E43" s="241"/>
      <c r="F43" s="241"/>
      <c r="G43" s="241"/>
      <c r="H43" s="241"/>
      <c r="I43" s="241"/>
    </row>
    <row r="44" spans="1:25" ht="18" customHeight="1" x14ac:dyDescent="0.3">
      <c r="A44" s="53" t="s">
        <v>57</v>
      </c>
      <c r="B44" s="169"/>
      <c r="C44" s="161"/>
      <c r="D44" s="160"/>
      <c r="E44" s="161"/>
      <c r="F44" s="160"/>
      <c r="G44" s="161"/>
      <c r="H44" s="160"/>
      <c r="I44" s="161"/>
      <c r="K44" s="162"/>
      <c r="M44" s="162"/>
      <c r="O44" s="162"/>
      <c r="Q44" s="162"/>
    </row>
    <row r="45" spans="1:25" ht="20" customHeight="1" x14ac:dyDescent="0.3">
      <c r="A45" s="127" t="s">
        <v>223</v>
      </c>
      <c r="B45" s="169"/>
      <c r="C45" s="161"/>
      <c r="D45" s="160"/>
      <c r="E45" s="161"/>
      <c r="F45" s="160"/>
      <c r="G45" s="161"/>
      <c r="H45" s="160"/>
      <c r="I45" s="161"/>
      <c r="J45" s="69"/>
      <c r="K45" s="161"/>
      <c r="L45" s="161"/>
      <c r="M45" s="161"/>
      <c r="N45" s="161"/>
      <c r="O45" s="161"/>
      <c r="P45" s="161"/>
      <c r="Q45" s="161"/>
      <c r="R45" s="69"/>
      <c r="S45" s="162"/>
      <c r="T45" s="69"/>
      <c r="U45" s="162"/>
      <c r="V45" s="69"/>
      <c r="W45" s="162"/>
      <c r="X45" s="69"/>
      <c r="Y45" s="162"/>
    </row>
    <row r="46" spans="1:25" ht="20" customHeight="1" x14ac:dyDescent="0.3">
      <c r="A46" s="227" t="s">
        <v>240</v>
      </c>
      <c r="B46" s="169"/>
      <c r="C46" s="161"/>
      <c r="D46" s="160"/>
      <c r="E46" s="161"/>
      <c r="F46" s="160"/>
      <c r="G46" s="161"/>
      <c r="H46" s="160"/>
      <c r="I46" s="161"/>
      <c r="J46" s="69"/>
      <c r="K46" s="161"/>
      <c r="L46" s="161"/>
      <c r="M46" s="161"/>
      <c r="N46" s="161"/>
      <c r="O46" s="161"/>
      <c r="P46" s="161"/>
      <c r="Q46" s="161"/>
      <c r="R46" s="69"/>
      <c r="S46" s="162"/>
      <c r="T46" s="69"/>
      <c r="U46" s="162"/>
      <c r="V46" s="69"/>
      <c r="W46" s="162"/>
      <c r="X46" s="69"/>
      <c r="Y46" s="162"/>
    </row>
    <row r="47" spans="1:25" ht="20" customHeight="1" x14ac:dyDescent="0.3">
      <c r="A47" s="114" t="s">
        <v>224</v>
      </c>
      <c r="B47" s="169"/>
      <c r="C47" s="161"/>
      <c r="D47" s="160"/>
      <c r="E47" s="161"/>
      <c r="F47" s="160"/>
      <c r="G47" s="161"/>
      <c r="H47" s="160"/>
      <c r="I47" s="161"/>
      <c r="J47" s="69"/>
      <c r="K47" s="161"/>
      <c r="L47" s="161"/>
      <c r="M47" s="161"/>
      <c r="N47" s="161"/>
      <c r="O47" s="161"/>
      <c r="P47" s="161"/>
      <c r="Q47" s="161"/>
      <c r="R47" s="69"/>
      <c r="S47" s="162"/>
      <c r="T47" s="69"/>
      <c r="U47" s="162"/>
      <c r="V47" s="69"/>
      <c r="W47" s="162"/>
      <c r="X47" s="69"/>
      <c r="Y47" s="162"/>
    </row>
    <row r="48" spans="1:25" ht="20" customHeight="1" x14ac:dyDescent="0.3">
      <c r="A48" s="144" t="s">
        <v>43</v>
      </c>
      <c r="B48" s="169"/>
      <c r="C48" s="172">
        <v>-1786</v>
      </c>
      <c r="D48" s="164"/>
      <c r="E48" s="146">
        <v>0</v>
      </c>
      <c r="F48" s="164"/>
      <c r="G48" s="172">
        <v>0</v>
      </c>
      <c r="H48" s="164"/>
      <c r="I48" s="172">
        <v>0</v>
      </c>
      <c r="J48" s="69"/>
      <c r="K48" s="161"/>
      <c r="L48" s="161"/>
      <c r="M48" s="161"/>
      <c r="N48" s="161"/>
      <c r="O48" s="161"/>
      <c r="P48" s="161"/>
      <c r="Q48" s="161"/>
      <c r="R48" s="69"/>
      <c r="S48" s="162"/>
      <c r="T48" s="69"/>
      <c r="U48" s="162"/>
      <c r="V48" s="69"/>
      <c r="W48" s="162"/>
      <c r="X48" s="69"/>
      <c r="Y48" s="162"/>
    </row>
    <row r="49" spans="1:25" ht="20" customHeight="1" x14ac:dyDescent="0.3">
      <c r="A49" s="53" t="s">
        <v>225</v>
      </c>
      <c r="B49" s="169"/>
      <c r="C49" s="76"/>
      <c r="D49" s="164"/>
      <c r="E49" s="75"/>
      <c r="F49" s="164"/>
      <c r="G49" s="76"/>
      <c r="H49" s="164"/>
      <c r="I49" s="76"/>
      <c r="J49" s="69"/>
      <c r="K49" s="161"/>
      <c r="L49" s="161"/>
      <c r="M49" s="161"/>
      <c r="N49" s="161"/>
      <c r="O49" s="161"/>
      <c r="P49" s="161"/>
      <c r="Q49" s="161"/>
      <c r="R49" s="69"/>
      <c r="S49" s="162"/>
      <c r="T49" s="69"/>
      <c r="U49" s="162"/>
      <c r="V49" s="69"/>
      <c r="W49" s="162"/>
      <c r="X49" s="69"/>
      <c r="Y49" s="162"/>
    </row>
    <row r="50" spans="1:25" ht="20" customHeight="1" x14ac:dyDescent="0.3">
      <c r="A50" s="225" t="s">
        <v>202</v>
      </c>
      <c r="B50" s="169"/>
      <c r="C50" s="222">
        <f>C48</f>
        <v>-1786</v>
      </c>
      <c r="D50" s="160"/>
      <c r="E50" s="222">
        <f>E48</f>
        <v>0</v>
      </c>
      <c r="F50" s="160"/>
      <c r="G50" s="222">
        <f>G48</f>
        <v>0</v>
      </c>
      <c r="H50" s="160"/>
      <c r="I50" s="222">
        <f>I48</f>
        <v>0</v>
      </c>
      <c r="J50" s="69"/>
      <c r="K50" s="161"/>
      <c r="L50" s="161"/>
      <c r="M50" s="161"/>
      <c r="N50" s="161"/>
      <c r="O50" s="161"/>
      <c r="P50" s="161"/>
      <c r="Q50" s="161"/>
      <c r="R50" s="69"/>
      <c r="S50" s="162"/>
      <c r="T50" s="69"/>
      <c r="U50" s="162"/>
      <c r="V50" s="69"/>
      <c r="W50" s="162"/>
      <c r="X50" s="69"/>
      <c r="Y50" s="162"/>
    </row>
    <row r="51" spans="1:25" ht="20" customHeight="1" x14ac:dyDescent="0.3">
      <c r="A51" s="217"/>
      <c r="B51" s="169"/>
      <c r="C51" s="76"/>
      <c r="D51" s="164"/>
      <c r="E51" s="76"/>
      <c r="F51" s="164"/>
      <c r="G51" s="76"/>
      <c r="H51" s="164"/>
      <c r="I51" s="76"/>
      <c r="J51" s="69"/>
      <c r="K51" s="161"/>
      <c r="L51" s="161"/>
      <c r="M51" s="161"/>
      <c r="N51" s="161"/>
      <c r="O51" s="161"/>
      <c r="P51" s="161"/>
      <c r="Q51" s="161"/>
      <c r="R51" s="69"/>
      <c r="S51" s="162"/>
      <c r="T51" s="69"/>
      <c r="U51" s="162"/>
      <c r="V51" s="69"/>
      <c r="W51" s="162"/>
      <c r="X51" s="69"/>
      <c r="Y51" s="162"/>
    </row>
    <row r="52" spans="1:25" ht="20" customHeight="1" x14ac:dyDescent="0.3">
      <c r="A52" s="127" t="s">
        <v>201</v>
      </c>
      <c r="B52" s="169"/>
      <c r="C52" s="161"/>
      <c r="D52" s="160"/>
      <c r="E52" s="161"/>
      <c r="F52" s="160"/>
      <c r="G52" s="161"/>
      <c r="H52" s="160"/>
      <c r="I52" s="161"/>
      <c r="J52" s="69"/>
      <c r="K52" s="161"/>
      <c r="L52" s="161"/>
      <c r="M52" s="161"/>
      <c r="N52" s="161"/>
      <c r="O52" s="161"/>
      <c r="P52" s="161"/>
      <c r="Q52" s="161"/>
      <c r="R52" s="69"/>
      <c r="S52" s="162"/>
      <c r="T52" s="69"/>
      <c r="U52" s="162"/>
      <c r="V52" s="69"/>
      <c r="W52" s="162"/>
      <c r="X52" s="69"/>
      <c r="Y52" s="162"/>
    </row>
    <row r="53" spans="1:25" ht="20" customHeight="1" x14ac:dyDescent="0.3">
      <c r="A53" s="227" t="s">
        <v>202</v>
      </c>
      <c r="B53" s="169"/>
      <c r="C53" s="161"/>
      <c r="D53" s="160"/>
      <c r="E53" s="161"/>
      <c r="F53" s="160"/>
      <c r="G53" s="161"/>
      <c r="H53" s="160"/>
      <c r="I53" s="161"/>
      <c r="J53" s="69"/>
      <c r="K53" s="161"/>
      <c r="L53" s="161"/>
      <c r="M53" s="161"/>
      <c r="N53" s="161"/>
      <c r="O53" s="161"/>
      <c r="P53" s="161"/>
      <c r="Q53" s="161"/>
      <c r="R53" s="69"/>
      <c r="S53" s="162"/>
      <c r="T53" s="69"/>
      <c r="U53" s="162"/>
      <c r="V53" s="69"/>
      <c r="W53" s="162"/>
      <c r="X53" s="69"/>
      <c r="Y53" s="162"/>
    </row>
    <row r="54" spans="1:25" ht="20" customHeight="1" x14ac:dyDescent="0.3">
      <c r="A54" s="114" t="s">
        <v>203</v>
      </c>
      <c r="B54" s="169"/>
      <c r="C54" s="161"/>
      <c r="D54" s="160"/>
      <c r="E54" s="161"/>
      <c r="F54" s="160"/>
      <c r="G54" s="161"/>
      <c r="H54" s="160"/>
      <c r="I54" s="161"/>
      <c r="J54" s="69"/>
      <c r="K54" s="161"/>
      <c r="L54" s="161"/>
      <c r="M54" s="161"/>
      <c r="N54" s="161"/>
      <c r="O54" s="161"/>
      <c r="P54" s="161"/>
      <c r="Q54" s="161"/>
      <c r="R54" s="69"/>
      <c r="S54" s="162"/>
      <c r="T54" s="69"/>
      <c r="U54" s="162"/>
      <c r="V54" s="69"/>
      <c r="W54" s="162"/>
      <c r="X54" s="69"/>
      <c r="Y54" s="162"/>
    </row>
    <row r="55" spans="1:25" ht="20" customHeight="1" x14ac:dyDescent="0.3">
      <c r="A55" s="144" t="s">
        <v>204</v>
      </c>
      <c r="B55" s="169"/>
      <c r="C55" s="172">
        <v>0</v>
      </c>
      <c r="D55" s="164"/>
      <c r="E55" s="172">
        <v>-6669</v>
      </c>
      <c r="F55" s="164"/>
      <c r="G55" s="172">
        <v>0</v>
      </c>
      <c r="H55" s="164"/>
      <c r="I55" s="172">
        <v>-7037</v>
      </c>
      <c r="J55" s="69"/>
      <c r="K55" s="161"/>
      <c r="L55" s="161"/>
      <c r="M55" s="161"/>
      <c r="N55" s="161"/>
      <c r="O55" s="161"/>
      <c r="P55" s="161"/>
      <c r="Q55" s="161"/>
      <c r="R55" s="69"/>
      <c r="S55" s="162"/>
      <c r="T55" s="69"/>
      <c r="U55" s="162"/>
      <c r="V55" s="69"/>
      <c r="W55" s="162"/>
      <c r="X55" s="69"/>
      <c r="Y55" s="162"/>
    </row>
    <row r="56" spans="1:25" ht="20" customHeight="1" x14ac:dyDescent="0.3">
      <c r="A56" s="53" t="s">
        <v>227</v>
      </c>
      <c r="B56" s="169"/>
      <c r="C56" s="76"/>
      <c r="D56" s="164"/>
      <c r="E56" s="76"/>
      <c r="F56" s="164"/>
      <c r="G56" s="76"/>
      <c r="H56" s="164"/>
      <c r="I56" s="76"/>
      <c r="J56" s="69"/>
      <c r="K56" s="161"/>
      <c r="L56" s="161"/>
      <c r="M56" s="161"/>
      <c r="N56" s="161"/>
      <c r="O56" s="161"/>
      <c r="P56" s="161"/>
      <c r="Q56" s="161"/>
      <c r="R56" s="69"/>
      <c r="S56" s="162"/>
      <c r="T56" s="69"/>
      <c r="U56" s="162"/>
      <c r="V56" s="69"/>
      <c r="W56" s="162"/>
      <c r="X56" s="69"/>
      <c r="Y56" s="162"/>
    </row>
    <row r="57" spans="1:25" ht="20" customHeight="1" x14ac:dyDescent="0.3">
      <c r="A57" s="225" t="s">
        <v>226</v>
      </c>
      <c r="B57" s="169"/>
      <c r="C57" s="222">
        <f>C55</f>
        <v>0</v>
      </c>
      <c r="D57" s="160"/>
      <c r="E57" s="222">
        <f>E55</f>
        <v>-6669</v>
      </c>
      <c r="F57" s="160"/>
      <c r="G57" s="222">
        <f>G55</f>
        <v>0</v>
      </c>
      <c r="H57" s="160"/>
      <c r="I57" s="222">
        <f>I55</f>
        <v>-7037</v>
      </c>
      <c r="J57" s="69"/>
      <c r="K57" s="161"/>
      <c r="L57" s="161"/>
      <c r="M57" s="161"/>
      <c r="N57" s="161"/>
      <c r="O57" s="161"/>
      <c r="P57" s="161"/>
      <c r="Q57" s="161"/>
      <c r="R57" s="69"/>
      <c r="S57" s="162"/>
      <c r="T57" s="69"/>
      <c r="U57" s="162"/>
      <c r="V57" s="69"/>
      <c r="W57" s="162"/>
      <c r="X57" s="69"/>
      <c r="Y57" s="162"/>
    </row>
    <row r="58" spans="1:25" ht="20" customHeight="1" x14ac:dyDescent="0.3">
      <c r="A58" s="64" t="s">
        <v>239</v>
      </c>
      <c r="B58" s="169"/>
      <c r="C58" s="228"/>
      <c r="D58" s="164"/>
      <c r="E58" s="228"/>
      <c r="F58" s="164"/>
      <c r="G58" s="76"/>
      <c r="H58" s="164"/>
      <c r="I58" s="76"/>
      <c r="J58" s="69"/>
      <c r="K58" s="161"/>
      <c r="L58" s="161"/>
      <c r="M58" s="161"/>
      <c r="N58" s="161"/>
      <c r="O58" s="161"/>
      <c r="P58" s="161"/>
      <c r="Q58" s="161"/>
      <c r="R58" s="69"/>
      <c r="S58" s="162"/>
      <c r="T58" s="69"/>
      <c r="U58" s="162"/>
      <c r="V58" s="69"/>
      <c r="W58" s="162"/>
      <c r="X58" s="69"/>
      <c r="Y58" s="162"/>
    </row>
    <row r="59" spans="1:25" ht="20" customHeight="1" x14ac:dyDescent="0.3">
      <c r="A59" s="225" t="s">
        <v>238</v>
      </c>
      <c r="B59" s="169"/>
      <c r="C59" s="222">
        <f>C50+C57</f>
        <v>-1786</v>
      </c>
      <c r="D59" s="160"/>
      <c r="E59" s="222">
        <f>E50+E57</f>
        <v>-6669</v>
      </c>
      <c r="F59" s="160"/>
      <c r="G59" s="222">
        <f>G50+G57</f>
        <v>0</v>
      </c>
      <c r="H59" s="160"/>
      <c r="I59" s="222">
        <f>I50+I57</f>
        <v>-7037</v>
      </c>
      <c r="J59" s="69"/>
      <c r="K59" s="161"/>
      <c r="L59" s="161"/>
      <c r="M59" s="161"/>
      <c r="N59" s="161"/>
      <c r="O59" s="161"/>
      <c r="P59" s="161"/>
      <c r="Q59" s="161"/>
      <c r="R59" s="69"/>
      <c r="S59" s="162"/>
      <c r="T59" s="69"/>
      <c r="U59" s="162"/>
      <c r="V59" s="69"/>
      <c r="W59" s="162"/>
      <c r="X59" s="69"/>
      <c r="Y59" s="162"/>
    </row>
    <row r="60" spans="1:25" ht="20.25" customHeight="1" thickBot="1" x14ac:dyDescent="0.35">
      <c r="A60" s="53" t="s">
        <v>58</v>
      </c>
      <c r="B60" s="169"/>
      <c r="C60" s="153">
        <f>C33+C59</f>
        <v>140443</v>
      </c>
      <c r="D60" s="160"/>
      <c r="E60" s="153">
        <f>E33+E59</f>
        <v>424114</v>
      </c>
      <c r="F60" s="160"/>
      <c r="G60" s="153">
        <f>G33+G59</f>
        <v>138343</v>
      </c>
      <c r="H60" s="160"/>
      <c r="I60" s="153">
        <f>I33+I59</f>
        <v>414245</v>
      </c>
      <c r="J60" s="69"/>
      <c r="K60" s="162"/>
      <c r="L60" s="69"/>
      <c r="M60" s="162"/>
      <c r="N60" s="69"/>
      <c r="O60" s="162"/>
      <c r="P60" s="69"/>
      <c r="Q60" s="162"/>
    </row>
    <row r="61" spans="1:25" ht="20.25" customHeight="1" thickTop="1" x14ac:dyDescent="0.3">
      <c r="A61" s="53"/>
      <c r="B61" s="169"/>
      <c r="C61" s="163"/>
      <c r="D61" s="160"/>
      <c r="E61" s="163"/>
      <c r="F61" s="65"/>
      <c r="G61" s="161"/>
      <c r="H61" s="160"/>
      <c r="I61" s="161"/>
    </row>
    <row r="62" spans="1:25" ht="20.25" customHeight="1" x14ac:dyDescent="0.3">
      <c r="A62" s="53" t="s">
        <v>199</v>
      </c>
      <c r="B62" s="169"/>
      <c r="C62" s="163"/>
      <c r="D62" s="174"/>
      <c r="E62" s="163"/>
      <c r="F62" s="65"/>
      <c r="G62" s="161"/>
      <c r="H62" s="65"/>
      <c r="I62" s="161"/>
    </row>
    <row r="63" spans="1:25" ht="20.25" customHeight="1" x14ac:dyDescent="0.3">
      <c r="A63" s="173" t="s">
        <v>133</v>
      </c>
      <c r="C63" s="92">
        <f>C65-C64</f>
        <v>142118</v>
      </c>
      <c r="D63" s="165"/>
      <c r="E63" s="92">
        <f>E65-E64</f>
        <v>430640</v>
      </c>
      <c r="F63" s="134"/>
      <c r="G63" s="92">
        <f>G65-G64</f>
        <v>138343</v>
      </c>
      <c r="H63" s="134"/>
      <c r="I63" s="92">
        <f>I65-I64</f>
        <v>421282</v>
      </c>
      <c r="K63" s="162"/>
      <c r="M63" s="162"/>
      <c r="O63" s="162"/>
      <c r="Q63" s="162"/>
    </row>
    <row r="64" spans="1:25" ht="20.25" customHeight="1" x14ac:dyDescent="0.3">
      <c r="A64" s="173" t="s">
        <v>38</v>
      </c>
      <c r="C64" s="71">
        <v>111</v>
      </c>
      <c r="D64" s="165"/>
      <c r="E64" s="71">
        <v>143</v>
      </c>
      <c r="F64" s="71"/>
      <c r="G64" s="139">
        <v>0</v>
      </c>
      <c r="H64" s="73"/>
      <c r="I64" s="139">
        <v>0</v>
      </c>
      <c r="K64" s="162"/>
      <c r="M64" s="162"/>
      <c r="O64" s="162"/>
      <c r="Q64" s="162"/>
    </row>
    <row r="65" spans="1:17" s="97" customFormat="1" ht="20.25" customHeight="1" thickBot="1" x14ac:dyDescent="0.35">
      <c r="A65" s="53"/>
      <c r="B65" s="169"/>
      <c r="C65" s="180">
        <f>C33</f>
        <v>142229</v>
      </c>
      <c r="D65" s="174"/>
      <c r="E65" s="180">
        <f>E33</f>
        <v>430783</v>
      </c>
      <c r="F65" s="65"/>
      <c r="G65" s="180">
        <f>G33</f>
        <v>138343</v>
      </c>
      <c r="H65" s="65"/>
      <c r="I65" s="180">
        <f>I33</f>
        <v>421282</v>
      </c>
      <c r="K65" s="162"/>
      <c r="M65" s="162"/>
      <c r="O65" s="162"/>
      <c r="Q65" s="162"/>
    </row>
    <row r="66" spans="1:17" ht="20.25" customHeight="1" thickTop="1" x14ac:dyDescent="0.3">
      <c r="A66" s="53"/>
      <c r="C66" s="175"/>
      <c r="D66" s="176"/>
      <c r="E66" s="175"/>
      <c r="F66" s="49"/>
      <c r="G66" s="76"/>
      <c r="H66" s="49"/>
      <c r="I66" s="76"/>
    </row>
    <row r="67" spans="1:17" ht="20.25" customHeight="1" x14ac:dyDescent="0.3">
      <c r="A67" s="53" t="s">
        <v>59</v>
      </c>
      <c r="C67" s="175"/>
      <c r="D67" s="176"/>
      <c r="E67" s="175"/>
      <c r="F67" s="49"/>
      <c r="G67" s="76"/>
      <c r="H67" s="49"/>
      <c r="I67" s="76"/>
    </row>
    <row r="68" spans="1:17" ht="20.25" customHeight="1" x14ac:dyDescent="0.3">
      <c r="A68" s="173" t="s">
        <v>133</v>
      </c>
      <c r="C68" s="92">
        <f>C70-C69</f>
        <v>140332</v>
      </c>
      <c r="D68" s="165"/>
      <c r="E68" s="92">
        <f>E70-E69</f>
        <v>423968</v>
      </c>
      <c r="F68" s="134"/>
      <c r="G68" s="92">
        <f>G70-G69</f>
        <v>138343</v>
      </c>
      <c r="H68" s="134"/>
      <c r="I68" s="92">
        <f>I70-I69</f>
        <v>414245</v>
      </c>
      <c r="K68" s="162"/>
      <c r="M68" s="162"/>
      <c r="O68" s="162"/>
      <c r="Q68" s="162"/>
    </row>
    <row r="69" spans="1:17" ht="20.25" customHeight="1" x14ac:dyDescent="0.3">
      <c r="A69" s="173" t="s">
        <v>38</v>
      </c>
      <c r="C69" s="74">
        <v>111</v>
      </c>
      <c r="D69" s="159"/>
      <c r="E69" s="74">
        <v>146</v>
      </c>
      <c r="F69" s="71"/>
      <c r="G69" s="139">
        <v>0</v>
      </c>
      <c r="H69" s="73"/>
      <c r="I69" s="139">
        <v>0</v>
      </c>
      <c r="K69" s="162"/>
      <c r="M69" s="162"/>
      <c r="O69" s="162"/>
      <c r="Q69" s="162"/>
    </row>
    <row r="70" spans="1:17" ht="20.25" customHeight="1" thickBot="1" x14ac:dyDescent="0.35">
      <c r="A70" s="53"/>
      <c r="C70" s="153">
        <f>C60</f>
        <v>140443</v>
      </c>
      <c r="D70" s="174"/>
      <c r="E70" s="153">
        <f>E60</f>
        <v>424114</v>
      </c>
      <c r="F70" s="65"/>
      <c r="G70" s="153">
        <f>G60</f>
        <v>138343</v>
      </c>
      <c r="H70" s="65"/>
      <c r="I70" s="153">
        <f>I60</f>
        <v>414245</v>
      </c>
      <c r="K70" s="162"/>
      <c r="M70" s="162"/>
      <c r="O70" s="162"/>
      <c r="Q70" s="162"/>
    </row>
    <row r="71" spans="1:17" ht="20.25" customHeight="1" thickTop="1" x14ac:dyDescent="0.3">
      <c r="A71" s="53"/>
      <c r="C71" s="175"/>
      <c r="D71" s="176"/>
      <c r="E71" s="175"/>
      <c r="F71" s="49"/>
      <c r="G71" s="76"/>
      <c r="H71" s="49"/>
      <c r="I71" s="76"/>
    </row>
    <row r="72" spans="1:17" ht="19.5" customHeight="1" thickBot="1" x14ac:dyDescent="0.35">
      <c r="A72" s="53" t="s">
        <v>134</v>
      </c>
      <c r="B72" s="95">
        <v>9</v>
      </c>
      <c r="C72" s="179">
        <f>+C63/1470000</f>
        <v>9.6678911564625852E-2</v>
      </c>
      <c r="D72" s="116"/>
      <c r="E72" s="179">
        <f>+E63/1470000</f>
        <v>0.29295238095238096</v>
      </c>
      <c r="F72" s="116"/>
      <c r="G72" s="179">
        <f>+G63/1470000</f>
        <v>9.41108843537415E-2</v>
      </c>
      <c r="H72" s="116"/>
      <c r="I72" s="179">
        <f>+I63/1470000</f>
        <v>0.28658639455782314</v>
      </c>
      <c r="K72" s="162"/>
      <c r="M72" s="162"/>
      <c r="O72" s="162"/>
      <c r="Q72" s="162"/>
    </row>
    <row r="73" spans="1:17" ht="20.25" customHeight="1" thickTop="1" x14ac:dyDescent="0.3">
      <c r="A73" s="53"/>
      <c r="B73" s="169"/>
      <c r="C73" s="161"/>
      <c r="D73" s="160"/>
      <c r="E73" s="161"/>
      <c r="F73" s="160"/>
      <c r="G73" s="161"/>
      <c r="H73" s="160"/>
      <c r="I73" s="161"/>
      <c r="K73" s="162"/>
      <c r="M73" s="162"/>
      <c r="O73" s="162"/>
      <c r="Q73" s="162"/>
    </row>
    <row r="75" spans="1:17" ht="20.25" customHeight="1" x14ac:dyDescent="0.3">
      <c r="A75" s="53"/>
      <c r="C75" s="159"/>
      <c r="D75" s="178"/>
      <c r="E75" s="159"/>
      <c r="F75" s="178"/>
      <c r="G75" s="159"/>
      <c r="H75" s="178"/>
      <c r="I75" s="159"/>
      <c r="K75" s="162"/>
      <c r="M75" s="162"/>
      <c r="O75" s="162"/>
      <c r="Q75" s="162"/>
    </row>
  </sheetData>
  <sheetProtection formatCells="0" formatColumns="0" formatRows="0" insertColumns="0" insertRows="0" insertHyperlinks="0" deleteColumns="0" deleteRows="0" sort="0" autoFilter="0" pivotTables="0"/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8" right="0.8" top="0.48" bottom="0.5" header="0.5" footer="0.5"/>
  <pageSetup paperSize="9" scale="84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3BFF-68D2-480D-BEC4-6C5146D34001}">
  <sheetPr>
    <tabColor rgb="FF00B050"/>
  </sheetPr>
  <dimension ref="A1:R28"/>
  <sheetViews>
    <sheetView view="pageBreakPreview" zoomScaleNormal="75" zoomScaleSheetLayoutView="100" workbookViewId="0">
      <selection activeCell="B10" sqref="B10"/>
    </sheetView>
  </sheetViews>
  <sheetFormatPr defaultColWidth="9.1796875" defaultRowHeight="14" x14ac:dyDescent="0.3"/>
  <cols>
    <col min="1" max="1" width="41.54296875" style="55" customWidth="1"/>
    <col min="2" max="2" width="6.453125" style="55" customWidth="1"/>
    <col min="3" max="3" width="1.36328125" style="55" customWidth="1"/>
    <col min="4" max="4" width="11.453125" style="48" customWidth="1"/>
    <col min="5" max="5" width="1.1796875" style="48" customWidth="1"/>
    <col min="6" max="6" width="11" style="48" customWidth="1"/>
    <col min="7" max="7" width="1.1796875" style="48" customWidth="1"/>
    <col min="8" max="8" width="14.6328125" style="48" customWidth="1"/>
    <col min="9" max="9" width="1.1796875" style="48" customWidth="1"/>
    <col min="10" max="10" width="13.1796875" style="48" customWidth="1"/>
    <col min="11" max="11" width="1.1796875" style="48" customWidth="1"/>
    <col min="12" max="12" width="13.1796875" style="48" customWidth="1"/>
    <col min="13" max="13" width="1.1796875" style="48" customWidth="1"/>
    <col min="14" max="14" width="11.6328125" style="48" customWidth="1"/>
    <col min="15" max="15" width="1.1796875" style="48" customWidth="1"/>
    <col min="16" max="16" width="11.1796875" style="48" customWidth="1"/>
    <col min="17" max="17" width="1.1796875" style="48" customWidth="1"/>
    <col min="18" max="18" width="11.6328125" style="48" customWidth="1"/>
    <col min="19" max="16384" width="9.1796875" style="50"/>
  </cols>
  <sheetData>
    <row r="1" spans="1:18" ht="20.25" customHeight="1" x14ac:dyDescent="0.35">
      <c r="A1" s="46" t="s">
        <v>0</v>
      </c>
      <c r="B1" s="47"/>
      <c r="C1" s="47"/>
      <c r="R1" s="49"/>
    </row>
    <row r="2" spans="1:18" ht="20.25" customHeight="1" x14ac:dyDescent="0.3">
      <c r="A2" s="51" t="s">
        <v>60</v>
      </c>
      <c r="B2" s="51"/>
      <c r="C2" s="51"/>
      <c r="R2" s="49"/>
    </row>
    <row r="3" spans="1:18" ht="20.25" customHeight="1" x14ac:dyDescent="0.3">
      <c r="A3" s="52"/>
      <c r="B3" s="52"/>
      <c r="C3" s="52"/>
    </row>
    <row r="4" spans="1:18" ht="20.25" customHeight="1" x14ac:dyDescent="0.3">
      <c r="A4" s="53"/>
      <c r="B4" s="53"/>
      <c r="C4" s="53"/>
      <c r="D4" s="243" t="s">
        <v>61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ht="20.25" customHeight="1" x14ac:dyDescent="0.3">
      <c r="A5" s="53"/>
      <c r="B5" s="53"/>
      <c r="C5" s="53"/>
      <c r="D5" s="54"/>
      <c r="E5" s="54"/>
      <c r="F5" s="54"/>
      <c r="G5" s="54"/>
      <c r="H5" s="54"/>
      <c r="I5" s="54"/>
      <c r="J5" s="245" t="s">
        <v>36</v>
      </c>
      <c r="K5" s="245"/>
      <c r="L5" s="245"/>
      <c r="M5" s="54"/>
      <c r="N5" s="54"/>
      <c r="O5" s="54"/>
      <c r="P5" s="54"/>
      <c r="Q5" s="54"/>
      <c r="R5" s="54"/>
    </row>
    <row r="6" spans="1:18" ht="20.25" customHeight="1" x14ac:dyDescent="0.3">
      <c r="F6" s="56"/>
      <c r="G6" s="57"/>
      <c r="H6" s="56" t="s">
        <v>208</v>
      </c>
      <c r="M6" s="58"/>
    </row>
    <row r="7" spans="1:18" ht="20.25" customHeight="1" x14ac:dyDescent="0.3">
      <c r="F7" s="56" t="s">
        <v>166</v>
      </c>
      <c r="G7" s="59"/>
      <c r="H7" s="56" t="s">
        <v>145</v>
      </c>
      <c r="J7" s="60"/>
      <c r="K7" s="60"/>
      <c r="L7" s="60"/>
      <c r="M7" s="58"/>
      <c r="N7" s="59" t="s">
        <v>34</v>
      </c>
    </row>
    <row r="8" spans="1:18" ht="20.25" customHeight="1" x14ac:dyDescent="0.3">
      <c r="D8" s="60" t="s">
        <v>63</v>
      </c>
      <c r="E8" s="60"/>
      <c r="F8" s="56" t="s">
        <v>165</v>
      </c>
      <c r="G8" s="57"/>
      <c r="H8" s="56" t="s">
        <v>209</v>
      </c>
      <c r="I8" s="60"/>
      <c r="J8" s="60"/>
      <c r="M8" s="58"/>
      <c r="N8" s="60" t="s">
        <v>210</v>
      </c>
      <c r="P8" s="59" t="s">
        <v>147</v>
      </c>
      <c r="Q8" s="60"/>
    </row>
    <row r="9" spans="1:18" ht="20.25" customHeight="1" x14ac:dyDescent="0.3">
      <c r="D9" s="59" t="s">
        <v>64</v>
      </c>
      <c r="E9" s="60"/>
      <c r="F9" s="56" t="s">
        <v>162</v>
      </c>
      <c r="G9" s="61"/>
      <c r="H9" s="56" t="s">
        <v>211</v>
      </c>
      <c r="I9" s="60"/>
      <c r="J9" s="60"/>
      <c r="M9" s="58"/>
      <c r="N9" s="59" t="s">
        <v>212</v>
      </c>
      <c r="O9" s="60"/>
      <c r="P9" s="59" t="s">
        <v>146</v>
      </c>
      <c r="Q9" s="60"/>
      <c r="R9" s="60" t="s">
        <v>65</v>
      </c>
    </row>
    <row r="10" spans="1:18" ht="20.25" customHeight="1" x14ac:dyDescent="0.3">
      <c r="B10" s="62" t="s">
        <v>7</v>
      </c>
      <c r="C10" s="62"/>
      <c r="D10" s="60" t="s">
        <v>66</v>
      </c>
      <c r="E10" s="60"/>
      <c r="F10" s="56" t="s">
        <v>161</v>
      </c>
      <c r="G10" s="59"/>
      <c r="H10" s="56" t="s">
        <v>213</v>
      </c>
      <c r="I10" s="60"/>
      <c r="J10" s="60" t="s">
        <v>67</v>
      </c>
      <c r="K10" s="60"/>
      <c r="L10" s="59" t="s">
        <v>68</v>
      </c>
      <c r="M10" s="60"/>
      <c r="N10" s="59" t="s">
        <v>69</v>
      </c>
      <c r="O10" s="60"/>
      <c r="P10" s="60" t="s">
        <v>70</v>
      </c>
      <c r="Q10" s="60"/>
      <c r="R10" s="60" t="s">
        <v>71</v>
      </c>
    </row>
    <row r="11" spans="1:18" ht="20.25" customHeight="1" x14ac:dyDescent="0.3">
      <c r="A11" s="50"/>
      <c r="B11" s="50"/>
      <c r="C11" s="50"/>
      <c r="D11" s="244" t="s">
        <v>9</v>
      </c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</row>
    <row r="12" spans="1:18" ht="20.25" customHeight="1" x14ac:dyDescent="0.3">
      <c r="A12" s="53" t="s">
        <v>214</v>
      </c>
      <c r="B12" s="53"/>
      <c r="C12" s="53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ht="20.25" customHeight="1" x14ac:dyDescent="0.3">
      <c r="A13" s="53" t="s">
        <v>180</v>
      </c>
      <c r="B13" s="53"/>
      <c r="C13" s="53"/>
      <c r="D13" s="63">
        <v>735000</v>
      </c>
      <c r="E13" s="63"/>
      <c r="F13" s="63">
        <v>1792509</v>
      </c>
      <c r="G13" s="63"/>
      <c r="H13" s="63">
        <v>-41780</v>
      </c>
      <c r="I13" s="63"/>
      <c r="J13" s="63">
        <v>73500</v>
      </c>
      <c r="K13" s="63"/>
      <c r="L13" s="63">
        <v>799379</v>
      </c>
      <c r="M13" s="63"/>
      <c r="N13" s="85">
        <f>SUM(D13:L13)</f>
        <v>3358608</v>
      </c>
      <c r="O13" s="63"/>
      <c r="P13" s="63">
        <v>-1300</v>
      </c>
      <c r="Q13" s="63"/>
      <c r="R13" s="85">
        <f>SUM(N13,P13)</f>
        <v>3357308</v>
      </c>
    </row>
    <row r="14" spans="1:18" ht="16" customHeight="1" x14ac:dyDescent="0.3">
      <c r="A14" s="64"/>
      <c r="B14" s="53"/>
      <c r="C14" s="53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" customHeight="1" x14ac:dyDescent="0.3">
      <c r="A15" s="66" t="s">
        <v>215</v>
      </c>
      <c r="B15" s="53"/>
      <c r="C15" s="53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ht="18" customHeight="1" x14ac:dyDescent="0.3">
      <c r="A16" s="225" t="s">
        <v>216</v>
      </c>
      <c r="B16" s="53"/>
      <c r="C16" s="53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18" ht="18" customHeight="1" x14ac:dyDescent="0.3">
      <c r="A17" s="230" t="s">
        <v>241</v>
      </c>
      <c r="B17" s="53"/>
      <c r="C17" s="5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8" customHeight="1" x14ac:dyDescent="0.3">
      <c r="A18" s="144" t="s">
        <v>242</v>
      </c>
      <c r="B18" s="62" t="s">
        <v>222</v>
      </c>
      <c r="C18" s="62"/>
      <c r="D18" s="70">
        <v>0</v>
      </c>
      <c r="E18" s="71"/>
      <c r="F18" s="70">
        <v>0</v>
      </c>
      <c r="G18" s="71"/>
      <c r="H18" s="70">
        <v>0</v>
      </c>
      <c r="I18" s="71"/>
      <c r="J18" s="70">
        <v>0</v>
      </c>
      <c r="K18" s="72"/>
      <c r="L18" s="70">
        <v>-367487</v>
      </c>
      <c r="M18" s="72"/>
      <c r="N18" s="87">
        <f>SUM(D18:L18)</f>
        <v>-367487</v>
      </c>
      <c r="O18" s="73"/>
      <c r="P18" s="70">
        <v>0</v>
      </c>
      <c r="Q18" s="49"/>
      <c r="R18" s="86">
        <f>SUM(N18,P18)</f>
        <v>-367487</v>
      </c>
    </row>
    <row r="19" spans="1:18" ht="18" customHeight="1" x14ac:dyDescent="0.3">
      <c r="A19" s="66" t="s">
        <v>217</v>
      </c>
      <c r="B19" s="62"/>
      <c r="C19" s="62"/>
      <c r="D19" s="73"/>
      <c r="E19" s="71"/>
      <c r="F19" s="73"/>
      <c r="G19" s="71"/>
      <c r="H19" s="73"/>
      <c r="I19" s="71"/>
      <c r="J19" s="73"/>
      <c r="K19" s="75"/>
      <c r="L19" s="73"/>
      <c r="M19" s="75"/>
      <c r="N19" s="73"/>
      <c r="O19" s="73"/>
      <c r="P19" s="73"/>
      <c r="Q19" s="76"/>
      <c r="R19" s="71"/>
    </row>
    <row r="20" spans="1:18" ht="18" customHeight="1" x14ac:dyDescent="0.3">
      <c r="A20" s="67" t="s">
        <v>216</v>
      </c>
      <c r="B20" s="53"/>
      <c r="C20" s="53"/>
      <c r="D20" s="88">
        <f>SUM(D18:D18)</f>
        <v>0</v>
      </c>
      <c r="E20" s="78"/>
      <c r="F20" s="88">
        <f>SUM(F18:F18)</f>
        <v>0</v>
      </c>
      <c r="G20" s="78"/>
      <c r="H20" s="88">
        <f>SUM(H18:H18)</f>
        <v>0</v>
      </c>
      <c r="I20" s="78"/>
      <c r="J20" s="88">
        <f>SUM(J18:J18)</f>
        <v>0</v>
      </c>
      <c r="K20" s="65"/>
      <c r="L20" s="88">
        <f>SUM(L18:L18)</f>
        <v>-367487</v>
      </c>
      <c r="M20" s="65"/>
      <c r="N20" s="88">
        <f>SUM(N18:N18)</f>
        <v>-367487</v>
      </c>
      <c r="O20" s="79"/>
      <c r="P20" s="88">
        <f>SUM(P18:P18)</f>
        <v>0</v>
      </c>
      <c r="Q20" s="65"/>
      <c r="R20" s="88">
        <f>SUM(R18:R18)</f>
        <v>-367487</v>
      </c>
    </row>
    <row r="21" spans="1:18" ht="15.5" customHeight="1" x14ac:dyDescent="0.3">
      <c r="A21" s="68"/>
      <c r="B21" s="53"/>
      <c r="C21" s="53"/>
      <c r="D21" s="79"/>
      <c r="E21" s="78"/>
      <c r="F21" s="78"/>
      <c r="G21" s="78"/>
      <c r="H21" s="78"/>
      <c r="I21" s="78"/>
      <c r="J21" s="79"/>
      <c r="K21" s="65"/>
      <c r="L21" s="79"/>
      <c r="M21" s="65"/>
      <c r="N21" s="79"/>
      <c r="O21" s="79"/>
      <c r="P21" s="79"/>
      <c r="Q21" s="65"/>
      <c r="R21" s="79"/>
    </row>
    <row r="22" spans="1:18" ht="20.25" customHeight="1" x14ac:dyDescent="0.3">
      <c r="A22" s="53" t="s">
        <v>73</v>
      </c>
      <c r="B22" s="53"/>
      <c r="C22" s="53"/>
      <c r="D22" s="73"/>
      <c r="E22" s="60"/>
      <c r="F22" s="60"/>
      <c r="G22" s="60"/>
      <c r="H22" s="60"/>
      <c r="I22" s="60"/>
      <c r="J22" s="73"/>
      <c r="K22" s="60"/>
      <c r="L22" s="49"/>
      <c r="M22" s="60"/>
      <c r="R22" s="49"/>
    </row>
    <row r="23" spans="1:18" ht="20.25" customHeight="1" x14ac:dyDescent="0.3">
      <c r="A23" s="173" t="s">
        <v>243</v>
      </c>
      <c r="B23" s="80"/>
      <c r="C23" s="80"/>
      <c r="D23" s="73">
        <v>0</v>
      </c>
      <c r="E23" s="71"/>
      <c r="F23" s="73">
        <v>0</v>
      </c>
      <c r="G23" s="71"/>
      <c r="H23" s="73">
        <v>0</v>
      </c>
      <c r="I23" s="71"/>
      <c r="J23" s="73">
        <v>0</v>
      </c>
      <c r="K23" s="60"/>
      <c r="L23" s="91">
        <f>'PL-6mth 6-7'!E63</f>
        <v>430640</v>
      </c>
      <c r="M23" s="60"/>
      <c r="N23" s="91">
        <f>SUM(D23:L23)</f>
        <v>430640</v>
      </c>
      <c r="O23" s="73"/>
      <c r="P23" s="91">
        <f>'PL-6mth 6-7'!E64</f>
        <v>143</v>
      </c>
      <c r="Q23" s="81"/>
      <c r="R23" s="92">
        <f>SUM(N23,P23)</f>
        <v>430783</v>
      </c>
    </row>
    <row r="24" spans="1:18" ht="20.25" customHeight="1" x14ac:dyDescent="0.3">
      <c r="A24" s="144" t="s">
        <v>57</v>
      </c>
      <c r="B24" s="82"/>
      <c r="C24" s="82"/>
      <c r="D24" s="70">
        <v>0</v>
      </c>
      <c r="E24" s="71"/>
      <c r="F24" s="70">
        <v>0</v>
      </c>
      <c r="G24" s="71"/>
      <c r="H24" s="70">
        <v>0</v>
      </c>
      <c r="I24" s="71"/>
      <c r="J24" s="70">
        <v>0</v>
      </c>
      <c r="K24" s="83"/>
      <c r="L24" s="70">
        <v>-6672</v>
      </c>
      <c r="M24" s="83"/>
      <c r="N24" s="87">
        <f>SUM(D24:L24)</f>
        <v>-6672</v>
      </c>
      <c r="O24" s="73"/>
      <c r="P24" s="83">
        <v>3</v>
      </c>
      <c r="Q24" s="81"/>
      <c r="R24" s="92">
        <f>SUM(N24,P24)</f>
        <v>-6669</v>
      </c>
    </row>
    <row r="25" spans="1:18" ht="20.149999999999999" customHeight="1" x14ac:dyDescent="0.3">
      <c r="A25" s="53" t="s">
        <v>58</v>
      </c>
      <c r="B25" s="53"/>
      <c r="C25" s="53"/>
      <c r="D25" s="89">
        <f>SUM(D23:D24)</f>
        <v>0</v>
      </c>
      <c r="E25" s="78"/>
      <c r="F25" s="89">
        <f>SUM(F23:F24)</f>
        <v>0</v>
      </c>
      <c r="G25" s="78"/>
      <c r="H25" s="89">
        <f>SUM(H23:H24)</f>
        <v>0</v>
      </c>
      <c r="I25" s="78"/>
      <c r="J25" s="89">
        <f>SUM(J23:J24)</f>
        <v>0</v>
      </c>
      <c r="K25" s="78"/>
      <c r="L25" s="89">
        <f>SUM(L23:L24)</f>
        <v>423968</v>
      </c>
      <c r="M25" s="63"/>
      <c r="N25" s="89">
        <f>SUM(N23:N24)</f>
        <v>423968</v>
      </c>
      <c r="O25" s="79"/>
      <c r="P25" s="89">
        <f>SUM(P23:P24)</f>
        <v>146</v>
      </c>
      <c r="Q25" s="78"/>
      <c r="R25" s="89">
        <f>SUM(R23:R24)</f>
        <v>424114</v>
      </c>
    </row>
    <row r="26" spans="1:18" ht="20.149999999999999" customHeight="1" x14ac:dyDescent="0.3">
      <c r="A26" s="53"/>
      <c r="B26" s="53"/>
      <c r="C26" s="53"/>
      <c r="D26" s="79"/>
      <c r="E26" s="78"/>
      <c r="F26" s="79"/>
      <c r="G26" s="78"/>
      <c r="H26" s="79"/>
      <c r="I26" s="78"/>
      <c r="J26" s="79"/>
      <c r="K26" s="78"/>
      <c r="L26" s="79"/>
      <c r="M26" s="63"/>
      <c r="N26" s="79"/>
      <c r="O26" s="79"/>
      <c r="P26" s="79"/>
      <c r="Q26" s="78"/>
      <c r="R26" s="79"/>
    </row>
    <row r="27" spans="1:18" ht="20.25" customHeight="1" thickBot="1" x14ac:dyDescent="0.35">
      <c r="A27" s="53" t="s">
        <v>218</v>
      </c>
      <c r="B27" s="53"/>
      <c r="C27" s="53"/>
      <c r="D27" s="90">
        <f>SUM(D25,D20,D13)</f>
        <v>735000</v>
      </c>
      <c r="F27" s="90">
        <f>SUM(F25,F20,F13)</f>
        <v>1792509</v>
      </c>
      <c r="H27" s="90">
        <f>SUM(H25,H20,H13)</f>
        <v>-41780</v>
      </c>
      <c r="J27" s="90">
        <f>SUM(J25,J20,J13)</f>
        <v>73500</v>
      </c>
      <c r="L27" s="90">
        <f>SUM(L25,L20,L13)</f>
        <v>855860</v>
      </c>
      <c r="N27" s="90">
        <f>SUM(N25,N20,N13)</f>
        <v>3415089</v>
      </c>
      <c r="O27" s="84"/>
      <c r="P27" s="90">
        <f>SUM(P25,P20,P13)</f>
        <v>-1154</v>
      </c>
      <c r="R27" s="90">
        <f>SUM(R25,R20,R13)</f>
        <v>3413935</v>
      </c>
    </row>
    <row r="28" spans="1:18" ht="21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11:R11"/>
    <mergeCell ref="J5:L5"/>
  </mergeCells>
  <pageMargins left="0.8" right="0.8" top="0.48" bottom="0.5" header="0.5" footer="0.5"/>
  <pageSetup paperSize="9" scale="8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47"/>
  <sheetViews>
    <sheetView view="pageBreakPreview" topLeftCell="A29" zoomScale="85" zoomScaleNormal="70" zoomScaleSheetLayoutView="85" workbookViewId="0">
      <selection activeCell="R24" sqref="R24"/>
    </sheetView>
  </sheetViews>
  <sheetFormatPr defaultColWidth="9.1796875" defaultRowHeight="19.5" customHeight="1" x14ac:dyDescent="0.3"/>
  <cols>
    <col min="1" max="1" width="53.81640625" style="55" customWidth="1"/>
    <col min="2" max="2" width="9.08984375" style="55" customWidth="1"/>
    <col min="3" max="3" width="1.36328125" style="55" customWidth="1"/>
    <col min="4" max="4" width="12.81640625" style="48" bestFit="1" customWidth="1"/>
    <col min="5" max="5" width="1.36328125" style="55" customWidth="1"/>
    <col min="6" max="6" width="11.81640625" style="48" customWidth="1"/>
    <col min="7" max="7" width="1.36328125" style="55" customWidth="1"/>
    <col min="8" max="8" width="15.1796875" style="48" customWidth="1"/>
    <col min="9" max="9" width="1.1796875" style="48" customWidth="1"/>
    <col min="10" max="10" width="11.81640625" style="48" customWidth="1"/>
    <col min="11" max="11" width="1.1796875" style="48" customWidth="1"/>
    <col min="12" max="12" width="13.36328125" style="48" bestFit="1" customWidth="1"/>
    <col min="13" max="13" width="1.1796875" style="48" customWidth="1"/>
    <col min="14" max="14" width="13" style="48" customWidth="1"/>
    <col min="15" max="15" width="1.1796875" style="48" customWidth="1"/>
    <col min="16" max="16" width="13" style="48" customWidth="1"/>
    <col min="17" max="17" width="1.1796875" style="48" customWidth="1"/>
    <col min="18" max="18" width="11.08984375" style="48" bestFit="1" customWidth="1"/>
    <col min="19" max="19" width="1.1796875" style="48" customWidth="1"/>
    <col min="20" max="20" width="11.36328125" style="48" customWidth="1"/>
    <col min="21" max="21" width="10" style="50" bestFit="1" customWidth="1"/>
    <col min="22" max="16384" width="9.1796875" style="50"/>
  </cols>
  <sheetData>
    <row r="1" spans="1:20" ht="19.5" customHeight="1" x14ac:dyDescent="0.35">
      <c r="A1" s="46" t="s">
        <v>0</v>
      </c>
      <c r="B1" s="47"/>
      <c r="C1" s="47"/>
      <c r="E1" s="47"/>
      <c r="G1" s="47"/>
      <c r="T1" s="49"/>
    </row>
    <row r="2" spans="1:20" ht="19.5" customHeight="1" x14ac:dyDescent="0.3">
      <c r="A2" s="51" t="s">
        <v>60</v>
      </c>
      <c r="B2" s="51"/>
      <c r="C2" s="51"/>
      <c r="E2" s="51"/>
      <c r="G2" s="51"/>
      <c r="T2" s="49"/>
    </row>
    <row r="3" spans="1:20" ht="19.5" customHeight="1" x14ac:dyDescent="0.3">
      <c r="A3" s="52"/>
      <c r="B3" s="52"/>
      <c r="C3" s="52"/>
      <c r="E3" s="52"/>
      <c r="G3" s="52"/>
    </row>
    <row r="4" spans="1:20" ht="19.5" customHeight="1" x14ac:dyDescent="0.3">
      <c r="A4" s="53"/>
      <c r="B4" s="53"/>
      <c r="C4" s="53"/>
      <c r="D4" s="236" t="s">
        <v>61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ht="19.5" customHeight="1" x14ac:dyDescent="0.3">
      <c r="A5" s="53"/>
      <c r="B5" s="53"/>
      <c r="C5" s="53"/>
      <c r="D5" s="93"/>
      <c r="E5" s="93"/>
      <c r="F5" s="93"/>
      <c r="G5" s="93"/>
      <c r="H5" s="93"/>
      <c r="I5" s="93"/>
      <c r="J5" s="93"/>
      <c r="K5" s="93"/>
      <c r="L5" s="93"/>
      <c r="M5" s="93"/>
      <c r="N5" s="218" t="s">
        <v>228</v>
      </c>
      <c r="O5" s="93"/>
      <c r="P5" s="93"/>
      <c r="Q5" s="93"/>
      <c r="R5" s="93"/>
      <c r="S5" s="93"/>
      <c r="T5" s="93"/>
    </row>
    <row r="6" spans="1:20" ht="19.5" customHeight="1" x14ac:dyDescent="0.3">
      <c r="A6" s="53"/>
      <c r="B6" s="53"/>
      <c r="C6" s="53"/>
      <c r="D6" s="93"/>
      <c r="E6" s="93"/>
      <c r="F6" s="93"/>
      <c r="G6" s="93"/>
      <c r="H6" s="93"/>
      <c r="I6" s="93"/>
      <c r="J6" s="93"/>
      <c r="K6" s="93"/>
      <c r="L6" s="93"/>
      <c r="M6" s="93"/>
      <c r="N6" s="218" t="s">
        <v>229</v>
      </c>
      <c r="O6" s="93"/>
      <c r="P6" s="93"/>
      <c r="Q6" s="93"/>
      <c r="R6" s="93"/>
      <c r="S6" s="93"/>
      <c r="T6" s="93"/>
    </row>
    <row r="7" spans="1:20" ht="19.5" customHeight="1" x14ac:dyDescent="0.3">
      <c r="A7" s="53"/>
      <c r="B7" s="53"/>
      <c r="C7" s="53"/>
      <c r="D7" s="93"/>
      <c r="E7" s="93"/>
      <c r="F7" s="93"/>
      <c r="G7" s="93"/>
      <c r="H7" s="93"/>
      <c r="I7" s="93"/>
      <c r="J7" s="246" t="s">
        <v>36</v>
      </c>
      <c r="K7" s="246"/>
      <c r="L7" s="246"/>
      <c r="M7" s="93"/>
      <c r="N7" s="219" t="s">
        <v>230</v>
      </c>
      <c r="O7" s="93"/>
      <c r="P7" s="93"/>
      <c r="Q7" s="93"/>
      <c r="R7" s="93"/>
      <c r="S7" s="93"/>
      <c r="T7" s="93"/>
    </row>
    <row r="8" spans="1:20" ht="19.5" customHeight="1" x14ac:dyDescent="0.3">
      <c r="D8" s="93"/>
      <c r="E8" s="93"/>
      <c r="F8" s="93"/>
      <c r="G8" s="93"/>
      <c r="H8" s="56" t="s">
        <v>184</v>
      </c>
      <c r="I8" s="93"/>
      <c r="J8" s="93"/>
      <c r="K8" s="93"/>
      <c r="L8" s="93"/>
      <c r="M8" s="93"/>
      <c r="N8" s="50"/>
      <c r="O8" s="93"/>
      <c r="P8" s="50"/>
      <c r="Q8" s="93"/>
      <c r="R8" s="93"/>
      <c r="S8" s="93"/>
      <c r="T8" s="93"/>
    </row>
    <row r="9" spans="1:20" ht="19.5" customHeight="1" x14ac:dyDescent="0.3">
      <c r="D9" s="50"/>
      <c r="E9" s="50"/>
      <c r="F9" s="56" t="s">
        <v>166</v>
      </c>
      <c r="G9" s="50"/>
      <c r="H9" s="56" t="s">
        <v>145</v>
      </c>
      <c r="I9" s="50"/>
      <c r="J9" s="94"/>
      <c r="K9" s="94"/>
      <c r="L9" s="94"/>
      <c r="M9" s="95"/>
      <c r="N9" s="56"/>
      <c r="O9" s="95"/>
      <c r="P9" s="56" t="s">
        <v>34</v>
      </c>
      <c r="Q9" s="50"/>
      <c r="R9" s="50"/>
      <c r="S9" s="50"/>
      <c r="T9" s="50"/>
    </row>
    <row r="10" spans="1:20" ht="19.5" customHeight="1" x14ac:dyDescent="0.3">
      <c r="D10" s="94" t="s">
        <v>63</v>
      </c>
      <c r="E10" s="94"/>
      <c r="F10" s="56" t="s">
        <v>165</v>
      </c>
      <c r="G10" s="94"/>
      <c r="H10" s="56" t="s">
        <v>168</v>
      </c>
      <c r="I10" s="50"/>
      <c r="J10" s="94"/>
      <c r="K10" s="94"/>
      <c r="L10" s="94"/>
      <c r="M10" s="95"/>
      <c r="N10" s="56"/>
      <c r="O10" s="95"/>
      <c r="P10" s="56" t="s">
        <v>171</v>
      </c>
      <c r="Q10" s="94"/>
      <c r="R10" s="56" t="s">
        <v>147</v>
      </c>
      <c r="S10" s="94"/>
      <c r="T10" s="50"/>
    </row>
    <row r="11" spans="1:20" ht="19.5" customHeight="1" x14ac:dyDescent="0.3">
      <c r="D11" s="56" t="s">
        <v>64</v>
      </c>
      <c r="E11" s="94"/>
      <c r="F11" s="56" t="s">
        <v>162</v>
      </c>
      <c r="G11" s="94"/>
      <c r="H11" s="56" t="s">
        <v>169</v>
      </c>
      <c r="I11" s="50"/>
      <c r="J11" s="56" t="s">
        <v>164</v>
      </c>
      <c r="K11" s="50"/>
      <c r="L11" s="50"/>
      <c r="M11" s="95"/>
      <c r="N11" s="56" t="s">
        <v>231</v>
      </c>
      <c r="O11" s="95"/>
      <c r="P11" s="56" t="s">
        <v>170</v>
      </c>
      <c r="Q11" s="94"/>
      <c r="R11" s="56" t="s">
        <v>146</v>
      </c>
      <c r="S11" s="94"/>
      <c r="T11" s="94" t="s">
        <v>65</v>
      </c>
    </row>
    <row r="12" spans="1:20" ht="19.5" customHeight="1" x14ac:dyDescent="0.3">
      <c r="B12" s="62" t="s">
        <v>7</v>
      </c>
      <c r="C12" s="62"/>
      <c r="D12" s="94" t="s">
        <v>66</v>
      </c>
      <c r="E12" s="94"/>
      <c r="F12" s="56" t="s">
        <v>161</v>
      </c>
      <c r="G12" s="94"/>
      <c r="H12" s="56" t="s">
        <v>167</v>
      </c>
      <c r="I12" s="50"/>
      <c r="J12" s="56" t="s">
        <v>163</v>
      </c>
      <c r="K12" s="94"/>
      <c r="L12" s="56" t="s">
        <v>68</v>
      </c>
      <c r="M12" s="94"/>
      <c r="N12" s="56" t="s">
        <v>232</v>
      </c>
      <c r="O12" s="94"/>
      <c r="P12" s="56" t="s">
        <v>69</v>
      </c>
      <c r="Q12" s="94"/>
      <c r="R12" s="56" t="s">
        <v>70</v>
      </c>
      <c r="S12" s="94"/>
      <c r="T12" s="94" t="s">
        <v>71</v>
      </c>
    </row>
    <row r="13" spans="1:20" ht="19.5" customHeight="1" x14ac:dyDescent="0.3">
      <c r="A13" s="50"/>
      <c r="B13" s="50"/>
      <c r="C13" s="50"/>
      <c r="D13" s="244" t="s">
        <v>9</v>
      </c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</row>
    <row r="14" spans="1:20" ht="19.5" customHeight="1" x14ac:dyDescent="0.3">
      <c r="A14" s="53" t="s">
        <v>219</v>
      </c>
      <c r="B14" s="53"/>
      <c r="C14" s="53"/>
      <c r="D14" s="58"/>
      <c r="E14" s="53"/>
      <c r="F14" s="58"/>
      <c r="G14" s="53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0" ht="19.5" customHeight="1" x14ac:dyDescent="0.3">
      <c r="A15" s="53" t="s">
        <v>185</v>
      </c>
      <c r="B15" s="53"/>
      <c r="C15" s="53"/>
      <c r="D15" s="63">
        <v>735000</v>
      </c>
      <c r="E15" s="63"/>
      <c r="F15" s="63">
        <v>1792509</v>
      </c>
      <c r="G15" s="63"/>
      <c r="H15" s="63">
        <v>-41780</v>
      </c>
      <c r="I15" s="63"/>
      <c r="J15" s="63">
        <v>73500</v>
      </c>
      <c r="K15" s="63"/>
      <c r="L15" s="63">
        <v>1111534</v>
      </c>
      <c r="M15" s="63"/>
      <c r="N15" s="85">
        <v>0</v>
      </c>
      <c r="O15" s="63"/>
      <c r="P15" s="85">
        <f>SUM(D15:N15)</f>
        <v>3670763</v>
      </c>
      <c r="Q15" s="63"/>
      <c r="R15" s="63">
        <v>-890</v>
      </c>
      <c r="S15" s="63"/>
      <c r="T15" s="85">
        <f>P15+R15</f>
        <v>3669873</v>
      </c>
    </row>
    <row r="16" spans="1:20" ht="19.5" customHeight="1" x14ac:dyDescent="0.3">
      <c r="A16" s="64"/>
      <c r="B16" s="53"/>
      <c r="C16" s="53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pans="1:20" ht="19.5" customHeight="1" x14ac:dyDescent="0.3">
      <c r="A17" s="97" t="s">
        <v>72</v>
      </c>
      <c r="B17" s="53"/>
      <c r="C17" s="53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</row>
    <row r="18" spans="1:20" ht="19.5" customHeight="1" x14ac:dyDescent="0.3">
      <c r="A18" s="230" t="s">
        <v>241</v>
      </c>
      <c r="B18" s="53"/>
      <c r="C18" s="53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</row>
    <row r="19" spans="1:20" ht="19.25" hidden="1" customHeight="1" x14ac:dyDescent="0.3">
      <c r="A19" s="69" t="s">
        <v>153</v>
      </c>
      <c r="B19" s="53"/>
      <c r="C19" s="53"/>
      <c r="D19" s="73"/>
      <c r="E19" s="71"/>
      <c r="F19" s="73"/>
      <c r="G19" s="71"/>
      <c r="H19" s="73"/>
      <c r="I19" s="98"/>
      <c r="J19" s="73"/>
      <c r="K19" s="98"/>
      <c r="L19" s="73"/>
      <c r="M19" s="73"/>
      <c r="N19" s="73"/>
      <c r="O19" s="73"/>
      <c r="P19" s="73"/>
      <c r="Q19" s="98"/>
      <c r="R19" s="73"/>
      <c r="S19" s="98"/>
      <c r="T19" s="71">
        <f t="shared" ref="T19:T20" si="0">P19+R19</f>
        <v>0</v>
      </c>
    </row>
    <row r="20" spans="1:20" ht="19.5" customHeight="1" x14ac:dyDescent="0.3">
      <c r="A20" s="144" t="s">
        <v>242</v>
      </c>
      <c r="B20" s="62" t="s">
        <v>222</v>
      </c>
      <c r="C20" s="62"/>
      <c r="D20" s="70">
        <v>0</v>
      </c>
      <c r="E20" s="71"/>
      <c r="F20" s="70">
        <v>0</v>
      </c>
      <c r="G20" s="71"/>
      <c r="H20" s="70">
        <v>0</v>
      </c>
      <c r="I20" s="98"/>
      <c r="J20" s="70">
        <v>0</v>
      </c>
      <c r="K20" s="98"/>
      <c r="L20" s="70">
        <v>-440991</v>
      </c>
      <c r="M20" s="73"/>
      <c r="N20" s="70">
        <v>0</v>
      </c>
      <c r="O20" s="73"/>
      <c r="P20" s="87">
        <f>SUM(D20:N20)</f>
        <v>-440991</v>
      </c>
      <c r="Q20" s="98"/>
      <c r="R20" s="70">
        <v>0</v>
      </c>
      <c r="S20" s="98"/>
      <c r="T20" s="74">
        <f t="shared" si="0"/>
        <v>-440991</v>
      </c>
    </row>
    <row r="21" spans="1:20" ht="19.5" customHeight="1" x14ac:dyDescent="0.3">
      <c r="A21" s="230" t="s">
        <v>78</v>
      </c>
      <c r="B21" s="62"/>
      <c r="C21" s="62"/>
      <c r="D21" s="232"/>
      <c r="E21" s="71"/>
      <c r="F21" s="232"/>
      <c r="G21" s="71"/>
      <c r="H21" s="232"/>
      <c r="I21" s="98"/>
      <c r="J21" s="232"/>
      <c r="K21" s="98"/>
      <c r="L21" s="232"/>
      <c r="M21" s="73"/>
      <c r="N21" s="73"/>
      <c r="O21" s="73"/>
      <c r="P21" s="91"/>
      <c r="Q21" s="98"/>
      <c r="R21" s="73"/>
      <c r="S21" s="98"/>
      <c r="T21" s="233"/>
    </row>
    <row r="22" spans="1:20" ht="19.5" customHeight="1" x14ac:dyDescent="0.3">
      <c r="A22" s="231" t="s">
        <v>250</v>
      </c>
      <c r="B22" s="62"/>
      <c r="C22" s="62"/>
      <c r="D22" s="77">
        <f>SUM(D20)</f>
        <v>0</v>
      </c>
      <c r="E22" s="63"/>
      <c r="F22" s="77">
        <f>SUM(F20)</f>
        <v>0</v>
      </c>
      <c r="G22" s="63"/>
      <c r="H22" s="77">
        <f>SUM(H20)</f>
        <v>0</v>
      </c>
      <c r="I22" s="96"/>
      <c r="J22" s="77">
        <f>SUM(J20)</f>
        <v>0</v>
      </c>
      <c r="K22" s="96"/>
      <c r="L22" s="77">
        <f>SUM(L20)</f>
        <v>-440991</v>
      </c>
      <c r="M22" s="79"/>
      <c r="N22" s="77">
        <f>SUM(N20)</f>
        <v>0</v>
      </c>
      <c r="O22" s="79"/>
      <c r="P22" s="77">
        <f>SUM(P20)</f>
        <v>-440991</v>
      </c>
      <c r="Q22" s="96"/>
      <c r="R22" s="77">
        <f>SUM(R20)</f>
        <v>0</v>
      </c>
      <c r="S22" s="96"/>
      <c r="T22" s="77">
        <f>SUM(T20)</f>
        <v>-440991</v>
      </c>
    </row>
    <row r="23" spans="1:20" ht="19.5" customHeight="1" x14ac:dyDescent="0.3">
      <c r="A23" s="69"/>
      <c r="B23" s="62"/>
      <c r="C23" s="62"/>
      <c r="D23" s="73"/>
      <c r="E23" s="71"/>
      <c r="F23" s="73"/>
      <c r="G23" s="71"/>
      <c r="H23" s="73"/>
      <c r="I23" s="98"/>
      <c r="J23" s="73"/>
      <c r="K23" s="98"/>
      <c r="L23" s="73"/>
      <c r="M23" s="73"/>
      <c r="N23" s="73"/>
      <c r="O23" s="73"/>
      <c r="P23" s="91"/>
      <c r="Q23" s="98"/>
      <c r="R23" s="73"/>
      <c r="S23" s="98"/>
      <c r="T23" s="71"/>
    </row>
    <row r="24" spans="1:20" ht="19.5" customHeight="1" x14ac:dyDescent="0.3">
      <c r="A24" s="230" t="s">
        <v>244</v>
      </c>
      <c r="B24" s="62"/>
      <c r="C24" s="62"/>
      <c r="D24" s="73"/>
      <c r="E24" s="71"/>
      <c r="F24" s="73"/>
      <c r="G24" s="71"/>
      <c r="H24" s="73"/>
      <c r="I24" s="98"/>
      <c r="J24" s="73"/>
      <c r="K24" s="98"/>
      <c r="L24" s="73"/>
      <c r="M24" s="73"/>
      <c r="N24" s="73"/>
      <c r="O24" s="73"/>
      <c r="P24" s="91"/>
      <c r="Q24" s="98"/>
      <c r="R24" s="73"/>
      <c r="S24" s="98"/>
      <c r="T24" s="71"/>
    </row>
    <row r="25" spans="1:20" ht="19.25" customHeight="1" x14ac:dyDescent="0.3">
      <c r="A25" s="144" t="s">
        <v>246</v>
      </c>
      <c r="B25" s="53"/>
      <c r="C25" s="53"/>
      <c r="D25" s="70">
        <v>0</v>
      </c>
      <c r="E25" s="71"/>
      <c r="F25" s="70">
        <v>0</v>
      </c>
      <c r="G25" s="71"/>
      <c r="H25" s="70">
        <v>0</v>
      </c>
      <c r="I25" s="98"/>
      <c r="J25" s="70">
        <v>0</v>
      </c>
      <c r="K25" s="98"/>
      <c r="L25" s="70">
        <v>0</v>
      </c>
      <c r="M25" s="73"/>
      <c r="N25" s="70">
        <v>0</v>
      </c>
      <c r="O25" s="73"/>
      <c r="P25" s="70">
        <v>0</v>
      </c>
      <c r="Q25" s="98"/>
      <c r="R25" s="70">
        <v>1</v>
      </c>
      <c r="S25" s="98"/>
      <c r="T25" s="74">
        <f>P25+R25</f>
        <v>1</v>
      </c>
    </row>
    <row r="26" spans="1:20" ht="19.5" customHeight="1" x14ac:dyDescent="0.3">
      <c r="A26" s="230" t="s">
        <v>245</v>
      </c>
      <c r="B26" s="62"/>
      <c r="C26" s="62"/>
      <c r="D26" s="77">
        <f>SUM(D25)</f>
        <v>0</v>
      </c>
      <c r="E26" s="71"/>
      <c r="F26" s="77">
        <f>SUM(F25)</f>
        <v>0</v>
      </c>
      <c r="G26" s="71"/>
      <c r="H26" s="77">
        <f>SUM(H25)</f>
        <v>0</v>
      </c>
      <c r="I26" s="98"/>
      <c r="J26" s="77">
        <f>SUM(J25)</f>
        <v>0</v>
      </c>
      <c r="K26" s="98"/>
      <c r="L26" s="77">
        <f>SUM(L25)</f>
        <v>0</v>
      </c>
      <c r="M26" s="73"/>
      <c r="N26" s="77">
        <f>SUM(N25)</f>
        <v>0</v>
      </c>
      <c r="O26" s="73"/>
      <c r="P26" s="88">
        <f>SUM(P25)</f>
        <v>0</v>
      </c>
      <c r="Q26" s="98"/>
      <c r="R26" s="77">
        <f>SUM(R25)</f>
        <v>1</v>
      </c>
      <c r="S26" s="98"/>
      <c r="T26" s="223">
        <f>SUM(T25)</f>
        <v>1</v>
      </c>
    </row>
    <row r="27" spans="1:20" ht="13" customHeight="1" x14ac:dyDescent="0.3">
      <c r="A27" s="230"/>
      <c r="B27" s="62"/>
      <c r="C27" s="62"/>
      <c r="D27" s="234"/>
      <c r="E27" s="71"/>
      <c r="F27" s="234"/>
      <c r="G27" s="71"/>
      <c r="H27" s="234"/>
      <c r="I27" s="98"/>
      <c r="J27" s="234"/>
      <c r="K27" s="98"/>
      <c r="L27" s="79"/>
      <c r="M27" s="73"/>
      <c r="N27" s="234"/>
      <c r="O27" s="73"/>
      <c r="P27" s="183"/>
      <c r="Q27" s="98"/>
      <c r="R27" s="234"/>
      <c r="S27" s="98"/>
      <c r="T27" s="235"/>
    </row>
    <row r="28" spans="1:20" ht="19.5" customHeight="1" x14ac:dyDescent="0.3">
      <c r="A28" s="97" t="s">
        <v>135</v>
      </c>
      <c r="B28" s="53"/>
      <c r="C28" s="53"/>
      <c r="D28" s="77">
        <f>D22+D26</f>
        <v>0</v>
      </c>
      <c r="E28" s="78"/>
      <c r="F28" s="77">
        <f>F22+F26</f>
        <v>0</v>
      </c>
      <c r="G28" s="78"/>
      <c r="H28" s="77">
        <f>H22+H26</f>
        <v>0</v>
      </c>
      <c r="I28" s="96"/>
      <c r="J28" s="77">
        <f>J22+J26</f>
        <v>0</v>
      </c>
      <c r="K28" s="96"/>
      <c r="L28" s="77">
        <f>L22+L26</f>
        <v>-440991</v>
      </c>
      <c r="M28" s="79"/>
      <c r="N28" s="77">
        <f>N22+N26</f>
        <v>0</v>
      </c>
      <c r="O28" s="79"/>
      <c r="P28" s="77">
        <f>P22+P26</f>
        <v>-440991</v>
      </c>
      <c r="Q28" s="96"/>
      <c r="R28" s="77">
        <f>R22+R26</f>
        <v>1</v>
      </c>
      <c r="S28" s="96"/>
      <c r="T28" s="77">
        <f>T22+T26</f>
        <v>-440990</v>
      </c>
    </row>
    <row r="29" spans="1:20" ht="19.5" customHeight="1" x14ac:dyDescent="0.3">
      <c r="A29" s="68"/>
      <c r="B29" s="53"/>
      <c r="C29" s="53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 ht="19.5" customHeight="1" x14ac:dyDescent="0.3">
      <c r="A30" s="53" t="s">
        <v>73</v>
      </c>
      <c r="B30" s="53"/>
      <c r="C30" s="53"/>
      <c r="D30" s="99"/>
      <c r="E30" s="100"/>
      <c r="F30" s="99"/>
      <c r="G30" s="100"/>
      <c r="H30" s="99"/>
      <c r="I30" s="100"/>
      <c r="J30" s="101"/>
      <c r="K30" s="100"/>
      <c r="L30" s="102"/>
      <c r="M30" s="102"/>
      <c r="N30" s="103"/>
      <c r="O30" s="102"/>
      <c r="P30" s="103"/>
      <c r="Q30" s="102"/>
      <c r="R30" s="102"/>
      <c r="S30" s="102"/>
      <c r="T30" s="101"/>
    </row>
    <row r="31" spans="1:20" ht="19.5" customHeight="1" x14ac:dyDescent="0.3">
      <c r="A31" s="173" t="s">
        <v>243</v>
      </c>
      <c r="B31" s="80"/>
      <c r="C31" s="80"/>
      <c r="D31" s="73">
        <v>0</v>
      </c>
      <c r="E31" s="71"/>
      <c r="F31" s="73">
        <v>0</v>
      </c>
      <c r="G31" s="71"/>
      <c r="H31" s="73">
        <v>0</v>
      </c>
      <c r="I31" s="104"/>
      <c r="J31" s="73">
        <v>0</v>
      </c>
      <c r="K31" s="104"/>
      <c r="L31" s="91">
        <f>'PL-6mth 6-7'!C63</f>
        <v>142118</v>
      </c>
      <c r="M31" s="73"/>
      <c r="N31" s="91">
        <v>0</v>
      </c>
      <c r="O31" s="73"/>
      <c r="P31" s="91">
        <f>SUM(D31:N31)</f>
        <v>142118</v>
      </c>
      <c r="Q31" s="81"/>
      <c r="R31" s="91">
        <f>'PL-6mth 6-7'!C64</f>
        <v>111</v>
      </c>
      <c r="S31" s="81"/>
      <c r="T31" s="92">
        <f t="shared" ref="T31:T32" si="1">P31+R31</f>
        <v>142229</v>
      </c>
    </row>
    <row r="32" spans="1:20" ht="19.5" customHeight="1" x14ac:dyDescent="0.3">
      <c r="A32" s="144" t="s">
        <v>57</v>
      </c>
      <c r="B32" s="82"/>
      <c r="C32" s="82"/>
      <c r="D32" s="70">
        <v>0</v>
      </c>
      <c r="E32" s="71"/>
      <c r="F32" s="70">
        <v>0</v>
      </c>
      <c r="G32" s="71"/>
      <c r="H32" s="70">
        <v>0</v>
      </c>
      <c r="I32" s="105"/>
      <c r="J32" s="70">
        <v>0</v>
      </c>
      <c r="K32" s="105"/>
      <c r="L32" s="70">
        <v>0</v>
      </c>
      <c r="M32" s="73"/>
      <c r="N32" s="108">
        <f>'PL-6mth 6-7'!C50</f>
        <v>-1786</v>
      </c>
      <c r="O32" s="73"/>
      <c r="P32" s="108">
        <f>SUM(D32:N32)</f>
        <v>-1786</v>
      </c>
      <c r="Q32" s="81"/>
      <c r="R32" s="83">
        <v>0</v>
      </c>
      <c r="S32" s="81"/>
      <c r="T32" s="92">
        <f t="shared" si="1"/>
        <v>-1786</v>
      </c>
    </row>
    <row r="33" spans="1:21" ht="19.5" customHeight="1" x14ac:dyDescent="0.3">
      <c r="A33" s="53" t="s">
        <v>58</v>
      </c>
      <c r="B33" s="53"/>
      <c r="C33" s="53"/>
      <c r="D33" s="109">
        <f>SUM(D31:D32)</f>
        <v>0</v>
      </c>
      <c r="E33" s="78"/>
      <c r="F33" s="109">
        <f>SUM(F31:F32)</f>
        <v>0</v>
      </c>
      <c r="G33" s="78"/>
      <c r="H33" s="109">
        <f>SUM(H31:H32)</f>
        <v>0</v>
      </c>
      <c r="I33" s="78"/>
      <c r="J33" s="89">
        <f>SUM(J31:J32)</f>
        <v>0</v>
      </c>
      <c r="K33" s="63"/>
      <c r="L33" s="89">
        <f>SUM(L31:L32)</f>
        <v>142118</v>
      </c>
      <c r="M33" s="79"/>
      <c r="N33" s="89">
        <f>SUM(N31:N32)</f>
        <v>-1786</v>
      </c>
      <c r="O33" s="79"/>
      <c r="P33" s="89">
        <f>SUM(D33,H33,J33,L33,N33)</f>
        <v>140332</v>
      </c>
      <c r="Q33" s="78"/>
      <c r="R33" s="89">
        <f>SUM(R31:R32)</f>
        <v>111</v>
      </c>
      <c r="S33" s="78"/>
      <c r="T33" s="89">
        <f>SUM(P33,R33)</f>
        <v>140443</v>
      </c>
    </row>
    <row r="34" spans="1:21" ht="19.5" customHeight="1" x14ac:dyDescent="0.3">
      <c r="A34" s="53"/>
      <c r="B34" s="53"/>
      <c r="C34" s="53"/>
      <c r="D34" s="106"/>
      <c r="E34" s="78"/>
      <c r="F34" s="106"/>
      <c r="G34" s="78"/>
      <c r="H34" s="106"/>
      <c r="I34" s="78"/>
      <c r="J34" s="79"/>
      <c r="K34" s="63"/>
      <c r="L34" s="79"/>
      <c r="M34" s="79"/>
      <c r="N34" s="79"/>
      <c r="O34" s="79"/>
      <c r="P34" s="79"/>
      <c r="Q34" s="78"/>
      <c r="R34" s="79"/>
      <c r="S34" s="78"/>
      <c r="T34" s="79"/>
    </row>
    <row r="35" spans="1:21" ht="19.5" customHeight="1" thickBot="1" x14ac:dyDescent="0.35">
      <c r="A35" s="53" t="s">
        <v>220</v>
      </c>
      <c r="B35" s="53"/>
      <c r="C35" s="53"/>
      <c r="D35" s="90">
        <f>D15+D28+D33</f>
        <v>735000</v>
      </c>
      <c r="E35" s="50"/>
      <c r="F35" s="90">
        <f>F15+F28+F33</f>
        <v>1792509</v>
      </c>
      <c r="G35" s="50"/>
      <c r="H35" s="90">
        <f>H15+H28+H33</f>
        <v>-41780</v>
      </c>
      <c r="I35" s="50"/>
      <c r="J35" s="90">
        <f>J15+J28+J33</f>
        <v>73500</v>
      </c>
      <c r="K35" s="50"/>
      <c r="L35" s="90">
        <f>L15+L28+L33</f>
        <v>812661</v>
      </c>
      <c r="M35" s="84"/>
      <c r="N35" s="90">
        <f>N15+N28+N33</f>
        <v>-1786</v>
      </c>
      <c r="O35" s="84"/>
      <c r="P35" s="90">
        <f>P15+P28+P33</f>
        <v>3370104</v>
      </c>
      <c r="Q35" s="50"/>
      <c r="R35" s="90">
        <f>R15+R28+R33</f>
        <v>-778</v>
      </c>
      <c r="S35" s="50"/>
      <c r="T35" s="90">
        <f>T15+T28+T33</f>
        <v>3369326</v>
      </c>
      <c r="U35" s="220">
        <f>T35-'BS 2-3'!D79</f>
        <v>0</v>
      </c>
    </row>
    <row r="36" spans="1:21" ht="19.5" customHeight="1" thickTop="1" x14ac:dyDescent="0.3"/>
    <row r="38" spans="1:21" ht="19.5" customHeight="1" x14ac:dyDescent="0.3">
      <c r="R38" s="221"/>
      <c r="S38" s="221"/>
      <c r="T38" s="221"/>
    </row>
    <row r="46" spans="1:21" ht="19.5" customHeight="1" x14ac:dyDescent="0.3">
      <c r="D46" s="50"/>
      <c r="E46" s="50"/>
      <c r="F46" s="56"/>
      <c r="G46" s="50"/>
      <c r="H46" s="56"/>
      <c r="I46" s="50"/>
    </row>
    <row r="47" spans="1:21" ht="19.5" customHeight="1" x14ac:dyDescent="0.3">
      <c r="D47" s="94"/>
      <c r="E47" s="94"/>
      <c r="F47" s="56"/>
      <c r="G47" s="94"/>
      <c r="H47" s="56"/>
      <c r="I47" s="50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3:T13"/>
    <mergeCell ref="J7:L7"/>
  </mergeCells>
  <pageMargins left="0.8" right="0.5" top="0.48" bottom="0.5" header="0.5" footer="0.5"/>
  <pageSetup paperSize="9" scale="71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13" customWidth="1"/>
    <col min="2" max="2" width="4.1796875" style="13" customWidth="1"/>
    <col min="3" max="3" width="13.453125" style="2" customWidth="1"/>
    <col min="4" max="4" width="2" style="2" customWidth="1"/>
    <col min="5" max="5" width="16.1796875" style="2" customWidth="1"/>
    <col min="6" max="6" width="2" style="2" customWidth="1"/>
    <col min="7" max="7" width="13.453125" style="2" customWidth="1"/>
    <col min="8" max="8" width="2" style="2" customWidth="1"/>
    <col min="9" max="9" width="13.81640625" style="2" customWidth="1"/>
    <col min="10" max="10" width="2" style="2" customWidth="1"/>
    <col min="11" max="11" width="13.453125" style="2" customWidth="1"/>
    <col min="12" max="16384" width="9.1796875" style="2"/>
  </cols>
  <sheetData>
    <row r="1" spans="1:11" ht="20.149999999999999" customHeight="1" x14ac:dyDescent="0.35">
      <c r="A1" s="10" t="s">
        <v>79</v>
      </c>
      <c r="B1" s="20"/>
      <c r="K1" s="21"/>
    </row>
    <row r="2" spans="1:11" ht="20.149999999999999" customHeight="1" x14ac:dyDescent="0.3">
      <c r="A2" s="22" t="s">
        <v>60</v>
      </c>
      <c r="B2" s="22"/>
      <c r="K2" s="21"/>
    </row>
    <row r="3" spans="1:11" ht="20.149999999999999" customHeight="1" x14ac:dyDescent="0.3"/>
    <row r="4" spans="1:11" ht="20.149999999999999" customHeight="1" x14ac:dyDescent="0.3">
      <c r="A4" s="2"/>
      <c r="B4" s="11"/>
      <c r="C4" s="251" t="s">
        <v>74</v>
      </c>
      <c r="D4" s="251"/>
      <c r="E4" s="251"/>
      <c r="F4" s="251"/>
      <c r="G4" s="251"/>
      <c r="H4" s="251"/>
      <c r="I4" s="251"/>
      <c r="J4" s="251"/>
      <c r="K4" s="251"/>
    </row>
    <row r="5" spans="1:11" ht="20.149999999999999" customHeight="1" x14ac:dyDescent="0.3">
      <c r="A5" s="2"/>
      <c r="B5" s="11"/>
      <c r="C5" s="33"/>
      <c r="D5" s="33"/>
      <c r="E5" s="33"/>
      <c r="F5" s="33"/>
      <c r="G5" s="252" t="s">
        <v>62</v>
      </c>
      <c r="H5" s="252"/>
      <c r="I5" s="252"/>
      <c r="J5" s="33"/>
      <c r="K5" s="33"/>
    </row>
    <row r="6" spans="1:11" ht="20.149999999999999" customHeight="1" x14ac:dyDescent="0.3">
      <c r="C6" s="34" t="s">
        <v>63</v>
      </c>
      <c r="D6" s="34"/>
      <c r="E6" s="35"/>
      <c r="F6" s="34"/>
      <c r="G6" s="23"/>
      <c r="H6" s="34"/>
      <c r="K6" s="4"/>
    </row>
    <row r="7" spans="1:11" ht="20.149999999999999" customHeight="1" x14ac:dyDescent="0.3">
      <c r="C7" s="35" t="s">
        <v>64</v>
      </c>
      <c r="D7" s="34"/>
      <c r="E7" s="35" t="s">
        <v>80</v>
      </c>
      <c r="F7" s="34"/>
      <c r="G7" s="23"/>
      <c r="H7" s="34"/>
      <c r="I7" s="34"/>
      <c r="J7" s="34"/>
      <c r="K7" s="23" t="s">
        <v>75</v>
      </c>
    </row>
    <row r="8" spans="1:11" ht="20.149999999999999" customHeight="1" x14ac:dyDescent="0.3">
      <c r="B8" s="24"/>
      <c r="C8" s="34" t="s">
        <v>66</v>
      </c>
      <c r="D8" s="34"/>
      <c r="E8" s="35" t="s">
        <v>81</v>
      </c>
      <c r="F8" s="34"/>
      <c r="G8" s="23" t="s">
        <v>67</v>
      </c>
      <c r="I8" s="23" t="s">
        <v>68</v>
      </c>
      <c r="K8" s="23" t="s">
        <v>71</v>
      </c>
    </row>
    <row r="9" spans="1:11" ht="20.149999999999999" customHeight="1" x14ac:dyDescent="0.3">
      <c r="A9" s="2"/>
      <c r="B9" s="11"/>
      <c r="C9" s="253" t="s">
        <v>9</v>
      </c>
      <c r="D9" s="253"/>
      <c r="E9" s="253"/>
      <c r="F9" s="253"/>
      <c r="G9" s="253"/>
      <c r="H9" s="253"/>
      <c r="I9" s="253"/>
      <c r="J9" s="253"/>
      <c r="K9" s="253"/>
    </row>
    <row r="10" spans="1:11" ht="20.149999999999999" customHeight="1" x14ac:dyDescent="0.3">
      <c r="A10" s="11" t="s">
        <v>82</v>
      </c>
      <c r="B10" s="11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0.149999999999999" customHeight="1" x14ac:dyDescent="0.3">
      <c r="A11" s="11" t="s">
        <v>83</v>
      </c>
      <c r="B11" s="11"/>
      <c r="C11" s="7"/>
      <c r="D11" s="7"/>
      <c r="E11" s="7"/>
      <c r="F11" s="7"/>
      <c r="G11" s="14"/>
      <c r="H11" s="7"/>
      <c r="I11" s="7"/>
      <c r="J11" s="7"/>
      <c r="K11" s="7">
        <f>SUM(C11:I11)</f>
        <v>0</v>
      </c>
    </row>
    <row r="12" spans="1:11" ht="20.25" hidden="1" customHeight="1" x14ac:dyDescent="0.3">
      <c r="A12" s="28" t="s">
        <v>84</v>
      </c>
      <c r="B12" s="11"/>
      <c r="C12" s="7"/>
      <c r="D12" s="7"/>
      <c r="E12" s="7"/>
      <c r="F12" s="7"/>
      <c r="G12" s="14"/>
      <c r="H12" s="7"/>
      <c r="I12" s="7"/>
      <c r="J12" s="7"/>
      <c r="K12" s="7"/>
    </row>
    <row r="13" spans="1:11" ht="20.25" hidden="1" customHeight="1" x14ac:dyDescent="0.3">
      <c r="A13" s="5" t="s">
        <v>85</v>
      </c>
      <c r="B13" s="11"/>
      <c r="C13" s="37"/>
      <c r="D13" s="7"/>
      <c r="E13" s="37"/>
      <c r="F13" s="7"/>
      <c r="G13" s="38"/>
      <c r="H13" s="7"/>
      <c r="I13" s="37"/>
      <c r="J13" s="7"/>
      <c r="K13" s="37"/>
    </row>
    <row r="14" spans="1:11" ht="2.5" hidden="1" customHeight="1" x14ac:dyDescent="0.3">
      <c r="A14" s="5"/>
      <c r="B14" s="11"/>
      <c r="C14" s="7"/>
      <c r="D14" s="7"/>
      <c r="E14" s="7"/>
      <c r="F14" s="7"/>
      <c r="G14" s="39"/>
      <c r="H14" s="7"/>
      <c r="I14" s="7"/>
      <c r="J14" s="7"/>
      <c r="K14" s="7"/>
    </row>
    <row r="15" spans="1:11" ht="18" customHeight="1" x14ac:dyDescent="0.3">
      <c r="A15" s="5"/>
      <c r="B15" s="11"/>
      <c r="C15" s="7"/>
      <c r="D15" s="7"/>
      <c r="E15" s="7"/>
      <c r="F15" s="7"/>
      <c r="G15" s="14"/>
      <c r="H15" s="7"/>
      <c r="I15" s="7"/>
      <c r="J15" s="7"/>
      <c r="K15" s="7"/>
    </row>
    <row r="16" spans="1:11" ht="20.25" hidden="1" customHeight="1" x14ac:dyDescent="0.3">
      <c r="A16" s="11" t="s">
        <v>72</v>
      </c>
      <c r="B16" s="11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20.25" hidden="1" customHeight="1" x14ac:dyDescent="0.3">
      <c r="A17" s="26" t="s">
        <v>76</v>
      </c>
      <c r="B17" s="11"/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20.25" hidden="1" customHeight="1" x14ac:dyDescent="0.3">
      <c r="A18" s="28" t="s">
        <v>77</v>
      </c>
      <c r="B18" s="3">
        <v>13</v>
      </c>
      <c r="C18" s="41">
        <v>0</v>
      </c>
      <c r="D18" s="42"/>
      <c r="E18" s="41">
        <v>0</v>
      </c>
      <c r="F18" s="42"/>
      <c r="G18" s="41">
        <v>0</v>
      </c>
      <c r="H18" s="30"/>
      <c r="I18" s="17">
        <v>0</v>
      </c>
      <c r="J18" s="30"/>
      <c r="K18" s="17">
        <v>0</v>
      </c>
    </row>
    <row r="19" spans="1:11" ht="20.25" hidden="1" customHeight="1" x14ac:dyDescent="0.3">
      <c r="A19" s="26" t="s">
        <v>78</v>
      </c>
      <c r="B19" s="11"/>
      <c r="C19" s="43">
        <f>SUM(C18)</f>
        <v>0</v>
      </c>
      <c r="D19" s="18"/>
      <c r="E19" s="43">
        <f>SUM(E18)</f>
        <v>0</v>
      </c>
      <c r="F19" s="18"/>
      <c r="G19" s="43">
        <f>SUM(G18)</f>
        <v>0</v>
      </c>
      <c r="H19" s="40"/>
      <c r="I19" s="27">
        <f>SUM(I18)</f>
        <v>0</v>
      </c>
      <c r="J19" s="40"/>
      <c r="K19" s="27">
        <f>SUM(K18)</f>
        <v>0</v>
      </c>
    </row>
    <row r="20" spans="1:11" ht="15" hidden="1" customHeight="1" x14ac:dyDescent="0.3">
      <c r="A20" s="11"/>
      <c r="B20" s="11"/>
      <c r="C20" s="40"/>
      <c r="D20" s="40"/>
      <c r="E20" s="40"/>
      <c r="F20" s="40"/>
      <c r="G20" s="40"/>
      <c r="H20" s="40"/>
      <c r="I20" s="40"/>
      <c r="J20" s="40"/>
      <c r="K20" s="40"/>
    </row>
    <row r="21" spans="1:11" ht="20.149999999999999" customHeight="1" x14ac:dyDescent="0.3">
      <c r="A21" s="1" t="s">
        <v>73</v>
      </c>
      <c r="B21" s="1"/>
      <c r="C21" s="40"/>
      <c r="D21" s="40"/>
      <c r="E21" s="40"/>
      <c r="F21" s="40"/>
      <c r="G21" s="40"/>
      <c r="H21" s="40"/>
      <c r="I21" s="40"/>
      <c r="J21" s="40"/>
      <c r="K21" s="40"/>
    </row>
    <row r="22" spans="1:11" ht="20.149999999999999" customHeight="1" x14ac:dyDescent="0.3">
      <c r="A22" s="6" t="s">
        <v>86</v>
      </c>
      <c r="B22" s="6"/>
      <c r="C22" s="42">
        <v>0</v>
      </c>
      <c r="D22" s="29"/>
      <c r="E22" s="42">
        <v>0</v>
      </c>
      <c r="F22" s="29"/>
      <c r="G22" s="42">
        <v>0</v>
      </c>
      <c r="H22" s="9"/>
      <c r="I22" s="15"/>
      <c r="J22" s="9"/>
      <c r="K22" s="31">
        <f>SUM(G22:I22)</f>
        <v>0</v>
      </c>
    </row>
    <row r="23" spans="1:11" ht="20.149999999999999" customHeight="1" x14ac:dyDescent="0.3">
      <c r="A23" s="6" t="s">
        <v>57</v>
      </c>
      <c r="B23" s="6"/>
      <c r="C23" s="41">
        <v>0</v>
      </c>
      <c r="D23" s="29"/>
      <c r="E23" s="41">
        <v>0</v>
      </c>
      <c r="F23" s="29"/>
      <c r="G23" s="41">
        <v>0</v>
      </c>
      <c r="H23" s="9"/>
      <c r="I23" s="17">
        <v>0</v>
      </c>
      <c r="J23" s="29"/>
      <c r="K23" s="17">
        <v>0</v>
      </c>
    </row>
    <row r="24" spans="1:11" ht="20.149999999999999" customHeight="1" x14ac:dyDescent="0.3">
      <c r="A24" s="1" t="s">
        <v>58</v>
      </c>
      <c r="B24" s="1"/>
      <c r="C24" s="44">
        <f>SUM(C22)</f>
        <v>0</v>
      </c>
      <c r="D24" s="40"/>
      <c r="E24" s="44">
        <f>SUM(E22)</f>
        <v>0</v>
      </c>
      <c r="F24" s="40"/>
      <c r="G24" s="32">
        <f>SUM(G22)</f>
        <v>0</v>
      </c>
      <c r="H24" s="40"/>
      <c r="I24" s="25">
        <f>SUM(I22)</f>
        <v>0</v>
      </c>
      <c r="J24" s="45"/>
      <c r="K24" s="25">
        <f>SUM(K22:K22)</f>
        <v>0</v>
      </c>
    </row>
    <row r="25" spans="1:11" ht="18" customHeight="1" x14ac:dyDescent="0.3">
      <c r="A25" s="11"/>
      <c r="B25" s="11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20.25" hidden="1" customHeight="1" x14ac:dyDescent="0.3">
      <c r="A26" s="12" t="s">
        <v>87</v>
      </c>
      <c r="B26" s="3"/>
      <c r="C26" s="19"/>
      <c r="D26" s="40"/>
      <c r="E26" s="19"/>
      <c r="F26" s="40"/>
      <c r="G26" s="15"/>
      <c r="H26" s="40"/>
      <c r="I26" s="16"/>
      <c r="J26" s="40"/>
      <c r="K26" s="16"/>
    </row>
    <row r="27" spans="1:11" ht="20.149999999999999" customHeight="1" thickBot="1" x14ac:dyDescent="0.35">
      <c r="A27" s="11" t="s">
        <v>88</v>
      </c>
      <c r="B27" s="11"/>
      <c r="C27" s="8">
        <f>SUM(C11,C24)+C26</f>
        <v>0</v>
      </c>
      <c r="D27" s="7"/>
      <c r="E27" s="8">
        <f>SUM(E11,E24)+E26</f>
        <v>0</v>
      </c>
      <c r="F27" s="7"/>
      <c r="G27" s="8">
        <f>SUM(G11,G24)+G26</f>
        <v>0</v>
      </c>
      <c r="H27" s="7"/>
      <c r="I27" s="8">
        <f>SUM(I11,I24)+I26+I19</f>
        <v>0</v>
      </c>
      <c r="J27" s="7"/>
      <c r="K27" s="8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54" t="s">
        <v>89</v>
      </c>
      <c r="B32" s="255"/>
      <c r="C32" s="255"/>
      <c r="D32" s="256" t="s">
        <v>89</v>
      </c>
      <c r="E32" s="256"/>
      <c r="F32" s="256"/>
      <c r="G32" s="256"/>
      <c r="H32" s="256"/>
      <c r="I32" s="256"/>
      <c r="J32" s="256"/>
    </row>
    <row r="33" spans="1:10" ht="20.25" customHeight="1" x14ac:dyDescent="0.3">
      <c r="A33" s="247" t="s">
        <v>90</v>
      </c>
      <c r="B33" s="248"/>
      <c r="C33" s="248"/>
      <c r="D33" s="249" t="s">
        <v>91</v>
      </c>
      <c r="E33" s="250"/>
      <c r="F33" s="250"/>
      <c r="G33" s="250"/>
      <c r="H33" s="250"/>
      <c r="I33" s="250"/>
      <c r="J33" s="250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9D6C-5B0D-4F5A-BE2E-4A9B24AE28AC}">
  <sheetPr>
    <tabColor rgb="FF00B050"/>
  </sheetPr>
  <dimension ref="A1:L26"/>
  <sheetViews>
    <sheetView view="pageBreakPreview" topLeftCell="A16" zoomScale="90" zoomScaleNormal="80" zoomScaleSheetLayoutView="90" workbookViewId="0">
      <selection activeCell="A14" sqref="A14"/>
    </sheetView>
  </sheetViews>
  <sheetFormatPr defaultColWidth="9.1796875" defaultRowHeight="20.25" customHeight="1" x14ac:dyDescent="0.3"/>
  <cols>
    <col min="1" max="1" width="52.6328125" style="55" customWidth="1"/>
    <col min="2" max="2" width="6.1796875" style="55" customWidth="1"/>
    <col min="3" max="3" width="2.54296875" style="55" customWidth="1"/>
    <col min="4" max="4" width="16.6328125" style="50" customWidth="1"/>
    <col min="5" max="5" width="2.54296875" style="55" customWidth="1"/>
    <col min="6" max="6" width="16.6328125" style="50" customWidth="1"/>
    <col min="7" max="7" width="2.54296875" style="50" customWidth="1"/>
    <col min="8" max="8" width="16.6328125" style="50" customWidth="1"/>
    <col min="9" max="9" width="2.54296875" style="50" customWidth="1"/>
    <col min="10" max="10" width="16.6328125" style="50" customWidth="1"/>
    <col min="11" max="11" width="2.54296875" style="50" customWidth="1"/>
    <col min="12" max="12" width="16.6328125" style="50" customWidth="1"/>
    <col min="13" max="16384" width="9.1796875" style="50"/>
  </cols>
  <sheetData>
    <row r="1" spans="1:12" ht="20.149999999999999" customHeight="1" x14ac:dyDescent="0.35">
      <c r="A1" s="46" t="s">
        <v>0</v>
      </c>
      <c r="B1" s="47"/>
      <c r="C1" s="47"/>
      <c r="E1" s="47"/>
      <c r="L1" s="110"/>
    </row>
    <row r="2" spans="1:12" ht="20.149999999999999" customHeight="1" x14ac:dyDescent="0.3">
      <c r="A2" s="51" t="s">
        <v>60</v>
      </c>
      <c r="B2" s="51"/>
      <c r="C2" s="51"/>
      <c r="E2" s="51"/>
      <c r="L2" s="110"/>
    </row>
    <row r="3" spans="1:12" ht="20.149999999999999" customHeight="1" x14ac:dyDescent="0.3"/>
    <row r="4" spans="1:12" ht="20.149999999999999" customHeight="1" x14ac:dyDescent="0.3">
      <c r="A4" s="50"/>
      <c r="B4" s="53"/>
      <c r="C4" s="53"/>
      <c r="D4" s="238" t="s">
        <v>74</v>
      </c>
      <c r="E4" s="238"/>
      <c r="F4" s="238"/>
      <c r="G4" s="238"/>
      <c r="H4" s="238"/>
      <c r="I4" s="238"/>
      <c r="J4" s="238"/>
      <c r="K4" s="238"/>
      <c r="L4" s="238"/>
    </row>
    <row r="5" spans="1:12" ht="20.149999999999999" customHeight="1" x14ac:dyDescent="0.3">
      <c r="A5" s="50"/>
      <c r="B5" s="53"/>
      <c r="C5" s="53"/>
      <c r="D5" s="224"/>
      <c r="E5" s="224"/>
      <c r="F5" s="224"/>
      <c r="G5" s="224"/>
      <c r="H5" s="246" t="s">
        <v>36</v>
      </c>
      <c r="I5" s="246"/>
      <c r="J5" s="246"/>
      <c r="K5" s="224"/>
      <c r="L5" s="224"/>
    </row>
    <row r="6" spans="1:12" ht="20.149999999999999" customHeight="1" x14ac:dyDescent="0.3">
      <c r="D6" s="111" t="s">
        <v>63</v>
      </c>
      <c r="F6" s="111" t="s">
        <v>166</v>
      </c>
      <c r="G6" s="111"/>
      <c r="L6" s="94"/>
    </row>
    <row r="7" spans="1:12" ht="20.149999999999999" customHeight="1" x14ac:dyDescent="0.3">
      <c r="D7" s="112" t="s">
        <v>64</v>
      </c>
      <c r="F7" s="112" t="s">
        <v>172</v>
      </c>
      <c r="G7" s="111"/>
      <c r="K7" s="111"/>
      <c r="L7" s="56" t="s">
        <v>75</v>
      </c>
    </row>
    <row r="8" spans="1:12" ht="20.149999999999999" customHeight="1" x14ac:dyDescent="0.3">
      <c r="B8" s="62" t="s">
        <v>7</v>
      </c>
      <c r="C8" s="62"/>
      <c r="D8" s="111" t="s">
        <v>66</v>
      </c>
      <c r="E8" s="62"/>
      <c r="F8" s="111" t="s">
        <v>152</v>
      </c>
      <c r="G8" s="111"/>
      <c r="H8" s="56" t="s">
        <v>67</v>
      </c>
      <c r="J8" s="56" t="s">
        <v>68</v>
      </c>
      <c r="L8" s="56" t="s">
        <v>71</v>
      </c>
    </row>
    <row r="9" spans="1:12" ht="20.149999999999999" customHeight="1" x14ac:dyDescent="0.3">
      <c r="A9" s="50"/>
      <c r="B9" s="53"/>
      <c r="C9" s="53"/>
      <c r="D9" s="257" t="s">
        <v>9</v>
      </c>
      <c r="E9" s="257"/>
      <c r="F9" s="257"/>
      <c r="G9" s="257"/>
      <c r="H9" s="257"/>
      <c r="I9" s="257"/>
      <c r="J9" s="257"/>
      <c r="K9" s="257"/>
      <c r="L9" s="257"/>
    </row>
    <row r="10" spans="1:12" ht="20.149999999999999" customHeight="1" x14ac:dyDescent="0.3">
      <c r="A10" s="53" t="s">
        <v>214</v>
      </c>
      <c r="B10" s="53"/>
      <c r="C10" s="53"/>
      <c r="D10" s="113"/>
      <c r="E10" s="53"/>
      <c r="F10" s="113"/>
      <c r="G10" s="113"/>
      <c r="H10" s="113"/>
      <c r="I10" s="113"/>
      <c r="J10" s="113"/>
      <c r="K10" s="113"/>
      <c r="L10" s="113"/>
    </row>
    <row r="11" spans="1:12" ht="20.25" customHeight="1" x14ac:dyDescent="0.3">
      <c r="A11" s="66" t="s">
        <v>180</v>
      </c>
      <c r="B11" s="53"/>
      <c r="C11" s="53"/>
      <c r="D11" s="84">
        <v>735000</v>
      </c>
      <c r="E11" s="53"/>
      <c r="F11" s="84">
        <v>1792509</v>
      </c>
      <c r="G11" s="84"/>
      <c r="H11" s="84">
        <v>73500</v>
      </c>
      <c r="I11" s="84"/>
      <c r="J11" s="84">
        <v>880628</v>
      </c>
      <c r="K11" s="84"/>
      <c r="L11" s="85">
        <f>SUM(D11:J11)</f>
        <v>3481637</v>
      </c>
    </row>
    <row r="12" spans="1:12" ht="13" customHeight="1" x14ac:dyDescent="0.3">
      <c r="A12" s="66"/>
      <c r="B12" s="53"/>
      <c r="C12" s="53"/>
      <c r="D12" s="84"/>
      <c r="E12" s="53"/>
      <c r="F12" s="84"/>
      <c r="G12" s="84"/>
      <c r="H12" s="79"/>
      <c r="I12" s="84"/>
      <c r="J12" s="84"/>
      <c r="K12" s="84"/>
      <c r="L12" s="84"/>
    </row>
    <row r="13" spans="1:12" ht="20.25" customHeight="1" x14ac:dyDescent="0.3">
      <c r="A13" s="53" t="s">
        <v>72</v>
      </c>
      <c r="B13" s="53"/>
      <c r="C13" s="53"/>
      <c r="D13" s="103"/>
      <c r="E13" s="53"/>
      <c r="F13" s="103"/>
      <c r="G13" s="103"/>
      <c r="H13" s="103"/>
      <c r="I13" s="103"/>
      <c r="J13" s="103"/>
      <c r="K13" s="103"/>
      <c r="L13" s="103"/>
    </row>
    <row r="14" spans="1:12" ht="20.25" customHeight="1" x14ac:dyDescent="0.3">
      <c r="A14" s="170" t="s">
        <v>247</v>
      </c>
      <c r="B14" s="53"/>
      <c r="C14" s="53"/>
      <c r="D14" s="103"/>
      <c r="E14" s="53"/>
      <c r="F14" s="103"/>
      <c r="G14" s="103"/>
      <c r="H14" s="103"/>
      <c r="I14" s="103"/>
      <c r="J14" s="103"/>
      <c r="K14" s="103"/>
      <c r="L14" s="103"/>
    </row>
    <row r="15" spans="1:12" ht="20.25" customHeight="1" x14ac:dyDescent="0.3">
      <c r="A15" s="229" t="s">
        <v>242</v>
      </c>
      <c r="B15" s="95">
        <v>11</v>
      </c>
      <c r="C15" s="95"/>
      <c r="D15" s="115">
        <v>0</v>
      </c>
      <c r="E15" s="95"/>
      <c r="F15" s="115">
        <v>0</v>
      </c>
      <c r="G15" s="99"/>
      <c r="H15" s="115">
        <v>0</v>
      </c>
      <c r="I15" s="104"/>
      <c r="J15" s="70">
        <v>-367487</v>
      </c>
      <c r="K15" s="104"/>
      <c r="L15" s="86">
        <f>SUM(D15:J15)</f>
        <v>-367487</v>
      </c>
    </row>
    <row r="16" spans="1:12" ht="20.25" customHeight="1" x14ac:dyDescent="0.3">
      <c r="A16" s="64" t="s">
        <v>135</v>
      </c>
      <c r="B16" s="53"/>
      <c r="C16" s="53"/>
      <c r="D16" s="121">
        <f>SUM(D15)</f>
        <v>0</v>
      </c>
      <c r="E16" s="53"/>
      <c r="F16" s="121">
        <f>SUM(F15)</f>
        <v>0</v>
      </c>
      <c r="G16" s="116"/>
      <c r="H16" s="121">
        <f>SUM(H15)</f>
        <v>0</v>
      </c>
      <c r="I16" s="103"/>
      <c r="J16" s="88">
        <f>SUM(J15)</f>
        <v>-367487</v>
      </c>
      <c r="K16" s="103"/>
      <c r="L16" s="150">
        <f>SUM(D16:J16)</f>
        <v>-367487</v>
      </c>
    </row>
    <row r="17" spans="1:12" ht="15" customHeight="1" x14ac:dyDescent="0.3">
      <c r="A17" s="53"/>
      <c r="B17" s="53"/>
      <c r="C17" s="53"/>
      <c r="D17" s="103"/>
      <c r="E17" s="53"/>
      <c r="F17" s="103"/>
      <c r="G17" s="103"/>
      <c r="H17" s="103"/>
      <c r="I17" s="103"/>
      <c r="J17" s="103"/>
      <c r="K17" s="103"/>
      <c r="L17" s="103"/>
    </row>
    <row r="18" spans="1:12" ht="20.149999999999999" customHeight="1" x14ac:dyDescent="0.3">
      <c r="A18" s="117" t="s">
        <v>73</v>
      </c>
      <c r="B18" s="117"/>
      <c r="C18" s="117"/>
      <c r="D18" s="103"/>
      <c r="E18" s="117"/>
      <c r="F18" s="103"/>
      <c r="G18" s="103"/>
      <c r="H18" s="103"/>
      <c r="I18" s="103"/>
      <c r="J18" s="103"/>
      <c r="K18" s="103"/>
      <c r="L18" s="103"/>
    </row>
    <row r="19" spans="1:12" ht="20.149999999999999" customHeight="1" x14ac:dyDescent="0.3">
      <c r="A19" s="171" t="s">
        <v>243</v>
      </c>
      <c r="B19" s="118"/>
      <c r="C19" s="118"/>
      <c r="D19" s="99">
        <v>0</v>
      </c>
      <c r="E19" s="118"/>
      <c r="F19" s="99">
        <v>0</v>
      </c>
      <c r="G19" s="104"/>
      <c r="H19" s="99">
        <v>0</v>
      </c>
      <c r="I19" s="119"/>
      <c r="J19" s="91">
        <f>'PL-6mth 6-7'!I63</f>
        <v>421282</v>
      </c>
      <c r="K19" s="119"/>
      <c r="L19" s="92">
        <f>SUM(D19:J19)</f>
        <v>421282</v>
      </c>
    </row>
    <row r="20" spans="1:12" ht="20.149999999999999" customHeight="1" x14ac:dyDescent="0.3">
      <c r="A20" s="171" t="s">
        <v>57</v>
      </c>
      <c r="B20" s="118"/>
      <c r="C20" s="118"/>
      <c r="D20" s="115">
        <v>0</v>
      </c>
      <c r="E20" s="118"/>
      <c r="F20" s="115">
        <v>0</v>
      </c>
      <c r="G20" s="104"/>
      <c r="H20" s="115">
        <v>0</v>
      </c>
      <c r="I20" s="119"/>
      <c r="J20" s="87">
        <f>'PL-6mth 6-7'!I55</f>
        <v>-7037</v>
      </c>
      <c r="K20" s="104"/>
      <c r="L20" s="86">
        <f>SUM(D20:J20)</f>
        <v>-7037</v>
      </c>
    </row>
    <row r="21" spans="1:12" ht="20.149999999999999" customHeight="1" x14ac:dyDescent="0.3">
      <c r="A21" s="117" t="s">
        <v>58</v>
      </c>
      <c r="B21" s="117"/>
      <c r="C21" s="117"/>
      <c r="D21" s="89">
        <f>SUM(D19:D20)</f>
        <v>0</v>
      </c>
      <c r="E21" s="117"/>
      <c r="F21" s="89">
        <f>SUM(F19:F20)</f>
        <v>0</v>
      </c>
      <c r="G21" s="103"/>
      <c r="H21" s="89">
        <f>SUM(H19:H20)</f>
        <v>0</v>
      </c>
      <c r="I21" s="103"/>
      <c r="J21" s="89">
        <f>SUM(J19:J20)</f>
        <v>414245</v>
      </c>
      <c r="K21" s="120"/>
      <c r="L21" s="184">
        <f>SUM(L19:L20)</f>
        <v>414245</v>
      </c>
    </row>
    <row r="22" spans="1:12" ht="9" customHeight="1" x14ac:dyDescent="0.3">
      <c r="A22" s="53"/>
      <c r="B22" s="53"/>
      <c r="C22" s="53"/>
      <c r="D22" s="103"/>
      <c r="E22" s="53"/>
      <c r="F22" s="103"/>
      <c r="G22" s="103"/>
      <c r="H22" s="103"/>
      <c r="I22" s="103"/>
      <c r="J22" s="103"/>
      <c r="K22" s="103"/>
      <c r="L22" s="96"/>
    </row>
    <row r="23" spans="1:12" ht="20.149999999999999" customHeight="1" thickBot="1" x14ac:dyDescent="0.35">
      <c r="A23" s="53" t="s">
        <v>218</v>
      </c>
      <c r="B23" s="53"/>
      <c r="C23" s="53"/>
      <c r="D23" s="90">
        <f>SUM(D16,D21,D11)</f>
        <v>735000</v>
      </c>
      <c r="E23" s="53"/>
      <c r="F23" s="90">
        <f>SUM(F16,F21,F11)</f>
        <v>1792509</v>
      </c>
      <c r="G23" s="84"/>
      <c r="H23" s="90">
        <f>SUM(H16,H21,H11)</f>
        <v>73500</v>
      </c>
      <c r="I23" s="84"/>
      <c r="J23" s="90">
        <f>SUM(J16,J21,J11)</f>
        <v>927386</v>
      </c>
      <c r="K23" s="84"/>
      <c r="L23" s="155">
        <f>SUM(L16,L21,L11)</f>
        <v>3528395</v>
      </c>
    </row>
    <row r="24" spans="1:12" ht="20.25" customHeight="1" thickTop="1" x14ac:dyDescent="0.3">
      <c r="L24" s="107"/>
    </row>
    <row r="26" spans="1:12" ht="20.25" customHeight="1" x14ac:dyDescent="0.3">
      <c r="L26" s="107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D9:L9"/>
    <mergeCell ref="H5:J5"/>
  </mergeCells>
  <pageMargins left="0.8" right="0.8" top="0.48" bottom="0.5" header="0.5" footer="0.5"/>
  <pageSetup paperSize="9" scale="84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40"/>
  <sheetViews>
    <sheetView view="pageBreakPreview" topLeftCell="A7" zoomScale="85" zoomScaleNormal="80" zoomScaleSheetLayoutView="85" workbookViewId="0">
      <selection activeCell="A14" sqref="A14"/>
    </sheetView>
  </sheetViews>
  <sheetFormatPr defaultColWidth="9.1796875" defaultRowHeight="19" customHeight="1" x14ac:dyDescent="0.3"/>
  <cols>
    <col min="1" max="1" width="54.36328125" style="55" customWidth="1"/>
    <col min="2" max="2" width="8.36328125" style="55" customWidth="1"/>
    <col min="3" max="3" width="2.1796875" style="55" customWidth="1"/>
    <col min="4" max="4" width="13.36328125" style="55" customWidth="1"/>
    <col min="5" max="5" width="2.54296875" style="55" customWidth="1"/>
    <col min="6" max="6" width="14.6328125" style="50" customWidth="1"/>
    <col min="7" max="7" width="2.54296875" style="50" customWidth="1"/>
    <col min="8" max="8" width="14.6328125" style="50" customWidth="1"/>
    <col min="9" max="9" width="2.54296875" style="50" customWidth="1"/>
    <col min="10" max="10" width="14.6328125" style="50" customWidth="1"/>
    <col min="11" max="11" width="2.54296875" style="50" customWidth="1"/>
    <col min="12" max="12" width="12.36328125" style="50" customWidth="1"/>
    <col min="13" max="16384" width="9.1796875" style="50"/>
  </cols>
  <sheetData>
    <row r="1" spans="1:12" ht="19" customHeight="1" x14ac:dyDescent="0.35">
      <c r="A1" s="46" t="s">
        <v>0</v>
      </c>
      <c r="B1" s="47"/>
      <c r="C1" s="47"/>
      <c r="D1" s="47"/>
      <c r="E1" s="47"/>
      <c r="L1" s="110"/>
    </row>
    <row r="2" spans="1:12" ht="19" customHeight="1" x14ac:dyDescent="0.3">
      <c r="A2" s="51" t="s">
        <v>60</v>
      </c>
      <c r="B2" s="51"/>
      <c r="C2" s="51"/>
      <c r="D2" s="51"/>
      <c r="E2" s="51"/>
      <c r="L2" s="110"/>
    </row>
    <row r="4" spans="1:12" ht="19" customHeight="1" x14ac:dyDescent="0.3">
      <c r="A4" s="50"/>
      <c r="B4" s="53"/>
      <c r="C4" s="53"/>
      <c r="D4" s="53"/>
      <c r="E4" s="53"/>
      <c r="F4" s="238" t="s">
        <v>74</v>
      </c>
      <c r="G4" s="238"/>
      <c r="H4" s="238"/>
      <c r="I4" s="238"/>
      <c r="J4" s="238"/>
      <c r="K4" s="238"/>
      <c r="L4" s="238"/>
    </row>
    <row r="5" spans="1:12" ht="19" customHeight="1" x14ac:dyDescent="0.3">
      <c r="A5" s="50"/>
      <c r="B5" s="53"/>
      <c r="C5" s="53"/>
      <c r="D5" s="53"/>
      <c r="E5" s="53"/>
      <c r="F5" s="224"/>
      <c r="G5" s="224"/>
      <c r="H5" s="246" t="s">
        <v>36</v>
      </c>
      <c r="I5" s="246"/>
      <c r="J5" s="246"/>
      <c r="K5" s="224"/>
      <c r="L5" s="224"/>
    </row>
    <row r="6" spans="1:12" ht="19" customHeight="1" x14ac:dyDescent="0.3">
      <c r="D6" s="111" t="s">
        <v>63</v>
      </c>
      <c r="F6" s="112" t="s">
        <v>166</v>
      </c>
      <c r="G6" s="111"/>
      <c r="H6" s="56"/>
      <c r="I6" s="111"/>
      <c r="L6" s="94"/>
    </row>
    <row r="7" spans="1:12" ht="19" customHeight="1" x14ac:dyDescent="0.3">
      <c r="D7" s="112" t="s">
        <v>64</v>
      </c>
      <c r="E7" s="111"/>
      <c r="F7" s="112" t="s">
        <v>172</v>
      </c>
      <c r="G7" s="111"/>
      <c r="H7" s="56"/>
      <c r="I7" s="111"/>
      <c r="K7" s="111"/>
      <c r="L7" s="56" t="s">
        <v>75</v>
      </c>
    </row>
    <row r="8" spans="1:12" ht="19" customHeight="1" x14ac:dyDescent="0.3">
      <c r="B8" s="62" t="s">
        <v>7</v>
      </c>
      <c r="C8" s="62"/>
      <c r="D8" s="111" t="s">
        <v>66</v>
      </c>
      <c r="E8" s="111"/>
      <c r="F8" s="111" t="s">
        <v>152</v>
      </c>
      <c r="G8" s="111"/>
      <c r="H8" s="56" t="s">
        <v>67</v>
      </c>
      <c r="J8" s="56" t="s">
        <v>68</v>
      </c>
      <c r="L8" s="56" t="s">
        <v>71</v>
      </c>
    </row>
    <row r="9" spans="1:12" ht="19" customHeight="1" x14ac:dyDescent="0.3">
      <c r="A9" s="50"/>
      <c r="B9" s="53"/>
      <c r="C9" s="53"/>
      <c r="D9" s="53"/>
      <c r="E9" s="53"/>
      <c r="F9" s="257" t="s">
        <v>9</v>
      </c>
      <c r="G9" s="257"/>
      <c r="H9" s="257"/>
      <c r="I9" s="257"/>
      <c r="J9" s="257"/>
      <c r="K9" s="257"/>
      <c r="L9" s="257"/>
    </row>
    <row r="10" spans="1:12" ht="19" customHeight="1" x14ac:dyDescent="0.3">
      <c r="A10" s="53" t="s">
        <v>219</v>
      </c>
      <c r="B10" s="53"/>
      <c r="C10" s="53"/>
      <c r="D10" s="53"/>
      <c r="E10" s="53"/>
      <c r="F10" s="113"/>
      <c r="G10" s="113"/>
      <c r="H10" s="113"/>
      <c r="I10" s="113"/>
      <c r="J10" s="113"/>
      <c r="K10" s="113"/>
      <c r="L10" s="113"/>
    </row>
    <row r="11" spans="1:12" ht="19" customHeight="1" x14ac:dyDescent="0.3">
      <c r="A11" s="53" t="s">
        <v>185</v>
      </c>
      <c r="B11" s="53"/>
      <c r="C11" s="53"/>
      <c r="D11" s="84">
        <v>735000</v>
      </c>
      <c r="E11" s="53"/>
      <c r="F11" s="84">
        <v>1792509</v>
      </c>
      <c r="G11" s="84"/>
      <c r="H11" s="84">
        <v>73500</v>
      </c>
      <c r="I11" s="84"/>
      <c r="J11" s="84">
        <v>1154909</v>
      </c>
      <c r="K11" s="84"/>
      <c r="L11" s="85">
        <f>SUM(D11:J11)</f>
        <v>3755918</v>
      </c>
    </row>
    <row r="12" spans="1:12" ht="19" customHeight="1" x14ac:dyDescent="0.3">
      <c r="A12" s="66"/>
      <c r="B12" s="53"/>
      <c r="C12" s="53"/>
      <c r="D12" s="84"/>
      <c r="E12" s="53"/>
      <c r="F12" s="84"/>
      <c r="G12" s="84"/>
      <c r="H12" s="79"/>
      <c r="I12" s="84"/>
      <c r="J12" s="84"/>
      <c r="K12" s="84"/>
      <c r="L12" s="84"/>
    </row>
    <row r="13" spans="1:12" ht="19" customHeight="1" x14ac:dyDescent="0.3">
      <c r="A13" s="53" t="s">
        <v>72</v>
      </c>
      <c r="B13" s="53"/>
      <c r="C13" s="53"/>
      <c r="D13" s="103"/>
      <c r="E13" s="53"/>
      <c r="F13" s="103"/>
      <c r="G13" s="103"/>
      <c r="H13" s="103"/>
      <c r="I13" s="103"/>
      <c r="J13" s="103"/>
      <c r="K13" s="103"/>
      <c r="L13" s="103"/>
    </row>
    <row r="14" spans="1:12" ht="19" customHeight="1" x14ac:dyDescent="0.3">
      <c r="A14" s="170" t="s">
        <v>247</v>
      </c>
      <c r="B14" s="53"/>
      <c r="C14" s="53"/>
      <c r="D14" s="103"/>
      <c r="E14" s="53"/>
      <c r="F14" s="103"/>
      <c r="G14" s="103"/>
      <c r="H14" s="103"/>
      <c r="I14" s="103"/>
      <c r="J14" s="103"/>
      <c r="K14" s="103"/>
      <c r="L14" s="103"/>
    </row>
    <row r="15" spans="1:12" ht="19" hidden="1" customHeight="1" x14ac:dyDescent="0.3">
      <c r="A15" s="114" t="s">
        <v>181</v>
      </c>
      <c r="B15" s="53"/>
      <c r="C15" s="53"/>
      <c r="D15" s="73"/>
      <c r="E15" s="95"/>
      <c r="F15" s="73"/>
      <c r="G15" s="99"/>
      <c r="H15" s="99"/>
      <c r="I15" s="104"/>
      <c r="J15" s="73"/>
      <c r="K15" s="104"/>
      <c r="L15" s="73">
        <f>SUM(D15:J15)</f>
        <v>0</v>
      </c>
    </row>
    <row r="16" spans="1:12" ht="19" hidden="1" customHeight="1" x14ac:dyDescent="0.3">
      <c r="A16" s="114" t="s">
        <v>182</v>
      </c>
      <c r="B16" s="53"/>
      <c r="C16" s="53"/>
      <c r="D16" s="99"/>
      <c r="E16" s="95"/>
      <c r="F16" s="73"/>
      <c r="G16" s="99"/>
      <c r="H16" s="99"/>
      <c r="I16" s="104"/>
      <c r="J16" s="73"/>
      <c r="K16" s="104"/>
      <c r="L16" s="73">
        <f t="shared" ref="L16:L17" si="0">SUM(D16:J16)</f>
        <v>0</v>
      </c>
    </row>
    <row r="17" spans="1:13" ht="19" customHeight="1" x14ac:dyDescent="0.3">
      <c r="A17" s="229" t="s">
        <v>242</v>
      </c>
      <c r="B17" s="95">
        <v>11</v>
      </c>
      <c r="C17" s="95"/>
      <c r="D17" s="115">
        <v>0</v>
      </c>
      <c r="E17" s="95"/>
      <c r="F17" s="115">
        <v>0</v>
      </c>
      <c r="G17" s="99"/>
      <c r="H17" s="115">
        <v>0</v>
      </c>
      <c r="I17" s="104"/>
      <c r="J17" s="70">
        <v>-440991</v>
      </c>
      <c r="K17" s="104"/>
      <c r="L17" s="74">
        <f t="shared" si="0"/>
        <v>-440991</v>
      </c>
    </row>
    <row r="18" spans="1:13" ht="19" customHeight="1" x14ac:dyDescent="0.3">
      <c r="A18" s="64" t="s">
        <v>135</v>
      </c>
      <c r="B18" s="53"/>
      <c r="C18" s="53"/>
      <c r="D18" s="123">
        <f>SUM(D15:D17)</f>
        <v>0</v>
      </c>
      <c r="E18" s="53"/>
      <c r="F18" s="123">
        <f>SUM(F15:F17)</f>
        <v>0</v>
      </c>
      <c r="G18" s="116"/>
      <c r="H18" s="123">
        <f>SUM(H15:H17)</f>
        <v>0</v>
      </c>
      <c r="I18" s="103"/>
      <c r="J18" s="123">
        <f>SUM(J15:J17)</f>
        <v>-440991</v>
      </c>
      <c r="K18" s="103"/>
      <c r="L18" s="223">
        <f>SUM(L15:L17)</f>
        <v>-440991</v>
      </c>
    </row>
    <row r="19" spans="1:13" ht="19" customHeight="1" x14ac:dyDescent="0.3">
      <c r="A19" s="53"/>
      <c r="B19" s="53"/>
      <c r="C19" s="53"/>
      <c r="D19" s="103"/>
      <c r="E19" s="53"/>
      <c r="F19" s="103"/>
      <c r="G19" s="103"/>
      <c r="H19" s="103"/>
      <c r="I19" s="103"/>
      <c r="J19" s="103"/>
      <c r="K19" s="103"/>
      <c r="L19" s="103"/>
    </row>
    <row r="20" spans="1:13" ht="19" customHeight="1" x14ac:dyDescent="0.3">
      <c r="A20" s="117" t="s">
        <v>73</v>
      </c>
      <c r="B20" s="117"/>
      <c r="C20" s="117"/>
      <c r="D20" s="103"/>
      <c r="E20" s="117"/>
      <c r="F20" s="103"/>
      <c r="G20" s="103"/>
      <c r="H20" s="103"/>
      <c r="I20" s="103"/>
      <c r="J20" s="103"/>
      <c r="K20" s="103"/>
      <c r="L20" s="103"/>
    </row>
    <row r="21" spans="1:13" ht="19" customHeight="1" x14ac:dyDescent="0.3">
      <c r="A21" s="171" t="s">
        <v>243</v>
      </c>
      <c r="B21" s="118"/>
      <c r="C21" s="118"/>
      <c r="D21" s="99">
        <v>0</v>
      </c>
      <c r="E21" s="118"/>
      <c r="F21" s="99">
        <v>0</v>
      </c>
      <c r="G21" s="104"/>
      <c r="H21" s="99">
        <v>0</v>
      </c>
      <c r="I21" s="119"/>
      <c r="J21" s="91">
        <f>'PL-6mth 6-7'!G63</f>
        <v>138343</v>
      </c>
      <c r="K21" s="119"/>
      <c r="L21" s="92">
        <f>SUM(D21:J21)</f>
        <v>138343</v>
      </c>
    </row>
    <row r="22" spans="1:13" ht="19" customHeight="1" x14ac:dyDescent="0.3">
      <c r="A22" s="171" t="s">
        <v>57</v>
      </c>
      <c r="B22" s="118"/>
      <c r="C22" s="118"/>
      <c r="D22" s="115">
        <v>0</v>
      </c>
      <c r="E22" s="118"/>
      <c r="F22" s="115">
        <v>0</v>
      </c>
      <c r="G22" s="104"/>
      <c r="H22" s="115">
        <v>0</v>
      </c>
      <c r="I22" s="119"/>
      <c r="J22" s="87">
        <f>'PL-6mth 6-7'!G57</f>
        <v>0</v>
      </c>
      <c r="K22" s="104"/>
      <c r="L22" s="87">
        <f>SUM(D22:J22)</f>
        <v>0</v>
      </c>
    </row>
    <row r="23" spans="1:13" ht="19" customHeight="1" x14ac:dyDescent="0.3">
      <c r="A23" s="117" t="s">
        <v>58</v>
      </c>
      <c r="B23" s="117"/>
      <c r="C23" s="117"/>
      <c r="D23" s="124">
        <f>SUM(D21:D22)</f>
        <v>0</v>
      </c>
      <c r="E23" s="117"/>
      <c r="F23" s="124">
        <f>SUM(F21:F22)</f>
        <v>0</v>
      </c>
      <c r="G23" s="103"/>
      <c r="H23" s="124">
        <f>SUM(H21:H22)</f>
        <v>0</v>
      </c>
      <c r="I23" s="103"/>
      <c r="J23" s="88">
        <f>SUM(J21:J22)</f>
        <v>138343</v>
      </c>
      <c r="K23" s="120"/>
      <c r="L23" s="150">
        <f>SUM(L21:L22)</f>
        <v>138343</v>
      </c>
    </row>
    <row r="24" spans="1:13" ht="19" customHeight="1" x14ac:dyDescent="0.3">
      <c r="A24" s="53"/>
      <c r="B24" s="53"/>
      <c r="C24" s="53"/>
      <c r="D24" s="103"/>
      <c r="E24" s="53"/>
      <c r="F24" s="103"/>
      <c r="G24" s="103"/>
      <c r="H24" s="103"/>
      <c r="I24" s="103"/>
      <c r="J24" s="103"/>
      <c r="K24" s="103"/>
      <c r="L24" s="103"/>
    </row>
    <row r="25" spans="1:13" ht="19" customHeight="1" thickBot="1" x14ac:dyDescent="0.35">
      <c r="A25" s="53" t="s">
        <v>220</v>
      </c>
      <c r="B25" s="53"/>
      <c r="C25" s="53"/>
      <c r="D25" s="90">
        <f>SUM(D23,D18,D11)</f>
        <v>735000</v>
      </c>
      <c r="E25" s="53"/>
      <c r="F25" s="90">
        <f>SUM(F23,F18,F11)</f>
        <v>1792509</v>
      </c>
      <c r="G25" s="84"/>
      <c r="H25" s="90">
        <f>SUM(H23,H18,H11)</f>
        <v>73500</v>
      </c>
      <c r="I25" s="84"/>
      <c r="J25" s="90">
        <f>SUM(J23,J18,J11)</f>
        <v>852261</v>
      </c>
      <c r="K25" s="84"/>
      <c r="L25" s="155">
        <f>SUM(L23,L18,L11)</f>
        <v>3453270</v>
      </c>
      <c r="M25" s="107">
        <f>L25-'BS 2-3'!H79</f>
        <v>0</v>
      </c>
    </row>
    <row r="26" spans="1:13" ht="19" customHeight="1" thickTop="1" x14ac:dyDescent="0.3"/>
    <row r="28" spans="1:13" ht="19" customHeight="1" x14ac:dyDescent="0.3">
      <c r="L28" s="107"/>
    </row>
    <row r="39" spans="4:10" ht="19" customHeight="1" x14ac:dyDescent="0.3">
      <c r="D39" s="112"/>
      <c r="F39" s="112"/>
      <c r="G39" s="111"/>
      <c r="H39" s="246"/>
      <c r="I39" s="246"/>
      <c r="J39" s="246"/>
    </row>
    <row r="40" spans="4:10" ht="19" customHeight="1" x14ac:dyDescent="0.3">
      <c r="D40" s="111"/>
      <c r="E40" s="62"/>
      <c r="F40" s="111"/>
      <c r="G40" s="111"/>
      <c r="H40" s="56"/>
      <c r="J40" s="56"/>
    </row>
  </sheetData>
  <sheetProtection formatCells="0" formatColumns="0" formatRows="0" insertColumns="0" insertRows="0" insertHyperlinks="0" deleteColumns="0" deleteRows="0" sort="0" autoFilter="0" pivotTables="0"/>
  <mergeCells count="4">
    <mergeCell ref="F9:L9"/>
    <mergeCell ref="F4:L4"/>
    <mergeCell ref="H39:J39"/>
    <mergeCell ref="H5:J5"/>
  </mergeCells>
  <pageMargins left="0.8" right="0.8" top="0.48" bottom="0.5" header="0.5" footer="0.5"/>
  <pageSetup paperSize="9" scale="90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J89"/>
  <sheetViews>
    <sheetView tabSelected="1" view="pageBreakPreview" topLeftCell="A75" zoomScale="85" zoomScaleNormal="79" zoomScaleSheetLayoutView="100" workbookViewId="0">
      <selection activeCell="M79" sqref="M79"/>
    </sheetView>
  </sheetViews>
  <sheetFormatPr defaultColWidth="9.1796875" defaultRowHeight="18.5" customHeight="1" x14ac:dyDescent="0.3"/>
  <cols>
    <col min="1" max="1" width="51.90625" style="55" customWidth="1"/>
    <col min="2" max="2" width="5.90625" style="55" customWidth="1"/>
    <col min="3" max="3" width="1.1796875" style="55" customWidth="1"/>
    <col min="4" max="4" width="11.08984375" style="48" customWidth="1"/>
    <col min="5" max="5" width="1.1796875" style="48" customWidth="1"/>
    <col min="6" max="6" width="11.08984375" style="48" customWidth="1"/>
    <col min="7" max="7" width="1.1796875" style="48" customWidth="1"/>
    <col min="8" max="8" width="11.08984375" style="48" customWidth="1"/>
    <col min="9" max="9" width="1.1796875" style="48" customWidth="1"/>
    <col min="10" max="10" width="11.08984375" style="48" customWidth="1"/>
    <col min="11" max="16384" width="9.1796875" style="50"/>
  </cols>
  <sheetData>
    <row r="1" spans="1:10" ht="18.5" customHeight="1" x14ac:dyDescent="0.35">
      <c r="A1" s="46" t="s">
        <v>0</v>
      </c>
      <c r="B1" s="47"/>
      <c r="C1" s="47"/>
    </row>
    <row r="2" spans="1:10" ht="18.5" customHeight="1" x14ac:dyDescent="0.3">
      <c r="A2" s="52" t="s">
        <v>92</v>
      </c>
      <c r="B2" s="52"/>
      <c r="C2" s="52"/>
    </row>
    <row r="3" spans="1:10" ht="18.5" customHeight="1" x14ac:dyDescent="0.3">
      <c r="A3" s="53"/>
      <c r="B3" s="53"/>
      <c r="C3" s="53"/>
    </row>
    <row r="4" spans="1:10" ht="18.5" customHeight="1" x14ac:dyDescent="0.3">
      <c r="D4" s="243" t="s">
        <v>42</v>
      </c>
      <c r="E4" s="243"/>
      <c r="F4" s="243"/>
      <c r="G4" s="54"/>
      <c r="H4" s="243" t="s">
        <v>3</v>
      </c>
      <c r="I4" s="243"/>
      <c r="J4" s="243"/>
    </row>
    <row r="5" spans="1:10" ht="18.5" customHeight="1" x14ac:dyDescent="0.3">
      <c r="D5" s="243" t="s">
        <v>43</v>
      </c>
      <c r="E5" s="243"/>
      <c r="F5" s="243"/>
      <c r="G5" s="125"/>
      <c r="H5" s="243" t="s">
        <v>43</v>
      </c>
      <c r="I5" s="243"/>
      <c r="J5" s="243"/>
    </row>
    <row r="6" spans="1:10" ht="18.5" customHeight="1" x14ac:dyDescent="0.3">
      <c r="D6" s="258" t="s">
        <v>205</v>
      </c>
      <c r="E6" s="258"/>
      <c r="F6" s="258"/>
      <c r="G6" s="125"/>
      <c r="H6" s="258" t="s">
        <v>205</v>
      </c>
      <c r="I6" s="258"/>
      <c r="J6" s="258"/>
    </row>
    <row r="7" spans="1:10" ht="18.5" customHeight="1" x14ac:dyDescent="0.3">
      <c r="D7" s="259" t="s">
        <v>200</v>
      </c>
      <c r="E7" s="259"/>
      <c r="F7" s="259"/>
      <c r="G7" s="125"/>
      <c r="H7" s="259" t="s">
        <v>200</v>
      </c>
      <c r="I7" s="258"/>
      <c r="J7" s="258"/>
    </row>
    <row r="8" spans="1:10" ht="18.5" customHeight="1" x14ac:dyDescent="0.3">
      <c r="B8" s="62"/>
      <c r="D8" s="126">
        <v>2025</v>
      </c>
      <c r="E8" s="126"/>
      <c r="F8" s="126">
        <v>2024</v>
      </c>
      <c r="G8" s="126"/>
      <c r="H8" s="126">
        <v>2025</v>
      </c>
      <c r="I8" s="126"/>
      <c r="J8" s="126">
        <v>2024</v>
      </c>
    </row>
    <row r="9" spans="1:10" ht="18.5" customHeight="1" x14ac:dyDescent="0.3">
      <c r="D9" s="244" t="s">
        <v>9</v>
      </c>
      <c r="E9" s="244"/>
      <c r="F9" s="244"/>
      <c r="G9" s="244"/>
      <c r="H9" s="244"/>
      <c r="I9" s="244"/>
      <c r="J9" s="244"/>
    </row>
    <row r="10" spans="1:10" ht="18.5" customHeight="1" x14ac:dyDescent="0.3">
      <c r="A10" s="127" t="s">
        <v>93</v>
      </c>
      <c r="B10" s="127"/>
      <c r="C10" s="127"/>
      <c r="D10" s="49"/>
      <c r="E10" s="49"/>
      <c r="F10" s="49"/>
      <c r="G10" s="49"/>
      <c r="H10" s="49"/>
      <c r="I10" s="49"/>
      <c r="J10" s="49"/>
    </row>
    <row r="11" spans="1:10" ht="18.5" customHeight="1" x14ac:dyDescent="0.3">
      <c r="A11" s="80" t="s">
        <v>94</v>
      </c>
      <c r="B11" s="80"/>
      <c r="C11" s="80"/>
      <c r="D11" s="147">
        <f>'PL-6mth 6-7'!C33</f>
        <v>142229</v>
      </c>
      <c r="E11" s="49"/>
      <c r="F11" s="147">
        <f>'PL-6mth 6-7'!E33</f>
        <v>430783</v>
      </c>
      <c r="G11" s="128"/>
      <c r="H11" s="147">
        <f>'PL-6mth 6-7'!G33</f>
        <v>138343</v>
      </c>
      <c r="I11" s="49"/>
      <c r="J11" s="147">
        <f>'PL-6mth 6-7'!I33</f>
        <v>421282</v>
      </c>
    </row>
    <row r="12" spans="1:10" ht="18.5" customHeight="1" x14ac:dyDescent="0.3">
      <c r="A12" s="129" t="s">
        <v>188</v>
      </c>
      <c r="B12" s="129"/>
      <c r="C12" s="129"/>
      <c r="E12" s="49"/>
      <c r="G12" s="49"/>
      <c r="I12" s="49"/>
    </row>
    <row r="13" spans="1:10" s="132" customFormat="1" ht="18.5" customHeight="1" x14ac:dyDescent="0.3">
      <c r="A13" s="80" t="s">
        <v>187</v>
      </c>
      <c r="B13" s="80"/>
      <c r="C13" s="80"/>
      <c r="D13" s="122">
        <f>-'PL-6mth 6-7'!C32</f>
        <v>16705</v>
      </c>
      <c r="E13" s="71"/>
      <c r="F13" s="122">
        <f>-'PL-6mth 6-7'!E32</f>
        <v>12880</v>
      </c>
      <c r="G13" s="128"/>
      <c r="H13" s="122">
        <f>-'PL-6mth 6-7'!G32</f>
        <v>12731</v>
      </c>
      <c r="I13" s="131"/>
      <c r="J13" s="122">
        <f>-'PL-6mth 6-7'!I32</f>
        <v>12880</v>
      </c>
    </row>
    <row r="14" spans="1:10" ht="18.5" customHeight="1" x14ac:dyDescent="0.3">
      <c r="A14" s="55" t="s">
        <v>53</v>
      </c>
      <c r="D14" s="122">
        <f>-'PL-6mth 6-7'!C28</f>
        <v>35497</v>
      </c>
      <c r="E14" s="71"/>
      <c r="F14" s="122">
        <f>-'PL-6mth 6-7'!E28</f>
        <v>20125</v>
      </c>
      <c r="G14" s="128"/>
      <c r="H14" s="122">
        <f>-'PL-6mth 6-7'!G28</f>
        <v>32515</v>
      </c>
      <c r="I14" s="128"/>
      <c r="J14" s="122">
        <f>-'PL-6mth 6-7'!I28</f>
        <v>18896</v>
      </c>
    </row>
    <row r="15" spans="1:10" ht="18.5" customHeight="1" x14ac:dyDescent="0.3">
      <c r="A15" s="55" t="s">
        <v>95</v>
      </c>
      <c r="D15" s="81">
        <v>133722</v>
      </c>
      <c r="E15" s="71"/>
      <c r="F15" s="81">
        <v>97958</v>
      </c>
      <c r="G15" s="128"/>
      <c r="H15" s="128">
        <v>117861</v>
      </c>
      <c r="I15" s="128"/>
      <c r="J15" s="128">
        <v>85495</v>
      </c>
    </row>
    <row r="16" spans="1:10" ht="18.5" customHeight="1" x14ac:dyDescent="0.3">
      <c r="A16" s="80" t="s">
        <v>111</v>
      </c>
      <c r="B16" s="80"/>
      <c r="C16" s="80"/>
      <c r="D16" s="83">
        <v>24219</v>
      </c>
      <c r="E16" s="134"/>
      <c r="F16" s="83">
        <v>16434</v>
      </c>
      <c r="G16" s="128"/>
      <c r="H16" s="128">
        <v>17943</v>
      </c>
      <c r="I16" s="128"/>
      <c r="J16" s="128">
        <v>15437</v>
      </c>
    </row>
    <row r="17" spans="1:10" ht="18.5" customHeight="1" x14ac:dyDescent="0.3">
      <c r="A17" s="80" t="s">
        <v>189</v>
      </c>
      <c r="B17" s="80"/>
      <c r="C17" s="80"/>
      <c r="D17" s="131">
        <v>-40</v>
      </c>
      <c r="E17" s="134"/>
      <c r="F17" s="83">
        <v>701</v>
      </c>
      <c r="G17" s="128"/>
      <c r="H17" s="128">
        <v>-40</v>
      </c>
      <c r="I17" s="128"/>
      <c r="J17" s="128">
        <v>701</v>
      </c>
    </row>
    <row r="18" spans="1:10" ht="18.5" customHeight="1" x14ac:dyDescent="0.3">
      <c r="A18" s="80" t="s">
        <v>235</v>
      </c>
      <c r="B18" s="80"/>
      <c r="C18" s="80"/>
      <c r="D18" s="81">
        <v>4957</v>
      </c>
      <c r="E18" s="134"/>
      <c r="F18" s="131">
        <v>2445</v>
      </c>
      <c r="G18" s="128"/>
      <c r="H18" s="128">
        <v>3201</v>
      </c>
      <c r="I18" s="128"/>
      <c r="J18" s="128">
        <v>2293</v>
      </c>
    </row>
    <row r="19" spans="1:10" ht="18.5" customHeight="1" x14ac:dyDescent="0.3">
      <c r="A19" s="69" t="s">
        <v>132</v>
      </c>
      <c r="E19" s="71"/>
      <c r="F19" s="81"/>
      <c r="G19" s="128"/>
      <c r="I19" s="128"/>
      <c r="J19" s="128"/>
    </row>
    <row r="20" spans="1:10" ht="18.5" customHeight="1" x14ac:dyDescent="0.3">
      <c r="A20" s="69" t="s">
        <v>96</v>
      </c>
      <c r="D20" s="81">
        <v>0</v>
      </c>
      <c r="E20" s="71"/>
      <c r="F20" s="81">
        <v>259</v>
      </c>
      <c r="G20" s="128"/>
      <c r="H20" s="128">
        <v>0</v>
      </c>
      <c r="I20" s="128"/>
      <c r="J20" s="128">
        <v>0</v>
      </c>
    </row>
    <row r="21" spans="1:10" ht="18.5" customHeight="1" x14ac:dyDescent="0.3">
      <c r="A21" s="80" t="s">
        <v>99</v>
      </c>
      <c r="B21" s="80"/>
      <c r="C21" s="80"/>
      <c r="D21" s="135">
        <v>3278</v>
      </c>
      <c r="E21" s="134"/>
      <c r="F21" s="135">
        <v>3147</v>
      </c>
      <c r="G21" s="128"/>
      <c r="H21" s="128">
        <v>2907</v>
      </c>
      <c r="I21" s="128"/>
      <c r="J21" s="128">
        <v>2782</v>
      </c>
    </row>
    <row r="22" spans="1:10" ht="18.5" customHeight="1" x14ac:dyDescent="0.3">
      <c r="A22" s="80" t="s">
        <v>97</v>
      </c>
      <c r="B22" s="80"/>
      <c r="C22" s="80"/>
      <c r="D22" s="73">
        <v>-1071</v>
      </c>
      <c r="E22" s="71"/>
      <c r="F22" s="73">
        <v>-6117</v>
      </c>
      <c r="G22" s="128"/>
      <c r="H22" s="136">
        <v>-4223</v>
      </c>
      <c r="I22" s="128"/>
      <c r="J22" s="136">
        <v>-8818</v>
      </c>
    </row>
    <row r="23" spans="1:10" ht="18.5" customHeight="1" x14ac:dyDescent="0.3">
      <c r="A23" s="80" t="s">
        <v>190</v>
      </c>
      <c r="B23" s="80"/>
      <c r="C23" s="80"/>
      <c r="D23" s="137">
        <v>-14870</v>
      </c>
      <c r="E23" s="134"/>
      <c r="F23" s="137">
        <v>2571</v>
      </c>
      <c r="G23" s="128"/>
      <c r="H23" s="138">
        <v>-14647</v>
      </c>
      <c r="I23" s="128"/>
      <c r="J23" s="138">
        <v>2050</v>
      </c>
    </row>
    <row r="24" spans="1:10" s="132" customFormat="1" ht="18.5" customHeight="1" x14ac:dyDescent="0.3">
      <c r="A24" s="53"/>
      <c r="B24" s="53"/>
      <c r="C24" s="53"/>
      <c r="D24" s="148">
        <f>SUM(D11:D23)</f>
        <v>344626</v>
      </c>
      <c r="E24" s="49"/>
      <c r="F24" s="148">
        <f>SUM(F11:F23)</f>
        <v>581186</v>
      </c>
      <c r="G24" s="49"/>
      <c r="H24" s="148">
        <f>SUM(H11:H23)</f>
        <v>306591</v>
      </c>
      <c r="I24" s="49"/>
      <c r="J24" s="148">
        <f>SUM(J11:J23)</f>
        <v>552998</v>
      </c>
    </row>
    <row r="25" spans="1:10" s="132" customFormat="1" ht="18.5" customHeight="1" x14ac:dyDescent="0.3">
      <c r="A25" s="129" t="s">
        <v>98</v>
      </c>
      <c r="B25" s="129"/>
      <c r="C25" s="129"/>
      <c r="D25" s="48"/>
      <c r="E25" s="49"/>
      <c r="F25" s="48"/>
      <c r="G25" s="49"/>
      <c r="H25" s="48"/>
      <c r="I25" s="49"/>
      <c r="J25" s="48"/>
    </row>
    <row r="26" spans="1:10" s="132" customFormat="1" ht="18.5" customHeight="1" x14ac:dyDescent="0.3">
      <c r="A26" s="55" t="s">
        <v>12</v>
      </c>
      <c r="B26" s="55"/>
      <c r="C26" s="55"/>
      <c r="D26" s="135">
        <v>-242503</v>
      </c>
      <c r="E26" s="134"/>
      <c r="F26" s="135">
        <v>-166802</v>
      </c>
      <c r="G26" s="128"/>
      <c r="H26" s="128">
        <v>-196934</v>
      </c>
      <c r="I26" s="128"/>
      <c r="J26" s="128">
        <v>-164239</v>
      </c>
    </row>
    <row r="27" spans="1:10" s="132" customFormat="1" ht="18.5" customHeight="1" x14ac:dyDescent="0.3">
      <c r="A27" s="80" t="s">
        <v>13</v>
      </c>
      <c r="B27" s="80"/>
      <c r="C27" s="80"/>
      <c r="D27" s="135">
        <v>-291133</v>
      </c>
      <c r="E27" s="134"/>
      <c r="F27" s="135">
        <v>-375714</v>
      </c>
      <c r="G27" s="128"/>
      <c r="H27" s="128">
        <v>-286165</v>
      </c>
      <c r="I27" s="128"/>
      <c r="J27" s="128">
        <v>-350687</v>
      </c>
    </row>
    <row r="28" spans="1:10" s="132" customFormat="1" ht="18.5" customHeight="1" x14ac:dyDescent="0.3">
      <c r="A28" s="80" t="s">
        <v>175</v>
      </c>
      <c r="B28" s="80"/>
      <c r="C28" s="80"/>
      <c r="D28" s="135">
        <v>-11906</v>
      </c>
      <c r="E28" s="134"/>
      <c r="F28" s="135">
        <v>40629</v>
      </c>
      <c r="G28" s="128"/>
      <c r="H28" s="128">
        <v>-11497</v>
      </c>
      <c r="I28" s="128"/>
      <c r="J28" s="128">
        <v>40656</v>
      </c>
    </row>
    <row r="29" spans="1:10" s="132" customFormat="1" ht="18.5" customHeight="1" x14ac:dyDescent="0.3">
      <c r="A29" s="80" t="s">
        <v>176</v>
      </c>
      <c r="B29" s="80"/>
      <c r="C29" s="80"/>
      <c r="D29" s="135">
        <v>-8282</v>
      </c>
      <c r="E29" s="134"/>
      <c r="F29" s="135">
        <v>-7374</v>
      </c>
      <c r="G29" s="128"/>
      <c r="H29" s="128">
        <v>-7912</v>
      </c>
      <c r="I29" s="128"/>
      <c r="J29" s="128">
        <v>-7763</v>
      </c>
    </row>
    <row r="30" spans="1:10" s="132" customFormat="1" ht="18.5" customHeight="1" x14ac:dyDescent="0.3">
      <c r="A30" s="80" t="s">
        <v>183</v>
      </c>
      <c r="B30" s="80"/>
      <c r="C30" s="80"/>
      <c r="D30" s="135">
        <v>-100</v>
      </c>
      <c r="E30" s="134"/>
      <c r="F30" s="135">
        <v>0</v>
      </c>
      <c r="G30" s="128"/>
      <c r="H30" s="128">
        <v>-100</v>
      </c>
      <c r="I30" s="128"/>
      <c r="J30" s="128">
        <v>0</v>
      </c>
    </row>
    <row r="31" spans="1:10" s="132" customFormat="1" ht="18.5" customHeight="1" x14ac:dyDescent="0.3">
      <c r="A31" s="80" t="s">
        <v>26</v>
      </c>
      <c r="B31" s="80"/>
      <c r="C31" s="80"/>
      <c r="D31" s="135">
        <v>173059</v>
      </c>
      <c r="E31" s="134"/>
      <c r="F31" s="135">
        <v>161358</v>
      </c>
      <c r="G31" s="128"/>
      <c r="H31" s="128">
        <v>165602</v>
      </c>
      <c r="I31" s="128"/>
      <c r="J31" s="128">
        <v>138201</v>
      </c>
    </row>
    <row r="32" spans="1:10" s="132" customFormat="1" ht="18.5" customHeight="1" x14ac:dyDescent="0.3">
      <c r="A32" s="80" t="s">
        <v>191</v>
      </c>
      <c r="B32" s="55"/>
      <c r="C32" s="55"/>
      <c r="D32" s="135">
        <v>-514</v>
      </c>
      <c r="E32" s="134"/>
      <c r="F32" s="135">
        <v>0</v>
      </c>
      <c r="G32" s="128"/>
      <c r="H32" s="128">
        <v>-411</v>
      </c>
      <c r="I32" s="128"/>
      <c r="J32" s="128">
        <v>0</v>
      </c>
    </row>
    <row r="33" spans="1:10" s="69" customFormat="1" ht="18.5" customHeight="1" x14ac:dyDescent="0.3">
      <c r="A33" s="69" t="s">
        <v>192</v>
      </c>
      <c r="D33" s="149">
        <f>SUM(D24:D32)</f>
        <v>-36753</v>
      </c>
      <c r="E33" s="72"/>
      <c r="F33" s="149">
        <f>SUM(F24:F32)</f>
        <v>233283</v>
      </c>
      <c r="G33" s="72"/>
      <c r="H33" s="149">
        <f>SUM(H24:H32)</f>
        <v>-30826</v>
      </c>
      <c r="I33" s="72"/>
      <c r="J33" s="149">
        <f>SUM(J24:J32)</f>
        <v>209166</v>
      </c>
    </row>
    <row r="34" spans="1:10" s="132" customFormat="1" ht="18.5" customHeight="1" x14ac:dyDescent="0.3">
      <c r="A34" s="80" t="s">
        <v>100</v>
      </c>
      <c r="B34" s="55"/>
      <c r="C34" s="55"/>
      <c r="D34" s="139">
        <v>-9822</v>
      </c>
      <c r="E34" s="134"/>
      <c r="F34" s="139">
        <v>-3858</v>
      </c>
      <c r="G34" s="128"/>
      <c r="H34" s="138">
        <v>-9822</v>
      </c>
      <c r="I34" s="128"/>
      <c r="J34" s="138">
        <v>-3858</v>
      </c>
    </row>
    <row r="35" spans="1:10" s="132" customFormat="1" ht="18.5" customHeight="1" x14ac:dyDescent="0.3">
      <c r="A35" s="53" t="s">
        <v>193</v>
      </c>
      <c r="B35" s="53"/>
      <c r="C35" s="53"/>
      <c r="D35" s="150">
        <f>SUM(D33:D34)</f>
        <v>-46575</v>
      </c>
      <c r="E35" s="134"/>
      <c r="F35" s="150">
        <f>SUM(F33:F34)</f>
        <v>229425</v>
      </c>
      <c r="G35" s="134"/>
      <c r="H35" s="150">
        <f>SUM(H33:H34)</f>
        <v>-40648</v>
      </c>
      <c r="I35" s="83"/>
      <c r="J35" s="150">
        <f>SUM(J33:J34)</f>
        <v>205308</v>
      </c>
    </row>
    <row r="36" spans="1:10" ht="11" customHeight="1" x14ac:dyDescent="0.3">
      <c r="A36" s="53"/>
      <c r="B36" s="53"/>
      <c r="C36" s="53"/>
      <c r="D36" s="49"/>
      <c r="E36" s="49"/>
      <c r="F36" s="49"/>
      <c r="G36" s="49"/>
      <c r="H36" s="49"/>
      <c r="I36" s="49"/>
      <c r="J36" s="49"/>
    </row>
    <row r="37" spans="1:10" ht="18.5" customHeight="1" x14ac:dyDescent="0.3">
      <c r="A37" s="127" t="s">
        <v>101</v>
      </c>
      <c r="B37" s="127"/>
      <c r="C37" s="127"/>
      <c r="D37" s="60"/>
      <c r="E37" s="60"/>
      <c r="F37" s="60"/>
      <c r="G37" s="49"/>
      <c r="H37" s="49"/>
      <c r="I37" s="49"/>
      <c r="J37" s="49"/>
    </row>
    <row r="38" spans="1:10" ht="18.5" customHeight="1" x14ac:dyDescent="0.3">
      <c r="A38" s="69" t="s">
        <v>248</v>
      </c>
      <c r="B38" s="80"/>
      <c r="C38" s="80"/>
      <c r="D38" s="83">
        <v>10179</v>
      </c>
      <c r="E38" s="71"/>
      <c r="F38" s="83">
        <v>0</v>
      </c>
      <c r="G38" s="128"/>
      <c r="H38" s="133">
        <v>10179</v>
      </c>
      <c r="I38" s="128"/>
      <c r="J38" s="133">
        <v>0</v>
      </c>
    </row>
    <row r="39" spans="1:10" ht="18.5" customHeight="1" x14ac:dyDescent="0.3">
      <c r="A39" s="80" t="s">
        <v>194</v>
      </c>
      <c r="B39" s="62"/>
      <c r="C39" s="80"/>
      <c r="D39" s="140">
        <v>0</v>
      </c>
      <c r="E39" s="140"/>
      <c r="F39" s="140">
        <v>0</v>
      </c>
      <c r="G39" s="125"/>
      <c r="H39" s="140">
        <v>-36300</v>
      </c>
      <c r="I39" s="140"/>
      <c r="J39" s="140">
        <v>-19750</v>
      </c>
    </row>
    <row r="40" spans="1:10" ht="18.5" hidden="1" customHeight="1" x14ac:dyDescent="0.3">
      <c r="A40" s="80" t="s">
        <v>136</v>
      </c>
      <c r="B40" s="62"/>
      <c r="C40" s="80"/>
      <c r="D40" s="141"/>
      <c r="E40" s="140"/>
      <c r="F40" s="140"/>
      <c r="G40" s="125"/>
      <c r="H40" s="141"/>
      <c r="I40" s="140"/>
      <c r="J40" s="140"/>
    </row>
    <row r="41" spans="1:10" ht="18.5" customHeight="1" x14ac:dyDescent="0.3">
      <c r="A41" s="80" t="s">
        <v>102</v>
      </c>
      <c r="B41" s="80"/>
      <c r="C41" s="80"/>
      <c r="D41" s="130">
        <v>0</v>
      </c>
      <c r="E41" s="134"/>
      <c r="F41" s="130">
        <v>0</v>
      </c>
      <c r="G41" s="128"/>
      <c r="H41" s="133">
        <v>0</v>
      </c>
      <c r="I41" s="128"/>
      <c r="J41" s="133">
        <v>-2020</v>
      </c>
    </row>
    <row r="42" spans="1:10" s="142" customFormat="1" ht="18.5" customHeight="1" x14ac:dyDescent="0.3">
      <c r="A42" s="80" t="s">
        <v>103</v>
      </c>
      <c r="B42" s="80"/>
      <c r="C42" s="80"/>
      <c r="D42" s="135">
        <v>-928059</v>
      </c>
      <c r="E42" s="134"/>
      <c r="F42" s="135">
        <v>-698041</v>
      </c>
      <c r="G42" s="128"/>
      <c r="H42" s="136">
        <v>-868003</v>
      </c>
      <c r="I42" s="128"/>
      <c r="J42" s="136">
        <v>-681430</v>
      </c>
    </row>
    <row r="43" spans="1:10" ht="18.5" customHeight="1" x14ac:dyDescent="0.3">
      <c r="A43" s="80" t="s">
        <v>104</v>
      </c>
      <c r="B43" s="80"/>
      <c r="C43" s="80"/>
      <c r="D43" s="83">
        <v>85</v>
      </c>
      <c r="E43" s="71"/>
      <c r="F43" s="83">
        <v>810</v>
      </c>
      <c r="G43" s="128"/>
      <c r="H43" s="136">
        <v>85</v>
      </c>
      <c r="I43" s="128"/>
      <c r="J43" s="136">
        <v>810</v>
      </c>
    </row>
    <row r="44" spans="1:10" s="132" customFormat="1" ht="18.5" customHeight="1" x14ac:dyDescent="0.3">
      <c r="A44" s="53"/>
      <c r="B44" s="53"/>
      <c r="C44" s="53"/>
      <c r="D44" s="63"/>
      <c r="E44" s="134"/>
      <c r="F44" s="63"/>
      <c r="G44" s="134"/>
      <c r="H44" s="63"/>
      <c r="I44" s="83"/>
      <c r="J44" s="63"/>
    </row>
    <row r="45" spans="1:10" ht="18.5" customHeight="1" x14ac:dyDescent="0.35">
      <c r="A45" s="46" t="str">
        <f>A1</f>
        <v>Thai Coconut Public Company Limited and its Subsidiaries</v>
      </c>
      <c r="B45" s="47"/>
      <c r="C45" s="47"/>
    </row>
    <row r="46" spans="1:10" ht="18.5" customHeight="1" x14ac:dyDescent="0.3">
      <c r="A46" s="52" t="s">
        <v>92</v>
      </c>
      <c r="B46" s="52"/>
      <c r="C46" s="52"/>
    </row>
    <row r="47" spans="1:10" ht="18.5" customHeight="1" x14ac:dyDescent="0.3">
      <c r="A47" s="52"/>
      <c r="B47" s="52"/>
      <c r="C47" s="52"/>
    </row>
    <row r="48" spans="1:10" ht="18.5" customHeight="1" x14ac:dyDescent="0.3">
      <c r="D48" s="243" t="s">
        <v>42</v>
      </c>
      <c r="E48" s="243"/>
      <c r="F48" s="243"/>
      <c r="G48" s="54"/>
      <c r="H48" s="243" t="s">
        <v>3</v>
      </c>
      <c r="I48" s="243"/>
      <c r="J48" s="243"/>
    </row>
    <row r="49" spans="1:10" ht="18.5" customHeight="1" x14ac:dyDescent="0.3">
      <c r="D49" s="243" t="s">
        <v>43</v>
      </c>
      <c r="E49" s="243"/>
      <c r="F49" s="243"/>
      <c r="G49" s="125"/>
      <c r="H49" s="243" t="s">
        <v>43</v>
      </c>
      <c r="I49" s="243"/>
      <c r="J49" s="243"/>
    </row>
    <row r="50" spans="1:10" ht="18.5" customHeight="1" x14ac:dyDescent="0.3">
      <c r="D50" s="258" t="s">
        <v>205</v>
      </c>
      <c r="E50" s="258"/>
      <c r="F50" s="258"/>
      <c r="G50" s="125"/>
      <c r="H50" s="258" t="s">
        <v>205</v>
      </c>
      <c r="I50" s="258"/>
      <c r="J50" s="258"/>
    </row>
    <row r="51" spans="1:10" ht="18.5" customHeight="1" x14ac:dyDescent="0.3">
      <c r="D51" s="259" t="s">
        <v>200</v>
      </c>
      <c r="E51" s="259"/>
      <c r="F51" s="259"/>
      <c r="G51" s="125"/>
      <c r="H51" s="259" t="s">
        <v>200</v>
      </c>
      <c r="I51" s="258"/>
      <c r="J51" s="258"/>
    </row>
    <row r="52" spans="1:10" ht="18.5" customHeight="1" x14ac:dyDescent="0.3">
      <c r="B52" s="62" t="s">
        <v>7</v>
      </c>
      <c r="D52" s="126">
        <v>2025</v>
      </c>
      <c r="E52" s="126"/>
      <c r="F52" s="126">
        <v>2024</v>
      </c>
      <c r="G52" s="126"/>
      <c r="H52" s="126">
        <v>2025</v>
      </c>
      <c r="I52" s="126"/>
      <c r="J52" s="126">
        <v>2024</v>
      </c>
    </row>
    <row r="53" spans="1:10" ht="18.5" customHeight="1" x14ac:dyDescent="0.3">
      <c r="D53" s="244" t="s">
        <v>9</v>
      </c>
      <c r="E53" s="244"/>
      <c r="F53" s="244"/>
      <c r="G53" s="244"/>
      <c r="H53" s="244"/>
      <c r="I53" s="244"/>
      <c r="J53" s="244"/>
    </row>
    <row r="54" spans="1:10" ht="18.5" customHeight="1" x14ac:dyDescent="0.3">
      <c r="A54" s="127" t="s">
        <v>126</v>
      </c>
      <c r="D54" s="58"/>
      <c r="E54" s="58"/>
      <c r="F54" s="58"/>
      <c r="G54" s="58"/>
      <c r="H54" s="58"/>
      <c r="I54" s="58"/>
      <c r="J54" s="58"/>
    </row>
    <row r="55" spans="1:10" ht="18.5" customHeight="1" x14ac:dyDescent="0.3">
      <c r="A55" s="80" t="s">
        <v>105</v>
      </c>
      <c r="B55" s="80"/>
      <c r="C55" s="80"/>
      <c r="D55" s="83">
        <v>-12210</v>
      </c>
      <c r="E55" s="134"/>
      <c r="F55" s="83">
        <v>-342</v>
      </c>
      <c r="G55" s="128"/>
      <c r="H55" s="133">
        <v>-12210</v>
      </c>
      <c r="I55" s="128"/>
      <c r="J55" s="133">
        <v>-4</v>
      </c>
    </row>
    <row r="56" spans="1:10" ht="18.5" customHeight="1" x14ac:dyDescent="0.3">
      <c r="A56" s="80" t="s">
        <v>117</v>
      </c>
      <c r="B56" s="80"/>
      <c r="C56" s="80"/>
      <c r="D56" s="143">
        <v>0</v>
      </c>
      <c r="E56" s="83"/>
      <c r="F56" s="143">
        <v>0</v>
      </c>
      <c r="G56" s="128"/>
      <c r="H56" s="128">
        <v>-30275</v>
      </c>
      <c r="I56" s="128"/>
      <c r="J56" s="128">
        <v>0</v>
      </c>
    </row>
    <row r="57" spans="1:10" ht="18.5" customHeight="1" x14ac:dyDescent="0.3">
      <c r="A57" s="80" t="s">
        <v>137</v>
      </c>
      <c r="B57" s="80"/>
      <c r="C57" s="80"/>
      <c r="D57" s="143">
        <v>0</v>
      </c>
      <c r="E57" s="83"/>
      <c r="F57" s="143">
        <v>0</v>
      </c>
      <c r="G57" s="128"/>
      <c r="H57" s="128">
        <v>19000</v>
      </c>
      <c r="I57" s="128"/>
      <c r="J57" s="128">
        <v>13000</v>
      </c>
    </row>
    <row r="58" spans="1:10" ht="18.5" customHeight="1" x14ac:dyDescent="0.3">
      <c r="A58" s="80" t="s">
        <v>125</v>
      </c>
      <c r="B58" s="80"/>
      <c r="C58" s="80"/>
      <c r="D58" s="139">
        <v>627</v>
      </c>
      <c r="E58" s="71"/>
      <c r="F58" s="139">
        <v>5782</v>
      </c>
      <c r="G58" s="128"/>
      <c r="H58" s="138">
        <v>1813</v>
      </c>
      <c r="I58" s="128"/>
      <c r="J58" s="138">
        <v>6389</v>
      </c>
    </row>
    <row r="59" spans="1:10" ht="18.5" customHeight="1" x14ac:dyDescent="0.3">
      <c r="A59" s="53" t="s">
        <v>138</v>
      </c>
      <c r="B59" s="53"/>
      <c r="C59" s="53"/>
      <c r="D59" s="150">
        <f>SUM(D38:D43,D54:D58)</f>
        <v>-929378</v>
      </c>
      <c r="E59" s="78"/>
      <c r="F59" s="150">
        <f>SUM(F38:F43,F54:F58)</f>
        <v>-691791</v>
      </c>
      <c r="G59" s="78"/>
      <c r="H59" s="150">
        <f>SUM(H38:H43,H54:H58)</f>
        <v>-915711</v>
      </c>
      <c r="I59" s="78"/>
      <c r="J59" s="150">
        <f>SUM(J38:J43,J54:J58)</f>
        <v>-683005</v>
      </c>
    </row>
    <row r="60" spans="1:10" ht="10.5" customHeight="1" x14ac:dyDescent="0.3">
      <c r="A60" s="53"/>
      <c r="B60" s="53"/>
      <c r="C60" s="53"/>
      <c r="D60" s="63"/>
      <c r="E60" s="78"/>
      <c r="F60" s="63"/>
      <c r="G60" s="78"/>
      <c r="H60" s="63"/>
      <c r="I60" s="78"/>
      <c r="J60" s="63"/>
    </row>
    <row r="61" spans="1:10" ht="18.5" customHeight="1" x14ac:dyDescent="0.3">
      <c r="A61" s="127" t="s">
        <v>106</v>
      </c>
      <c r="B61" s="127"/>
      <c r="C61" s="127"/>
      <c r="D61" s="49"/>
      <c r="E61" s="49"/>
      <c r="F61" s="49"/>
      <c r="G61" s="49"/>
      <c r="H61" s="49"/>
      <c r="I61" s="49"/>
      <c r="J61" s="49"/>
    </row>
    <row r="62" spans="1:10" ht="18.5" hidden="1" customHeight="1" x14ac:dyDescent="0.3">
      <c r="A62" s="80" t="s">
        <v>159</v>
      </c>
      <c r="B62" s="62"/>
      <c r="C62" s="80"/>
      <c r="D62" s="131">
        <v>0</v>
      </c>
      <c r="E62" s="134"/>
      <c r="F62" s="131">
        <v>0</v>
      </c>
      <c r="G62" s="128"/>
      <c r="H62" s="128">
        <v>0</v>
      </c>
      <c r="I62" s="128"/>
      <c r="J62" s="128">
        <v>0</v>
      </c>
    </row>
    <row r="63" spans="1:10" ht="18.5" hidden="1" customHeight="1" x14ac:dyDescent="0.3">
      <c r="A63" s="80" t="s">
        <v>155</v>
      </c>
      <c r="B63" s="62"/>
      <c r="C63" s="80"/>
      <c r="D63" s="131">
        <v>0</v>
      </c>
      <c r="E63" s="134"/>
      <c r="F63" s="131">
        <v>0</v>
      </c>
      <c r="G63" s="128"/>
      <c r="H63" s="128">
        <v>0</v>
      </c>
      <c r="I63" s="128"/>
      <c r="J63" s="128">
        <v>0</v>
      </c>
    </row>
    <row r="64" spans="1:10" ht="18.5" customHeight="1" x14ac:dyDescent="0.3">
      <c r="A64" s="69" t="s">
        <v>173</v>
      </c>
      <c r="B64" s="127"/>
      <c r="C64" s="127"/>
      <c r="D64" s="134"/>
      <c r="E64" s="134"/>
      <c r="F64" s="134"/>
      <c r="G64" s="134"/>
      <c r="H64" s="134"/>
      <c r="I64" s="134"/>
      <c r="J64" s="134"/>
    </row>
    <row r="65" spans="1:10" ht="18.5" customHeight="1" x14ac:dyDescent="0.3">
      <c r="A65" s="144" t="s">
        <v>127</v>
      </c>
      <c r="B65" s="127"/>
      <c r="C65" s="127"/>
      <c r="D65" s="134">
        <v>1</v>
      </c>
      <c r="E65" s="134"/>
      <c r="F65" s="134">
        <v>0</v>
      </c>
      <c r="G65" s="134"/>
      <c r="H65" s="134">
        <v>0</v>
      </c>
      <c r="I65" s="134"/>
      <c r="J65" s="134">
        <v>0</v>
      </c>
    </row>
    <row r="66" spans="1:10" ht="18.5" customHeight="1" x14ac:dyDescent="0.3">
      <c r="A66" s="118" t="s">
        <v>249</v>
      </c>
      <c r="B66" s="80"/>
      <c r="C66" s="80"/>
      <c r="D66" s="131">
        <v>369437</v>
      </c>
      <c r="E66" s="134"/>
      <c r="F66" s="131">
        <v>307824</v>
      </c>
      <c r="G66" s="128"/>
      <c r="H66" s="128">
        <v>326437</v>
      </c>
      <c r="I66" s="128"/>
      <c r="J66" s="128">
        <v>307824</v>
      </c>
    </row>
    <row r="67" spans="1:10" ht="18.5" hidden="1" customHeight="1" x14ac:dyDescent="0.3">
      <c r="A67" s="80" t="s">
        <v>139</v>
      </c>
      <c r="B67" s="80"/>
      <c r="C67" s="80"/>
      <c r="D67" s="131"/>
      <c r="E67" s="134"/>
      <c r="F67" s="131"/>
      <c r="G67" s="128"/>
      <c r="H67" s="128"/>
      <c r="I67" s="128"/>
      <c r="J67" s="128"/>
    </row>
    <row r="68" spans="1:10" ht="18.5" hidden="1" customHeight="1" x14ac:dyDescent="0.3">
      <c r="A68" s="80" t="s">
        <v>144</v>
      </c>
      <c r="B68" s="80"/>
      <c r="C68" s="80"/>
      <c r="D68" s="131"/>
      <c r="E68" s="134"/>
      <c r="F68" s="131"/>
      <c r="G68" s="128"/>
      <c r="H68" s="128"/>
      <c r="I68" s="128"/>
      <c r="J68" s="128"/>
    </row>
    <row r="69" spans="1:10" ht="18.5" customHeight="1" x14ac:dyDescent="0.3">
      <c r="A69" s="80" t="s">
        <v>140</v>
      </c>
      <c r="B69" s="62" t="s">
        <v>234</v>
      </c>
      <c r="D69" s="131">
        <v>924604</v>
      </c>
      <c r="E69" s="134"/>
      <c r="F69" s="131">
        <v>334755</v>
      </c>
      <c r="G69" s="128"/>
      <c r="H69" s="133">
        <v>924604</v>
      </c>
      <c r="I69" s="128"/>
      <c r="J69" s="133">
        <v>334755</v>
      </c>
    </row>
    <row r="70" spans="1:10" ht="18.5" customHeight="1" x14ac:dyDescent="0.3">
      <c r="A70" s="80" t="s">
        <v>141</v>
      </c>
      <c r="D70" s="49">
        <v>-82183</v>
      </c>
      <c r="E70" s="49"/>
      <c r="F70" s="49">
        <v>-90467</v>
      </c>
      <c r="G70" s="128"/>
      <c r="H70" s="133">
        <v>-75402</v>
      </c>
      <c r="I70" s="128"/>
      <c r="J70" s="133">
        <v>-84020</v>
      </c>
    </row>
    <row r="71" spans="1:10" ht="18.5" customHeight="1" x14ac:dyDescent="0.3">
      <c r="A71" s="80" t="s">
        <v>107</v>
      </c>
      <c r="B71" s="80"/>
      <c r="C71" s="80"/>
      <c r="D71" s="134">
        <v>-50129</v>
      </c>
      <c r="E71" s="134"/>
      <c r="F71" s="134">
        <v>-12083</v>
      </c>
      <c r="G71" s="128"/>
      <c r="H71" s="133">
        <v>-29001</v>
      </c>
      <c r="I71" s="128"/>
      <c r="J71" s="133">
        <v>-12083</v>
      </c>
    </row>
    <row r="72" spans="1:10" ht="18.5" customHeight="1" x14ac:dyDescent="0.3">
      <c r="A72" s="80" t="s">
        <v>221</v>
      </c>
      <c r="B72" s="62" t="s">
        <v>222</v>
      </c>
      <c r="C72" s="80"/>
      <c r="D72" s="133">
        <v>-440991</v>
      </c>
      <c r="E72" s="134"/>
      <c r="F72" s="133">
        <v>-367487</v>
      </c>
      <c r="G72" s="128"/>
      <c r="H72" s="133">
        <v>-440991</v>
      </c>
      <c r="I72" s="128"/>
      <c r="J72" s="133">
        <v>-367487</v>
      </c>
    </row>
    <row r="73" spans="1:10" ht="18.5" customHeight="1" x14ac:dyDescent="0.3">
      <c r="A73" s="80" t="s">
        <v>108</v>
      </c>
      <c r="D73" s="74">
        <v>-36642</v>
      </c>
      <c r="E73" s="134"/>
      <c r="F73" s="74">
        <v>-18665</v>
      </c>
      <c r="G73" s="128"/>
      <c r="H73" s="145">
        <v>-33459</v>
      </c>
      <c r="I73" s="131"/>
      <c r="J73" s="145">
        <v>-17399</v>
      </c>
    </row>
    <row r="74" spans="1:10" ht="18.5" customHeight="1" x14ac:dyDescent="0.3">
      <c r="A74" s="53" t="s">
        <v>195</v>
      </c>
      <c r="B74" s="53"/>
      <c r="C74" s="53"/>
      <c r="D74" s="151">
        <f>SUM(D62:D73)</f>
        <v>684097</v>
      </c>
      <c r="E74" s="65"/>
      <c r="F74" s="151">
        <f>SUM(F62:F73)</f>
        <v>153877</v>
      </c>
      <c r="G74" s="65"/>
      <c r="H74" s="151">
        <f>SUM(H62:H73)</f>
        <v>672188</v>
      </c>
      <c r="I74" s="65"/>
      <c r="J74" s="151">
        <f>SUM(J62:J73)</f>
        <v>161590</v>
      </c>
    </row>
    <row r="75" spans="1:10" ht="10.5" customHeight="1" x14ac:dyDescent="0.3">
      <c r="A75" s="53"/>
      <c r="B75" s="53"/>
      <c r="C75" s="53"/>
      <c r="D75" s="49"/>
      <c r="E75" s="49"/>
      <c r="F75" s="49"/>
      <c r="G75" s="49"/>
      <c r="H75" s="49"/>
      <c r="I75" s="49"/>
      <c r="J75" s="49"/>
    </row>
    <row r="76" spans="1:10" ht="18.5" customHeight="1" x14ac:dyDescent="0.3">
      <c r="A76" s="80" t="s">
        <v>196</v>
      </c>
      <c r="B76" s="53"/>
      <c r="C76" s="53"/>
      <c r="D76" s="49"/>
      <c r="E76" s="49"/>
      <c r="F76" s="49"/>
      <c r="G76" s="49"/>
      <c r="H76" s="49"/>
      <c r="I76" s="49"/>
      <c r="J76" s="49"/>
    </row>
    <row r="77" spans="1:10" ht="18.5" customHeight="1" x14ac:dyDescent="0.3">
      <c r="A77" s="80" t="s">
        <v>174</v>
      </c>
      <c r="B77" s="53"/>
      <c r="C77" s="53"/>
      <c r="D77" s="216">
        <f>SUM(D74,D59,D35)</f>
        <v>-291856</v>
      </c>
      <c r="E77" s="72"/>
      <c r="F77" s="216">
        <f>SUM(F74,F59,F35)</f>
        <v>-308489</v>
      </c>
      <c r="G77" s="72"/>
      <c r="H77" s="216">
        <f>SUM(H74,H59,H35)</f>
        <v>-284171</v>
      </c>
      <c r="I77" s="72"/>
      <c r="J77" s="216">
        <f>SUM(J74,J59,J35)</f>
        <v>-316107</v>
      </c>
    </row>
    <row r="78" spans="1:10" s="132" customFormat="1" ht="18.5" customHeight="1" x14ac:dyDescent="0.3">
      <c r="A78" s="80" t="s">
        <v>109</v>
      </c>
      <c r="B78" s="80"/>
      <c r="C78" s="80"/>
      <c r="D78" s="74">
        <v>-560</v>
      </c>
      <c r="E78" s="134"/>
      <c r="F78" s="74">
        <v>-216</v>
      </c>
      <c r="G78" s="128"/>
      <c r="H78" s="138">
        <v>-363</v>
      </c>
      <c r="I78" s="128"/>
      <c r="J78" s="138">
        <v>-225</v>
      </c>
    </row>
    <row r="79" spans="1:10" s="132" customFormat="1" ht="18.5" customHeight="1" x14ac:dyDescent="0.3">
      <c r="A79" s="53" t="s">
        <v>197</v>
      </c>
      <c r="B79" s="80"/>
      <c r="C79" s="80"/>
      <c r="D79" s="85">
        <f>SUM(D77:D78)</f>
        <v>-292416</v>
      </c>
      <c r="E79" s="134"/>
      <c r="F79" s="85">
        <f>SUM(F77:F78)</f>
        <v>-308705</v>
      </c>
      <c r="G79" s="134"/>
      <c r="H79" s="85">
        <f>SUM(H77:H78)</f>
        <v>-284534</v>
      </c>
      <c r="I79" s="134"/>
      <c r="J79" s="85">
        <f>SUM(J77:J78)</f>
        <v>-316332</v>
      </c>
    </row>
    <row r="80" spans="1:10" ht="18.5" customHeight="1" x14ac:dyDescent="0.3">
      <c r="A80" s="80" t="s">
        <v>110</v>
      </c>
      <c r="B80" s="80"/>
      <c r="C80" s="80"/>
      <c r="D80" s="152">
        <f>'BS 2-3'!F11</f>
        <v>546940</v>
      </c>
      <c r="E80" s="65"/>
      <c r="F80" s="146">
        <v>931898</v>
      </c>
      <c r="G80" s="128"/>
      <c r="H80" s="154">
        <f>'BS 2-3'!J11</f>
        <v>502228</v>
      </c>
      <c r="I80" s="128"/>
      <c r="J80" s="138">
        <v>892232</v>
      </c>
    </row>
    <row r="81" spans="1:10" ht="18.5" customHeight="1" thickBot="1" x14ac:dyDescent="0.35">
      <c r="A81" s="53" t="s">
        <v>237</v>
      </c>
      <c r="B81" s="53"/>
      <c r="C81" s="53"/>
      <c r="D81" s="153">
        <f>SUM(D79:D80)</f>
        <v>254524</v>
      </c>
      <c r="E81" s="65"/>
      <c r="F81" s="153">
        <f>SUM(F79:F80)</f>
        <v>623193</v>
      </c>
      <c r="G81" s="65"/>
      <c r="H81" s="155">
        <f>SUM(H79:H80)</f>
        <v>217694</v>
      </c>
      <c r="I81" s="65"/>
      <c r="J81" s="155">
        <f>SUM(J79:J80)</f>
        <v>575900</v>
      </c>
    </row>
    <row r="82" spans="1:10" ht="18.5" customHeight="1" thickTop="1" x14ac:dyDescent="0.3">
      <c r="A82" s="80"/>
      <c r="B82" s="53"/>
      <c r="C82" s="53"/>
      <c r="D82" s="65"/>
      <c r="E82" s="65"/>
      <c r="F82" s="65"/>
      <c r="G82" s="65"/>
      <c r="H82" s="65"/>
      <c r="I82" s="65"/>
      <c r="J82" s="65"/>
    </row>
    <row r="83" spans="1:10" ht="18.5" customHeight="1" x14ac:dyDescent="0.3">
      <c r="A83" s="127" t="s">
        <v>198</v>
      </c>
      <c r="B83" s="53"/>
      <c r="C83" s="53"/>
      <c r="D83" s="65"/>
      <c r="E83" s="65"/>
      <c r="F83" s="65"/>
      <c r="G83" s="65"/>
      <c r="H83" s="65"/>
      <c r="I83" s="65"/>
      <c r="J83" s="65"/>
    </row>
    <row r="84" spans="1:10" ht="18.5" customHeight="1" x14ac:dyDescent="0.3">
      <c r="A84" s="69" t="s">
        <v>252</v>
      </c>
      <c r="B84" s="53"/>
      <c r="C84" s="53"/>
      <c r="D84" s="133">
        <v>284356</v>
      </c>
      <c r="E84" s="65"/>
      <c r="F84" s="133">
        <v>232321</v>
      </c>
      <c r="G84" s="128"/>
      <c r="H84" s="133">
        <v>278612</v>
      </c>
      <c r="I84" s="128"/>
      <c r="J84" s="133">
        <v>229967</v>
      </c>
    </row>
    <row r="85" spans="1:10" ht="18.5" customHeight="1" x14ac:dyDescent="0.3">
      <c r="A85" s="69" t="s">
        <v>142</v>
      </c>
      <c r="B85" s="53"/>
      <c r="C85" s="53"/>
      <c r="D85" s="130">
        <v>206953</v>
      </c>
      <c r="E85" s="65"/>
      <c r="F85" s="130">
        <v>5231</v>
      </c>
      <c r="G85" s="128"/>
      <c r="H85" s="133">
        <v>126401</v>
      </c>
      <c r="I85" s="128"/>
      <c r="J85" s="133">
        <v>5231</v>
      </c>
    </row>
    <row r="86" spans="1:10" ht="18.5" hidden="1" customHeight="1" x14ac:dyDescent="0.3">
      <c r="A86" s="69" t="s">
        <v>186</v>
      </c>
      <c r="B86" s="53"/>
      <c r="C86" s="53"/>
      <c r="D86" s="130">
        <v>0</v>
      </c>
      <c r="E86" s="65"/>
      <c r="F86" s="130">
        <v>0</v>
      </c>
      <c r="G86" s="128"/>
      <c r="H86" s="133">
        <v>0</v>
      </c>
      <c r="I86" s="128"/>
      <c r="J86" s="133">
        <v>0</v>
      </c>
    </row>
    <row r="87" spans="1:10" ht="18.5" hidden="1" customHeight="1" x14ac:dyDescent="0.3">
      <c r="A87" s="69" t="s">
        <v>154</v>
      </c>
      <c r="B87" s="53"/>
      <c r="C87" s="53"/>
      <c r="D87" s="130"/>
      <c r="E87" s="65"/>
      <c r="F87" s="130"/>
      <c r="G87" s="128"/>
      <c r="H87" s="133"/>
      <c r="I87" s="128"/>
      <c r="J87" s="133"/>
    </row>
    <row r="88" spans="1:10" ht="18.5" hidden="1" customHeight="1" x14ac:dyDescent="0.3">
      <c r="A88" s="118" t="s">
        <v>160</v>
      </c>
      <c r="D88" s="48">
        <v>0</v>
      </c>
      <c r="F88" s="48">
        <v>0</v>
      </c>
      <c r="H88" s="48">
        <v>0</v>
      </c>
      <c r="J88" s="48">
        <v>0</v>
      </c>
    </row>
    <row r="89" spans="1:10" ht="18.5" customHeight="1" x14ac:dyDescent="0.3">
      <c r="D89" s="48">
        <f>D81-'BS 2-3'!D11</f>
        <v>0</v>
      </c>
      <c r="H89" s="48">
        <f>H81-'BS 2-3'!H11</f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H7:J7"/>
    <mergeCell ref="D4:F4"/>
    <mergeCell ref="H4:J4"/>
    <mergeCell ref="D6:F6"/>
    <mergeCell ref="H6:J6"/>
    <mergeCell ref="D7:F7"/>
    <mergeCell ref="D5:F5"/>
    <mergeCell ref="H5:J5"/>
    <mergeCell ref="D53:J53"/>
    <mergeCell ref="D49:F49"/>
    <mergeCell ref="H49:J49"/>
    <mergeCell ref="H50:J50"/>
    <mergeCell ref="D9:J9"/>
    <mergeCell ref="H48:J48"/>
    <mergeCell ref="D48:F48"/>
    <mergeCell ref="D50:F50"/>
    <mergeCell ref="D51:F51"/>
    <mergeCell ref="H51:J51"/>
  </mergeCells>
  <phoneticPr fontId="4" type="noConversion"/>
  <pageMargins left="0.8" right="0.8" top="0.48" bottom="0.5" header="0.5" footer="0.5"/>
  <pageSetup paperSize="9" scale="80" firstPageNumber="12" fitToWidth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8AAEE3-A80C-4FC3-8A82-92A0921710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B717061C-4AF1-4055-9BF7-D8BA81309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C97177-535E-4F36-A583-38F5BFB0B5A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2-3</vt:lpstr>
      <vt:lpstr>PL-3mth 4-5</vt:lpstr>
      <vt:lpstr>PL-6mth 6-7</vt:lpstr>
      <vt:lpstr>OCI-Conso 8</vt:lpstr>
      <vt:lpstr>SH-Conso 9</vt:lpstr>
      <vt:lpstr>OCI-Separate 64</vt:lpstr>
      <vt:lpstr>OCI-Separate 10</vt:lpstr>
      <vt:lpstr>SH-Separate 11</vt:lpstr>
      <vt:lpstr>CF 12-13</vt:lpstr>
      <vt:lpstr>'BS 2-3'!Print_Area</vt:lpstr>
      <vt:lpstr>'CF 12-13'!Print_Area</vt:lpstr>
      <vt:lpstr>'OCI-Conso 8'!Print_Area</vt:lpstr>
      <vt:lpstr>'OCI-Separate 10'!Print_Area</vt:lpstr>
      <vt:lpstr>'PL-3mth 4-5'!Print_Area</vt:lpstr>
      <vt:lpstr>'PL-6mth 6-7'!Print_Area</vt:lpstr>
      <vt:lpstr>'SH-Conso 9'!Print_Area</vt:lpstr>
      <vt:lpstr>'SH-Separate 11'!Print_Area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2025-08-08T07:53:32Z</cp:lastPrinted>
  <dcterms:created xsi:type="dcterms:W3CDTF">2004-12-22T09:49:07Z</dcterms:created>
  <dcterms:modified xsi:type="dcterms:W3CDTF">2025-08-08T07:53:34Z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