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phensopha_plienbangyang_th_ey_com/Documents/Desktop/FSX Group Q2'25/FS/FSX/Convert/"/>
    </mc:Choice>
  </mc:AlternateContent>
  <xr:revisionPtr revIDLastSave="1" documentId="13_ncr:1_{3128D597-A5C3-470A-89D3-9C4F4D652372}" xr6:coauthVersionLast="47" xr6:coauthVersionMax="47" xr10:uidLastSave="{7B1EC9C6-BF09-4DD9-9BB7-8A2B2F557732}"/>
  <bookViews>
    <workbookView xWindow="-110" yWindow="-110" windowWidth="19420" windowHeight="11500" xr2:uid="{00000000-000D-0000-FFFF-FFFF00000000}"/>
  </bookViews>
  <sheets>
    <sheet name="BS_T" sheetId="2" r:id="rId1"/>
    <sheet name="Plt&amp;CF_T" sheetId="3" r:id="rId2"/>
    <sheet name="ce (conso)_T" sheetId="4" r:id="rId3"/>
    <sheet name="ce (separate)_T" sheetId="6" r:id="rId4"/>
  </sheets>
  <definedNames>
    <definedName name="_xlnm.Print_Area" localSheetId="0">BS_T!$A$1:$L$77</definedName>
    <definedName name="_xlnm.Print_Area" localSheetId="2">'ce (conso)_T'!$A$1:$X$33</definedName>
    <definedName name="_xlnm.Print_Area" localSheetId="3">'ce (separate)_T'!$A$1:$K$24</definedName>
    <definedName name="_xlnm.Print_Area" localSheetId="1">'Plt&amp;CF_T'!$A$1:$L$281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3" l="1"/>
  <c r="J45" i="3"/>
  <c r="H45" i="3"/>
  <c r="F45" i="3"/>
  <c r="F177" i="3" l="1"/>
  <c r="H92" i="3" l="1"/>
  <c r="F167" i="3" l="1"/>
  <c r="R26" i="4"/>
  <c r="L140" i="3"/>
  <c r="J140" i="3"/>
  <c r="H140" i="3"/>
  <c r="F140" i="3"/>
  <c r="F169" i="3" l="1"/>
  <c r="H167" i="3" l="1"/>
  <c r="H177" i="3"/>
  <c r="T28" i="4" l="1"/>
  <c r="X28" i="4" s="1"/>
  <c r="L268" i="3" l="1"/>
  <c r="J268" i="3"/>
  <c r="F268" i="3"/>
  <c r="H268" i="3"/>
  <c r="I12" i="6" l="1"/>
  <c r="I13" i="6" s="1"/>
  <c r="G12" i="6"/>
  <c r="G13" i="6" s="1"/>
  <c r="E12" i="6"/>
  <c r="E13" i="6" s="1"/>
  <c r="K11" i="6"/>
  <c r="K10" i="6"/>
  <c r="K12" i="6" s="1"/>
  <c r="K9" i="6"/>
  <c r="K13" i="6" s="1"/>
  <c r="X21" i="4"/>
  <c r="T20" i="4"/>
  <c r="X20" i="4" s="1"/>
  <c r="V19" i="4"/>
  <c r="V22" i="4" s="1"/>
  <c r="R19" i="4"/>
  <c r="R22" i="4" s="1"/>
  <c r="P19" i="4"/>
  <c r="P22" i="4" s="1"/>
  <c r="N19" i="4"/>
  <c r="N22" i="4" s="1"/>
  <c r="L19" i="4"/>
  <c r="L22" i="4" s="1"/>
  <c r="J19" i="4"/>
  <c r="J22" i="4" s="1"/>
  <c r="H19" i="4"/>
  <c r="H22" i="4" s="1"/>
  <c r="F19" i="4"/>
  <c r="F22" i="4" s="1"/>
  <c r="D19" i="4"/>
  <c r="D22" i="4" s="1"/>
  <c r="T18" i="4"/>
  <c r="X18" i="4" s="1"/>
  <c r="T17" i="4"/>
  <c r="X17" i="4" s="1"/>
  <c r="T16" i="4"/>
  <c r="X16" i="4" s="1"/>
  <c r="T19" i="4" l="1"/>
  <c r="X19" i="4" s="1"/>
  <c r="X22" i="4" s="1"/>
  <c r="L92" i="3"/>
  <c r="F92" i="3"/>
  <c r="F84" i="3"/>
  <c r="F74" i="3"/>
  <c r="F70" i="3"/>
  <c r="L49" i="3"/>
  <c r="L63" i="3" s="1"/>
  <c r="J49" i="3"/>
  <c r="J63" i="3" s="1"/>
  <c r="H49" i="3"/>
  <c r="F49" i="3"/>
  <c r="F63" i="3" s="1"/>
  <c r="F80" i="3" s="1"/>
  <c r="L38" i="3"/>
  <c r="J38" i="3"/>
  <c r="H38" i="3"/>
  <c r="F38" i="3"/>
  <c r="F46" i="3" s="1"/>
  <c r="L25" i="3"/>
  <c r="J25" i="3"/>
  <c r="H25" i="3"/>
  <c r="F25" i="3"/>
  <c r="L18" i="3"/>
  <c r="J18" i="3"/>
  <c r="H18" i="3"/>
  <c r="F18" i="3"/>
  <c r="F75" i="3" l="1"/>
  <c r="J46" i="3"/>
  <c r="J50" i="3" s="1"/>
  <c r="T22" i="4"/>
  <c r="L46" i="3"/>
  <c r="L50" i="3" s="1"/>
  <c r="F50" i="3"/>
  <c r="J26" i="3"/>
  <c r="J28" i="3" s="1"/>
  <c r="J31" i="3" s="1"/>
  <c r="F85" i="3"/>
  <c r="F26" i="3"/>
  <c r="H46" i="3"/>
  <c r="H50" i="3" s="1"/>
  <c r="H26" i="3"/>
  <c r="H28" i="3" s="1"/>
  <c r="H75" i="3" s="1"/>
  <c r="L26" i="3"/>
  <c r="L28" i="3" s="1"/>
  <c r="L62" i="3" l="1"/>
  <c r="L64" i="3" s="1"/>
  <c r="L80" i="3" s="1"/>
  <c r="F28" i="3"/>
  <c r="F62" i="3" s="1"/>
  <c r="F64" i="3" s="1"/>
  <c r="J70" i="3"/>
  <c r="J90" i="3"/>
  <c r="J92" i="3" s="1"/>
  <c r="J62" i="3"/>
  <c r="J64" i="3" s="1"/>
  <c r="J80" i="3" s="1"/>
  <c r="L31" i="3"/>
  <c r="L70" i="3" s="1"/>
  <c r="H31" i="3"/>
  <c r="H85" i="3"/>
  <c r="F31" i="3" l="1"/>
  <c r="F120" i="3"/>
  <c r="L187" i="3" l="1"/>
  <c r="F187" i="3" l="1"/>
  <c r="F179" i="3"/>
  <c r="L144" i="3"/>
  <c r="L158" i="3" s="1"/>
  <c r="J144" i="3"/>
  <c r="H144" i="3"/>
  <c r="F144" i="3"/>
  <c r="J158" i="3" l="1"/>
  <c r="F158" i="3"/>
  <c r="H158" i="3"/>
  <c r="H67" i="2"/>
  <c r="H25" i="2"/>
  <c r="L133" i="3" l="1"/>
  <c r="J133" i="3"/>
  <c r="H133" i="3"/>
  <c r="F133" i="3"/>
  <c r="L120" i="3"/>
  <c r="J120" i="3"/>
  <c r="H120" i="3"/>
  <c r="L113" i="3"/>
  <c r="J113" i="3"/>
  <c r="H113" i="3"/>
  <c r="F113" i="3"/>
  <c r="L261" i="3"/>
  <c r="J261" i="3"/>
  <c r="H261" i="3"/>
  <c r="F261" i="3"/>
  <c r="G18" i="6"/>
  <c r="G19" i="6" s="1"/>
  <c r="E18" i="6"/>
  <c r="E19" i="6" s="1"/>
  <c r="H141" i="3" l="1"/>
  <c r="F141" i="3"/>
  <c r="J121" i="3"/>
  <c r="L121" i="3"/>
  <c r="L199" i="3" s="1"/>
  <c r="L141" i="3"/>
  <c r="L145" i="3" s="1"/>
  <c r="F121" i="3"/>
  <c r="J141" i="3"/>
  <c r="H121" i="3"/>
  <c r="J199" i="3" l="1"/>
  <c r="J217" i="3" s="1"/>
  <c r="J145" i="3"/>
  <c r="H145" i="3"/>
  <c r="F145" i="3"/>
  <c r="F123" i="3"/>
  <c r="F199" i="3"/>
  <c r="F217" i="3" s="1"/>
  <c r="L217" i="3"/>
  <c r="L123" i="3"/>
  <c r="H217" i="3"/>
  <c r="H123" i="3"/>
  <c r="J123" i="3"/>
  <c r="J232" i="3" l="1"/>
  <c r="H232" i="3"/>
  <c r="L232" i="3"/>
  <c r="F232" i="3"/>
  <c r="H157" i="3"/>
  <c r="H163" i="3"/>
  <c r="H173" i="3"/>
  <c r="H126" i="3"/>
  <c r="L126" i="3"/>
  <c r="L157" i="3"/>
  <c r="L159" i="3" s="1"/>
  <c r="L175" i="3" s="1"/>
  <c r="F126" i="3"/>
  <c r="F157" i="3"/>
  <c r="J126" i="3"/>
  <c r="J157" i="3"/>
  <c r="F67" i="2"/>
  <c r="F69" i="2" s="1"/>
  <c r="D27" i="4"/>
  <c r="D29" i="4" s="1"/>
  <c r="L38" i="2"/>
  <c r="J38" i="2"/>
  <c r="F38" i="2"/>
  <c r="F250" i="3" l="1"/>
  <c r="F269" i="3" s="1"/>
  <c r="F273" i="3" s="1"/>
  <c r="F274" i="3" s="1"/>
  <c r="H250" i="3"/>
  <c r="H269" i="3" s="1"/>
  <c r="H273" i="3" s="1"/>
  <c r="L250" i="3"/>
  <c r="L269" i="3" s="1"/>
  <c r="L273" i="3" s="1"/>
  <c r="J250" i="3"/>
  <c r="J269" i="3" s="1"/>
  <c r="J273" i="3" s="1"/>
  <c r="J274" i="3" s="1"/>
  <c r="H165" i="3"/>
  <c r="H170" i="3" s="1"/>
  <c r="J159" i="3"/>
  <c r="F173" i="3"/>
  <c r="J185" i="3"/>
  <c r="F159" i="3"/>
  <c r="L165" i="3"/>
  <c r="J165" i="3"/>
  <c r="G20" i="6"/>
  <c r="J187" i="3" l="1"/>
  <c r="J175" i="3"/>
  <c r="H180" i="3"/>
  <c r="F175" i="3"/>
  <c r="H38" i="2"/>
  <c r="F180" i="3" l="1"/>
  <c r="K17" i="6"/>
  <c r="E20" i="6" l="1"/>
  <c r="J25" i="2" l="1"/>
  <c r="L25" i="2"/>
  <c r="I18" i="6" l="1"/>
  <c r="I19" i="6" s="1"/>
  <c r="L27" i="4"/>
  <c r="L29" i="4" s="1"/>
  <c r="J27" i="4"/>
  <c r="J29" i="4" s="1"/>
  <c r="H27" i="4"/>
  <c r="H29" i="4" s="1"/>
  <c r="F27" i="4"/>
  <c r="F29" i="4" s="1"/>
  <c r="L67" i="2"/>
  <c r="L69" i="2" s="1"/>
  <c r="H69" i="2"/>
  <c r="H70" i="2" s="1"/>
  <c r="G67" i="2"/>
  <c r="R27" i="4"/>
  <c r="R29" i="4" s="1"/>
  <c r="J67" i="2"/>
  <c r="J69" i="2" s="1"/>
  <c r="I20" i="6" l="1"/>
  <c r="K16" i="6"/>
  <c r="K18" i="6" s="1"/>
  <c r="K19" i="6" s="1"/>
  <c r="F30" i="4"/>
  <c r="J30" i="4"/>
  <c r="D30" i="4"/>
  <c r="H30" i="4"/>
  <c r="L30" i="4"/>
  <c r="R30" i="4"/>
  <c r="H71" i="2"/>
  <c r="F25" i="2"/>
  <c r="L70" i="2"/>
  <c r="L71" i="2" s="1"/>
  <c r="F70" i="2"/>
  <c r="J70" i="2"/>
  <c r="J71" i="2" s="1"/>
  <c r="K20" i="6" l="1"/>
  <c r="F71" i="2"/>
  <c r="F163" i="3"/>
  <c r="F165" i="3" l="1"/>
  <c r="N27" i="4"/>
  <c r="N29" i="4" s="1"/>
  <c r="N30" i="4" s="1"/>
  <c r="V27" i="4" l="1"/>
  <c r="V29" i="4" s="1"/>
  <c r="V30" i="4" s="1"/>
  <c r="T26" i="4"/>
  <c r="X26" i="4" s="1"/>
  <c r="F170" i="3"/>
  <c r="T25" i="4"/>
  <c r="X25" i="4" s="1"/>
  <c r="P27" i="4" l="1"/>
  <c r="P29" i="4" l="1"/>
  <c r="P30" i="4" s="1"/>
  <c r="T27" i="4"/>
  <c r="T29" i="4" l="1"/>
  <c r="T30" i="4" s="1"/>
  <c r="X27" i="4"/>
  <c r="X29" i="4" s="1"/>
  <c r="X30" i="4" s="1"/>
</calcChain>
</file>

<file path=xl/sharedStrings.xml><?xml version="1.0" encoding="utf-8"?>
<sst xmlns="http://schemas.openxmlformats.org/spreadsheetml/2006/main" count="429" uniqueCount="258">
  <si>
    <t xml:space="preserve">บริษัท ฟินันเซีย เอกซ์ จำกัด (มหาชน) และบริษัทย่อย 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</si>
  <si>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</si>
  <si>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</si>
  <si>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</si>
  <si>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</si>
  <si>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</si>
  <si>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</si>
  <si>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</si>
  <si>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</si>
  <si>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</si>
  <si>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</si>
  <si>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</si>
  <si>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</si>
  <si>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</si>
  <si>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</si>
  <si>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</si>
  <si>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</si>
  <si>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>รายได้ค่าธรรมเนียมและบริการค้างรับจากธุรกิจจัดการลงทุน</t>
  </si>
  <si>
    <t>สินทรัพย์อนุพันธ์</t>
  </si>
  <si>
    <t xml:space="preserve">เงินลงทุน </t>
  </si>
  <si>
    <t>เงินให้กู้ยืมแก่บริษัทย่อย</t>
  </si>
  <si>
    <t>เงินให้กู้ยืมแก่พนักงาน</t>
  </si>
  <si>
    <t>เงินลงทุนในบริษัทย่อยและบริษัทร่วม</t>
  </si>
  <si>
    <t>อาคารชุดและอุปกรณ์</t>
  </si>
  <si>
    <t>สินทรัพย์สิทธิการใช้</t>
  </si>
  <si>
    <t xml:space="preserve">สินทรัพย์ไม่มีตัวตน 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</si>
  <si>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</si>
  <si>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</si>
  <si>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</si>
  <si>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</si>
  <si>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</si>
  <si>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</si>
  <si>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</si>
  <si>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</si>
  <si>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</si>
  <si>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</si>
  <si>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</si>
  <si>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ประมาณการหนี้สินสำหรับผลประโยชน์พนักงาน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</si>
  <si>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</si>
  <si>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</si>
  <si>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</si>
  <si>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</si>
  <si>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</si>
  <si>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</si>
  <si>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</si>
  <si>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</si>
  <si>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1,159,858,922 หุ้น มูลค่าหุ้นละ 1.60 บาท </t>
  </si>
  <si>
    <t xml:space="preserve">   ทุนที่ออกและชำระแล้ว</t>
  </si>
  <si>
    <t xml:space="preserve">      หุ้นสามัญ 818,866,777 หุ้น มูลค่าหุ้นละ 1.60 บาท 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</si>
  <si>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</si>
  <si>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</si>
  <si>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</si>
  <si>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</si>
  <si>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</si>
  <si>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</si>
  <si>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</si>
  <si>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</si>
  <si>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</si>
  <si>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</si>
  <si>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 xml:space="preserve">   กำไร (ขาดทุน) จากเงินลงทุนที่กำหนดให้วัดมูลค่า</t>
  </si>
  <si>
    <t xml:space="preserve">      ด้วยมูลค่ายุติธรรมผ่านกำไรขาดทุนเบ็ดเสร็จอื่น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</si>
  <si>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</si>
  <si>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</si>
  <si>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</si>
  <si>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</si>
  <si>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</si>
  <si>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</si>
  <si>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นายสมภพ กีระสุนทรพงษ์</t>
  </si>
  <si>
    <t>ประธานเจ้าหน้าที่บริหาร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</si>
  <si>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</si>
  <si>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</si>
  <si>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</si>
  <si>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2568</t>
  </si>
  <si>
    <t>(หน่วย: พันบาท ยกเว้นกำไรต่อหุ้นแสดงเป็นบาท)</t>
  </si>
  <si>
    <t>(ปรับปรุงใหม่)</t>
  </si>
  <si>
    <t>กำไรหรือขาดทุน:</t>
  </si>
  <si>
    <t>การดำเนินงานต่อเนื่อง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</si>
  <si>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</si>
  <si>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</si>
  <si>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</si>
  <si>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</si>
  <si>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</si>
  <si>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ส่วนแบ่งกำไรจากเงินลงทุนในบริษัทร่วม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</si>
  <si>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</si>
  <si>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</si>
  <si>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</si>
  <si>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</si>
  <si>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</si>
  <si>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</si>
  <si>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</si>
  <si>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</si>
  <si>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ขาดทุนก่อนภาษีเงินได้</t>
  </si>
  <si>
    <t>ภาษีเงินได้</t>
  </si>
  <si>
    <t>ขาดทุนสำหรับงวดจากการดำเนินงานต่อเนื่อง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</si>
  <si>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</si>
  <si>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</si>
  <si>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รวมขาดทุนสำหรับงวด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</si>
  <si>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</si>
  <si>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</si>
  <si>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</si>
  <si>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</si>
  <si>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</si>
  <si>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</si>
  <si>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</si>
  <si>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</si>
  <si>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</si>
  <si>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</si>
  <si>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เบ็ดเสร็จอื่นสำหรับงวดจากการดำเนินงานต่อเนื่อง</t>
  </si>
  <si>
    <t>กำไรขาดทุนเบ็ดเสร็จอื่นจากการดำเนินงานที่ยกเลิก</t>
  </si>
  <si>
    <t>รวมกำไร (ขาดทุน) เบ็ดเสร็จอื่นสำหรับงวด</t>
  </si>
  <si>
    <t>งบกำไรขาดทุนเบ็ดเสร็จ (ต่อ)</t>
  </si>
  <si>
    <t xml:space="preserve">กำไร (ขาดทุน) เบ็ดเสร็จรวม </t>
  </si>
  <si>
    <t>ขาดทุนเบ็ดเสร็จรวมจากการดำเนินงานต่อเนื่อง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</si>
  <si>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</si>
  <si>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ขาดทุนเบ็ดเสร็จรวมสำหรับงวด</t>
  </si>
  <si>
    <t>การแบ่งปันกำไร (ขาดทุน)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</si>
  <si>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</si>
  <si>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</si>
  <si>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กำไรขาดทุนสำหรับงวดจากการดำเนินงานที่ยกเลิก</t>
  </si>
  <si>
    <t>การแบ่งปันกำไร (ขาดทุน) เบ็ดเสร็จรวม</t>
  </si>
  <si>
    <t>กำไรขาดทุนเบ็ดเสร็จรวมจากการดำเนินงานที่ยกเลิก</t>
  </si>
  <si>
    <t xml:space="preserve">   ส่วนที่เป็นของผู้ถือหุ้นของบริษัท</t>
  </si>
  <si>
    <t xml:space="preserve">      ขาดทุนจากการดำเนินงานที่ยกเลิก</t>
  </si>
  <si>
    <t>สำหรับงวดหกเดือนสิ้นสุดวันที่ 30 มิถุนายน 2568</t>
  </si>
  <si>
    <t>กระแสเงินสดจากกิจกรรมดำเนินงาน</t>
  </si>
  <si>
    <t xml:space="preserve">   (จ่าย) จากกิจกรรมดำเนินงาน:</t>
  </si>
  <si>
    <t xml:space="preserve">      ค่าเสื่อมราคาและรายจ่ายตัดบัญชี</t>
  </si>
  <si>
    <t xml:space="preserve">      กำไรจากการขายเงินลงทุนในบริษัทย่อย</t>
  </si>
  <si>
    <t xml:space="preserve">         สินทรัพย์ไม่มีตัวตน/สินทรัพย์สิทธิการใช้</t>
  </si>
  <si>
    <t xml:space="preserve">      โอนกลับประมาณการหนี้สิน </t>
  </si>
  <si>
    <t xml:space="preserve">      (กำไร) ขาดทุนจากการแปลงค่าเงินตราต่างประเทศ</t>
  </si>
  <si>
    <t xml:space="preserve">      ส่วนแบ่งกำไรจากเงินลงทุนในบริษัทร่วม</t>
  </si>
  <si>
    <t xml:space="preserve">      ประมาณการหนี้สินสำหรับผลประโยชน์พนักงาน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</si>
  <si>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</si>
  <si>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</si>
  <si>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</si>
  <si>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</si>
  <si>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</si>
  <si>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</si>
  <si>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</si>
  <si>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</si>
  <si>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</si>
  <si>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</si>
  <si>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</si>
  <si>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</si>
  <si>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</si>
  <si>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</si>
  <si>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</si>
  <si>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ประมาณการหนี้สินสำหรับผลประโยชน์พนักงานจ่าย</t>
  </si>
  <si>
    <t xml:space="preserve">   ประมาณการหนี้สิน</t>
  </si>
  <si>
    <t xml:space="preserve">   หนี้สินอื่น</t>
  </si>
  <si>
    <t>เงินสดรับ (จ่าย) จากการดำเนินงาน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</si>
  <si>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</si>
  <si>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</si>
  <si>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</si>
  <si>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</si>
  <si>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</si>
  <si>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</si>
  <si>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เงินสดจ่ายจากกิจกรรมลงทุน</t>
  </si>
  <si>
    <t xml:space="preserve">   เงินสดรับจากส่วนได้เสียที่ไม่มีอำนาจควบคุมในบริษัทย่อย</t>
  </si>
  <si>
    <t xml:space="preserve">   เงินสดรับจากการขายเงินลงทุนในบริษัทย่อย</t>
  </si>
  <si>
    <t xml:space="preserve">   เงินสดรับจากการลดทุนในบริษัทย่อย</t>
  </si>
  <si>
    <t xml:space="preserve">   เงินสดจ่ายจากเงินให้กู้ยืมบริษัทย่อย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</si>
  <si>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</si>
  <si>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</si>
  <si>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</si>
  <si>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</si>
  <si>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</si>
  <si>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</si>
  <si>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เงินสดรับจากการเพิ่มทุน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</si>
  <si>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</si>
  <si>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เงินสดและรายการเทียบเท่าเงินสดเพิ่มขึ้น (ลดลง) สุทธิ</t>
  </si>
  <si>
    <t>ค่าเผื่อผลขาดทุนที่คาดว่าจะเกิดขึ้นลดลง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</si>
  <si>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</si>
  <si>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</si>
  <si>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</si>
  <si>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</si>
  <si>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</si>
  <si>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กำไร (ขาดทุน) จากเงินลงทุน</t>
  </si>
  <si>
    <t>ส่วนต่ำกว่าทุนจากการ</t>
  </si>
  <si>
    <t>ในตราสารทุนที่กำหนด</t>
  </si>
  <si>
    <t>สำรองส่วนทุนจาก</t>
  </si>
  <si>
    <t>เปลี่ยนแปลงสัดส่วน</t>
  </si>
  <si>
    <t>จัดสรรแล้ว -</t>
  </si>
  <si>
    <t>ผลต่างจากการแปลงค่า</t>
  </si>
  <si>
    <t>ให้วัดมูลค่าด้วยมูลค่า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</si>
  <si>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</si>
  <si>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</si>
  <si>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</si>
  <si>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</si>
  <si>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</si>
  <si>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</si>
  <si>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</si>
  <si>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</si>
  <si>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งบการเงินที่เป็น</t>
  </si>
  <si>
    <t>ยุติธรรมผ่านกำไร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</si>
  <si>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</si>
  <si>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</si>
  <si>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</si>
  <si>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</si>
  <si>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</si>
  <si>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</si>
  <si>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</si>
  <si>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</si>
  <si>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</si>
  <si>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เงินตราต่างประเทศ</t>
  </si>
  <si>
    <t>ขาดทุนเบ็ดเสร็จอื่น</t>
  </si>
  <si>
    <t>บริษัทฯ</t>
  </si>
  <si>
    <t>ของบริษัทย่อย</t>
  </si>
  <si>
    <t>เจ้าของ</t>
  </si>
  <si>
    <t>ยอดคงเหลือ ณ วันที่ 1 มกราคม 2567</t>
  </si>
  <si>
    <t>ขาดทุนสำหรับงวด</t>
  </si>
  <si>
    <t>กำไรเบ็ดเสร็จอื่นสำหรับงวด</t>
  </si>
  <si>
    <t xml:space="preserve">กำไร (ขาดทุน) เบ็ดเสร็จรวมสำหรับงวด </t>
  </si>
  <si>
    <t>โอนไปกำไรสะสม</t>
  </si>
  <si>
    <t>บริษัทย่อยออกหุ้นสามัญเพิ่มทุน</t>
  </si>
  <si>
    <t>ยอดคงเหลือ ณ วันที่ 30 มิถุนายน 2567</t>
  </si>
  <si>
    <t>ยอดคงเหลือ ณ วันที่ 1 มกราคม 2568</t>
  </si>
  <si>
    <t>กำไร (ขาดทุน) สำหรับงวด</t>
  </si>
  <si>
    <t>กำไร (ขาดทุน) เบ็ดเสร็จอื่นสำหรับงวด</t>
  </si>
  <si>
    <t>บริษัทย่อยออกหุ้นสามัญ</t>
  </si>
  <si>
    <t>ยอดคงเหลือ ณ วันที่ 30 มิถุนายน 2568</t>
  </si>
  <si>
    <t>บริษัท ฟินันเซีย เอกซ์ จำกัด (มหาชน)</t>
  </si>
  <si>
    <t>งบการเปลี่ยนแปลงส่วนของเจ้าของ (ต่อ)</t>
  </si>
  <si>
    <t xml:space="preserve">(หน่วย: พันบาท)  </t>
  </si>
  <si>
    <t>ขาดทุนสะสม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</si>
  <si>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</si>
  <si>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</si>
  <si>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</si>
  <si>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ผลกระทบจากการเปลี่ยนแปลงในอัตราแลกเปลี่ยน</t>
  </si>
  <si>
    <t>สินทรัพย์ภาษีเงินได้รอการตัดบัญชี</t>
  </si>
  <si>
    <t>ผลขาดทุนด้านเครดิตที่คาดว่าจะเกิดขึ้น (โอนกลับ)</t>
  </si>
  <si>
    <t>ผลขาดทุนจากการวัดมูลค่าใหม่ของผลประโยชน์พนักงานที่กำหนดไว้</t>
  </si>
  <si>
    <t>กำไร (ขาดทุน) สำหรับงวดส่วนที่เป็นของผู้ถือหุ้นบริษัทฯ</t>
  </si>
  <si>
    <t>กำไร (ขาดทุน) สำหรับงวดจากการดำเนินงานต่อเนื่อง</t>
  </si>
  <si>
    <t>กำไร (ขาดทุน) สำหรับงวดส่วนที่เป็นของส่วนได้เสียที่ไม่มีอำนาจควบคุม</t>
  </si>
  <si>
    <t>กำไร (ขาดทุน) เบ็ดเสร็จรวมส่วนที่เป็นของผู้ถือหุ้นบริษัทฯ</t>
  </si>
  <si>
    <t>กำไร (ขาดทุน) เบ็ดเสร็จรวมจากการดำเนินงานต่อเนื่อง</t>
  </si>
  <si>
    <t>กำไร (ขาดทุน) เบ็ดเสร็จรวมส่วนที่เป็นของส่วนได้เสียที่ไม่มีอำนาจควบคุม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</si>
  <si>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</si>
  <si>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</si>
  <si>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 xml:space="preserve">      กำไร (ขาดทุน) จากการดำเนินงานต่อเนื่อง</t>
  </si>
  <si>
    <t>กำไร (ขาดทุน) ก่อนภาษีเงินได้</t>
  </si>
  <si>
    <t>รวมกำไร (ขาดทุน) สำหรับงวด</t>
  </si>
  <si>
    <t>กำไร (ขาดทุน) เบ็ดเสร็จรวมสำหรับงวด</t>
  </si>
  <si>
    <t>ขาดทุนเบ็ดเสร็จอื่นสำหรับงวด</t>
  </si>
  <si>
    <t xml:space="preserve">รายการปรับกระทบยอดกำไร (ขาดทุน) ก่อนภาษีเงินได้เป็นเงินสดรับ </t>
  </si>
  <si>
    <t xml:space="preserve">      ผลขาดทุนด้านเครดิตที่คาดว่าจะเกิดขึ้น (โอนกลับ)</t>
  </si>
  <si>
    <t xml:space="preserve">      กำไรจากการจำหน่ายและตัดจำหน่ายอุปกรณ์/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</si>
  <si>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</si>
  <si>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ขาดทุนที่ยังไม่เกิดขึ้นจากการวัดมูลค่าตราสารอนุพันธ์</t>
  </si>
  <si>
    <t>ขาดทุนจากการดำเนินงานก่อนการเปลี่ยนแปลงใน</t>
  </si>
  <si>
    <t xml:space="preserve">   สินทรัพย์อนุพันธ์</t>
  </si>
  <si>
    <t xml:space="preserve">   เงินสดจ่ายซื้อเงินลงทุนในบริษัทย่อย </t>
  </si>
  <si>
    <t xml:space="preserve">   เงินสดรับจากเงินกู้ยืมจากสถาบันการเงิน</t>
  </si>
  <si>
    <t xml:space="preserve">   เงินสดจ่ายจากตราสารหนี้ที่ออก</t>
  </si>
  <si>
    <t>เงินสดสุทธิใช้ไปในกิจกรรมจัดหาเงิน</t>
  </si>
  <si>
    <t xml:space="preserve">งบกระแสเงินสด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</si>
</sst>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[Red]\(#,##0\)"/>
    <numFmt numFmtId="167" formatCode="#,##0.0;[Red]\(#,##0.0\)"/>
    <numFmt numFmtId="168" formatCode="#,##0\);[Red]\(#,##0\)"/>
    <numFmt numFmtId="169" formatCode="_(* #,##0_);_(* \(#,##0\);_(* &quot;-&quot;??_);_(@_)"/>
    <numFmt numFmtId="170" formatCode="_(* #,##0.00_);_(* \(#,##0.00\);_(* &quot;-&quot;_);_(@_)"/>
    <numFmt numFmtId="171" formatCode="_-* #,##0_-;\-* #,##0_-;_-* &quot;-&quot;??_-;_-@_-"/>
  </numFmts>
  <fonts count="14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6"/>
      <name val="Wingdings 2"/>
      <family val="1"/>
      <charset val="2"/>
    </font>
    <font>
      <sz val="11"/>
      <color theme="1"/>
      <name val="Calibri"/>
      <family val="2"/>
      <scheme val="minor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</cellStyleXfs>
  <cellXfs count="168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10" applyFont="1"/>
    <xf numFmtId="169" fontId="3" fillId="0" borderId="0" xfId="10" applyNumberFormat="1" applyFont="1"/>
    <xf numFmtId="169" fontId="3" fillId="0" borderId="0" xfId="10" applyNumberFormat="1" applyFont="1" applyAlignment="1">
      <alignment horizontal="right"/>
    </xf>
    <xf numFmtId="0" fontId="2" fillId="0" borderId="0" xfId="10" quotePrefix="1" applyFont="1" applyAlignment="1">
      <alignment horizontal="left"/>
    </xf>
    <xf numFmtId="37" fontId="2" fillId="0" borderId="0" xfId="10" applyNumberFormat="1" applyFont="1" applyAlignment="1">
      <alignment horizontal="left"/>
    </xf>
    <xf numFmtId="169" fontId="3" fillId="0" borderId="0" xfId="10" applyNumberFormat="1" applyFont="1" applyAlignment="1">
      <alignment horizontal="left"/>
    </xf>
    <xf numFmtId="169" fontId="3" fillId="0" borderId="0" xfId="10" quotePrefix="1" applyNumberFormat="1" applyFont="1" applyAlignment="1">
      <alignment horizontal="centerContinuous"/>
    </xf>
    <xf numFmtId="38" fontId="3" fillId="0" borderId="0" xfId="10" applyNumberFormat="1" applyFont="1" applyAlignment="1">
      <alignment horizontal="centerContinuous"/>
    </xf>
    <xf numFmtId="0" fontId="3" fillId="0" borderId="0" xfId="10" applyFont="1" applyAlignment="1">
      <alignment horizontal="right"/>
    </xf>
    <xf numFmtId="38" fontId="3" fillId="0" borderId="0" xfId="10" applyNumberFormat="1" applyFont="1" applyAlignment="1">
      <alignment horizontal="center"/>
    </xf>
    <xf numFmtId="169" fontId="3" fillId="0" borderId="0" xfId="10" applyNumberFormat="1" applyFont="1" applyAlignment="1">
      <alignment horizontal="center"/>
    </xf>
    <xf numFmtId="169" fontId="3" fillId="0" borderId="1" xfId="10" applyNumberFormat="1" applyFont="1" applyBorder="1" applyAlignment="1">
      <alignment horizontal="center"/>
    </xf>
    <xf numFmtId="169" fontId="3" fillId="0" borderId="1" xfId="10" quotePrefix="1" applyNumberFormat="1" applyFont="1" applyBorder="1" applyAlignment="1">
      <alignment horizontal="center"/>
    </xf>
    <xf numFmtId="0" fontId="2" fillId="0" borderId="0" xfId="10" applyFont="1"/>
    <xf numFmtId="41" fontId="3" fillId="0" borderId="0" xfId="10" applyNumberFormat="1" applyFont="1" applyAlignment="1">
      <alignment horizontal="center"/>
    </xf>
    <xf numFmtId="41" fontId="3" fillId="0" borderId="0" xfId="10" applyNumberFormat="1" applyFont="1"/>
    <xf numFmtId="41" fontId="3" fillId="0" borderId="7" xfId="10" applyNumberFormat="1" applyFont="1" applyBorder="1"/>
    <xf numFmtId="41" fontId="3" fillId="0" borderId="8" xfId="10" applyNumberFormat="1" applyFont="1" applyBorder="1"/>
    <xf numFmtId="41" fontId="3" fillId="0" borderId="9" xfId="10" applyNumberFormat="1" applyFont="1" applyBorder="1" applyAlignment="1">
      <alignment horizontal="center"/>
    </xf>
    <xf numFmtId="169" fontId="11" fillId="0" borderId="0" xfId="10" applyNumberFormat="1" applyFont="1"/>
    <xf numFmtId="38" fontId="3" fillId="0" borderId="1" xfId="7" applyNumberFormat="1" applyFont="1" applyBorder="1" applyAlignment="1">
      <alignment vertical="center"/>
    </xf>
    <xf numFmtId="38" fontId="3" fillId="0" borderId="1" xfId="10" applyNumberFormat="1" applyFont="1" applyBorder="1" applyAlignment="1">
      <alignment horizontal="centerContinuous"/>
    </xf>
    <xf numFmtId="38" fontId="3" fillId="0" borderId="1" xfId="7" applyNumberFormat="1" applyFont="1" applyBorder="1" applyAlignment="1">
      <alignment horizontal="center" vertical="center"/>
    </xf>
    <xf numFmtId="38" fontId="2" fillId="0" borderId="0" xfId="1" quotePrefix="1" applyNumberFormat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38" fontId="3" fillId="0" borderId="0" xfId="2" applyNumberFormat="1" applyFont="1" applyAlignment="1">
      <alignment horizontal="right" vertical="center"/>
    </xf>
    <xf numFmtId="164" fontId="3" fillId="0" borderId="0" xfId="11" applyFont="1" applyFill="1" applyBorder="1" applyAlignment="1">
      <alignment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164" fontId="3" fillId="0" borderId="0" xfId="11" applyFont="1" applyFill="1" applyBorder="1" applyAlignment="1">
      <alignment horizontal="left" vertical="center"/>
    </xf>
    <xf numFmtId="164" fontId="3" fillId="0" borderId="0" xfId="11" applyFont="1" applyFill="1" applyAlignment="1">
      <alignment vertical="center"/>
    </xf>
    <xf numFmtId="1" fontId="2" fillId="0" borderId="0" xfId="7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8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" vertical="center"/>
    </xf>
    <xf numFmtId="0" fontId="3" fillId="0" borderId="0" xfId="7" quotePrefix="1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0" fontId="3" fillId="0" borderId="1" xfId="7" applyNumberFormat="1" applyFont="1" applyBorder="1" applyAlignment="1">
      <alignment horizontal="center" vertical="center"/>
    </xf>
    <xf numFmtId="0" fontId="3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5" fontId="5" fillId="0" borderId="0" xfId="7" applyNumberFormat="1" applyFont="1" applyAlignment="1">
      <alignment horizontal="center" vertical="center"/>
    </xf>
    <xf numFmtId="41" fontId="3" fillId="0" borderId="7" xfId="7" applyNumberFormat="1" applyFont="1" applyBorder="1" applyAlignment="1">
      <alignment vertical="center"/>
    </xf>
    <xf numFmtId="41" fontId="3" fillId="0" borderId="8" xfId="7" applyNumberFormat="1" applyFont="1" applyBorder="1" applyAlignment="1">
      <alignment vertical="center"/>
    </xf>
    <xf numFmtId="41" fontId="3" fillId="0" borderId="9" xfId="7" applyNumberFormat="1" applyFont="1" applyBorder="1" applyAlignment="1">
      <alignment vertical="center"/>
    </xf>
    <xf numFmtId="168" fontId="3" fillId="0" borderId="0" xfId="7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41" fontId="3" fillId="0" borderId="0" xfId="11" applyNumberFormat="1" applyFont="1" applyFill="1" applyBorder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3" fontId="3" fillId="0" borderId="0" xfId="9" applyFont="1" applyFill="1" applyAlignment="1">
      <alignment horizontal="left" vertical="center"/>
    </xf>
    <xf numFmtId="43" fontId="2" fillId="0" borderId="0" xfId="9" applyFont="1" applyFill="1" applyAlignment="1">
      <alignment horizontal="left" vertical="center"/>
    </xf>
    <xf numFmtId="171" fontId="3" fillId="0" borderId="0" xfId="1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8" fontId="2" fillId="0" borderId="0" xfId="1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2" xfId="7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8" fontId="3" fillId="0" borderId="4" xfId="1" applyNumberFormat="1" applyFont="1" applyBorder="1" applyAlignment="1">
      <alignment vertical="center"/>
    </xf>
    <xf numFmtId="38" fontId="3" fillId="0" borderId="5" xfId="1" applyNumberFormat="1" applyFont="1" applyBorder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6" xfId="2" applyNumberFormat="1" applyFont="1" applyBorder="1" applyAlignment="1">
      <alignment vertical="center"/>
    </xf>
    <xf numFmtId="49" fontId="3" fillId="0" borderId="0" xfId="2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left" vertical="center"/>
    </xf>
    <xf numFmtId="41" fontId="3" fillId="0" borderId="2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9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Continuous" vertical="center"/>
    </xf>
    <xf numFmtId="170" fontId="3" fillId="0" borderId="0" xfId="0" applyNumberFormat="1" applyFont="1" applyAlignment="1">
      <alignment horizontal="center" vertical="center"/>
    </xf>
    <xf numFmtId="164" fontId="3" fillId="0" borderId="0" xfId="11" applyFont="1" applyFill="1" applyAlignment="1">
      <alignment horizontal="left" vertical="center"/>
    </xf>
    <xf numFmtId="170" fontId="3" fillId="0" borderId="1" xfId="0" applyNumberFormat="1" applyFont="1" applyBorder="1" applyAlignment="1">
      <alignment horizontal="left" vertical="center"/>
    </xf>
    <xf numFmtId="170" fontId="3" fillId="0" borderId="2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38" fontId="3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8" fontId="3" fillId="0" borderId="4" xfId="1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</cellXfs>
  <cellStyles count="12">
    <cellStyle name="Comma" xfId="11" builtinId="3"/>
    <cellStyle name="Comma 2" xfId="5" xr:uid="{00000000-0005-0000-0000-000001000000}"/>
    <cellStyle name="Comma 3" xfId="9" xr:uid="{00000000-0005-0000-0000-000002000000}"/>
    <cellStyle name="Normal" xfId="0" builtinId="0"/>
    <cellStyle name="Normal 14" xfId="2" xr:uid="{00000000-0005-0000-0000-000004000000}"/>
    <cellStyle name="Normal 2" xfId="1" xr:uid="{00000000-0005-0000-0000-000005000000}"/>
    <cellStyle name="Normal 2 2" xfId="7" xr:uid="{00000000-0005-0000-0000-000006000000}"/>
    <cellStyle name="Normal 2 3" xfId="8" xr:uid="{00000000-0005-0000-0000-000007000000}"/>
    <cellStyle name="Normal 3" xfId="10" xr:uid="{00000000-0005-0000-0000-000008000000}"/>
    <cellStyle name="Normal 30" xfId="6" xr:uid="{00000000-0005-0000-0000-000009000000}"/>
    <cellStyle name="Normal_S593-Bs&amp;plT-Q3'08" xfId="4" xr:uid="{00000000-0005-0000-0000-00000A000000}"/>
    <cellStyle name="Percent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tabSelected="1" view="pageBreakPreview" zoomScale="55" zoomScaleNormal="115" zoomScaleSheetLayoutView="55" workbookViewId="0">
      <selection activeCell="F3" sqref="F3"/>
    </sheetView>
  </sheetViews>
  <sheetFormatPr defaultColWidth="9.81640625" defaultRowHeight="24" customHeight="1"/>
  <cols>
    <col min="1" max="1" width="38.54296875" style="34" customWidth="1"/>
    <col min="2" max="2" width="3" style="34" customWidth="1"/>
    <col min="3" max="3" width="7.81640625" style="34" customWidth="1"/>
    <col min="4" max="4" width="8.1796875" style="34" bestFit="1" customWidth="1"/>
    <col min="5" max="5" width="1.1796875" style="34" customWidth="1"/>
    <col min="6" max="6" width="14.453125" style="36" customWidth="1"/>
    <col min="7" max="7" width="1.1796875" style="36" customWidth="1"/>
    <col min="8" max="8" width="14.453125" style="36" customWidth="1"/>
    <col min="9" max="9" width="1.1796875" style="36" customWidth="1"/>
    <col min="10" max="10" width="14.453125" style="36" customWidth="1"/>
    <col min="11" max="11" width="1.1796875" style="36" customWidth="1"/>
    <col min="12" max="12" width="14.453125" style="36" customWidth="1"/>
    <col min="13" max="13" width="0.453125" style="34" customWidth="1"/>
    <col min="14" max="14" width="14.1796875" style="34" bestFit="1" customWidth="1"/>
    <col min="15" max="15" width="10.54296875" style="34" bestFit="1" customWidth="1"/>
    <col min="16" max="16" width="11.54296875" style="34" bestFit="1" customWidth="1"/>
    <col min="17" max="19" width="9.81640625" style="34"/>
    <col min="20" max="20" width="12.453125" style="34" bestFit="1" customWidth="1"/>
    <col min="21" max="16384" width="9.81640625" style="34"/>
  </cols>
  <sheetData>
    <row r="1" spans="1:17" s="31" customFormat="1" ht="24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31" customFormat="1" ht="24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31" customFormat="1" ht="24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31" customFormat="1" ht="24" customHeight="1">
      <c r="B4" s="32"/>
      <c r="C4" s="32"/>
      <c r="D4" s="32"/>
      <c r="E4" s="32"/>
      <c r="F4" s="85"/>
      <c r="G4" s="85"/>
      <c r="H4" s="85"/>
      <c r="I4" s="85"/>
      <c r="J4" s="85"/>
      <c r="K4" s="85"/>
      <c r="L4" s="85" t="s">
        <v>3</v>
      </c>
      <c r="M4" s="33"/>
      <c r="N4" s="30"/>
      <c r="O4" s="30"/>
      <c r="P4" s="30"/>
      <c r="Q4" s="30"/>
    </row>
    <row r="5" spans="1:17" s="31" customFormat="1" ht="24" customHeight="1">
      <c r="A5" s="32"/>
      <c r="B5" s="32"/>
      <c r="C5" s="32"/>
      <c r="D5" s="32"/>
      <c r="E5" s="32"/>
      <c r="F5" s="161" t="s">
        <v>4</v>
      </c>
      <c r="G5" s="161"/>
      <c r="H5" s="161"/>
      <c r="I5" s="85"/>
      <c r="J5" s="161" t="s">
        <v>5</v>
      </c>
      <c r="K5" s="161"/>
      <c r="L5" s="161"/>
    </row>
    <row r="6" spans="1:17" ht="24" customHeight="1">
      <c r="D6" s="86" t="s">
        <v>6</v>
      </c>
      <c r="E6" s="87"/>
      <c r="F6" s="88" t="s">
        <v>7</v>
      </c>
      <c r="G6" s="89"/>
      <c r="H6" s="88" t="s">
        <v>8</v>
      </c>
      <c r="I6" s="90"/>
      <c r="J6" s="88" t="s">
        <v>7</v>
      </c>
      <c r="K6" s="89"/>
      <c r="L6" s="88" t="s">
        <v>8</v>
      </c>
      <c r="M6" s="35"/>
    </row>
    <row r="7" spans="1:17" ht="24" customHeight="1">
      <c r="D7" s="32"/>
      <c r="E7" s="87"/>
      <c r="F7" s="89" t="s">
        <v>9</v>
      </c>
      <c r="G7" s="89"/>
      <c r="H7" s="89" t="s">
        <v>10</v>
      </c>
      <c r="I7" s="90"/>
      <c r="J7" s="89" t="s">
        <v>9</v>
      </c>
      <c r="K7" s="89"/>
      <c r="L7" s="89" t="s">
        <v>10</v>
      </c>
      <c r="M7" s="35"/>
    </row>
    <row r="8" spans="1:17" ht="24" customHeight="1">
      <c r="D8" s="32"/>
      <c r="E8" s="87"/>
      <c r="F8" s="89" t="s">
        <v>11</v>
      </c>
      <c r="G8" s="89"/>
      <c r="H8" s="89"/>
      <c r="I8" s="90"/>
      <c r="J8" s="89" t="s">
        <v>11</v>
      </c>
      <c r="K8" s="89"/>
      <c r="L8" s="89"/>
      <c r="M8" s="35"/>
    </row>
    <row r="9" spans="1:17" ht="24" customHeight="1">
      <c r="A9" s="91" t="s">
        <v>12</v>
      </c>
    </row>
    <row r="10" spans="1:17" ht="24" customHeight="1">
      <c r="A10" s="34" t="s">
        <v>13</v>
      </c>
      <c r="D10" s="80">
        <v>2</v>
      </c>
      <c r="E10" s="80"/>
      <c r="F10" s="37">
        <v>530907</v>
      </c>
      <c r="G10" s="38"/>
      <c r="H10" s="92">
        <v>711487</v>
      </c>
      <c r="I10" s="38"/>
      <c r="J10" s="37">
        <v>74087</v>
      </c>
      <c r="K10" s="38"/>
      <c r="L10" s="92">
        <v>254073</v>
      </c>
      <c r="M10" s="38"/>
    </row>
    <row r="11" spans="1:17" ht="24" customHeight="1">
      <c r="A11" s="34" t="s">
        <v>14</v>
      </c>
      <c r="D11" s="80"/>
      <c r="E11" s="80"/>
      <c r="F11" s="37">
        <v>383855</v>
      </c>
      <c r="G11" s="38"/>
      <c r="H11" s="92">
        <v>442232</v>
      </c>
      <c r="I11" s="38"/>
      <c r="J11" s="38">
        <v>0</v>
      </c>
      <c r="K11" s="38"/>
      <c r="L11" s="39">
        <v>0</v>
      </c>
      <c r="M11" s="38"/>
    </row>
    <row r="12" spans="1:17" ht="24" customHeight="1">
      <c r="A12" s="34" t="s">
        <v>15</v>
      </c>
      <c r="D12" s="80">
        <v>3</v>
      </c>
      <c r="E12" s="80"/>
      <c r="F12" s="38">
        <v>3735357</v>
      </c>
      <c r="G12" s="38"/>
      <c r="H12" s="39">
        <v>2838449</v>
      </c>
      <c r="I12" s="38"/>
      <c r="J12" s="38">
        <v>0</v>
      </c>
      <c r="K12" s="38"/>
      <c r="L12" s="39">
        <v>0</v>
      </c>
      <c r="M12" s="38"/>
    </row>
    <row r="13" spans="1:17" ht="24" customHeight="1">
      <c r="A13" s="40" t="s">
        <v>16</v>
      </c>
      <c r="D13" s="80"/>
      <c r="F13" s="38">
        <v>10502</v>
      </c>
      <c r="G13" s="38"/>
      <c r="H13" s="39">
        <v>5922</v>
      </c>
      <c r="I13" s="38"/>
      <c r="J13" s="38">
        <v>0</v>
      </c>
      <c r="K13" s="38"/>
      <c r="L13" s="39">
        <v>0</v>
      </c>
      <c r="M13" s="38"/>
    </row>
    <row r="14" spans="1:17" ht="24" customHeight="1">
      <c r="A14" s="40" t="s">
        <v>17</v>
      </c>
      <c r="D14" s="80"/>
      <c r="F14" s="38">
        <v>13981</v>
      </c>
      <c r="G14" s="38"/>
      <c r="H14" s="39">
        <v>11519</v>
      </c>
      <c r="I14" s="38"/>
      <c r="J14" s="38">
        <v>0</v>
      </c>
      <c r="K14" s="38"/>
      <c r="L14" s="39">
        <v>0</v>
      </c>
      <c r="M14" s="38"/>
    </row>
    <row r="15" spans="1:17" ht="24" customHeight="1">
      <c r="A15" s="40" t="s">
        <v>18</v>
      </c>
      <c r="D15" s="80">
        <v>4</v>
      </c>
      <c r="F15" s="38">
        <v>468</v>
      </c>
      <c r="G15" s="38"/>
      <c r="H15" s="39">
        <v>1868</v>
      </c>
      <c r="I15" s="38"/>
      <c r="J15" s="38">
        <v>480</v>
      </c>
      <c r="K15" s="38"/>
      <c r="L15" s="39">
        <v>0</v>
      </c>
      <c r="M15" s="38"/>
    </row>
    <row r="16" spans="1:17" ht="24" customHeight="1">
      <c r="A16" s="34" t="s">
        <v>19</v>
      </c>
      <c r="D16" s="80">
        <v>5</v>
      </c>
      <c r="E16" s="80"/>
      <c r="F16" s="38">
        <v>155972</v>
      </c>
      <c r="G16" s="38"/>
      <c r="H16" s="39">
        <v>231678</v>
      </c>
      <c r="I16" s="38"/>
      <c r="J16" s="38">
        <v>7266</v>
      </c>
      <c r="K16" s="38"/>
      <c r="L16" s="39">
        <v>1800</v>
      </c>
      <c r="M16" s="38"/>
    </row>
    <row r="17" spans="1:15" ht="24" customHeight="1">
      <c r="A17" s="34" t="s">
        <v>20</v>
      </c>
      <c r="D17" s="80"/>
      <c r="E17" s="80"/>
      <c r="F17" s="38">
        <v>0</v>
      </c>
      <c r="G17" s="38"/>
      <c r="H17" s="39">
        <v>0</v>
      </c>
      <c r="I17" s="38"/>
      <c r="J17" s="38">
        <v>443530</v>
      </c>
      <c r="K17" s="38"/>
      <c r="L17" s="39">
        <v>243530</v>
      </c>
      <c r="M17" s="38"/>
    </row>
    <row r="18" spans="1:15" ht="24" customHeight="1">
      <c r="A18" s="34" t="s">
        <v>21</v>
      </c>
      <c r="D18" s="93"/>
      <c r="E18" s="80"/>
      <c r="F18" s="38">
        <v>3493</v>
      </c>
      <c r="G18" s="38"/>
      <c r="H18" s="39">
        <v>1543</v>
      </c>
      <c r="I18" s="38"/>
      <c r="J18" s="38">
        <v>1673</v>
      </c>
      <c r="K18" s="38"/>
      <c r="L18" s="39">
        <v>1306</v>
      </c>
      <c r="M18" s="38"/>
    </row>
    <row r="19" spans="1:15" ht="24" customHeight="1">
      <c r="A19" s="34" t="s">
        <v>22</v>
      </c>
      <c r="D19" s="93">
        <v>6.1</v>
      </c>
      <c r="E19" s="80"/>
      <c r="F19" s="38">
        <v>139853</v>
      </c>
      <c r="G19" s="38"/>
      <c r="H19" s="39">
        <v>143886</v>
      </c>
      <c r="I19" s="38"/>
      <c r="J19" s="38">
        <v>3380393</v>
      </c>
      <c r="K19" s="38"/>
      <c r="L19" s="39">
        <v>3457274</v>
      </c>
      <c r="M19" s="38"/>
    </row>
    <row r="20" spans="1:15" ht="24" customHeight="1">
      <c r="A20" s="34" t="s">
        <v>23</v>
      </c>
      <c r="D20" s="80"/>
      <c r="E20" s="80"/>
      <c r="F20" s="38">
        <v>443046</v>
      </c>
      <c r="G20" s="38"/>
      <c r="H20" s="39">
        <v>444906</v>
      </c>
      <c r="I20" s="38"/>
      <c r="J20" s="38">
        <v>3072</v>
      </c>
      <c r="K20" s="38"/>
      <c r="L20" s="39">
        <v>3356</v>
      </c>
      <c r="M20" s="38"/>
    </row>
    <row r="21" spans="1:15" ht="24" customHeight="1">
      <c r="A21" s="34" t="s">
        <v>24</v>
      </c>
      <c r="D21" s="80"/>
      <c r="E21" s="80"/>
      <c r="F21" s="38">
        <v>117454</v>
      </c>
      <c r="G21" s="38"/>
      <c r="H21" s="39">
        <v>142060</v>
      </c>
      <c r="I21" s="38"/>
      <c r="J21" s="38">
        <v>5386</v>
      </c>
      <c r="K21" s="38"/>
      <c r="L21" s="39">
        <v>9888</v>
      </c>
      <c r="M21" s="38"/>
    </row>
    <row r="22" spans="1:15" ht="24" customHeight="1">
      <c r="A22" s="34" t="s">
        <v>25</v>
      </c>
      <c r="D22" s="80"/>
      <c r="E22" s="80"/>
      <c r="F22" s="38">
        <v>349142</v>
      </c>
      <c r="G22" s="38"/>
      <c r="H22" s="39">
        <v>313365</v>
      </c>
      <c r="I22" s="38"/>
      <c r="J22" s="38">
        <v>0</v>
      </c>
      <c r="K22" s="38"/>
      <c r="L22" s="39">
        <v>0</v>
      </c>
      <c r="M22" s="38"/>
    </row>
    <row r="23" spans="1:15" ht="24" customHeight="1">
      <c r="A23" s="34" t="s">
        <v>230</v>
      </c>
      <c r="D23" s="93"/>
      <c r="E23" s="80"/>
      <c r="F23" s="38">
        <v>38130</v>
      </c>
      <c r="G23" s="38"/>
      <c r="H23" s="39">
        <v>34849</v>
      </c>
      <c r="I23" s="38"/>
      <c r="J23" s="38">
        <v>0</v>
      </c>
      <c r="K23" s="38"/>
      <c r="L23" s="39">
        <v>0</v>
      </c>
      <c r="M23" s="38"/>
    </row>
    <row r="24" spans="1:15" ht="24" customHeight="1">
      <c r="A24" s="34" t="s">
        <v>26</v>
      </c>
      <c r="D24" s="93"/>
      <c r="E24" s="80"/>
      <c r="F24" s="94">
        <v>367467</v>
      </c>
      <c r="G24" s="37"/>
      <c r="H24" s="95">
        <v>373552</v>
      </c>
      <c r="I24" s="37"/>
      <c r="J24" s="94">
        <v>59646</v>
      </c>
      <c r="K24" s="37"/>
      <c r="L24" s="95">
        <v>78812</v>
      </c>
      <c r="M24" s="38"/>
    </row>
    <row r="25" spans="1:15" ht="24" customHeight="1" thickBot="1">
      <c r="A25" s="91" t="s">
        <v>27</v>
      </c>
      <c r="E25" s="80"/>
      <c r="F25" s="96">
        <f>SUM(F10:F24)</f>
        <v>6289627</v>
      </c>
      <c r="G25" s="38"/>
      <c r="H25" s="96">
        <f>SUM(H10:H24)</f>
        <v>5697316</v>
      </c>
      <c r="I25" s="38"/>
      <c r="J25" s="96">
        <f>SUM(J10:J24)</f>
        <v>3975533</v>
      </c>
      <c r="K25" s="38"/>
      <c r="L25" s="96">
        <f>SUM(L10:L24)</f>
        <v>4050039</v>
      </c>
      <c r="M25" s="38"/>
      <c r="N25" s="38"/>
      <c r="O25" s="38"/>
    </row>
    <row r="26" spans="1:15" ht="24" customHeight="1" thickTop="1">
      <c r="A26" s="91" t="s">
        <v>28</v>
      </c>
      <c r="F26" s="97"/>
      <c r="G26" s="97"/>
      <c r="H26" s="97"/>
      <c r="I26" s="97"/>
      <c r="J26" s="97"/>
      <c r="K26" s="97"/>
      <c r="L26" s="97"/>
      <c r="M26" s="32"/>
    </row>
    <row r="27" spans="1:15" ht="24" customHeight="1">
      <c r="A27" s="91" t="s">
        <v>29</v>
      </c>
      <c r="F27" s="97"/>
      <c r="G27" s="97"/>
      <c r="H27" s="97"/>
      <c r="I27" s="97"/>
      <c r="J27" s="97"/>
      <c r="K27" s="97"/>
      <c r="L27" s="97"/>
      <c r="M27" s="32"/>
    </row>
    <row r="28" spans="1:15" ht="24" customHeight="1">
      <c r="A28" s="34" t="s">
        <v>30</v>
      </c>
      <c r="F28" s="97">
        <v>100000</v>
      </c>
      <c r="G28" s="97"/>
      <c r="H28" s="98">
        <v>90000</v>
      </c>
      <c r="I28" s="97"/>
      <c r="J28" s="97">
        <v>0</v>
      </c>
      <c r="K28" s="97"/>
      <c r="L28" s="98">
        <v>0</v>
      </c>
      <c r="M28" s="32"/>
    </row>
    <row r="29" spans="1:15" ht="24" customHeight="1">
      <c r="A29" s="34" t="s">
        <v>31</v>
      </c>
      <c r="D29" s="80"/>
      <c r="F29" s="37">
        <v>1287486</v>
      </c>
      <c r="G29" s="37"/>
      <c r="H29" s="92">
        <v>112152</v>
      </c>
      <c r="I29" s="37"/>
      <c r="J29" s="37">
        <v>0</v>
      </c>
      <c r="K29" s="37"/>
      <c r="L29" s="92">
        <v>0</v>
      </c>
      <c r="M29" s="37"/>
    </row>
    <row r="30" spans="1:15" ht="24" customHeight="1">
      <c r="A30" s="34" t="s">
        <v>32</v>
      </c>
      <c r="D30" s="80">
        <v>8</v>
      </c>
      <c r="F30" s="37">
        <v>650059</v>
      </c>
      <c r="G30" s="37"/>
      <c r="H30" s="92">
        <v>968408</v>
      </c>
      <c r="I30" s="37"/>
      <c r="J30" s="37">
        <v>0</v>
      </c>
      <c r="K30" s="37"/>
      <c r="L30" s="92">
        <v>0</v>
      </c>
      <c r="M30" s="37"/>
    </row>
    <row r="31" spans="1:15" ht="24" customHeight="1">
      <c r="A31" s="34" t="s">
        <v>33</v>
      </c>
      <c r="D31" s="80">
        <v>4</v>
      </c>
      <c r="F31" s="37">
        <v>0</v>
      </c>
      <c r="G31" s="37"/>
      <c r="H31" s="92">
        <v>0</v>
      </c>
      <c r="I31" s="37"/>
      <c r="J31" s="37">
        <v>517</v>
      </c>
      <c r="K31" s="37"/>
      <c r="L31" s="92">
        <v>0</v>
      </c>
      <c r="M31" s="37"/>
    </row>
    <row r="32" spans="1:15" ht="24" customHeight="1">
      <c r="A32" s="40" t="s">
        <v>34</v>
      </c>
      <c r="D32" s="80"/>
      <c r="F32" s="37">
        <v>5749</v>
      </c>
      <c r="G32" s="37"/>
      <c r="H32" s="92">
        <v>0</v>
      </c>
      <c r="I32" s="37"/>
      <c r="J32" s="37">
        <v>0</v>
      </c>
      <c r="K32" s="37"/>
      <c r="L32" s="92">
        <v>0</v>
      </c>
      <c r="M32" s="37"/>
    </row>
    <row r="33" spans="1:17" ht="24" customHeight="1">
      <c r="A33" s="34" t="s">
        <v>35</v>
      </c>
      <c r="D33" s="80">
        <v>9</v>
      </c>
      <c r="F33" s="37">
        <v>414002</v>
      </c>
      <c r="G33" s="37"/>
      <c r="H33" s="92">
        <v>428350</v>
      </c>
      <c r="I33" s="37"/>
      <c r="J33" s="37">
        <v>165000</v>
      </c>
      <c r="K33" s="37"/>
      <c r="L33" s="92">
        <v>165000</v>
      </c>
      <c r="M33" s="37"/>
    </row>
    <row r="34" spans="1:17" ht="24" customHeight="1">
      <c r="A34" s="34" t="s">
        <v>36</v>
      </c>
      <c r="D34" s="80"/>
      <c r="F34" s="37">
        <v>40968</v>
      </c>
      <c r="G34" s="37"/>
      <c r="H34" s="92">
        <v>41502</v>
      </c>
      <c r="I34" s="37"/>
      <c r="J34" s="37">
        <v>2214</v>
      </c>
      <c r="K34" s="37"/>
      <c r="L34" s="92">
        <v>2214</v>
      </c>
      <c r="M34" s="37"/>
    </row>
    <row r="35" spans="1:17" ht="24" customHeight="1">
      <c r="A35" s="34" t="s">
        <v>37</v>
      </c>
      <c r="D35" s="80"/>
      <c r="F35" s="37">
        <v>194423</v>
      </c>
      <c r="G35" s="37"/>
      <c r="H35" s="92">
        <v>176814</v>
      </c>
      <c r="I35" s="37"/>
      <c r="J35" s="37">
        <v>13698</v>
      </c>
      <c r="K35" s="37"/>
      <c r="L35" s="92">
        <v>21851</v>
      </c>
      <c r="M35" s="37"/>
    </row>
    <row r="36" spans="1:17" ht="24" customHeight="1">
      <c r="A36" s="34" t="s">
        <v>38</v>
      </c>
      <c r="D36" s="93"/>
      <c r="F36" s="37">
        <v>51280</v>
      </c>
      <c r="G36" s="37"/>
      <c r="H36" s="92">
        <v>68963</v>
      </c>
      <c r="I36" s="37"/>
      <c r="J36" s="37">
        <v>5181</v>
      </c>
      <c r="K36" s="37"/>
      <c r="L36" s="92">
        <v>9487</v>
      </c>
      <c r="M36" s="37"/>
    </row>
    <row r="37" spans="1:17" ht="24" customHeight="1">
      <c r="A37" s="34" t="s">
        <v>39</v>
      </c>
      <c r="D37" s="80"/>
      <c r="E37" s="80"/>
      <c r="F37" s="94">
        <v>112159</v>
      </c>
      <c r="G37" s="37"/>
      <c r="H37" s="84">
        <v>212414</v>
      </c>
      <c r="I37" s="37"/>
      <c r="J37" s="94">
        <v>20449</v>
      </c>
      <c r="K37" s="37"/>
      <c r="L37" s="95">
        <v>27762</v>
      </c>
      <c r="M37" s="37"/>
    </row>
    <row r="38" spans="1:17" ht="24" customHeight="1">
      <c r="A38" s="91" t="s">
        <v>40</v>
      </c>
      <c r="D38" s="80"/>
      <c r="E38" s="80"/>
      <c r="F38" s="99">
        <f>SUM(F28:F37)</f>
        <v>2856126</v>
      </c>
      <c r="G38" s="38"/>
      <c r="H38" s="99">
        <f>SUM(H28:H37)</f>
        <v>2098603</v>
      </c>
      <c r="I38" s="38"/>
      <c r="J38" s="99">
        <f>SUM(J28:J37)</f>
        <v>207059</v>
      </c>
      <c r="K38" s="38"/>
      <c r="L38" s="99">
        <f>SUM(L28:L37)</f>
        <v>226314</v>
      </c>
      <c r="M38" s="38"/>
      <c r="N38" s="38"/>
      <c r="O38" s="38"/>
    </row>
    <row r="39" spans="1:17" ht="24" customHeight="1">
      <c r="D39" s="80"/>
      <c r="E39" s="80"/>
    </row>
    <row r="40" spans="1:17" ht="24" customHeight="1">
      <c r="A40" s="34" t="s">
        <v>41</v>
      </c>
      <c r="D40" s="80"/>
      <c r="E40" s="80"/>
    </row>
    <row r="41" spans="1:17" s="31" customFormat="1" ht="24" customHeight="1">
      <c r="A41" s="29" t="s">
        <v>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7" s="31" customFormat="1" ht="24" customHeight="1">
      <c r="A42" s="30" t="s">
        <v>42</v>
      </c>
      <c r="B42" s="30"/>
      <c r="C42" s="30"/>
      <c r="D42" s="30"/>
      <c r="E42" s="30"/>
      <c r="F42" s="100"/>
      <c r="G42" s="100"/>
      <c r="H42" s="100"/>
      <c r="I42" s="100"/>
      <c r="J42" s="100"/>
      <c r="K42" s="100"/>
      <c r="L42" s="100"/>
      <c r="M42" s="30"/>
    </row>
    <row r="43" spans="1:17" s="31" customFormat="1" ht="24" customHeight="1">
      <c r="A43" s="30" t="s">
        <v>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s="31" customFormat="1" ht="24" customHeight="1">
      <c r="B44" s="32"/>
      <c r="C44" s="32"/>
      <c r="D44" s="32"/>
      <c r="E44" s="32"/>
      <c r="F44" s="85"/>
      <c r="G44" s="85"/>
      <c r="H44" s="85"/>
      <c r="I44" s="85"/>
      <c r="J44" s="85"/>
      <c r="K44" s="85"/>
      <c r="L44" s="85" t="s">
        <v>3</v>
      </c>
      <c r="M44" s="33"/>
      <c r="N44" s="30"/>
      <c r="O44" s="30"/>
      <c r="P44" s="30"/>
      <c r="Q44" s="30"/>
    </row>
    <row r="45" spans="1:17" s="31" customFormat="1" ht="24" customHeight="1">
      <c r="A45" s="32"/>
      <c r="B45" s="32"/>
      <c r="C45" s="32"/>
      <c r="D45" s="32"/>
      <c r="E45" s="32"/>
      <c r="F45" s="161" t="s">
        <v>4</v>
      </c>
      <c r="G45" s="161"/>
      <c r="H45" s="161"/>
      <c r="I45" s="85"/>
      <c r="J45" s="161" t="s">
        <v>5</v>
      </c>
      <c r="K45" s="161"/>
      <c r="L45" s="161"/>
    </row>
    <row r="46" spans="1:17" ht="24" customHeight="1">
      <c r="D46" s="86" t="s">
        <v>6</v>
      </c>
      <c r="E46" s="87"/>
      <c r="F46" s="88" t="s">
        <v>7</v>
      </c>
      <c r="G46" s="89"/>
      <c r="H46" s="88" t="s">
        <v>8</v>
      </c>
      <c r="I46" s="90"/>
      <c r="J46" s="88" t="s">
        <v>7</v>
      </c>
      <c r="K46" s="89"/>
      <c r="L46" s="88" t="s">
        <v>8</v>
      </c>
      <c r="M46" s="35"/>
    </row>
    <row r="47" spans="1:17" ht="24" customHeight="1">
      <c r="D47" s="32"/>
      <c r="E47" s="87"/>
      <c r="F47" s="89" t="s">
        <v>9</v>
      </c>
      <c r="G47" s="89"/>
      <c r="H47" s="89" t="s">
        <v>10</v>
      </c>
      <c r="I47" s="90"/>
      <c r="J47" s="89" t="s">
        <v>9</v>
      </c>
      <c r="K47" s="89"/>
      <c r="L47" s="89" t="s">
        <v>10</v>
      </c>
      <c r="M47" s="35"/>
    </row>
    <row r="48" spans="1:17" ht="24" customHeight="1">
      <c r="D48" s="32"/>
      <c r="E48" s="87"/>
      <c r="F48" s="89" t="s">
        <v>11</v>
      </c>
      <c r="G48" s="89"/>
      <c r="H48" s="89"/>
      <c r="I48" s="90"/>
      <c r="J48" s="89" t="s">
        <v>11</v>
      </c>
      <c r="K48" s="89"/>
      <c r="L48" s="89"/>
      <c r="M48" s="35"/>
    </row>
    <row r="49" spans="1:13" ht="24" customHeight="1">
      <c r="A49" s="91" t="s">
        <v>43</v>
      </c>
      <c r="D49" s="80"/>
      <c r="E49" s="80"/>
      <c r="F49" s="38"/>
      <c r="G49" s="38"/>
      <c r="H49" s="38"/>
      <c r="I49" s="38"/>
      <c r="J49" s="38"/>
      <c r="K49" s="38"/>
      <c r="L49" s="38"/>
      <c r="M49" s="38"/>
    </row>
    <row r="50" spans="1:13" ht="24" customHeight="1">
      <c r="A50" s="34" t="s">
        <v>44</v>
      </c>
      <c r="D50" s="80"/>
      <c r="E50" s="80"/>
      <c r="F50" s="38"/>
      <c r="G50" s="38"/>
      <c r="H50" s="38"/>
      <c r="I50" s="38"/>
      <c r="J50" s="38"/>
      <c r="K50" s="38"/>
      <c r="L50" s="38"/>
      <c r="M50" s="38"/>
    </row>
    <row r="51" spans="1:13" ht="24" customHeight="1">
      <c r="A51" s="34" t="s">
        <v>45</v>
      </c>
      <c r="E51" s="80"/>
      <c r="F51" s="38"/>
      <c r="G51" s="38"/>
      <c r="H51" s="38"/>
      <c r="I51" s="38"/>
      <c r="J51" s="38"/>
      <c r="K51" s="38"/>
      <c r="L51" s="38"/>
      <c r="M51" s="38"/>
    </row>
    <row r="52" spans="1:13" ht="24" customHeight="1" thickBot="1">
      <c r="A52" s="34" t="s">
        <v>46</v>
      </c>
      <c r="D52" s="80"/>
      <c r="E52" s="80"/>
      <c r="F52" s="96">
        <v>1855774</v>
      </c>
      <c r="G52" s="38"/>
      <c r="H52" s="101">
        <v>1855774</v>
      </c>
      <c r="I52" s="38"/>
      <c r="J52" s="96">
        <v>1855774</v>
      </c>
      <c r="K52" s="38"/>
      <c r="L52" s="101">
        <v>1855774</v>
      </c>
      <c r="M52" s="38"/>
    </row>
    <row r="53" spans="1:13" ht="24" customHeight="1" thickTop="1">
      <c r="A53" s="34" t="s">
        <v>47</v>
      </c>
      <c r="D53" s="80"/>
      <c r="E53" s="80"/>
      <c r="F53" s="38"/>
      <c r="G53" s="38"/>
      <c r="H53" s="38"/>
      <c r="I53" s="38"/>
      <c r="J53" s="38"/>
      <c r="K53" s="38"/>
      <c r="L53" s="38"/>
      <c r="M53" s="38"/>
    </row>
    <row r="54" spans="1:13" ht="24" customHeight="1">
      <c r="A54" s="34" t="s">
        <v>48</v>
      </c>
      <c r="D54" s="80"/>
      <c r="E54" s="80"/>
      <c r="F54" s="38">
        <v>1310187</v>
      </c>
      <c r="G54" s="38"/>
      <c r="H54" s="39">
        <v>1310187</v>
      </c>
      <c r="I54" s="38"/>
      <c r="J54" s="38">
        <v>1310187</v>
      </c>
      <c r="K54" s="38"/>
      <c r="L54" s="39">
        <v>1310187</v>
      </c>
      <c r="M54" s="38"/>
    </row>
    <row r="55" spans="1:13" ht="24" customHeight="1">
      <c r="A55" s="34" t="s">
        <v>49</v>
      </c>
      <c r="D55" s="93"/>
      <c r="E55" s="80"/>
      <c r="F55" s="38">
        <v>1312227</v>
      </c>
      <c r="G55" s="38"/>
      <c r="H55" s="39">
        <v>1312227</v>
      </c>
      <c r="I55" s="38"/>
      <c r="J55" s="38">
        <v>2526776</v>
      </c>
      <c r="K55" s="38"/>
      <c r="L55" s="39">
        <v>2526776</v>
      </c>
      <c r="M55" s="38"/>
    </row>
    <row r="56" spans="1:13" ht="24" customHeight="1">
      <c r="A56" s="34" t="s">
        <v>50</v>
      </c>
      <c r="D56" s="80"/>
      <c r="E56" s="80"/>
      <c r="F56" s="38">
        <v>322</v>
      </c>
      <c r="G56" s="38"/>
      <c r="H56" s="39">
        <v>322</v>
      </c>
      <c r="I56" s="38"/>
      <c r="J56" s="38">
        <v>0</v>
      </c>
      <c r="K56" s="38"/>
      <c r="L56" s="39">
        <v>0</v>
      </c>
      <c r="M56" s="38"/>
    </row>
    <row r="57" spans="1:13" ht="24" customHeight="1">
      <c r="A57" s="34" t="s">
        <v>51</v>
      </c>
      <c r="D57" s="80"/>
      <c r="E57" s="80"/>
      <c r="F57" s="38"/>
      <c r="G57" s="38"/>
      <c r="H57" s="39"/>
      <c r="I57" s="38"/>
      <c r="J57" s="38"/>
      <c r="K57" s="38"/>
      <c r="L57" s="39"/>
      <c r="M57" s="38"/>
    </row>
    <row r="58" spans="1:13" ht="24" customHeight="1">
      <c r="A58" s="34" t="s">
        <v>52</v>
      </c>
      <c r="D58" s="80"/>
      <c r="E58" s="80"/>
      <c r="F58" s="38">
        <v>-53</v>
      </c>
      <c r="G58" s="38"/>
      <c r="H58" s="39">
        <v>-53</v>
      </c>
      <c r="I58" s="37"/>
      <c r="J58" s="38">
        <v>0</v>
      </c>
      <c r="K58" s="37"/>
      <c r="L58" s="39">
        <v>0</v>
      </c>
      <c r="M58" s="38"/>
    </row>
    <row r="59" spans="1:13" ht="24" customHeight="1">
      <c r="A59" s="34" t="s">
        <v>53</v>
      </c>
      <c r="D59" s="80"/>
      <c r="E59" s="80"/>
      <c r="F59" s="38"/>
      <c r="G59" s="38"/>
      <c r="H59" s="39"/>
      <c r="I59" s="38"/>
      <c r="J59" s="38"/>
      <c r="K59" s="38"/>
      <c r="L59" s="39"/>
      <c r="M59" s="38"/>
    </row>
    <row r="60" spans="1:13" ht="24" customHeight="1">
      <c r="A60" s="34" t="s">
        <v>54</v>
      </c>
      <c r="D60" s="80"/>
      <c r="E60" s="80"/>
      <c r="F60" s="38">
        <v>92787</v>
      </c>
      <c r="G60" s="38"/>
      <c r="H60" s="39">
        <v>92787</v>
      </c>
      <c r="I60" s="39"/>
      <c r="J60" s="39">
        <v>0</v>
      </c>
      <c r="K60" s="39"/>
      <c r="L60" s="39">
        <v>0</v>
      </c>
      <c r="M60" s="38"/>
    </row>
    <row r="61" spans="1:13" ht="24" customHeight="1">
      <c r="A61" s="34" t="s">
        <v>55</v>
      </c>
      <c r="D61" s="80"/>
      <c r="E61" s="80"/>
      <c r="F61" s="38">
        <v>709082</v>
      </c>
      <c r="G61" s="38"/>
      <c r="H61" s="39">
        <v>875050</v>
      </c>
      <c r="I61" s="39"/>
      <c r="J61" s="39">
        <v>-68489</v>
      </c>
      <c r="K61" s="39"/>
      <c r="L61" s="39">
        <v>-13238</v>
      </c>
      <c r="M61" s="38"/>
    </row>
    <row r="62" spans="1:13" ht="24" customHeight="1">
      <c r="A62" s="34" t="s">
        <v>56</v>
      </c>
      <c r="D62" s="80"/>
      <c r="E62" s="80"/>
      <c r="F62" s="38"/>
      <c r="G62" s="38"/>
      <c r="H62" s="39"/>
      <c r="I62" s="38"/>
      <c r="J62" s="38"/>
      <c r="K62" s="38"/>
      <c r="L62" s="39"/>
      <c r="M62" s="38"/>
    </row>
    <row r="63" spans="1:13" ht="24" customHeight="1">
      <c r="A63" s="34" t="s">
        <v>57</v>
      </c>
      <c r="D63" s="80"/>
      <c r="E63" s="80"/>
      <c r="F63" s="38"/>
      <c r="G63" s="38"/>
      <c r="H63" s="39"/>
      <c r="I63" s="38"/>
      <c r="J63" s="38"/>
      <c r="K63" s="38"/>
      <c r="L63" s="39"/>
      <c r="M63" s="38"/>
    </row>
    <row r="64" spans="1:13" ht="24" customHeight="1">
      <c r="A64" s="34" t="s">
        <v>58</v>
      </c>
      <c r="D64" s="80"/>
      <c r="E64" s="80"/>
      <c r="F64" s="38">
        <v>-2089</v>
      </c>
      <c r="G64" s="38"/>
      <c r="H64" s="39">
        <v>1812</v>
      </c>
      <c r="I64" s="38"/>
      <c r="J64" s="38">
        <v>0</v>
      </c>
      <c r="K64" s="38"/>
      <c r="L64" s="39">
        <v>0</v>
      </c>
      <c r="M64" s="38"/>
    </row>
    <row r="65" spans="1:13" ht="24" customHeight="1">
      <c r="A65" s="34" t="s">
        <v>59</v>
      </c>
      <c r="D65" s="80"/>
      <c r="E65" s="80"/>
      <c r="F65" s="38"/>
      <c r="G65" s="38"/>
      <c r="H65" s="39"/>
      <c r="I65" s="38"/>
      <c r="J65" s="38"/>
      <c r="K65" s="38"/>
      <c r="L65" s="39"/>
      <c r="M65" s="38"/>
    </row>
    <row r="66" spans="1:13" ht="24" customHeight="1">
      <c r="A66" s="34" t="s">
        <v>60</v>
      </c>
      <c r="D66" s="80"/>
      <c r="E66" s="80"/>
      <c r="F66" s="99">
        <v>55</v>
      </c>
      <c r="G66" s="38"/>
      <c r="H66" s="84">
        <v>-69</v>
      </c>
      <c r="I66" s="38"/>
      <c r="J66" s="99">
        <v>0</v>
      </c>
      <c r="K66" s="38"/>
      <c r="L66" s="84">
        <v>0</v>
      </c>
      <c r="M66" s="38"/>
    </row>
    <row r="67" spans="1:13" ht="24" customHeight="1">
      <c r="A67" s="34" t="s">
        <v>61</v>
      </c>
      <c r="D67" s="80"/>
      <c r="E67" s="80"/>
      <c r="F67" s="38">
        <f>SUM(F54:F66)</f>
        <v>3422518</v>
      </c>
      <c r="G67" s="38">
        <f>SUM(G54:G64)</f>
        <v>0</v>
      </c>
      <c r="H67" s="38">
        <f>SUM(H54:H66)</f>
        <v>3592263</v>
      </c>
      <c r="I67" s="38"/>
      <c r="J67" s="38">
        <f>SUM(J54:J66)</f>
        <v>3768474</v>
      </c>
      <c r="K67" s="38"/>
      <c r="L67" s="38">
        <f>SUM(L54:L66)</f>
        <v>3823725</v>
      </c>
      <c r="M67" s="38"/>
    </row>
    <row r="68" spans="1:13" ht="24" customHeight="1">
      <c r="A68" s="34" t="s">
        <v>62</v>
      </c>
      <c r="D68" s="80"/>
      <c r="E68" s="80"/>
      <c r="F68" s="99">
        <v>10983</v>
      </c>
      <c r="G68" s="38"/>
      <c r="H68" s="84">
        <v>6450</v>
      </c>
      <c r="I68" s="38"/>
      <c r="J68" s="99">
        <v>0</v>
      </c>
      <c r="K68" s="38"/>
      <c r="L68" s="99">
        <v>0</v>
      </c>
      <c r="M68" s="38"/>
    </row>
    <row r="69" spans="1:13" ht="24" customHeight="1">
      <c r="A69" s="91" t="s">
        <v>63</v>
      </c>
      <c r="D69" s="80"/>
      <c r="E69" s="80"/>
      <c r="F69" s="102">
        <f>SUM(F67:F68)</f>
        <v>3433501</v>
      </c>
      <c r="G69" s="38"/>
      <c r="H69" s="102">
        <f>SUM(H67:H68)</f>
        <v>3598713</v>
      </c>
      <c r="I69" s="38"/>
      <c r="J69" s="102">
        <f>SUM(J67:J68)</f>
        <v>3768474</v>
      </c>
      <c r="K69" s="38"/>
      <c r="L69" s="102">
        <f>SUM(L67:L68)</f>
        <v>3823725</v>
      </c>
      <c r="M69" s="38"/>
    </row>
    <row r="70" spans="1:13" ht="24" customHeight="1" thickBot="1">
      <c r="A70" s="91" t="s">
        <v>64</v>
      </c>
      <c r="D70" s="80"/>
      <c r="E70" s="80"/>
      <c r="F70" s="96">
        <f>F38+F69</f>
        <v>6289627</v>
      </c>
      <c r="G70" s="38"/>
      <c r="H70" s="96">
        <f>H38+H69</f>
        <v>5697316</v>
      </c>
      <c r="I70" s="38"/>
      <c r="J70" s="96">
        <f>J38+J69</f>
        <v>3975533</v>
      </c>
      <c r="K70" s="38"/>
      <c r="L70" s="96">
        <f>L38+L69</f>
        <v>4050039</v>
      </c>
      <c r="M70" s="38"/>
    </row>
    <row r="71" spans="1:13" ht="24" customHeight="1" thickTop="1">
      <c r="D71" s="80"/>
      <c r="E71" s="80"/>
      <c r="F71" s="38">
        <f>SUM(F70-F25)</f>
        <v>0</v>
      </c>
      <c r="G71" s="38"/>
      <c r="H71" s="38">
        <f>SUM(H70-H25)</f>
        <v>0</v>
      </c>
      <c r="I71" s="38"/>
      <c r="J71" s="38">
        <f>SUM(J70-J25)</f>
        <v>0</v>
      </c>
      <c r="K71" s="38"/>
      <c r="L71" s="38">
        <f>SUM(L70-L25)</f>
        <v>0</v>
      </c>
      <c r="M71" s="38"/>
    </row>
    <row r="72" spans="1:13" ht="24" customHeight="1">
      <c r="A72" s="34" t="s">
        <v>41</v>
      </c>
      <c r="D72" s="80"/>
      <c r="E72" s="80"/>
      <c r="F72" s="34"/>
      <c r="G72" s="34"/>
      <c r="H72" s="34"/>
      <c r="I72" s="34"/>
      <c r="J72" s="34"/>
      <c r="K72" s="34"/>
      <c r="L72" s="34"/>
    </row>
    <row r="73" spans="1:13" ht="24" customHeight="1">
      <c r="D73" s="80"/>
      <c r="E73" s="80"/>
      <c r="F73" s="34"/>
      <c r="G73" s="34"/>
      <c r="H73" s="34"/>
      <c r="I73" s="34"/>
      <c r="J73" s="34"/>
      <c r="K73" s="34"/>
      <c r="L73" s="34"/>
    </row>
    <row r="74" spans="1:13" ht="24" customHeight="1">
      <c r="D74" s="80"/>
      <c r="E74" s="80"/>
      <c r="F74" s="34"/>
      <c r="G74" s="34"/>
      <c r="H74" s="34"/>
      <c r="I74" s="34"/>
      <c r="J74" s="34"/>
      <c r="K74" s="34"/>
      <c r="L74" s="34"/>
    </row>
    <row r="75" spans="1:13" ht="24" customHeight="1">
      <c r="A75" s="103" t="s">
        <v>65</v>
      </c>
      <c r="B75" s="103"/>
      <c r="C75" s="80"/>
      <c r="D75" s="36"/>
      <c r="E75" s="36"/>
      <c r="G75" s="104"/>
      <c r="H75" s="162" t="s">
        <v>65</v>
      </c>
      <c r="I75" s="162"/>
      <c r="J75" s="162"/>
      <c r="K75" s="162"/>
      <c r="L75" s="162"/>
    </row>
    <row r="76" spans="1:13" ht="24" customHeight="1">
      <c r="A76" s="160" t="s">
        <v>66</v>
      </c>
      <c r="B76" s="160"/>
      <c r="C76" s="80"/>
      <c r="D76" s="32"/>
      <c r="E76" s="32"/>
      <c r="F76" s="32"/>
      <c r="G76" s="160" t="s">
        <v>67</v>
      </c>
      <c r="H76" s="160"/>
      <c r="I76" s="160"/>
      <c r="J76" s="160"/>
      <c r="K76" s="160"/>
      <c r="L76" s="160"/>
    </row>
    <row r="77" spans="1:13" ht="24" customHeight="1">
      <c r="A77" s="160" t="s">
        <v>68</v>
      </c>
      <c r="B77" s="160"/>
      <c r="C77" s="80"/>
      <c r="D77" s="32"/>
      <c r="E77" s="32"/>
      <c r="F77" s="32"/>
      <c r="G77" s="160" t="s">
        <v>69</v>
      </c>
      <c r="H77" s="160"/>
      <c r="I77" s="160"/>
      <c r="J77" s="160"/>
      <c r="K77" s="160"/>
      <c r="L77" s="160"/>
    </row>
  </sheetData>
  <mergeCells count="9">
    <mergeCell ref="A77:B77"/>
    <mergeCell ref="G77:L77"/>
    <mergeCell ref="F5:H5"/>
    <mergeCell ref="J5:L5"/>
    <mergeCell ref="F45:H45"/>
    <mergeCell ref="J45:L45"/>
    <mergeCell ref="H75:L75"/>
    <mergeCell ref="A76:B76"/>
    <mergeCell ref="G76:L76"/>
  </mergeCells>
  <printOptions horizontalCentered="1"/>
  <pageMargins left="0.86614173228346458" right="0.55118110236220474" top="0.9055118110236221" bottom="0" header="0.19685039370078741" footer="0.31496062992125984"/>
  <pageSetup paperSize="9" scale="73" fitToHeight="3" orientation="portrait" r:id="rId1"/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77"/>
  <sheetViews>
    <sheetView showGridLines="0" view="pageBreakPreview" zoomScale="55" zoomScaleNormal="100" zoomScaleSheetLayoutView="55" workbookViewId="0">
      <selection activeCell="F247" sqref="F247"/>
    </sheetView>
  </sheetViews>
  <sheetFormatPr defaultColWidth="9.81640625" defaultRowHeight="23.5" customHeight="1"/>
  <cols>
    <col min="1" max="1" width="32.453125" style="40" customWidth="1"/>
    <col min="2" max="2" width="9.54296875" style="40" customWidth="1"/>
    <col min="3" max="3" width="16.1796875" style="40" customWidth="1"/>
    <col min="4" max="4" width="8.1796875" style="40" bestFit="1" customWidth="1"/>
    <col min="5" max="5" width="1.81640625" style="40" customWidth="1"/>
    <col min="6" max="6" width="15" style="114" customWidth="1"/>
    <col min="7" max="7" width="1.1796875" style="114" customWidth="1"/>
    <col min="8" max="8" width="15" style="114" customWidth="1"/>
    <col min="9" max="9" width="1.1796875" style="40" customWidth="1"/>
    <col min="10" max="10" width="15" style="114" customWidth="1"/>
    <col min="11" max="11" width="1.453125" style="40" customWidth="1"/>
    <col min="12" max="12" width="15" style="114" customWidth="1"/>
    <col min="13" max="13" width="4.1796875" style="40" customWidth="1"/>
    <col min="14" max="14" width="11.54296875" style="40" bestFit="1" customWidth="1"/>
    <col min="15" max="15" width="12.453125" style="48" bestFit="1" customWidth="1"/>
    <col min="16" max="16" width="11.54296875" style="40" customWidth="1"/>
    <col min="17" max="18" width="9.81640625" style="40"/>
    <col min="19" max="20" width="11.453125" style="40" customWidth="1"/>
    <col min="21" max="16384" width="9.81640625" style="40"/>
  </cols>
  <sheetData>
    <row r="1" spans="1:17" ht="23.5" customHeight="1">
      <c r="A1" s="29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70</v>
      </c>
      <c r="O1" s="43"/>
    </row>
    <row r="2" spans="1:17" ht="23.5" customHeight="1">
      <c r="A2" s="29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42"/>
      <c r="O2" s="43"/>
    </row>
    <row r="3" spans="1:17" ht="23.5" customHeight="1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43"/>
    </row>
    <row r="4" spans="1:17" ht="23.5" customHeight="1">
      <c r="A4" s="1" t="s">
        <v>72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O4" s="43"/>
    </row>
    <row r="5" spans="1:17" ht="23.5" customHeight="1">
      <c r="A5" s="105"/>
      <c r="B5" s="105"/>
      <c r="C5" s="105"/>
      <c r="D5" s="44"/>
      <c r="E5" s="44"/>
      <c r="F5" s="105"/>
      <c r="G5" s="105"/>
      <c r="H5" s="105"/>
      <c r="I5" s="45"/>
      <c r="J5" s="106"/>
      <c r="K5" s="45"/>
      <c r="L5" s="107" t="s">
        <v>73</v>
      </c>
      <c r="O5" s="43"/>
    </row>
    <row r="6" spans="1:17" ht="23.5" customHeight="1">
      <c r="A6" s="105"/>
      <c r="B6" s="105"/>
      <c r="C6" s="105"/>
      <c r="D6" s="44"/>
      <c r="E6" s="44"/>
      <c r="F6" s="163" t="s">
        <v>4</v>
      </c>
      <c r="G6" s="163"/>
      <c r="H6" s="163"/>
      <c r="I6" s="45"/>
      <c r="J6" s="163" t="s">
        <v>5</v>
      </c>
      <c r="K6" s="163"/>
      <c r="L6" s="163"/>
      <c r="O6" s="43"/>
    </row>
    <row r="7" spans="1:17" ht="23.5" customHeight="1">
      <c r="D7" s="46" t="s">
        <v>6</v>
      </c>
      <c r="F7" s="108">
        <v>2568</v>
      </c>
      <c r="G7" s="109"/>
      <c r="H7" s="108">
        <v>2567</v>
      </c>
      <c r="I7" s="109"/>
      <c r="J7" s="108">
        <v>2568</v>
      </c>
      <c r="K7" s="109"/>
      <c r="L7" s="108">
        <v>2567</v>
      </c>
      <c r="O7" s="43"/>
    </row>
    <row r="8" spans="1:17" ht="23.5" customHeight="1">
      <c r="D8" s="45"/>
      <c r="F8" s="109"/>
      <c r="G8" s="109"/>
      <c r="H8" s="109" t="s">
        <v>74</v>
      </c>
      <c r="I8" s="109"/>
      <c r="J8" s="109"/>
      <c r="K8" s="109"/>
      <c r="L8" s="109"/>
      <c r="O8" s="43"/>
    </row>
    <row r="9" spans="1:17" ht="23.5" customHeight="1">
      <c r="A9" s="110" t="s">
        <v>75</v>
      </c>
      <c r="D9" s="45"/>
      <c r="F9" s="109"/>
      <c r="G9" s="111"/>
      <c r="H9" s="109"/>
      <c r="I9" s="111"/>
      <c r="J9" s="109"/>
      <c r="K9" s="112"/>
      <c r="L9" s="109"/>
      <c r="O9" s="43"/>
    </row>
    <row r="10" spans="1:17" ht="23.5" customHeight="1">
      <c r="A10" s="113" t="s">
        <v>76</v>
      </c>
      <c r="D10" s="45"/>
      <c r="F10" s="109"/>
      <c r="G10" s="111"/>
      <c r="H10" s="109"/>
      <c r="I10" s="111"/>
      <c r="J10" s="109"/>
      <c r="K10" s="112"/>
      <c r="L10" s="109"/>
      <c r="O10" s="43"/>
    </row>
    <row r="11" spans="1:17" ht="23.5" customHeight="1">
      <c r="A11" s="110" t="s">
        <v>77</v>
      </c>
      <c r="G11" s="40"/>
      <c r="L11" s="115"/>
      <c r="O11" s="43"/>
    </row>
    <row r="12" spans="1:17" ht="23.5" customHeight="1">
      <c r="A12" s="40" t="s">
        <v>78</v>
      </c>
      <c r="D12" s="116">
        <v>10</v>
      </c>
      <c r="F12" s="117">
        <v>163208</v>
      </c>
      <c r="G12" s="118"/>
      <c r="H12" s="117">
        <v>189857</v>
      </c>
      <c r="I12" s="117"/>
      <c r="J12" s="117">
        <v>0</v>
      </c>
      <c r="K12" s="117"/>
      <c r="L12" s="117">
        <v>0</v>
      </c>
      <c r="O12" s="43"/>
      <c r="P12" s="43"/>
      <c r="Q12" s="43"/>
    </row>
    <row r="13" spans="1:17" ht="23.5" customHeight="1">
      <c r="A13" s="40" t="s">
        <v>79</v>
      </c>
      <c r="D13" s="116">
        <v>11</v>
      </c>
      <c r="F13" s="117">
        <v>47060</v>
      </c>
      <c r="G13" s="118"/>
      <c r="H13" s="117">
        <v>44596</v>
      </c>
      <c r="I13" s="117"/>
      <c r="J13" s="117">
        <v>0</v>
      </c>
      <c r="K13" s="117"/>
      <c r="L13" s="117">
        <v>0</v>
      </c>
      <c r="O13" s="43"/>
      <c r="P13" s="43"/>
    </row>
    <row r="14" spans="1:17" ht="23.5" customHeight="1">
      <c r="A14" s="40" t="s">
        <v>80</v>
      </c>
      <c r="D14" s="116">
        <v>12</v>
      </c>
      <c r="F14" s="117">
        <v>66199</v>
      </c>
      <c r="G14" s="117"/>
      <c r="H14" s="117">
        <v>72698</v>
      </c>
      <c r="I14" s="117"/>
      <c r="J14" s="117">
        <v>5213</v>
      </c>
      <c r="K14" s="117"/>
      <c r="L14" s="117">
        <v>145</v>
      </c>
      <c r="O14" s="43"/>
      <c r="P14" s="43"/>
    </row>
    <row r="15" spans="1:17" ht="23.5" customHeight="1">
      <c r="A15" s="40" t="s">
        <v>81</v>
      </c>
      <c r="D15" s="116">
        <v>13</v>
      </c>
      <c r="F15" s="117">
        <v>-3843</v>
      </c>
      <c r="G15" s="117"/>
      <c r="H15" s="117">
        <v>1979</v>
      </c>
      <c r="I15" s="117"/>
      <c r="J15" s="117">
        <v>-3096</v>
      </c>
      <c r="K15" s="117"/>
      <c r="L15" s="117">
        <v>0</v>
      </c>
      <c r="O15" s="43"/>
      <c r="P15" s="43"/>
    </row>
    <row r="16" spans="1:17" ht="23.5" customHeight="1">
      <c r="A16" s="40" t="s">
        <v>82</v>
      </c>
      <c r="D16" s="119">
        <v>6.2</v>
      </c>
      <c r="F16" s="117">
        <v>308</v>
      </c>
      <c r="G16" s="117"/>
      <c r="H16" s="117">
        <v>815</v>
      </c>
      <c r="I16" s="117"/>
      <c r="J16" s="117">
        <v>0</v>
      </c>
      <c r="K16" s="117"/>
      <c r="L16" s="117">
        <v>0</v>
      </c>
      <c r="O16" s="43"/>
      <c r="P16" s="43"/>
    </row>
    <row r="17" spans="1:16" ht="23.5" customHeight="1">
      <c r="A17" s="40" t="s">
        <v>83</v>
      </c>
      <c r="D17" s="45"/>
      <c r="F17" s="117">
        <v>11054</v>
      </c>
      <c r="G17" s="117"/>
      <c r="H17" s="117">
        <v>16130</v>
      </c>
      <c r="I17" s="117"/>
      <c r="J17" s="117">
        <v>2008</v>
      </c>
      <c r="K17" s="117"/>
      <c r="L17" s="120">
        <v>78786</v>
      </c>
      <c r="O17" s="43"/>
      <c r="P17" s="43"/>
    </row>
    <row r="18" spans="1:16" ht="23.5" customHeight="1">
      <c r="A18" s="110" t="s">
        <v>84</v>
      </c>
      <c r="D18" s="45"/>
      <c r="F18" s="121">
        <f>SUM(F12:F17)</f>
        <v>283986</v>
      </c>
      <c r="G18" s="117"/>
      <c r="H18" s="121">
        <f>SUM(H12:H17)</f>
        <v>326075</v>
      </c>
      <c r="I18" s="117">
        <v>0</v>
      </c>
      <c r="J18" s="121">
        <f>SUM(J12:J17)</f>
        <v>4125</v>
      </c>
      <c r="K18" s="117">
        <v>0</v>
      </c>
      <c r="L18" s="121">
        <f>SUM(L12:L17)</f>
        <v>78931</v>
      </c>
      <c r="O18" s="43"/>
      <c r="P18" s="43"/>
    </row>
    <row r="19" spans="1:16" ht="23.5" customHeight="1">
      <c r="A19" s="110" t="s">
        <v>85</v>
      </c>
      <c r="D19" s="45"/>
      <c r="F19" s="117"/>
      <c r="G19" s="118"/>
      <c r="H19" s="117"/>
      <c r="I19" s="118"/>
      <c r="J19" s="117"/>
      <c r="K19" s="117"/>
      <c r="L19" s="117"/>
      <c r="O19" s="43"/>
      <c r="P19" s="43"/>
    </row>
    <row r="20" spans="1:16" ht="23.5" customHeight="1">
      <c r="A20" s="40" t="s">
        <v>86</v>
      </c>
      <c r="D20" s="45"/>
      <c r="F20" s="117">
        <v>209465</v>
      </c>
      <c r="G20" s="118"/>
      <c r="H20" s="117">
        <v>220969</v>
      </c>
      <c r="I20" s="118"/>
      <c r="J20" s="117">
        <v>14384</v>
      </c>
      <c r="K20" s="118"/>
      <c r="L20" s="117">
        <v>27455</v>
      </c>
      <c r="O20" s="43"/>
      <c r="P20" s="43"/>
    </row>
    <row r="21" spans="1:16" ht="23.5" customHeight="1">
      <c r="A21" s="40" t="s">
        <v>87</v>
      </c>
      <c r="D21" s="45"/>
      <c r="F21" s="117">
        <v>36116</v>
      </c>
      <c r="G21" s="118"/>
      <c r="H21" s="117">
        <v>41245</v>
      </c>
      <c r="I21" s="118"/>
      <c r="J21" s="117">
        <v>0</v>
      </c>
      <c r="K21" s="118"/>
      <c r="L21" s="117">
        <v>0</v>
      </c>
      <c r="O21" s="43"/>
      <c r="P21" s="43"/>
    </row>
    <row r="22" spans="1:16" ht="23.5" customHeight="1">
      <c r="A22" s="40" t="s">
        <v>88</v>
      </c>
      <c r="D22" s="45"/>
      <c r="F22" s="117">
        <v>11306</v>
      </c>
      <c r="G22" s="118"/>
      <c r="H22" s="117">
        <v>20779</v>
      </c>
      <c r="I22" s="118"/>
      <c r="J22" s="117">
        <v>2022</v>
      </c>
      <c r="K22" s="118"/>
      <c r="L22" s="117">
        <v>8208</v>
      </c>
      <c r="O22" s="43"/>
      <c r="P22" s="43"/>
    </row>
    <row r="23" spans="1:16" ht="23.5" customHeight="1">
      <c r="A23" s="40" t="s">
        <v>231</v>
      </c>
      <c r="D23" s="116"/>
      <c r="F23" s="117">
        <v>-155</v>
      </c>
      <c r="G23" s="118"/>
      <c r="H23" s="117">
        <v>-219</v>
      </c>
      <c r="I23" s="118"/>
      <c r="J23" s="117">
        <v>-2</v>
      </c>
      <c r="K23" s="118"/>
      <c r="L23" s="117">
        <v>1</v>
      </c>
      <c r="O23" s="43"/>
      <c r="P23" s="43"/>
    </row>
    <row r="24" spans="1:16" ht="23.5" customHeight="1">
      <c r="A24" s="40" t="s">
        <v>89</v>
      </c>
      <c r="D24" s="45"/>
      <c r="F24" s="117">
        <v>118242</v>
      </c>
      <c r="G24" s="118"/>
      <c r="H24" s="117">
        <v>116016</v>
      </c>
      <c r="I24" s="118"/>
      <c r="J24" s="117">
        <v>11324</v>
      </c>
      <c r="K24" s="118"/>
      <c r="L24" s="117">
        <v>10191</v>
      </c>
      <c r="O24" s="43"/>
      <c r="P24" s="43"/>
    </row>
    <row r="25" spans="1:16" ht="23.5" customHeight="1">
      <c r="A25" s="110" t="s">
        <v>90</v>
      </c>
      <c r="D25" s="45"/>
      <c r="F25" s="121">
        <f>SUM(F20:F24)</f>
        <v>374974</v>
      </c>
      <c r="G25" s="118"/>
      <c r="H25" s="121">
        <f>SUM(H20:H24)</f>
        <v>398790</v>
      </c>
      <c r="I25" s="118"/>
      <c r="J25" s="121">
        <f>SUM(J20:J24)</f>
        <v>27728</v>
      </c>
      <c r="K25" s="117"/>
      <c r="L25" s="121">
        <f>SUM(L20:L24)</f>
        <v>45855</v>
      </c>
      <c r="O25" s="43"/>
      <c r="P25" s="43"/>
    </row>
    <row r="26" spans="1:16" ht="23.5" customHeight="1">
      <c r="A26" s="110" t="s">
        <v>91</v>
      </c>
      <c r="D26" s="45"/>
      <c r="F26" s="122">
        <f>SUM(F18-F25)</f>
        <v>-90988</v>
      </c>
      <c r="G26" s="118"/>
      <c r="H26" s="122">
        <f>SUM(H18-H25)</f>
        <v>-72715</v>
      </c>
      <c r="I26" s="118"/>
      <c r="J26" s="122">
        <f>SUM(J18-J25)</f>
        <v>-23603</v>
      </c>
      <c r="K26" s="117"/>
      <c r="L26" s="122">
        <f>SUM(L18-L25)</f>
        <v>33076</v>
      </c>
      <c r="O26" s="43"/>
      <c r="P26" s="43"/>
    </row>
    <row r="27" spans="1:16" ht="23.5" customHeight="1">
      <c r="A27" s="40" t="s">
        <v>92</v>
      </c>
      <c r="D27" s="116">
        <v>7</v>
      </c>
      <c r="F27" s="117">
        <v>-1738</v>
      </c>
      <c r="G27" s="118"/>
      <c r="H27" s="117">
        <v>1383</v>
      </c>
      <c r="I27" s="118"/>
      <c r="J27" s="117">
        <v>0</v>
      </c>
      <c r="K27" s="118"/>
      <c r="L27" s="117">
        <v>-244</v>
      </c>
      <c r="O27" s="43"/>
      <c r="P27" s="43"/>
    </row>
    <row r="28" spans="1:16" ht="23.5" customHeight="1">
      <c r="A28" s="110" t="s">
        <v>93</v>
      </c>
      <c r="F28" s="121">
        <f>SUM(F26:F27)</f>
        <v>-92726</v>
      </c>
      <c r="G28" s="118"/>
      <c r="H28" s="121">
        <f>SUM(H26:H27)</f>
        <v>-71332</v>
      </c>
      <c r="I28" s="118"/>
      <c r="J28" s="121">
        <f>SUM(J26:J27)</f>
        <v>-23603</v>
      </c>
      <c r="K28" s="117"/>
      <c r="L28" s="121">
        <f>SUM(L26:L27)</f>
        <v>32832</v>
      </c>
      <c r="O28" s="43"/>
      <c r="P28" s="43"/>
    </row>
    <row r="29" spans="1:16" ht="23.5" customHeight="1">
      <c r="A29" s="113" t="s">
        <v>94</v>
      </c>
      <c r="F29" s="117"/>
      <c r="G29" s="118"/>
      <c r="H29" s="117"/>
      <c r="I29" s="118"/>
      <c r="J29" s="117"/>
      <c r="K29" s="117"/>
      <c r="L29" s="117"/>
      <c r="O29" s="43"/>
      <c r="P29" s="43"/>
    </row>
    <row r="30" spans="1:16" ht="23.5" customHeight="1">
      <c r="A30" s="113" t="s">
        <v>95</v>
      </c>
      <c r="F30" s="117">
        <v>0</v>
      </c>
      <c r="G30" s="118"/>
      <c r="H30" s="117">
        <v>-19295</v>
      </c>
      <c r="I30" s="118"/>
      <c r="J30" s="117">
        <v>0</v>
      </c>
      <c r="K30" s="117"/>
      <c r="L30" s="117">
        <v>0</v>
      </c>
      <c r="O30" s="43"/>
      <c r="P30" s="43"/>
    </row>
    <row r="31" spans="1:16" ht="23.5" customHeight="1">
      <c r="A31" s="113" t="s">
        <v>96</v>
      </c>
      <c r="F31" s="121">
        <f>SUM(F28:F30)</f>
        <v>-92726</v>
      </c>
      <c r="G31" s="118"/>
      <c r="H31" s="121">
        <f>SUM(H28:H30)</f>
        <v>-90627</v>
      </c>
      <c r="I31" s="118"/>
      <c r="J31" s="121">
        <f>SUM(J28:J30)</f>
        <v>-23603</v>
      </c>
      <c r="K31" s="117"/>
      <c r="L31" s="121">
        <f>SUM(L28:L30)</f>
        <v>32832</v>
      </c>
      <c r="O31" s="43"/>
      <c r="P31" s="43"/>
    </row>
    <row r="32" spans="1:16" ht="23.5" customHeight="1">
      <c r="A32" s="110" t="s">
        <v>97</v>
      </c>
      <c r="D32" s="116"/>
      <c r="F32" s="117"/>
      <c r="G32" s="117"/>
      <c r="H32" s="117"/>
      <c r="I32" s="118"/>
      <c r="J32" s="117"/>
      <c r="K32" s="117"/>
      <c r="L32" s="117"/>
      <c r="O32" s="43"/>
      <c r="P32" s="43"/>
    </row>
    <row r="33" spans="1:16" ht="23.5" customHeight="1">
      <c r="A33" s="113" t="s">
        <v>76</v>
      </c>
      <c r="F33" s="117"/>
      <c r="G33" s="118"/>
      <c r="H33" s="117"/>
      <c r="I33" s="118"/>
      <c r="J33" s="117"/>
      <c r="K33" s="117"/>
      <c r="L33" s="117"/>
      <c r="O33" s="43"/>
      <c r="P33" s="43"/>
    </row>
    <row r="34" spans="1:16" ht="23.5" customHeight="1">
      <c r="A34" s="123" t="s">
        <v>98</v>
      </c>
      <c r="D34" s="116"/>
      <c r="F34" s="117"/>
      <c r="G34" s="117"/>
      <c r="H34" s="117"/>
      <c r="I34" s="118"/>
      <c r="J34" s="117"/>
      <c r="K34" s="117"/>
      <c r="L34" s="117"/>
      <c r="O34" s="43"/>
      <c r="P34" s="43"/>
    </row>
    <row r="35" spans="1:16" ht="23.5" customHeight="1">
      <c r="A35" s="40" t="s">
        <v>99</v>
      </c>
      <c r="D35" s="116"/>
      <c r="F35" s="117"/>
      <c r="G35" s="117"/>
      <c r="H35" s="117"/>
      <c r="I35" s="118"/>
      <c r="J35" s="117"/>
      <c r="K35" s="117"/>
      <c r="L35" s="117"/>
      <c r="O35" s="43"/>
      <c r="P35" s="43"/>
    </row>
    <row r="36" spans="1:16" ht="23.5" customHeight="1">
      <c r="A36" s="40" t="s">
        <v>100</v>
      </c>
      <c r="D36" s="116"/>
      <c r="F36" s="120">
        <v>-3713</v>
      </c>
      <c r="G36" s="118"/>
      <c r="H36" s="120">
        <v>1072</v>
      </c>
      <c r="I36" s="118"/>
      <c r="J36" s="120">
        <v>0</v>
      </c>
      <c r="K36" s="118"/>
      <c r="L36" s="120">
        <v>0</v>
      </c>
      <c r="O36" s="43"/>
      <c r="P36" s="43"/>
    </row>
    <row r="37" spans="1:16" ht="23.5" customHeight="1">
      <c r="A37" s="40" t="s">
        <v>101</v>
      </c>
      <c r="D37" s="116"/>
      <c r="F37" s="117"/>
      <c r="G37" s="118"/>
      <c r="H37" s="117"/>
      <c r="I37" s="118"/>
      <c r="J37" s="117"/>
      <c r="K37" s="117"/>
      <c r="L37" s="117"/>
      <c r="O37" s="43"/>
      <c r="P37" s="43"/>
    </row>
    <row r="38" spans="1:16" ht="23.5" customHeight="1">
      <c r="A38" s="40" t="s">
        <v>102</v>
      </c>
      <c r="D38" s="116"/>
      <c r="F38" s="120">
        <f>SUM(F36)</f>
        <v>-3713</v>
      </c>
      <c r="G38" s="118"/>
      <c r="H38" s="120">
        <f>SUM(H36)</f>
        <v>1072</v>
      </c>
      <c r="I38" s="118"/>
      <c r="J38" s="120">
        <f>SUM(J36)</f>
        <v>0</v>
      </c>
      <c r="K38" s="117"/>
      <c r="L38" s="120">
        <f>SUM(L36)</f>
        <v>0</v>
      </c>
      <c r="O38" s="43"/>
      <c r="P38" s="43"/>
    </row>
    <row r="39" spans="1:16" ht="23.5" customHeight="1">
      <c r="A39" s="123" t="s">
        <v>103</v>
      </c>
      <c r="D39" s="116"/>
      <c r="F39" s="117"/>
      <c r="G39" s="117"/>
      <c r="H39" s="117"/>
      <c r="I39" s="118"/>
      <c r="J39" s="117"/>
      <c r="K39" s="117"/>
      <c r="L39" s="117"/>
      <c r="O39" s="43"/>
      <c r="P39" s="43"/>
    </row>
    <row r="40" spans="1:16" ht="23.5" customHeight="1">
      <c r="A40" s="123" t="s">
        <v>232</v>
      </c>
      <c r="D40" s="116"/>
      <c r="F40" s="117"/>
      <c r="G40" s="117"/>
      <c r="H40" s="117"/>
      <c r="I40" s="118"/>
      <c r="J40" s="117"/>
      <c r="K40" s="117"/>
      <c r="L40" s="117"/>
      <c r="O40" s="43"/>
    </row>
    <row r="41" spans="1:16" ht="23.5" customHeight="1">
      <c r="A41" s="123" t="s">
        <v>102</v>
      </c>
      <c r="D41" s="116"/>
      <c r="F41" s="117">
        <v>-10531</v>
      </c>
      <c r="G41" s="117"/>
      <c r="H41" s="117">
        <v>0</v>
      </c>
      <c r="I41" s="118"/>
      <c r="J41" s="117">
        <v>-964</v>
      </c>
      <c r="K41" s="117"/>
      <c r="L41" s="117">
        <v>0</v>
      </c>
      <c r="O41" s="43"/>
      <c r="P41" s="43"/>
    </row>
    <row r="42" spans="1:16" ht="23.5" customHeight="1">
      <c r="A42" s="40" t="s">
        <v>104</v>
      </c>
      <c r="D42" s="116"/>
      <c r="F42" s="117"/>
      <c r="G42" s="117"/>
      <c r="H42" s="117"/>
      <c r="I42" s="118"/>
      <c r="J42" s="117"/>
      <c r="K42" s="117"/>
      <c r="L42" s="117"/>
      <c r="O42" s="43"/>
      <c r="P42" s="43"/>
    </row>
    <row r="43" spans="1:16" ht="23.5" customHeight="1">
      <c r="A43" s="40" t="s">
        <v>105</v>
      </c>
      <c r="D43" s="116"/>
      <c r="F43" s="120">
        <v>43</v>
      </c>
      <c r="G43" s="118"/>
      <c r="H43" s="120">
        <v>25</v>
      </c>
      <c r="I43" s="118"/>
      <c r="J43" s="120">
        <v>0</v>
      </c>
      <c r="K43" s="118"/>
      <c r="L43" s="120">
        <v>0</v>
      </c>
      <c r="O43" s="43"/>
      <c r="P43" s="43"/>
    </row>
    <row r="44" spans="1:16" ht="23.5" customHeight="1">
      <c r="A44" s="40" t="s">
        <v>106</v>
      </c>
      <c r="D44" s="116"/>
      <c r="F44" s="117"/>
      <c r="G44" s="118"/>
      <c r="H44" s="117"/>
      <c r="I44" s="118"/>
      <c r="J44" s="117"/>
      <c r="K44" s="117"/>
      <c r="L44" s="117"/>
      <c r="O44" s="43"/>
      <c r="P44" s="43"/>
    </row>
    <row r="45" spans="1:16" ht="23.5" customHeight="1">
      <c r="A45" s="40" t="s">
        <v>102</v>
      </c>
      <c r="D45" s="116"/>
      <c r="F45" s="120">
        <f>SUM(F40:F43)</f>
        <v>-10488</v>
      </c>
      <c r="G45" s="118"/>
      <c r="H45" s="120">
        <f>SUM(H40:H43)</f>
        <v>25</v>
      </c>
      <c r="I45" s="118"/>
      <c r="J45" s="120">
        <f>SUM(J40:J43)</f>
        <v>-964</v>
      </c>
      <c r="K45" s="117"/>
      <c r="L45" s="120">
        <f>SUM(L40:L43)</f>
        <v>0</v>
      </c>
      <c r="O45" s="43"/>
      <c r="P45" s="43"/>
    </row>
    <row r="46" spans="1:16" ht="23.5" customHeight="1">
      <c r="A46" s="124" t="s">
        <v>107</v>
      </c>
      <c r="D46" s="116"/>
      <c r="F46" s="125">
        <f>SUM(F38,F45)</f>
        <v>-14201</v>
      </c>
      <c r="G46" s="118"/>
      <c r="H46" s="125">
        <f>SUM(H38,H45)</f>
        <v>1097</v>
      </c>
      <c r="I46" s="118"/>
      <c r="J46" s="125">
        <f>SUM(J38,J45)</f>
        <v>-964</v>
      </c>
      <c r="K46" s="117"/>
      <c r="L46" s="125">
        <f>SUM(L38,L45)</f>
        <v>0</v>
      </c>
      <c r="O46" s="43"/>
      <c r="P46" s="43"/>
    </row>
    <row r="47" spans="1:16" ht="23.5" customHeight="1">
      <c r="A47" s="113" t="s">
        <v>94</v>
      </c>
      <c r="D47" s="116"/>
      <c r="F47" s="126"/>
      <c r="G47" s="118"/>
      <c r="H47" s="126"/>
      <c r="I47" s="118"/>
      <c r="J47" s="126"/>
      <c r="K47" s="117"/>
      <c r="L47" s="126"/>
      <c r="O47" s="43"/>
      <c r="P47" s="43"/>
    </row>
    <row r="48" spans="1:16" ht="23.5" customHeight="1">
      <c r="A48" s="127" t="s">
        <v>108</v>
      </c>
      <c r="D48" s="116"/>
      <c r="F48" s="39">
        <v>0</v>
      </c>
      <c r="G48" s="39"/>
      <c r="H48" s="39">
        <v>0</v>
      </c>
      <c r="I48" s="128"/>
      <c r="J48" s="39">
        <v>0</v>
      </c>
      <c r="K48" s="39"/>
      <c r="L48" s="39">
        <v>0</v>
      </c>
      <c r="O48" s="43"/>
      <c r="P48" s="43"/>
    </row>
    <row r="49" spans="1:26" ht="23.5" customHeight="1">
      <c r="A49" s="113" t="s">
        <v>108</v>
      </c>
      <c r="D49" s="116"/>
      <c r="F49" s="129">
        <f>SUM(F48:F48)</f>
        <v>0</v>
      </c>
      <c r="G49" s="128"/>
      <c r="H49" s="129">
        <f>SUM(H48:H48)</f>
        <v>0</v>
      </c>
      <c r="I49" s="128"/>
      <c r="J49" s="129">
        <f>SUM(J48:J48)</f>
        <v>0</v>
      </c>
      <c r="K49" s="39"/>
      <c r="L49" s="129">
        <f>SUM(L48:L48)</f>
        <v>0</v>
      </c>
      <c r="O49" s="43"/>
      <c r="P49" s="43"/>
    </row>
    <row r="50" spans="1:26" ht="23.5" customHeight="1">
      <c r="A50" s="113" t="s">
        <v>109</v>
      </c>
      <c r="B50" s="127"/>
      <c r="C50" s="127"/>
      <c r="D50" s="130"/>
      <c r="E50" s="127"/>
      <c r="F50" s="84">
        <f>F46+F49</f>
        <v>-14201</v>
      </c>
      <c r="G50" s="128"/>
      <c r="H50" s="84">
        <f>H46+H49</f>
        <v>1097</v>
      </c>
      <c r="I50" s="128"/>
      <c r="J50" s="84">
        <f>J46+J49</f>
        <v>-964</v>
      </c>
      <c r="K50" s="39"/>
      <c r="L50" s="84">
        <f>L46+L49</f>
        <v>0</v>
      </c>
      <c r="O50" s="43"/>
      <c r="P50" s="43"/>
    </row>
    <row r="51" spans="1:26" ht="23.5" customHeight="1">
      <c r="A51" s="110"/>
      <c r="D51" s="116"/>
      <c r="F51" s="117"/>
      <c r="G51" s="118"/>
      <c r="H51" s="117"/>
      <c r="I51" s="118"/>
      <c r="J51" s="117"/>
      <c r="K51" s="117"/>
      <c r="L51" s="117"/>
      <c r="O51" s="43"/>
      <c r="P51" s="43"/>
    </row>
    <row r="52" spans="1:26" s="44" customFormat="1" ht="23.5" customHeight="1">
      <c r="A52" s="40" t="s">
        <v>41</v>
      </c>
      <c r="B52" s="40"/>
      <c r="C52" s="40"/>
      <c r="D52" s="116"/>
      <c r="E52" s="40"/>
      <c r="F52" s="117"/>
      <c r="G52" s="118"/>
      <c r="H52" s="117"/>
      <c r="I52" s="118"/>
      <c r="J52" s="117"/>
      <c r="K52" s="117"/>
      <c r="L52" s="117"/>
      <c r="O52" s="47"/>
      <c r="P52" s="47"/>
      <c r="S52" s="40"/>
    </row>
    <row r="53" spans="1:26" ht="23.5" customHeight="1">
      <c r="A53" s="29"/>
      <c r="B53" s="1"/>
      <c r="C53" s="1"/>
      <c r="D53" s="1"/>
      <c r="E53" s="1"/>
      <c r="F53" s="1"/>
      <c r="G53" s="1"/>
      <c r="H53" s="1"/>
      <c r="I53" s="1"/>
      <c r="J53" s="1"/>
      <c r="K53" s="1"/>
      <c r="L53" s="42" t="s">
        <v>70</v>
      </c>
      <c r="O53" s="43"/>
      <c r="P53" s="43"/>
    </row>
    <row r="54" spans="1:26" ht="23.5" customHeight="1">
      <c r="A54" s="29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42"/>
      <c r="O54" s="43"/>
      <c r="P54" s="43"/>
    </row>
    <row r="55" spans="1:26" ht="23.5" customHeight="1">
      <c r="A55" s="1" t="s">
        <v>110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O55" s="43"/>
      <c r="P55" s="43"/>
    </row>
    <row r="56" spans="1:26" s="44" customFormat="1" ht="23.5" customHeight="1">
      <c r="A56" s="1" t="s">
        <v>72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O56" s="47"/>
      <c r="P56" s="47"/>
      <c r="S56" s="40"/>
    </row>
    <row r="57" spans="1:26" ht="23.5" customHeight="1">
      <c r="A57" s="105"/>
      <c r="B57" s="105"/>
      <c r="C57" s="105"/>
      <c r="D57" s="44"/>
      <c r="E57" s="44"/>
      <c r="F57" s="105"/>
      <c r="G57" s="105"/>
      <c r="H57" s="105"/>
      <c r="I57" s="45"/>
      <c r="J57" s="106"/>
      <c r="K57" s="45"/>
      <c r="L57" s="107" t="s">
        <v>73</v>
      </c>
      <c r="O57" s="43"/>
      <c r="P57" s="43"/>
    </row>
    <row r="58" spans="1:26" ht="23.5" customHeight="1">
      <c r="A58" s="105"/>
      <c r="B58" s="105"/>
      <c r="C58" s="105"/>
      <c r="D58" s="44"/>
      <c r="E58" s="44"/>
      <c r="F58" s="163" t="s">
        <v>4</v>
      </c>
      <c r="G58" s="163"/>
      <c r="H58" s="163"/>
      <c r="I58" s="45"/>
      <c r="J58" s="163" t="s">
        <v>5</v>
      </c>
      <c r="K58" s="163"/>
      <c r="L58" s="163"/>
      <c r="O58" s="43"/>
      <c r="P58" s="43"/>
    </row>
    <row r="59" spans="1:26" s="44" customFormat="1" ht="23.5" customHeight="1">
      <c r="A59" s="40"/>
      <c r="B59" s="40"/>
      <c r="C59" s="40"/>
      <c r="D59" s="46" t="s">
        <v>6</v>
      </c>
      <c r="E59" s="40"/>
      <c r="F59" s="108">
        <v>2568</v>
      </c>
      <c r="G59" s="109"/>
      <c r="H59" s="108">
        <v>2567</v>
      </c>
      <c r="I59" s="109"/>
      <c r="J59" s="108">
        <v>2568</v>
      </c>
      <c r="K59" s="109"/>
      <c r="L59" s="108">
        <v>2567</v>
      </c>
      <c r="O59" s="47"/>
      <c r="P59" s="47"/>
      <c r="S59" s="40"/>
    </row>
    <row r="60" spans="1:26" s="44" customFormat="1" ht="23.5" customHeight="1">
      <c r="A60" s="40"/>
      <c r="B60" s="40"/>
      <c r="C60" s="40"/>
      <c r="D60" s="45"/>
      <c r="E60" s="40"/>
      <c r="F60" s="109"/>
      <c r="G60" s="109"/>
      <c r="H60" s="109" t="s">
        <v>74</v>
      </c>
      <c r="I60" s="109"/>
      <c r="J60" s="109"/>
      <c r="K60" s="109"/>
      <c r="L60" s="109"/>
      <c r="O60" s="47"/>
      <c r="P60" s="47"/>
      <c r="S60" s="40"/>
    </row>
    <row r="61" spans="1:26" s="131" customFormat="1" ht="23.5" customHeight="1">
      <c r="A61" s="113" t="s">
        <v>111</v>
      </c>
      <c r="B61" s="127"/>
      <c r="C61" s="127"/>
      <c r="D61" s="130"/>
      <c r="E61" s="127"/>
      <c r="F61" s="39"/>
      <c r="G61" s="128"/>
      <c r="H61" s="39"/>
      <c r="I61" s="128"/>
      <c r="J61" s="39"/>
      <c r="K61" s="39"/>
      <c r="L61" s="39"/>
      <c r="O61" s="47"/>
      <c r="P61" s="47"/>
      <c r="S61" s="40"/>
    </row>
    <row r="62" spans="1:26" s="131" customFormat="1" ht="23.5" customHeight="1">
      <c r="A62" s="127" t="s">
        <v>237</v>
      </c>
      <c r="B62" s="127"/>
      <c r="C62" s="127"/>
      <c r="D62" s="130"/>
      <c r="E62" s="127"/>
      <c r="F62" s="39">
        <f>F28+F46</f>
        <v>-106927</v>
      </c>
      <c r="G62" s="128"/>
      <c r="H62" s="39">
        <v>-70235</v>
      </c>
      <c r="I62" s="128"/>
      <c r="J62" s="39">
        <f>J28+J46</f>
        <v>-24567</v>
      </c>
      <c r="K62" s="39"/>
      <c r="L62" s="39">
        <f>L28+L46</f>
        <v>32832</v>
      </c>
      <c r="O62" s="39"/>
      <c r="P62" s="39"/>
      <c r="Q62" s="39"/>
      <c r="R62" s="128"/>
      <c r="S62" s="39"/>
      <c r="T62" s="39"/>
      <c r="U62" s="39"/>
      <c r="W62" s="40"/>
      <c r="X62" s="40"/>
      <c r="Y62" s="40"/>
      <c r="Z62" s="40"/>
    </row>
    <row r="63" spans="1:26" s="131" customFormat="1" ht="23.5" customHeight="1">
      <c r="A63" s="127" t="s">
        <v>113</v>
      </c>
      <c r="B63" s="127"/>
      <c r="C63" s="127"/>
      <c r="D63" s="130"/>
      <c r="E63" s="127"/>
      <c r="F63" s="84">
        <f>F30+F49</f>
        <v>0</v>
      </c>
      <c r="G63" s="128"/>
      <c r="H63" s="84">
        <v>-19295</v>
      </c>
      <c r="I63" s="128"/>
      <c r="J63" s="84">
        <f>J30+J49</f>
        <v>0</v>
      </c>
      <c r="K63" s="39"/>
      <c r="L63" s="84">
        <f>L30+L49</f>
        <v>0</v>
      </c>
      <c r="O63" s="39"/>
      <c r="P63" s="39"/>
      <c r="Q63" s="39"/>
      <c r="R63" s="128"/>
      <c r="S63" s="39"/>
      <c r="T63" s="39"/>
      <c r="U63" s="39"/>
      <c r="W63" s="40"/>
      <c r="X63" s="40"/>
      <c r="Y63" s="40"/>
      <c r="Z63" s="40"/>
    </row>
    <row r="64" spans="1:26" s="131" customFormat="1" ht="23.5" customHeight="1" thickBot="1">
      <c r="A64" s="113" t="s">
        <v>244</v>
      </c>
      <c r="B64" s="127"/>
      <c r="C64" s="127"/>
      <c r="D64" s="130"/>
      <c r="E64" s="127"/>
      <c r="F64" s="132">
        <f>SUM(F62:F63)</f>
        <v>-106927</v>
      </c>
      <c r="G64" s="128"/>
      <c r="H64" s="132">
        <v>-89530</v>
      </c>
      <c r="I64" s="128"/>
      <c r="J64" s="132">
        <f>SUM(J62:J63)</f>
        <v>-24567</v>
      </c>
      <c r="K64" s="39"/>
      <c r="L64" s="132">
        <f>SUM(L62:L63)</f>
        <v>32832</v>
      </c>
      <c r="O64" s="39"/>
      <c r="P64" s="39"/>
      <c r="Q64" s="39"/>
      <c r="R64" s="128"/>
      <c r="S64" s="39"/>
      <c r="T64" s="39"/>
      <c r="U64" s="39"/>
      <c r="W64" s="40"/>
      <c r="X64" s="40"/>
      <c r="Y64" s="40"/>
      <c r="Z64" s="40"/>
    </row>
    <row r="65" spans="1:26" s="131" customFormat="1" ht="23.5" customHeight="1" thickTop="1">
      <c r="A65" s="113"/>
      <c r="B65" s="127"/>
      <c r="C65" s="127"/>
      <c r="D65" s="130"/>
      <c r="E65" s="127"/>
      <c r="F65" s="39"/>
      <c r="G65" s="128"/>
      <c r="H65" s="39"/>
      <c r="I65" s="128"/>
      <c r="J65" s="39"/>
      <c r="K65" s="39"/>
      <c r="L65" s="39"/>
      <c r="O65" s="39"/>
      <c r="P65" s="39"/>
      <c r="Q65" s="39"/>
      <c r="R65" s="128"/>
      <c r="S65" s="39"/>
      <c r="T65" s="39"/>
      <c r="U65" s="39"/>
      <c r="W65" s="40"/>
      <c r="X65" s="40"/>
      <c r="Y65" s="40"/>
      <c r="Z65" s="40"/>
    </row>
    <row r="66" spans="1:26" s="131" customFormat="1" ht="23.5" customHeight="1">
      <c r="A66" s="113" t="s">
        <v>115</v>
      </c>
      <c r="B66" s="127"/>
      <c r="C66" s="127"/>
      <c r="D66" s="130"/>
      <c r="E66" s="127"/>
      <c r="F66" s="39"/>
      <c r="G66" s="128"/>
      <c r="H66" s="39"/>
      <c r="I66" s="128"/>
      <c r="J66" s="39"/>
      <c r="K66" s="39"/>
      <c r="L66" s="39"/>
      <c r="O66" s="39"/>
      <c r="P66" s="39"/>
      <c r="Q66" s="39"/>
      <c r="R66" s="128"/>
      <c r="S66" s="39"/>
      <c r="T66" s="39"/>
      <c r="U66" s="39"/>
      <c r="W66" s="40"/>
      <c r="X66" s="40"/>
      <c r="Y66" s="40"/>
      <c r="Z66" s="40"/>
    </row>
    <row r="67" spans="1:26" s="131" customFormat="1" ht="23.5" customHeight="1">
      <c r="A67" s="113" t="s">
        <v>116</v>
      </c>
      <c r="B67" s="127"/>
      <c r="C67" s="127"/>
      <c r="D67" s="130"/>
      <c r="E67" s="127"/>
      <c r="W67" s="40"/>
      <c r="X67" s="40"/>
      <c r="Y67" s="40"/>
      <c r="Z67" s="40"/>
    </row>
    <row r="68" spans="1:26" s="131" customFormat="1" ht="23.5" customHeight="1">
      <c r="A68" s="127" t="s">
        <v>93</v>
      </c>
      <c r="B68" s="127"/>
      <c r="C68" s="127"/>
      <c r="D68" s="130"/>
      <c r="E68" s="127"/>
      <c r="F68" s="133">
        <v>-93367</v>
      </c>
      <c r="G68" s="133"/>
      <c r="H68" s="133">
        <v>-71224</v>
      </c>
      <c r="I68" s="133"/>
      <c r="J68" s="133"/>
      <c r="K68" s="133"/>
      <c r="L68" s="133"/>
      <c r="O68" s="133"/>
      <c r="P68" s="133"/>
      <c r="Q68" s="133"/>
      <c r="R68" s="133"/>
      <c r="S68" s="133"/>
      <c r="T68" s="133"/>
      <c r="U68" s="133"/>
      <c r="W68" s="40"/>
      <c r="X68" s="40"/>
      <c r="Y68" s="40"/>
      <c r="Z68" s="40"/>
    </row>
    <row r="69" spans="1:26" s="131" customFormat="1" ht="23.5" customHeight="1">
      <c r="A69" s="127" t="s">
        <v>95</v>
      </c>
      <c r="B69" s="127"/>
      <c r="C69" s="127"/>
      <c r="D69" s="130"/>
      <c r="E69" s="127"/>
      <c r="F69" s="133">
        <v>0</v>
      </c>
      <c r="G69" s="133"/>
      <c r="H69" s="133">
        <v>-19295</v>
      </c>
      <c r="I69" s="133"/>
      <c r="J69" s="133"/>
      <c r="K69" s="133"/>
      <c r="L69" s="133"/>
      <c r="O69" s="133"/>
      <c r="P69" s="133"/>
      <c r="Q69" s="133"/>
      <c r="R69" s="133"/>
      <c r="S69" s="133"/>
      <c r="T69" s="133"/>
      <c r="U69" s="133"/>
      <c r="W69" s="40"/>
      <c r="X69" s="40"/>
      <c r="Y69" s="40"/>
      <c r="Z69" s="40"/>
    </row>
    <row r="70" spans="1:26" s="131" customFormat="1" ht="23.5" customHeight="1" thickBot="1">
      <c r="A70" s="127" t="s">
        <v>233</v>
      </c>
      <c r="B70" s="127"/>
      <c r="C70" s="127"/>
      <c r="D70" s="130"/>
      <c r="E70" s="127"/>
      <c r="F70" s="134">
        <f>SUM(F68:F69)</f>
        <v>-93367</v>
      </c>
      <c r="G70" s="133"/>
      <c r="H70" s="134">
        <v>-90519</v>
      </c>
      <c r="I70" s="133"/>
      <c r="J70" s="135">
        <f>J31</f>
        <v>-23603</v>
      </c>
      <c r="K70" s="133"/>
      <c r="L70" s="135">
        <f>L31</f>
        <v>32832</v>
      </c>
      <c r="O70" s="133"/>
      <c r="P70" s="133"/>
      <c r="Q70" s="133"/>
      <c r="R70" s="133"/>
      <c r="S70" s="133"/>
      <c r="T70" s="133"/>
      <c r="U70" s="133"/>
      <c r="W70" s="40"/>
      <c r="X70" s="40"/>
      <c r="Y70" s="40"/>
      <c r="Z70" s="40"/>
    </row>
    <row r="71" spans="1:26" s="131" customFormat="1" ht="23.5" customHeight="1" thickTop="1">
      <c r="A71" s="113" t="s">
        <v>117</v>
      </c>
      <c r="B71" s="127"/>
      <c r="C71" s="127"/>
      <c r="D71" s="130"/>
      <c r="E71" s="127"/>
      <c r="F71" s="133"/>
      <c r="G71" s="133"/>
      <c r="H71" s="133"/>
      <c r="I71" s="133"/>
      <c r="J71" s="133"/>
      <c r="K71" s="133"/>
      <c r="L71" s="133"/>
      <c r="O71" s="133"/>
      <c r="P71" s="133"/>
      <c r="Q71" s="133"/>
      <c r="R71" s="133"/>
      <c r="S71" s="133"/>
      <c r="T71" s="133"/>
      <c r="U71" s="133"/>
      <c r="W71" s="40"/>
      <c r="X71" s="40"/>
      <c r="Y71" s="40"/>
      <c r="Z71" s="40"/>
    </row>
    <row r="72" spans="1:26" s="131" customFormat="1" ht="23.5" customHeight="1">
      <c r="A72" s="127" t="s">
        <v>234</v>
      </c>
      <c r="B72" s="127"/>
      <c r="C72" s="127"/>
      <c r="D72" s="130"/>
      <c r="E72" s="127"/>
      <c r="F72" s="133">
        <v>641</v>
      </c>
      <c r="G72" s="133"/>
      <c r="H72" s="133">
        <v>-108</v>
      </c>
      <c r="I72" s="133"/>
      <c r="J72" s="133"/>
      <c r="K72" s="133"/>
      <c r="L72" s="133"/>
      <c r="O72" s="133"/>
      <c r="P72" s="133"/>
      <c r="Q72" s="133"/>
      <c r="R72" s="133"/>
      <c r="S72" s="133"/>
      <c r="T72" s="133"/>
      <c r="U72" s="133"/>
      <c r="W72" s="40"/>
      <c r="X72" s="40"/>
      <c r="Y72" s="40"/>
      <c r="Z72" s="40"/>
    </row>
    <row r="73" spans="1:26" s="131" customFormat="1" ht="23.5" customHeight="1">
      <c r="A73" s="127" t="s">
        <v>118</v>
      </c>
      <c r="B73" s="127"/>
      <c r="C73" s="127"/>
      <c r="D73" s="130"/>
      <c r="E73" s="127"/>
      <c r="F73" s="136">
        <v>0</v>
      </c>
      <c r="G73" s="133"/>
      <c r="H73" s="136">
        <v>0</v>
      </c>
      <c r="I73" s="133"/>
      <c r="J73" s="133"/>
      <c r="K73" s="133"/>
      <c r="L73" s="133"/>
      <c r="O73" s="133"/>
      <c r="P73" s="133"/>
      <c r="Q73" s="133"/>
      <c r="R73" s="133"/>
      <c r="S73" s="133"/>
      <c r="T73" s="133"/>
      <c r="U73" s="133"/>
      <c r="W73" s="40"/>
      <c r="X73" s="40"/>
      <c r="Y73" s="40"/>
      <c r="Z73" s="40"/>
    </row>
    <row r="74" spans="1:26" s="131" customFormat="1" ht="23.5" customHeight="1">
      <c r="A74" s="127" t="s">
        <v>235</v>
      </c>
      <c r="B74" s="127"/>
      <c r="C74" s="127"/>
      <c r="D74" s="130"/>
      <c r="E74" s="127"/>
      <c r="F74" s="134">
        <f>SUM(F72:F73)</f>
        <v>641</v>
      </c>
      <c r="G74" s="128"/>
      <c r="H74" s="134">
        <v>-108</v>
      </c>
      <c r="I74" s="39"/>
      <c r="J74" s="39"/>
      <c r="K74" s="39"/>
      <c r="L74" s="39"/>
      <c r="O74" s="133"/>
      <c r="P74" s="133"/>
      <c r="Q74" s="133"/>
      <c r="R74" s="39"/>
      <c r="S74" s="39"/>
      <c r="T74" s="39"/>
      <c r="U74" s="39"/>
      <c r="W74" s="40"/>
      <c r="X74" s="40"/>
      <c r="Y74" s="40"/>
      <c r="Z74" s="40"/>
    </row>
    <row r="75" spans="1:26" s="131" customFormat="1" ht="23.5" customHeight="1" thickBot="1">
      <c r="A75" s="127"/>
      <c r="B75" s="127"/>
      <c r="C75" s="127"/>
      <c r="D75" s="130"/>
      <c r="E75" s="127"/>
      <c r="F75" s="137">
        <f>SUM(F70,F74)</f>
        <v>-92726</v>
      </c>
      <c r="G75" s="128"/>
      <c r="H75" s="137">
        <f>SUM(H70,H74)</f>
        <v>-90627</v>
      </c>
      <c r="I75" s="39"/>
      <c r="J75" s="39"/>
      <c r="K75" s="39"/>
      <c r="L75" s="39"/>
      <c r="O75" s="39"/>
      <c r="P75" s="39"/>
      <c r="Q75" s="39"/>
      <c r="R75" s="39"/>
      <c r="S75" s="39"/>
      <c r="T75" s="39"/>
      <c r="U75" s="39"/>
      <c r="W75" s="40"/>
      <c r="X75" s="40"/>
      <c r="Y75" s="40"/>
      <c r="Z75" s="40"/>
    </row>
    <row r="76" spans="1:26" s="131" customFormat="1" ht="23.5" customHeight="1" thickTop="1">
      <c r="A76" s="113" t="s">
        <v>119</v>
      </c>
      <c r="B76" s="127"/>
      <c r="C76" s="127"/>
      <c r="D76" s="130"/>
      <c r="E76" s="127"/>
      <c r="F76" s="39"/>
      <c r="G76" s="39"/>
      <c r="H76" s="39"/>
      <c r="I76" s="128"/>
      <c r="J76" s="39"/>
      <c r="K76" s="39"/>
      <c r="L76" s="39"/>
      <c r="O76" s="39"/>
      <c r="P76" s="39"/>
      <c r="Q76" s="39"/>
      <c r="R76" s="128"/>
      <c r="S76" s="39"/>
      <c r="T76" s="39"/>
      <c r="U76" s="39"/>
      <c r="W76" s="40"/>
      <c r="X76" s="40"/>
      <c r="Y76" s="40"/>
      <c r="Z76" s="40"/>
    </row>
    <row r="77" spans="1:26" s="131" customFormat="1" ht="23.5" customHeight="1">
      <c r="A77" s="113" t="s">
        <v>116</v>
      </c>
      <c r="B77" s="127"/>
      <c r="C77" s="127"/>
      <c r="D77" s="130"/>
      <c r="E77" s="127"/>
      <c r="W77" s="40"/>
      <c r="X77" s="40"/>
      <c r="Y77" s="40"/>
      <c r="Z77" s="40"/>
    </row>
    <row r="78" spans="1:26" s="131" customFormat="1" ht="23.5" customHeight="1">
      <c r="A78" s="127" t="s">
        <v>112</v>
      </c>
      <c r="B78" s="127"/>
      <c r="C78" s="127"/>
      <c r="D78" s="130"/>
      <c r="E78" s="127"/>
      <c r="F78" s="133">
        <v>-107541</v>
      </c>
      <c r="G78" s="133"/>
      <c r="H78" s="133">
        <v>-70130</v>
      </c>
      <c r="I78" s="133"/>
      <c r="J78" s="133"/>
      <c r="K78" s="133"/>
      <c r="L78" s="133"/>
      <c r="O78" s="133"/>
      <c r="P78" s="133"/>
      <c r="Q78" s="133"/>
      <c r="R78" s="133"/>
      <c r="S78" s="133"/>
      <c r="T78" s="133"/>
      <c r="U78" s="133"/>
      <c r="W78" s="40"/>
      <c r="X78" s="40"/>
      <c r="Y78" s="40"/>
      <c r="Z78" s="40"/>
    </row>
    <row r="79" spans="1:26" s="131" customFormat="1" ht="23.5" customHeight="1">
      <c r="A79" s="127" t="s">
        <v>113</v>
      </c>
      <c r="B79" s="127"/>
      <c r="C79" s="127"/>
      <c r="D79" s="130"/>
      <c r="E79" s="127"/>
      <c r="F79" s="133">
        <v>0</v>
      </c>
      <c r="G79" s="133"/>
      <c r="H79" s="133">
        <v>-19295</v>
      </c>
      <c r="I79" s="133"/>
      <c r="J79" s="133"/>
      <c r="K79" s="133"/>
      <c r="L79" s="133"/>
      <c r="O79" s="133"/>
      <c r="P79" s="133"/>
      <c r="Q79" s="133"/>
      <c r="R79" s="133"/>
      <c r="S79" s="133"/>
      <c r="T79" s="133"/>
      <c r="U79" s="133"/>
      <c r="W79" s="40"/>
      <c r="X79" s="40"/>
      <c r="Y79" s="40"/>
      <c r="Z79" s="40"/>
    </row>
    <row r="80" spans="1:26" s="131" customFormat="1" ht="23.5" customHeight="1" thickBot="1">
      <c r="A80" s="127" t="s">
        <v>236</v>
      </c>
      <c r="B80" s="127"/>
      <c r="C80" s="127"/>
      <c r="D80" s="130"/>
      <c r="E80" s="127"/>
      <c r="F80" s="134">
        <f>SUM(F78:F79)</f>
        <v>-107541</v>
      </c>
      <c r="G80" s="133"/>
      <c r="H80" s="134">
        <v>-89425</v>
      </c>
      <c r="I80" s="133"/>
      <c r="J80" s="135">
        <f>SUM(J64)</f>
        <v>-24567</v>
      </c>
      <c r="K80" s="133"/>
      <c r="L80" s="135">
        <f>SUM(L64)</f>
        <v>32832</v>
      </c>
      <c r="O80" s="133"/>
      <c r="P80" s="133"/>
      <c r="Q80" s="133"/>
      <c r="R80" s="133"/>
      <c r="S80" s="133"/>
      <c r="T80" s="133"/>
      <c r="U80" s="133"/>
      <c r="W80" s="40"/>
      <c r="X80" s="40"/>
      <c r="Y80" s="40"/>
      <c r="Z80" s="40"/>
    </row>
    <row r="81" spans="1:26" s="131" customFormat="1" ht="23.5" customHeight="1" thickTop="1">
      <c r="A81" s="113" t="s">
        <v>117</v>
      </c>
      <c r="B81" s="127"/>
      <c r="C81" s="127"/>
      <c r="D81" s="130"/>
      <c r="E81" s="127"/>
      <c r="F81" s="133"/>
      <c r="G81" s="133"/>
      <c r="H81" s="133"/>
      <c r="I81" s="133"/>
      <c r="J81" s="133"/>
      <c r="K81" s="133"/>
      <c r="L81" s="133"/>
      <c r="O81" s="133"/>
      <c r="P81" s="133"/>
      <c r="Q81" s="133"/>
      <c r="R81" s="133"/>
      <c r="S81" s="133"/>
      <c r="T81" s="133"/>
      <c r="U81" s="133"/>
      <c r="W81" s="40"/>
      <c r="X81" s="40"/>
      <c r="Y81" s="40"/>
      <c r="Z81" s="40"/>
    </row>
    <row r="82" spans="1:26" s="131" customFormat="1" ht="23.5" customHeight="1">
      <c r="A82" s="127" t="s">
        <v>237</v>
      </c>
      <c r="B82" s="127"/>
      <c r="C82" s="127"/>
      <c r="D82" s="130"/>
      <c r="E82" s="127"/>
      <c r="F82" s="133">
        <v>614</v>
      </c>
      <c r="G82" s="133"/>
      <c r="H82" s="133">
        <v>-105</v>
      </c>
      <c r="I82" s="133"/>
      <c r="J82" s="133"/>
      <c r="K82" s="133"/>
      <c r="L82" s="133"/>
      <c r="O82" s="133"/>
      <c r="P82" s="133"/>
      <c r="Q82" s="133"/>
      <c r="R82" s="133"/>
      <c r="S82" s="133"/>
      <c r="T82" s="133"/>
      <c r="U82" s="133"/>
      <c r="W82" s="40"/>
      <c r="X82" s="40"/>
      <c r="Y82" s="40"/>
      <c r="Z82" s="40"/>
    </row>
    <row r="83" spans="1:26" s="131" customFormat="1" ht="23.5" customHeight="1">
      <c r="A83" s="127" t="s">
        <v>120</v>
      </c>
      <c r="B83" s="127"/>
      <c r="C83" s="127"/>
      <c r="D83" s="130"/>
      <c r="E83" s="127"/>
      <c r="F83" s="136">
        <v>0</v>
      </c>
      <c r="G83" s="133"/>
      <c r="H83" s="136">
        <v>0</v>
      </c>
      <c r="I83" s="133"/>
      <c r="J83" s="133"/>
      <c r="K83" s="133"/>
      <c r="L83" s="133"/>
      <c r="O83" s="133"/>
      <c r="P83" s="133"/>
      <c r="Q83" s="133"/>
      <c r="R83" s="133"/>
      <c r="S83" s="133"/>
      <c r="T83" s="133"/>
      <c r="U83" s="133"/>
      <c r="W83" s="40"/>
      <c r="X83" s="40"/>
      <c r="Y83" s="40"/>
      <c r="Z83" s="40"/>
    </row>
    <row r="84" spans="1:26" s="131" customFormat="1" ht="23.5" customHeight="1">
      <c r="A84" s="127" t="s">
        <v>238</v>
      </c>
      <c r="B84" s="127"/>
      <c r="C84" s="127"/>
      <c r="D84" s="130"/>
      <c r="E84" s="127"/>
      <c r="F84" s="134">
        <f>SUM(F82:F83)</f>
        <v>614</v>
      </c>
      <c r="G84" s="128"/>
      <c r="H84" s="134">
        <v>-105</v>
      </c>
      <c r="I84" s="39"/>
      <c r="J84" s="39"/>
      <c r="K84" s="39"/>
      <c r="L84" s="39"/>
      <c r="O84" s="133"/>
      <c r="P84" s="133"/>
      <c r="Q84" s="133"/>
      <c r="R84" s="39"/>
      <c r="S84" s="39"/>
      <c r="T84" s="39"/>
      <c r="U84" s="39"/>
      <c r="W84" s="40"/>
      <c r="X84" s="40"/>
      <c r="Y84" s="40"/>
      <c r="Z84" s="40"/>
    </row>
    <row r="85" spans="1:26" s="131" customFormat="1" ht="23.5" customHeight="1" thickBot="1">
      <c r="A85" s="127"/>
      <c r="B85" s="127"/>
      <c r="C85" s="127"/>
      <c r="D85" s="130"/>
      <c r="E85" s="127"/>
      <c r="F85" s="137">
        <f>SUM(F80,F84)</f>
        <v>-106927</v>
      </c>
      <c r="G85" s="128"/>
      <c r="H85" s="137">
        <f>SUM(H80,H84)</f>
        <v>-89530</v>
      </c>
      <c r="I85" s="39"/>
      <c r="J85" s="39"/>
      <c r="K85" s="39"/>
      <c r="L85" s="39"/>
      <c r="O85" s="39"/>
      <c r="P85" s="39"/>
      <c r="Q85" s="39"/>
      <c r="R85" s="39"/>
      <c r="S85" s="39"/>
      <c r="T85" s="39"/>
      <c r="U85" s="39"/>
      <c r="W85" s="40"/>
      <c r="X85" s="40"/>
      <c r="Y85" s="40"/>
      <c r="Z85" s="40"/>
    </row>
    <row r="86" spans="1:26" s="131" customFormat="1" ht="23.5" customHeight="1" thickTop="1">
      <c r="A86" s="127"/>
      <c r="B86" s="127"/>
      <c r="C86" s="127"/>
      <c r="D86" s="130"/>
      <c r="E86" s="127"/>
      <c r="F86" s="39"/>
      <c r="G86" s="39"/>
      <c r="H86" s="39"/>
      <c r="I86" s="39"/>
      <c r="J86" s="39"/>
      <c r="K86" s="39"/>
      <c r="L86" s="39"/>
      <c r="M86" s="39"/>
      <c r="O86" s="47"/>
      <c r="P86" s="47"/>
    </row>
    <row r="87" spans="1:26" s="131" customFormat="1" ht="23.5" customHeight="1">
      <c r="A87" s="138" t="s">
        <v>239</v>
      </c>
      <c r="B87" s="139"/>
      <c r="C87" s="139"/>
      <c r="D87" s="116">
        <v>14</v>
      </c>
      <c r="G87" s="139"/>
      <c r="I87" s="140"/>
      <c r="J87" s="141"/>
      <c r="K87" s="140"/>
      <c r="L87" s="141"/>
      <c r="O87" s="47"/>
      <c r="P87" s="47"/>
      <c r="Q87" s="40"/>
      <c r="R87" s="45"/>
      <c r="S87" s="45"/>
      <c r="T87" s="45"/>
      <c r="U87" s="40"/>
    </row>
    <row r="88" spans="1:26" s="131" customFormat="1" ht="23.5" customHeight="1">
      <c r="A88" s="138" t="s">
        <v>240</v>
      </c>
      <c r="B88" s="139"/>
      <c r="C88" s="139"/>
      <c r="D88" s="130"/>
      <c r="G88" s="139"/>
      <c r="I88" s="140"/>
      <c r="J88" s="141"/>
      <c r="K88" s="140"/>
      <c r="L88" s="141"/>
      <c r="O88" s="47"/>
      <c r="P88" s="47"/>
      <c r="Q88" s="45"/>
      <c r="R88" s="40"/>
      <c r="S88" s="40"/>
      <c r="T88" s="40"/>
      <c r="U88" s="40"/>
    </row>
    <row r="89" spans="1:26" s="131" customFormat="1" ht="23.5" customHeight="1">
      <c r="A89" s="131" t="s">
        <v>121</v>
      </c>
      <c r="B89" s="139"/>
      <c r="C89" s="139"/>
      <c r="D89" s="130"/>
      <c r="G89" s="139"/>
      <c r="I89" s="140"/>
      <c r="J89" s="141"/>
      <c r="K89" s="140"/>
      <c r="L89" s="141"/>
      <c r="O89" s="47"/>
      <c r="P89" s="47"/>
      <c r="Q89" s="45"/>
      <c r="R89" s="40"/>
      <c r="S89" s="40"/>
      <c r="T89" s="40"/>
      <c r="U89" s="40"/>
    </row>
    <row r="90" spans="1:26" s="131" customFormat="1" ht="23.5" customHeight="1">
      <c r="A90" s="131" t="s">
        <v>241</v>
      </c>
      <c r="B90" s="139"/>
      <c r="C90" s="139"/>
      <c r="D90" s="130"/>
      <c r="F90" s="142">
        <v>-0.11</v>
      </c>
      <c r="G90" s="143"/>
      <c r="H90" s="142">
        <v>-0.13</v>
      </c>
      <c r="I90" s="144"/>
      <c r="J90" s="144">
        <f>J31/818867</f>
        <v>-2.8823972635360809E-2</v>
      </c>
      <c r="K90" s="144"/>
      <c r="L90" s="144">
        <v>0.06</v>
      </c>
      <c r="N90" s="145"/>
      <c r="O90" s="142"/>
      <c r="P90" s="142"/>
      <c r="Q90" s="142"/>
      <c r="R90" s="144"/>
      <c r="S90" s="144"/>
      <c r="T90" s="144"/>
      <c r="U90" s="144"/>
      <c r="W90" s="40"/>
      <c r="X90" s="40"/>
      <c r="Y90" s="40"/>
      <c r="Z90" s="40"/>
    </row>
    <row r="91" spans="1:26" s="131" customFormat="1" ht="23.5" customHeight="1">
      <c r="A91" s="127" t="s">
        <v>122</v>
      </c>
      <c r="B91" s="127"/>
      <c r="C91" s="127"/>
      <c r="E91" s="127"/>
      <c r="F91" s="146">
        <v>0</v>
      </c>
      <c r="G91" s="142"/>
      <c r="H91" s="146">
        <v>-0.03</v>
      </c>
      <c r="I91" s="142"/>
      <c r="J91" s="146">
        <v>0</v>
      </c>
      <c r="K91" s="142"/>
      <c r="L91" s="146">
        <v>0</v>
      </c>
      <c r="O91" s="142"/>
      <c r="P91" s="142"/>
      <c r="Q91" s="142"/>
      <c r="R91" s="142"/>
      <c r="S91" s="142"/>
      <c r="T91" s="142"/>
      <c r="U91" s="142"/>
      <c r="W91" s="40"/>
      <c r="X91" s="40"/>
      <c r="Y91" s="40"/>
      <c r="Z91" s="40"/>
    </row>
    <row r="92" spans="1:26" s="131" customFormat="1" ht="23.5" customHeight="1" thickBot="1">
      <c r="A92" s="127"/>
      <c r="B92" s="127"/>
      <c r="C92" s="127"/>
      <c r="D92" s="127"/>
      <c r="E92" s="127"/>
      <c r="F92" s="147">
        <f>SUM(F90:F91)</f>
        <v>-0.11</v>
      </c>
      <c r="G92" s="148"/>
      <c r="H92" s="147">
        <f>SUM(H90:H91)</f>
        <v>-0.16</v>
      </c>
      <c r="I92" s="148"/>
      <c r="J92" s="147">
        <f>SUM(J90:J91)</f>
        <v>-2.8823972635360809E-2</v>
      </c>
      <c r="K92" s="148"/>
      <c r="L92" s="147">
        <f>SUM(L90:L91)</f>
        <v>0.06</v>
      </c>
      <c r="O92" s="148"/>
      <c r="P92" s="148"/>
      <c r="Q92" s="148"/>
      <c r="R92" s="148"/>
      <c r="S92" s="148"/>
      <c r="T92" s="148"/>
      <c r="U92" s="148"/>
      <c r="W92" s="40"/>
      <c r="X92" s="40"/>
      <c r="Y92" s="40"/>
      <c r="Z92" s="40"/>
    </row>
    <row r="93" spans="1:26" ht="23.5" customHeight="1" thickTop="1">
      <c r="D93" s="116"/>
      <c r="G93" s="116"/>
      <c r="I93" s="114"/>
      <c r="K93" s="114"/>
    </row>
    <row r="94" spans="1:26" ht="23.5" customHeight="1">
      <c r="A94" s="40" t="s">
        <v>41</v>
      </c>
      <c r="G94" s="40"/>
    </row>
    <row r="95" spans="1:26" ht="23.5" customHeight="1">
      <c r="A95" s="44"/>
      <c r="D95" s="116"/>
      <c r="G95" s="45"/>
      <c r="I95" s="45"/>
      <c r="J95" s="45"/>
      <c r="K95" s="45"/>
      <c r="L95" s="42"/>
    </row>
    <row r="96" spans="1:26" ht="23.5" customHeight="1">
      <c r="A96" s="29"/>
      <c r="B96" s="1"/>
      <c r="C96" s="1"/>
      <c r="D96" s="1"/>
      <c r="E96" s="1"/>
      <c r="F96" s="1"/>
      <c r="G96" s="1"/>
      <c r="H96" s="1"/>
      <c r="I96" s="1"/>
      <c r="J96" s="1"/>
      <c r="K96" s="1"/>
      <c r="L96" s="42" t="s">
        <v>70</v>
      </c>
      <c r="O96" s="43"/>
    </row>
    <row r="97" spans="1:15" ht="23.5" customHeight="1">
      <c r="A97" s="29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42"/>
      <c r="O97" s="43"/>
    </row>
    <row r="98" spans="1:15" ht="23.5" customHeight="1">
      <c r="A98" s="1" t="s">
        <v>71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O98" s="43"/>
    </row>
    <row r="99" spans="1:15" ht="23.5" customHeight="1">
      <c r="A99" s="1" t="s">
        <v>123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O99" s="43"/>
    </row>
    <row r="100" spans="1:15" ht="23.5" customHeight="1">
      <c r="A100" s="105"/>
      <c r="B100" s="105"/>
      <c r="C100" s="105"/>
      <c r="D100" s="44"/>
      <c r="E100" s="44"/>
      <c r="F100" s="105"/>
      <c r="G100" s="105"/>
      <c r="H100" s="105"/>
      <c r="I100" s="45"/>
      <c r="J100" s="106"/>
      <c r="K100" s="45"/>
      <c r="L100" s="107" t="s">
        <v>73</v>
      </c>
      <c r="O100" s="43"/>
    </row>
    <row r="101" spans="1:15" ht="23.5" customHeight="1">
      <c r="A101" s="105"/>
      <c r="B101" s="105"/>
      <c r="C101" s="105"/>
      <c r="D101" s="44"/>
      <c r="E101" s="44"/>
      <c r="F101" s="163" t="s">
        <v>4</v>
      </c>
      <c r="G101" s="163"/>
      <c r="H101" s="163"/>
      <c r="I101" s="45"/>
      <c r="J101" s="163" t="s">
        <v>5</v>
      </c>
      <c r="K101" s="163"/>
      <c r="L101" s="163"/>
      <c r="O101" s="43"/>
    </row>
    <row r="102" spans="1:15" ht="23.5" customHeight="1">
      <c r="D102" s="46" t="s">
        <v>6</v>
      </c>
      <c r="F102" s="108">
        <v>2568</v>
      </c>
      <c r="G102" s="109"/>
      <c r="H102" s="108">
        <v>2567</v>
      </c>
      <c r="I102" s="109"/>
      <c r="J102" s="108">
        <v>2568</v>
      </c>
      <c r="K102" s="109"/>
      <c r="L102" s="108">
        <v>2567</v>
      </c>
      <c r="O102" s="43"/>
    </row>
    <row r="103" spans="1:15" ht="23.5" customHeight="1">
      <c r="D103" s="45"/>
      <c r="F103" s="109"/>
      <c r="G103" s="109"/>
      <c r="H103" s="109" t="s">
        <v>74</v>
      </c>
      <c r="I103" s="109"/>
      <c r="J103" s="109"/>
      <c r="K103" s="109"/>
      <c r="L103" s="109"/>
      <c r="O103" s="43"/>
    </row>
    <row r="104" spans="1:15" ht="23.5" customHeight="1">
      <c r="A104" s="110" t="s">
        <v>75</v>
      </c>
      <c r="D104" s="45"/>
      <c r="F104" s="109"/>
      <c r="G104" s="111"/>
      <c r="H104" s="109"/>
      <c r="I104" s="111"/>
      <c r="J104" s="109"/>
      <c r="K104" s="112"/>
      <c r="L104" s="109"/>
      <c r="O104" s="43"/>
    </row>
    <row r="105" spans="1:15" ht="23.5" customHeight="1">
      <c r="A105" s="113" t="s">
        <v>76</v>
      </c>
      <c r="D105" s="45"/>
      <c r="F105" s="109"/>
      <c r="G105" s="111"/>
      <c r="H105" s="109"/>
      <c r="I105" s="111"/>
      <c r="J105" s="109"/>
      <c r="K105" s="112"/>
      <c r="L105" s="109"/>
      <c r="O105" s="43"/>
    </row>
    <row r="106" spans="1:15" ht="23.5" customHeight="1">
      <c r="A106" s="110" t="s">
        <v>77</v>
      </c>
      <c r="G106" s="40"/>
      <c r="L106" s="115"/>
      <c r="O106" s="43"/>
    </row>
    <row r="107" spans="1:15" ht="23.5" customHeight="1">
      <c r="A107" s="40" t="s">
        <v>78</v>
      </c>
      <c r="D107" s="116">
        <v>10</v>
      </c>
      <c r="F107" s="117">
        <v>369299</v>
      </c>
      <c r="G107" s="118"/>
      <c r="H107" s="117">
        <v>405731</v>
      </c>
      <c r="I107" s="117"/>
      <c r="J107" s="117">
        <v>0</v>
      </c>
      <c r="K107" s="117"/>
      <c r="L107" s="117">
        <v>0</v>
      </c>
      <c r="O107" s="43"/>
    </row>
    <row r="108" spans="1:15" ht="23.5" customHeight="1">
      <c r="A108" s="40" t="s">
        <v>79</v>
      </c>
      <c r="D108" s="116">
        <v>11</v>
      </c>
      <c r="F108" s="117">
        <v>76743</v>
      </c>
      <c r="G108" s="118"/>
      <c r="H108" s="117">
        <v>69811</v>
      </c>
      <c r="I108" s="117"/>
      <c r="J108" s="117">
        <v>0</v>
      </c>
      <c r="K108" s="117"/>
      <c r="L108" s="117">
        <v>0</v>
      </c>
      <c r="O108" s="43"/>
    </row>
    <row r="109" spans="1:15" ht="23.5" customHeight="1">
      <c r="A109" s="40" t="s">
        <v>80</v>
      </c>
      <c r="D109" s="116">
        <v>12</v>
      </c>
      <c r="F109" s="117">
        <v>138126</v>
      </c>
      <c r="G109" s="117"/>
      <c r="H109" s="117">
        <v>140597</v>
      </c>
      <c r="I109" s="117"/>
      <c r="J109" s="117">
        <v>9384</v>
      </c>
      <c r="K109" s="117"/>
      <c r="L109" s="117">
        <v>390</v>
      </c>
      <c r="O109" s="43"/>
    </row>
    <row r="110" spans="1:15" ht="23.5" customHeight="1">
      <c r="A110" s="40" t="s">
        <v>81</v>
      </c>
      <c r="D110" s="116">
        <v>13</v>
      </c>
      <c r="F110" s="117">
        <v>2374</v>
      </c>
      <c r="G110" s="117"/>
      <c r="H110" s="117">
        <v>14206</v>
      </c>
      <c r="I110" s="117"/>
      <c r="J110" s="117">
        <v>-17133</v>
      </c>
      <c r="K110" s="117"/>
      <c r="L110" s="117">
        <v>0</v>
      </c>
      <c r="O110" s="43"/>
    </row>
    <row r="111" spans="1:15" ht="23.5" customHeight="1">
      <c r="A111" s="40" t="s">
        <v>82</v>
      </c>
      <c r="D111" s="119">
        <v>6.2</v>
      </c>
      <c r="F111" s="117">
        <v>863</v>
      </c>
      <c r="G111" s="117"/>
      <c r="H111" s="117">
        <v>1612</v>
      </c>
      <c r="I111" s="117"/>
      <c r="J111" s="117">
        <v>0</v>
      </c>
      <c r="K111" s="117"/>
      <c r="L111" s="117">
        <v>0</v>
      </c>
      <c r="O111" s="43"/>
    </row>
    <row r="112" spans="1:15" ht="23.5" customHeight="1">
      <c r="A112" s="40" t="s">
        <v>83</v>
      </c>
      <c r="D112" s="45"/>
      <c r="F112" s="117">
        <v>34968</v>
      </c>
      <c r="G112" s="117"/>
      <c r="H112" s="117">
        <v>34830</v>
      </c>
      <c r="I112" s="117"/>
      <c r="J112" s="120">
        <v>13015</v>
      </c>
      <c r="K112" s="117"/>
      <c r="L112" s="117">
        <v>111786</v>
      </c>
      <c r="O112" s="43"/>
    </row>
    <row r="113" spans="1:17" ht="23.5" customHeight="1">
      <c r="A113" s="110" t="s">
        <v>84</v>
      </c>
      <c r="D113" s="45"/>
      <c r="F113" s="121">
        <f>SUM(F107:F112)</f>
        <v>622373</v>
      </c>
      <c r="G113" s="117"/>
      <c r="H113" s="121">
        <f>SUM(H107:H112)</f>
        <v>666787</v>
      </c>
      <c r="I113" s="117">
        <v>0</v>
      </c>
      <c r="J113" s="121">
        <f>SUM(J107:J112)</f>
        <v>5266</v>
      </c>
      <c r="K113" s="117">
        <v>0</v>
      </c>
      <c r="L113" s="121">
        <f>SUM(L107:L112)</f>
        <v>112176</v>
      </c>
      <c r="N113" s="117"/>
      <c r="O113" s="79"/>
      <c r="P113" s="79"/>
    </row>
    <row r="114" spans="1:17" ht="23.5" customHeight="1">
      <c r="A114" s="110" t="s">
        <v>85</v>
      </c>
      <c r="D114" s="45"/>
      <c r="F114" s="117"/>
      <c r="G114" s="118"/>
      <c r="H114" s="117"/>
      <c r="I114" s="118"/>
      <c r="J114" s="117"/>
      <c r="K114" s="117"/>
      <c r="L114" s="117"/>
      <c r="O114" s="43"/>
    </row>
    <row r="115" spans="1:17" ht="23.5" customHeight="1">
      <c r="A115" s="40" t="s">
        <v>86</v>
      </c>
      <c r="D115" s="45"/>
      <c r="F115" s="117">
        <v>430468</v>
      </c>
      <c r="G115" s="118"/>
      <c r="H115" s="117">
        <v>443436</v>
      </c>
      <c r="I115" s="118"/>
      <c r="J115" s="117">
        <v>33214</v>
      </c>
      <c r="K115" s="118"/>
      <c r="L115" s="117">
        <v>52076</v>
      </c>
      <c r="O115" s="43"/>
    </row>
    <row r="116" spans="1:17" ht="23.5" customHeight="1">
      <c r="A116" s="40" t="s">
        <v>87</v>
      </c>
      <c r="D116" s="45"/>
      <c r="F116" s="117">
        <v>80361</v>
      </c>
      <c r="G116" s="118"/>
      <c r="H116" s="117">
        <v>81011</v>
      </c>
      <c r="I116" s="118"/>
      <c r="J116" s="117">
        <v>0</v>
      </c>
      <c r="K116" s="118"/>
      <c r="L116" s="117">
        <v>0</v>
      </c>
      <c r="O116" s="43"/>
    </row>
    <row r="117" spans="1:17" ht="23.5" customHeight="1">
      <c r="A117" s="40" t="s">
        <v>88</v>
      </c>
      <c r="D117" s="45"/>
      <c r="F117" s="117">
        <v>25393</v>
      </c>
      <c r="G117" s="118"/>
      <c r="H117" s="117">
        <v>37718</v>
      </c>
      <c r="I117" s="118"/>
      <c r="J117" s="117">
        <v>4036</v>
      </c>
      <c r="K117" s="118"/>
      <c r="L117" s="117">
        <v>14688</v>
      </c>
      <c r="O117" s="43"/>
    </row>
    <row r="118" spans="1:17" ht="23.5" customHeight="1">
      <c r="A118" s="40" t="s">
        <v>231</v>
      </c>
      <c r="D118" s="116"/>
      <c r="F118" s="117">
        <v>-329</v>
      </c>
      <c r="G118" s="118"/>
      <c r="H118" s="117">
        <v>-219</v>
      </c>
      <c r="I118" s="118"/>
      <c r="J118" s="117">
        <v>-23</v>
      </c>
      <c r="K118" s="118"/>
      <c r="L118" s="117">
        <v>1</v>
      </c>
      <c r="O118" s="43"/>
    </row>
    <row r="119" spans="1:17" ht="23.5" customHeight="1">
      <c r="A119" s="40" t="s">
        <v>89</v>
      </c>
      <c r="D119" s="45"/>
      <c r="F119" s="117">
        <v>234438</v>
      </c>
      <c r="G119" s="118"/>
      <c r="H119" s="117">
        <v>211316</v>
      </c>
      <c r="I119" s="118"/>
      <c r="J119" s="117">
        <v>22326</v>
      </c>
      <c r="K119" s="118"/>
      <c r="L119" s="117">
        <v>20153</v>
      </c>
      <c r="O119" s="43"/>
    </row>
    <row r="120" spans="1:17" ht="23.5" customHeight="1">
      <c r="A120" s="110" t="s">
        <v>90</v>
      </c>
      <c r="D120" s="45"/>
      <c r="F120" s="121">
        <f>SUM(F115:F119)</f>
        <v>770331</v>
      </c>
      <c r="G120" s="118"/>
      <c r="H120" s="121">
        <f>SUM(H115:H119)</f>
        <v>773262</v>
      </c>
      <c r="I120" s="118"/>
      <c r="J120" s="121">
        <f>SUM(J115:J119)</f>
        <v>59553</v>
      </c>
      <c r="K120" s="117"/>
      <c r="L120" s="121">
        <f>SUM(L115:L119)</f>
        <v>86918</v>
      </c>
      <c r="N120" s="117"/>
      <c r="O120" s="79"/>
      <c r="P120" s="79"/>
    </row>
    <row r="121" spans="1:17" ht="23.5" customHeight="1">
      <c r="A121" s="110" t="s">
        <v>242</v>
      </c>
      <c r="D121" s="45"/>
      <c r="F121" s="122">
        <f>SUM(F113-F120)</f>
        <v>-147958</v>
      </c>
      <c r="G121" s="118"/>
      <c r="H121" s="122">
        <f>SUM(H113-H120)</f>
        <v>-106475</v>
      </c>
      <c r="I121" s="118"/>
      <c r="J121" s="122">
        <f>SUM(J113-J120)</f>
        <v>-54287</v>
      </c>
      <c r="K121" s="117"/>
      <c r="L121" s="122">
        <f>SUM(L113-L120)</f>
        <v>25258</v>
      </c>
      <c r="O121" s="79"/>
      <c r="P121" s="79"/>
      <c r="Q121" s="79"/>
    </row>
    <row r="122" spans="1:17" ht="23.5" customHeight="1">
      <c r="A122" s="40" t="s">
        <v>92</v>
      </c>
      <c r="D122" s="116">
        <v>7</v>
      </c>
      <c r="F122" s="117">
        <v>-6319</v>
      </c>
      <c r="G122" s="118"/>
      <c r="H122" s="117">
        <v>-3237</v>
      </c>
      <c r="I122" s="118"/>
      <c r="J122" s="117">
        <v>0</v>
      </c>
      <c r="K122" s="118"/>
      <c r="L122" s="117">
        <v>-244</v>
      </c>
      <c r="O122" s="43"/>
    </row>
    <row r="123" spans="1:17" ht="23.5" customHeight="1">
      <c r="A123" s="110" t="s">
        <v>234</v>
      </c>
      <c r="F123" s="121">
        <f>SUM(F121:F122)</f>
        <v>-154277</v>
      </c>
      <c r="G123" s="118"/>
      <c r="H123" s="121">
        <f>SUM(H121:H122)</f>
        <v>-109712</v>
      </c>
      <c r="I123" s="118"/>
      <c r="J123" s="121">
        <f>SUM(J121:J122)</f>
        <v>-54287</v>
      </c>
      <c r="K123" s="117"/>
      <c r="L123" s="121">
        <f>SUM(L121:L122)</f>
        <v>25014</v>
      </c>
      <c r="O123" s="79"/>
      <c r="P123" s="79"/>
      <c r="Q123" s="79"/>
    </row>
    <row r="124" spans="1:17" ht="23.5" customHeight="1">
      <c r="A124" s="113" t="s">
        <v>94</v>
      </c>
      <c r="F124" s="117"/>
      <c r="G124" s="118"/>
      <c r="H124" s="117"/>
      <c r="I124" s="118"/>
      <c r="J124" s="117"/>
      <c r="K124" s="117"/>
      <c r="L124" s="117"/>
    </row>
    <row r="125" spans="1:17" ht="23.5" customHeight="1">
      <c r="A125" s="113" t="s">
        <v>95</v>
      </c>
      <c r="F125" s="117">
        <v>0</v>
      </c>
      <c r="G125" s="118"/>
      <c r="H125" s="117">
        <v>-35508</v>
      </c>
      <c r="I125" s="118"/>
      <c r="J125" s="117">
        <v>0</v>
      </c>
      <c r="K125" s="117"/>
      <c r="L125" s="117">
        <v>0</v>
      </c>
      <c r="O125" s="43"/>
    </row>
    <row r="126" spans="1:17" ht="23.5" customHeight="1">
      <c r="A126" s="113" t="s">
        <v>243</v>
      </c>
      <c r="F126" s="121">
        <f>SUM(F123:F125)</f>
        <v>-154277</v>
      </c>
      <c r="G126" s="118"/>
      <c r="H126" s="121">
        <f>SUM(H123:H125)</f>
        <v>-145220</v>
      </c>
      <c r="I126" s="118"/>
      <c r="J126" s="121">
        <f>SUM(J123:J125)</f>
        <v>-54287</v>
      </c>
      <c r="K126" s="117"/>
      <c r="L126" s="121">
        <f>SUM(L123:L125)</f>
        <v>25014</v>
      </c>
      <c r="O126" s="79"/>
      <c r="P126" s="79"/>
      <c r="Q126" s="79"/>
    </row>
    <row r="127" spans="1:17" ht="23.5" customHeight="1">
      <c r="A127" s="110" t="s">
        <v>97</v>
      </c>
      <c r="D127" s="116"/>
      <c r="F127" s="117"/>
      <c r="G127" s="117"/>
      <c r="H127" s="117"/>
      <c r="I127" s="118"/>
      <c r="J127" s="117"/>
      <c r="K127" s="117"/>
      <c r="L127" s="117"/>
      <c r="O127" s="43"/>
    </row>
    <row r="128" spans="1:17" ht="23.5" customHeight="1">
      <c r="A128" s="113" t="s">
        <v>76</v>
      </c>
      <c r="F128" s="117"/>
      <c r="G128" s="118"/>
      <c r="H128" s="117"/>
      <c r="I128" s="118"/>
      <c r="J128" s="117"/>
      <c r="K128" s="117"/>
      <c r="L128" s="117"/>
      <c r="O128" s="43"/>
    </row>
    <row r="129" spans="1:17" ht="23.5" customHeight="1">
      <c r="A129" s="123" t="s">
        <v>98</v>
      </c>
      <c r="D129" s="116"/>
      <c r="F129" s="117"/>
      <c r="G129" s="117"/>
      <c r="H129" s="117"/>
      <c r="I129" s="118"/>
      <c r="J129" s="117"/>
      <c r="K129" s="117"/>
      <c r="L129" s="117"/>
      <c r="O129" s="43"/>
    </row>
    <row r="130" spans="1:17" ht="23.5" customHeight="1">
      <c r="A130" s="40" t="s">
        <v>99</v>
      </c>
      <c r="D130" s="116"/>
      <c r="F130" s="117"/>
      <c r="G130" s="117"/>
      <c r="H130" s="117"/>
      <c r="I130" s="118"/>
      <c r="J130" s="117"/>
      <c r="K130" s="117"/>
      <c r="L130" s="117"/>
      <c r="O130" s="43"/>
    </row>
    <row r="131" spans="1:17" ht="23.5" customHeight="1">
      <c r="A131" s="40" t="s">
        <v>100</v>
      </c>
      <c r="D131" s="116"/>
      <c r="F131" s="120">
        <v>-3910</v>
      </c>
      <c r="G131" s="118"/>
      <c r="H131" s="120">
        <v>6803</v>
      </c>
      <c r="I131" s="118"/>
      <c r="J131" s="120">
        <v>0</v>
      </c>
      <c r="K131" s="118"/>
      <c r="L131" s="120">
        <v>0</v>
      </c>
      <c r="O131" s="83"/>
    </row>
    <row r="132" spans="1:17" ht="23.5" customHeight="1">
      <c r="A132" s="40" t="s">
        <v>101</v>
      </c>
      <c r="D132" s="116"/>
      <c r="F132" s="117"/>
      <c r="G132" s="118"/>
      <c r="H132" s="117"/>
      <c r="I132" s="118"/>
      <c r="J132" s="117"/>
      <c r="K132" s="117"/>
      <c r="L132" s="117"/>
      <c r="O132" s="43"/>
    </row>
    <row r="133" spans="1:17" ht="23.5" customHeight="1">
      <c r="A133" s="40" t="s">
        <v>102</v>
      </c>
      <c r="D133" s="116"/>
      <c r="F133" s="120">
        <f>SUM(F131)</f>
        <v>-3910</v>
      </c>
      <c r="G133" s="118"/>
      <c r="H133" s="120">
        <f>SUM(H131)</f>
        <v>6803</v>
      </c>
      <c r="I133" s="118"/>
      <c r="J133" s="120">
        <f>SUM(J131)</f>
        <v>0</v>
      </c>
      <c r="K133" s="117"/>
      <c r="L133" s="120">
        <f>SUM(L131)</f>
        <v>0</v>
      </c>
      <c r="O133" s="43"/>
      <c r="P133" s="43"/>
      <c r="Q133" s="43"/>
    </row>
    <row r="134" spans="1:17" ht="23.5" customHeight="1">
      <c r="A134" s="123" t="s">
        <v>103</v>
      </c>
      <c r="D134" s="116"/>
      <c r="F134" s="117"/>
      <c r="G134" s="117"/>
      <c r="H134" s="117"/>
      <c r="I134" s="118"/>
      <c r="J134" s="117"/>
      <c r="K134" s="117"/>
      <c r="L134" s="117"/>
      <c r="O134" s="43"/>
    </row>
    <row r="135" spans="1:17" ht="23.5" customHeight="1">
      <c r="A135" s="123" t="s">
        <v>232</v>
      </c>
      <c r="D135" s="116"/>
      <c r="F135" s="117"/>
      <c r="G135" s="117"/>
      <c r="H135" s="117"/>
      <c r="I135" s="118"/>
      <c r="J135" s="117"/>
      <c r="K135" s="117"/>
      <c r="L135" s="117"/>
      <c r="O135" s="43"/>
    </row>
    <row r="136" spans="1:17" ht="23.5" customHeight="1">
      <c r="A136" s="123" t="s">
        <v>102</v>
      </c>
      <c r="D136" s="116"/>
      <c r="F136" s="117">
        <v>-10531</v>
      </c>
      <c r="G136" s="117"/>
      <c r="H136" s="117">
        <v>0</v>
      </c>
      <c r="I136" s="118"/>
      <c r="J136" s="117">
        <v>-964</v>
      </c>
      <c r="K136" s="117"/>
      <c r="L136" s="117">
        <v>0</v>
      </c>
      <c r="O136" s="43"/>
    </row>
    <row r="137" spans="1:17" ht="23.5" customHeight="1">
      <c r="A137" s="40" t="s">
        <v>104</v>
      </c>
      <c r="D137" s="116"/>
      <c r="F137" s="117"/>
      <c r="G137" s="117"/>
      <c r="H137" s="117"/>
      <c r="I137" s="118"/>
      <c r="J137" s="117"/>
      <c r="K137" s="117"/>
      <c r="L137" s="117"/>
      <c r="O137" s="43"/>
    </row>
    <row r="138" spans="1:17" ht="23.5" customHeight="1">
      <c r="A138" s="40" t="s">
        <v>105</v>
      </c>
      <c r="D138" s="116"/>
      <c r="F138" s="120">
        <v>124</v>
      </c>
      <c r="G138" s="118"/>
      <c r="H138" s="120">
        <v>63</v>
      </c>
      <c r="I138" s="118"/>
      <c r="J138" s="120">
        <v>0</v>
      </c>
      <c r="K138" s="118"/>
      <c r="L138" s="120">
        <v>0</v>
      </c>
      <c r="O138" s="43"/>
    </row>
    <row r="139" spans="1:17" ht="23.5" customHeight="1">
      <c r="A139" s="40" t="s">
        <v>106</v>
      </c>
      <c r="D139" s="116"/>
      <c r="F139" s="117"/>
      <c r="G139" s="118"/>
      <c r="H139" s="117"/>
      <c r="I139" s="118"/>
      <c r="J139" s="117"/>
      <c r="K139" s="117"/>
      <c r="L139" s="117"/>
      <c r="O139" s="43"/>
    </row>
    <row r="140" spans="1:17" ht="23.5" customHeight="1">
      <c r="A140" s="40" t="s">
        <v>102</v>
      </c>
      <c r="D140" s="116"/>
      <c r="F140" s="120">
        <f>SUM(F135:F138)</f>
        <v>-10407</v>
      </c>
      <c r="G140" s="118"/>
      <c r="H140" s="120">
        <f>SUM(H135:H138)</f>
        <v>63</v>
      </c>
      <c r="I140" s="118"/>
      <c r="J140" s="120">
        <f>SUM(J135:J138)</f>
        <v>-964</v>
      </c>
      <c r="K140" s="117"/>
      <c r="L140" s="120">
        <f>SUM(L135:L138)</f>
        <v>0</v>
      </c>
      <c r="O140" s="43"/>
      <c r="P140" s="43"/>
    </row>
    <row r="141" spans="1:17" ht="23.5" customHeight="1">
      <c r="A141" s="124" t="s">
        <v>107</v>
      </c>
      <c r="D141" s="116"/>
      <c r="F141" s="125">
        <f>SUM(F133,F140)</f>
        <v>-14317</v>
      </c>
      <c r="G141" s="118"/>
      <c r="H141" s="125">
        <f>SUM(H133,H140)</f>
        <v>6866</v>
      </c>
      <c r="I141" s="118"/>
      <c r="J141" s="125">
        <f>SUM(J133,J140)</f>
        <v>-964</v>
      </c>
      <c r="K141" s="117"/>
      <c r="L141" s="125">
        <f>SUM(L133,L140)</f>
        <v>0</v>
      </c>
      <c r="O141" s="43"/>
      <c r="P141" s="43"/>
    </row>
    <row r="142" spans="1:17" ht="23.5" customHeight="1">
      <c r="A142" s="113" t="s">
        <v>94</v>
      </c>
      <c r="D142" s="116"/>
      <c r="F142" s="126"/>
      <c r="G142" s="118"/>
      <c r="H142" s="126"/>
      <c r="I142" s="118"/>
      <c r="J142" s="126"/>
      <c r="K142" s="117"/>
      <c r="L142" s="126"/>
      <c r="O142" s="43"/>
    </row>
    <row r="143" spans="1:17" ht="23.5" customHeight="1">
      <c r="A143" s="127" t="s">
        <v>108</v>
      </c>
      <c r="D143" s="116"/>
      <c r="F143" s="39">
        <v>0</v>
      </c>
      <c r="G143" s="39"/>
      <c r="H143" s="39">
        <v>0</v>
      </c>
      <c r="I143" s="128"/>
      <c r="J143" s="39">
        <v>0</v>
      </c>
      <c r="K143" s="39"/>
      <c r="L143" s="39">
        <v>0</v>
      </c>
      <c r="O143" s="43"/>
    </row>
    <row r="144" spans="1:17" ht="23.5" customHeight="1">
      <c r="A144" s="113" t="s">
        <v>108</v>
      </c>
      <c r="D144" s="116"/>
      <c r="F144" s="129">
        <f>SUM(F143:F143)</f>
        <v>0</v>
      </c>
      <c r="G144" s="128"/>
      <c r="H144" s="129">
        <f>SUM(H143:H143)</f>
        <v>0</v>
      </c>
      <c r="I144" s="128"/>
      <c r="J144" s="129">
        <f>SUM(J143:J143)</f>
        <v>0</v>
      </c>
      <c r="K144" s="39"/>
      <c r="L144" s="129">
        <f>SUM(L143:L143)</f>
        <v>0</v>
      </c>
      <c r="O144" s="43"/>
    </row>
    <row r="145" spans="1:26" ht="23.5" customHeight="1">
      <c r="A145" s="113" t="s">
        <v>109</v>
      </c>
      <c r="B145" s="127"/>
      <c r="C145" s="127"/>
      <c r="D145" s="130"/>
      <c r="E145" s="127"/>
      <c r="F145" s="84">
        <f>F141+F144</f>
        <v>-14317</v>
      </c>
      <c r="G145" s="128"/>
      <c r="H145" s="84">
        <f>H141+H144</f>
        <v>6866</v>
      </c>
      <c r="I145" s="128"/>
      <c r="J145" s="84">
        <f>J141+J144</f>
        <v>-964</v>
      </c>
      <c r="K145" s="39"/>
      <c r="L145" s="84">
        <f>L141+L144</f>
        <v>0</v>
      </c>
      <c r="O145" s="43"/>
      <c r="P145" s="43"/>
    </row>
    <row r="146" spans="1:26" ht="23.5" customHeight="1">
      <c r="A146" s="110"/>
      <c r="D146" s="116"/>
      <c r="F146" s="117"/>
      <c r="G146" s="118"/>
      <c r="H146" s="117"/>
      <c r="I146" s="118"/>
      <c r="J146" s="117"/>
      <c r="K146" s="117"/>
      <c r="L146" s="117"/>
      <c r="O146" s="43"/>
    </row>
    <row r="147" spans="1:26" s="44" customFormat="1" ht="23.5" customHeight="1">
      <c r="A147" s="40" t="s">
        <v>41</v>
      </c>
      <c r="B147" s="40"/>
      <c r="C147" s="40"/>
      <c r="D147" s="116"/>
      <c r="E147" s="40"/>
      <c r="F147" s="117"/>
      <c r="G147" s="118"/>
      <c r="H147" s="117"/>
      <c r="I147" s="118"/>
      <c r="J147" s="117"/>
      <c r="K147" s="117"/>
      <c r="L147" s="117"/>
      <c r="O147" s="47"/>
      <c r="P147" s="40"/>
    </row>
    <row r="148" spans="1:26" ht="23.5" customHeight="1">
      <c r="A148" s="2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2" t="s">
        <v>70</v>
      </c>
      <c r="O148" s="43"/>
    </row>
    <row r="149" spans="1:26" ht="23.5" customHeight="1">
      <c r="A149" s="29" t="s">
        <v>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2"/>
      <c r="O149" s="43"/>
    </row>
    <row r="150" spans="1:26" ht="23.5" customHeight="1">
      <c r="A150" s="1" t="s">
        <v>110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 s="43"/>
    </row>
    <row r="151" spans="1:26" s="44" customFormat="1" ht="23.5" customHeight="1">
      <c r="A151" s="1" t="s">
        <v>123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 s="47"/>
      <c r="P151" s="40"/>
    </row>
    <row r="152" spans="1:26" ht="23.5" customHeight="1">
      <c r="A152" s="105"/>
      <c r="B152" s="105"/>
      <c r="C152" s="105"/>
      <c r="D152" s="44"/>
      <c r="E152" s="44"/>
      <c r="F152" s="105"/>
      <c r="G152" s="105"/>
      <c r="H152" s="105"/>
      <c r="I152" s="45"/>
      <c r="J152" s="106"/>
      <c r="K152" s="45"/>
      <c r="L152" s="107" t="s">
        <v>73</v>
      </c>
      <c r="O152" s="43"/>
    </row>
    <row r="153" spans="1:26" ht="23.5" customHeight="1">
      <c r="A153" s="105"/>
      <c r="B153" s="105"/>
      <c r="C153" s="105"/>
      <c r="D153" s="44"/>
      <c r="E153" s="44"/>
      <c r="F153" s="163" t="s">
        <v>4</v>
      </c>
      <c r="G153" s="163"/>
      <c r="H153" s="163"/>
      <c r="I153" s="45"/>
      <c r="J153" s="163" t="s">
        <v>5</v>
      </c>
      <c r="K153" s="163"/>
      <c r="L153" s="163"/>
      <c r="O153" s="43"/>
    </row>
    <row r="154" spans="1:26" s="44" customFormat="1" ht="23.5" customHeight="1">
      <c r="A154" s="40"/>
      <c r="B154" s="40"/>
      <c r="C154" s="40"/>
      <c r="D154" s="46" t="s">
        <v>6</v>
      </c>
      <c r="E154" s="40"/>
      <c r="F154" s="108">
        <v>2568</v>
      </c>
      <c r="G154" s="109"/>
      <c r="H154" s="108">
        <v>2567</v>
      </c>
      <c r="I154" s="109"/>
      <c r="J154" s="108">
        <v>2568</v>
      </c>
      <c r="K154" s="109"/>
      <c r="L154" s="108">
        <v>2567</v>
      </c>
      <c r="O154" s="47"/>
      <c r="P154" s="40"/>
    </row>
    <row r="155" spans="1:26" s="44" customFormat="1" ht="23.5" customHeight="1">
      <c r="A155" s="40"/>
      <c r="B155" s="40"/>
      <c r="C155" s="40"/>
      <c r="D155" s="45"/>
      <c r="E155" s="40"/>
      <c r="F155" s="109"/>
      <c r="G155" s="109"/>
      <c r="H155" s="109" t="s">
        <v>74</v>
      </c>
      <c r="I155" s="109"/>
      <c r="J155" s="109"/>
      <c r="K155" s="109"/>
      <c r="L155" s="109"/>
      <c r="O155" s="47"/>
      <c r="P155" s="40"/>
    </row>
    <row r="156" spans="1:26" s="131" customFormat="1" ht="23.5" customHeight="1">
      <c r="A156" s="113" t="s">
        <v>111</v>
      </c>
      <c r="B156" s="127"/>
      <c r="C156" s="127"/>
      <c r="D156" s="130"/>
      <c r="E156" s="127"/>
      <c r="F156" s="39"/>
      <c r="G156" s="128"/>
      <c r="H156" s="39"/>
      <c r="I156" s="128"/>
      <c r="J156" s="39"/>
      <c r="K156" s="39"/>
      <c r="L156" s="39"/>
      <c r="O156" s="47"/>
      <c r="P156" s="40"/>
    </row>
    <row r="157" spans="1:26" s="131" customFormat="1" ht="23.5" customHeight="1">
      <c r="A157" s="127" t="s">
        <v>237</v>
      </c>
      <c r="B157" s="127"/>
      <c r="C157" s="127"/>
      <c r="D157" s="130"/>
      <c r="E157" s="127"/>
      <c r="F157" s="39">
        <f>F123+F141</f>
        <v>-168594</v>
      </c>
      <c r="G157" s="128"/>
      <c r="H157" s="39">
        <f>H123+H141</f>
        <v>-102846</v>
      </c>
      <c r="I157" s="128"/>
      <c r="J157" s="39">
        <f>J123+J141</f>
        <v>-55251</v>
      </c>
      <c r="K157" s="39"/>
      <c r="L157" s="39">
        <f>L123+L141</f>
        <v>25014</v>
      </c>
      <c r="O157" s="39"/>
      <c r="P157" s="128"/>
      <c r="Q157" s="39"/>
      <c r="R157" s="128"/>
      <c r="S157" s="39"/>
      <c r="T157" s="39"/>
      <c r="U157" s="39"/>
      <c r="W157" s="40"/>
      <c r="X157" s="40"/>
      <c r="Y157" s="40"/>
      <c r="Z157" s="40"/>
    </row>
    <row r="158" spans="1:26" s="131" customFormat="1" ht="23.5" customHeight="1">
      <c r="A158" s="127" t="s">
        <v>113</v>
      </c>
      <c r="B158" s="127"/>
      <c r="C158" s="127"/>
      <c r="D158" s="130"/>
      <c r="E158" s="127"/>
      <c r="F158" s="84">
        <f>F125+F144</f>
        <v>0</v>
      </c>
      <c r="G158" s="128"/>
      <c r="H158" s="84">
        <f>H125+H144</f>
        <v>-35508</v>
      </c>
      <c r="I158" s="128"/>
      <c r="J158" s="84">
        <f>J125+J144</f>
        <v>0</v>
      </c>
      <c r="K158" s="39"/>
      <c r="L158" s="84">
        <f>L125+L144</f>
        <v>0</v>
      </c>
      <c r="O158" s="39"/>
      <c r="P158" s="128"/>
      <c r="Q158" s="39"/>
      <c r="R158" s="128"/>
      <c r="S158" s="39"/>
      <c r="T158" s="39"/>
      <c r="U158" s="39"/>
      <c r="W158" s="40"/>
      <c r="X158" s="40"/>
      <c r="Y158" s="40"/>
      <c r="Z158" s="40"/>
    </row>
    <row r="159" spans="1:26" s="131" customFormat="1" ht="23.5" customHeight="1" thickBot="1">
      <c r="A159" s="113" t="s">
        <v>244</v>
      </c>
      <c r="B159" s="127"/>
      <c r="C159" s="127"/>
      <c r="D159" s="130"/>
      <c r="E159" s="127"/>
      <c r="F159" s="132">
        <f>SUM(F157:F158)</f>
        <v>-168594</v>
      </c>
      <c r="G159" s="128"/>
      <c r="H159" s="132">
        <v>-138354</v>
      </c>
      <c r="I159" s="128"/>
      <c r="J159" s="132">
        <f>SUM(J157:J158)</f>
        <v>-55251</v>
      </c>
      <c r="K159" s="39"/>
      <c r="L159" s="132">
        <f>SUM(L157:L158)</f>
        <v>25014</v>
      </c>
      <c r="O159" s="39"/>
      <c r="P159" s="39"/>
      <c r="Q159" s="39"/>
      <c r="R159" s="128"/>
      <c r="S159" s="39"/>
      <c r="T159" s="39"/>
      <c r="U159" s="39"/>
      <c r="W159" s="40"/>
      <c r="X159" s="40"/>
      <c r="Y159" s="40"/>
      <c r="Z159" s="40"/>
    </row>
    <row r="160" spans="1:26" s="131" customFormat="1" ht="23.5" customHeight="1" thickTop="1">
      <c r="A160" s="113"/>
      <c r="B160" s="127"/>
      <c r="C160" s="127"/>
      <c r="D160" s="130"/>
      <c r="E160" s="127"/>
      <c r="F160" s="39"/>
      <c r="G160" s="128"/>
      <c r="H160" s="39"/>
      <c r="I160" s="128"/>
      <c r="J160" s="39"/>
      <c r="K160" s="39"/>
      <c r="L160" s="39"/>
      <c r="O160" s="39"/>
      <c r="P160" s="128"/>
      <c r="Q160" s="39"/>
      <c r="R160" s="128"/>
      <c r="S160" s="39"/>
      <c r="T160" s="39"/>
      <c r="U160" s="39"/>
      <c r="W160" s="40"/>
      <c r="X160" s="40"/>
      <c r="Y160" s="40"/>
      <c r="Z160" s="40"/>
    </row>
    <row r="161" spans="1:26" s="131" customFormat="1" ht="23.5" customHeight="1">
      <c r="A161" s="113" t="s">
        <v>115</v>
      </c>
      <c r="B161" s="127"/>
      <c r="C161" s="127"/>
      <c r="D161" s="130"/>
      <c r="E161" s="127"/>
      <c r="F161" s="39"/>
      <c r="G161" s="128"/>
      <c r="H161" s="39"/>
      <c r="I161" s="128"/>
      <c r="J161" s="39"/>
      <c r="K161" s="39"/>
      <c r="L161" s="39"/>
      <c r="P161" s="128"/>
      <c r="Q161" s="39"/>
      <c r="R161" s="128"/>
      <c r="S161" s="149"/>
      <c r="U161" s="39"/>
      <c r="W161" s="40"/>
      <c r="X161" s="40"/>
      <c r="Y161" s="40"/>
      <c r="Z161" s="40"/>
    </row>
    <row r="162" spans="1:26" s="131" customFormat="1" ht="23.5" customHeight="1">
      <c r="A162" s="113" t="s">
        <v>116</v>
      </c>
      <c r="B162" s="127"/>
      <c r="C162" s="127"/>
      <c r="D162" s="130"/>
      <c r="E162" s="127"/>
      <c r="T162" s="140"/>
      <c r="W162" s="40"/>
      <c r="X162" s="40"/>
      <c r="Y162" s="40"/>
      <c r="Z162" s="40"/>
    </row>
    <row r="163" spans="1:26" s="131" customFormat="1" ht="23.5" customHeight="1">
      <c r="A163" s="127" t="s">
        <v>93</v>
      </c>
      <c r="B163" s="127"/>
      <c r="C163" s="127"/>
      <c r="D163" s="130"/>
      <c r="E163" s="127"/>
      <c r="F163" s="133">
        <f>F126-F167</f>
        <v>-155455</v>
      </c>
      <c r="G163" s="133"/>
      <c r="H163" s="133">
        <f>H123-H167</f>
        <v>-109606</v>
      </c>
      <c r="I163" s="133"/>
      <c r="J163" s="133"/>
      <c r="K163" s="133"/>
      <c r="L163" s="133"/>
      <c r="O163" s="150"/>
      <c r="P163" s="133"/>
      <c r="Q163" s="133"/>
      <c r="R163" s="133"/>
      <c r="T163" s="151"/>
      <c r="U163" s="133"/>
      <c r="W163" s="40"/>
      <c r="X163" s="40"/>
      <c r="Y163" s="40"/>
      <c r="Z163" s="40"/>
    </row>
    <row r="164" spans="1:26" s="131" customFormat="1" ht="23.5" customHeight="1">
      <c r="A164" s="127" t="s">
        <v>95</v>
      </c>
      <c r="B164" s="127"/>
      <c r="C164" s="127"/>
      <c r="D164" s="130"/>
      <c r="E164" s="127"/>
      <c r="F164" s="133">
        <v>0</v>
      </c>
      <c r="G164" s="133"/>
      <c r="H164" s="133">
        <v>-35508</v>
      </c>
      <c r="I164" s="133"/>
      <c r="J164" s="133"/>
      <c r="K164" s="133"/>
      <c r="L164" s="133"/>
      <c r="O164" s="150"/>
      <c r="P164" s="133"/>
      <c r="Q164" s="133"/>
      <c r="R164" s="133"/>
      <c r="T164" s="81"/>
      <c r="U164" s="133"/>
      <c r="W164" s="40"/>
      <c r="X164" s="40"/>
      <c r="Y164" s="40"/>
      <c r="Z164" s="40"/>
    </row>
    <row r="165" spans="1:26" s="131" customFormat="1" ht="23.5" customHeight="1" thickBot="1">
      <c r="A165" s="127" t="s">
        <v>233</v>
      </c>
      <c r="B165" s="127"/>
      <c r="C165" s="127"/>
      <c r="D165" s="130"/>
      <c r="E165" s="127"/>
      <c r="F165" s="134">
        <f>SUM(F163:F164)</f>
        <v>-155455</v>
      </c>
      <c r="G165" s="133"/>
      <c r="H165" s="134">
        <f>SUM(H163:H164)</f>
        <v>-145114</v>
      </c>
      <c r="I165" s="133"/>
      <c r="J165" s="135">
        <f>J126</f>
        <v>-54287</v>
      </c>
      <c r="K165" s="133"/>
      <c r="L165" s="135">
        <f>L126</f>
        <v>25014</v>
      </c>
      <c r="O165" s="150"/>
      <c r="P165" s="150"/>
      <c r="Q165" s="133"/>
      <c r="R165" s="133"/>
      <c r="T165" s="81"/>
      <c r="U165" s="133"/>
      <c r="W165" s="40"/>
      <c r="X165" s="40"/>
      <c r="Y165" s="40"/>
      <c r="Z165" s="40"/>
    </row>
    <row r="166" spans="1:26" s="131" customFormat="1" ht="23.5" customHeight="1" thickTop="1">
      <c r="A166" s="113" t="s">
        <v>117</v>
      </c>
      <c r="B166" s="127"/>
      <c r="C166" s="127"/>
      <c r="D166" s="130"/>
      <c r="E166" s="127"/>
      <c r="F166" s="133"/>
      <c r="G166" s="133"/>
      <c r="H166" s="133"/>
      <c r="I166" s="133"/>
      <c r="J166" s="133"/>
      <c r="K166" s="133"/>
      <c r="L166" s="133"/>
      <c r="P166" s="133"/>
      <c r="Q166" s="133"/>
      <c r="R166" s="133"/>
      <c r="S166" s="138"/>
      <c r="T166" s="82"/>
      <c r="U166" s="133"/>
      <c r="W166" s="40"/>
      <c r="X166" s="40"/>
      <c r="Y166" s="40"/>
      <c r="Z166" s="40"/>
    </row>
    <row r="167" spans="1:26" s="131" customFormat="1" ht="23.5" customHeight="1">
      <c r="A167" s="127" t="s">
        <v>234</v>
      </c>
      <c r="B167" s="127"/>
      <c r="C167" s="127"/>
      <c r="D167" s="130"/>
      <c r="E167" s="127"/>
      <c r="F167" s="133">
        <f>1178</f>
        <v>1178</v>
      </c>
      <c r="G167" s="133"/>
      <c r="H167" s="133">
        <f>H169-H168</f>
        <v>-106</v>
      </c>
      <c r="I167" s="133"/>
      <c r="J167" s="133"/>
      <c r="K167" s="133"/>
      <c r="L167" s="133"/>
      <c r="O167" s="133"/>
      <c r="P167" s="133"/>
      <c r="Q167" s="133"/>
      <c r="R167" s="133"/>
      <c r="S167" s="133"/>
      <c r="T167" s="133"/>
      <c r="U167" s="133"/>
      <c r="W167" s="40"/>
      <c r="X167" s="40"/>
      <c r="Y167" s="40"/>
      <c r="Z167" s="40"/>
    </row>
    <row r="168" spans="1:26" s="131" customFormat="1" ht="23.5" customHeight="1">
      <c r="A168" s="127" t="s">
        <v>118</v>
      </c>
      <c r="B168" s="127"/>
      <c r="C168" s="127"/>
      <c r="D168" s="130"/>
      <c r="E168" s="127"/>
      <c r="F168" s="136">
        <v>0</v>
      </c>
      <c r="G168" s="133"/>
      <c r="H168" s="136">
        <v>0</v>
      </c>
      <c r="I168" s="133"/>
      <c r="J168" s="133"/>
      <c r="K168" s="133"/>
      <c r="L168" s="133"/>
      <c r="O168" s="133"/>
      <c r="P168" s="133"/>
      <c r="Q168" s="133"/>
      <c r="R168" s="133"/>
      <c r="S168" s="133"/>
      <c r="T168" s="133"/>
      <c r="U168" s="133"/>
      <c r="W168" s="40"/>
      <c r="X168" s="40"/>
      <c r="Y168" s="40"/>
      <c r="Z168" s="40"/>
    </row>
    <row r="169" spans="1:26" s="131" customFormat="1" ht="23.5" customHeight="1">
      <c r="A169" s="127" t="s">
        <v>235</v>
      </c>
      <c r="B169" s="127"/>
      <c r="C169" s="127"/>
      <c r="D169" s="130"/>
      <c r="E169" s="127"/>
      <c r="F169" s="134">
        <f>SUM(F167:F168)</f>
        <v>1178</v>
      </c>
      <c r="G169" s="128"/>
      <c r="H169" s="134">
        <v>-106</v>
      </c>
      <c r="I169" s="39"/>
      <c r="J169" s="39"/>
      <c r="K169" s="39"/>
      <c r="L169" s="39"/>
      <c r="O169" s="133"/>
      <c r="P169" s="128"/>
      <c r="Q169" s="133"/>
      <c r="R169" s="39"/>
      <c r="S169" s="39"/>
      <c r="T169" s="39"/>
      <c r="U169" s="39"/>
      <c r="W169" s="40"/>
      <c r="X169" s="40"/>
      <c r="Y169" s="40"/>
      <c r="Z169" s="40"/>
    </row>
    <row r="170" spans="1:26" s="131" customFormat="1" ht="23.5" customHeight="1" thickBot="1">
      <c r="A170" s="127"/>
      <c r="B170" s="127"/>
      <c r="C170" s="127"/>
      <c r="D170" s="130"/>
      <c r="E170" s="127"/>
      <c r="F170" s="137">
        <f>SUM(F165,F169)</f>
        <v>-154277</v>
      </c>
      <c r="G170" s="128"/>
      <c r="H170" s="137">
        <f>SUM(H165,H169)</f>
        <v>-145220</v>
      </c>
      <c r="I170" s="39"/>
      <c r="J170" s="39"/>
      <c r="K170" s="39"/>
      <c r="L170" s="39"/>
      <c r="O170" s="39"/>
      <c r="P170" s="39"/>
      <c r="Q170" s="39"/>
      <c r="R170" s="39"/>
      <c r="S170" s="39"/>
      <c r="T170" s="39"/>
      <c r="U170" s="39"/>
      <c r="W170" s="40"/>
      <c r="X170" s="40"/>
      <c r="Y170" s="40"/>
      <c r="Z170" s="40"/>
    </row>
    <row r="171" spans="1:26" s="131" customFormat="1" ht="23.5" customHeight="1" thickTop="1">
      <c r="A171" s="113" t="s">
        <v>119</v>
      </c>
      <c r="B171" s="127"/>
      <c r="C171" s="127"/>
      <c r="D171" s="130"/>
      <c r="E171" s="127"/>
      <c r="F171" s="39"/>
      <c r="G171" s="39"/>
      <c r="H171" s="39"/>
      <c r="I171" s="128"/>
      <c r="J171" s="39"/>
      <c r="K171" s="39"/>
      <c r="L171" s="39"/>
      <c r="O171" s="39"/>
      <c r="P171" s="39"/>
      <c r="Q171" s="39"/>
      <c r="R171" s="128"/>
      <c r="S171" s="39"/>
      <c r="T171" s="39"/>
      <c r="U171" s="39"/>
      <c r="W171" s="40"/>
      <c r="X171" s="40"/>
      <c r="Y171" s="40"/>
      <c r="Z171" s="40"/>
    </row>
    <row r="172" spans="1:26" s="131" customFormat="1" ht="23.5" customHeight="1">
      <c r="A172" s="113" t="s">
        <v>116</v>
      </c>
      <c r="B172" s="127"/>
      <c r="C172" s="127"/>
      <c r="D172" s="130"/>
      <c r="E172" s="127"/>
      <c r="W172" s="40"/>
      <c r="X172" s="40"/>
      <c r="Y172" s="40"/>
      <c r="Z172" s="40"/>
    </row>
    <row r="173" spans="1:26" s="131" customFormat="1" ht="23.5" customHeight="1">
      <c r="A173" s="127" t="s">
        <v>112</v>
      </c>
      <c r="B173" s="127"/>
      <c r="C173" s="127"/>
      <c r="D173" s="130"/>
      <c r="E173" s="127"/>
      <c r="F173" s="133">
        <f>F157-F177</f>
        <v>-169745</v>
      </c>
      <c r="G173" s="133"/>
      <c r="H173" s="133">
        <f>H157-H177</f>
        <v>-102757</v>
      </c>
      <c r="I173" s="133"/>
      <c r="J173" s="133"/>
      <c r="K173" s="133"/>
      <c r="L173" s="133"/>
      <c r="O173" s="133"/>
      <c r="P173" s="133"/>
      <c r="Q173" s="133"/>
      <c r="R173" s="133"/>
      <c r="S173" s="133"/>
      <c r="T173" s="133"/>
      <c r="U173" s="133"/>
      <c r="W173" s="40"/>
      <c r="X173" s="40"/>
      <c r="Y173" s="40"/>
      <c r="Z173" s="40"/>
    </row>
    <row r="174" spans="1:26" s="131" customFormat="1" ht="23.5" customHeight="1">
      <c r="A174" s="127" t="s">
        <v>113</v>
      </c>
      <c r="B174" s="127"/>
      <c r="C174" s="127"/>
      <c r="D174" s="130"/>
      <c r="E174" s="127"/>
      <c r="F174" s="133">
        <v>0</v>
      </c>
      <c r="G174" s="133"/>
      <c r="H174" s="120">
        <v>-35508</v>
      </c>
      <c r="I174" s="133"/>
      <c r="J174" s="133"/>
      <c r="K174" s="133"/>
      <c r="L174" s="133"/>
      <c r="O174" s="133"/>
      <c r="P174" s="133"/>
      <c r="Q174" s="133"/>
      <c r="R174" s="133"/>
      <c r="S174" s="133"/>
      <c r="T174" s="133"/>
      <c r="U174" s="133"/>
      <c r="W174" s="40"/>
      <c r="X174" s="40"/>
      <c r="Y174" s="40"/>
      <c r="Z174" s="40"/>
    </row>
    <row r="175" spans="1:26" s="131" customFormat="1" ht="23.5" customHeight="1" thickBot="1">
      <c r="A175" s="127" t="s">
        <v>236</v>
      </c>
      <c r="B175" s="127"/>
      <c r="C175" s="127"/>
      <c r="D175" s="130"/>
      <c r="E175" s="127"/>
      <c r="F175" s="134">
        <f>SUM(F173:F174)</f>
        <v>-169745</v>
      </c>
      <c r="G175" s="133"/>
      <c r="H175" s="134">
        <v>-138265</v>
      </c>
      <c r="I175" s="133"/>
      <c r="J175" s="135">
        <f>SUM(J159)</f>
        <v>-55251</v>
      </c>
      <c r="K175" s="133"/>
      <c r="L175" s="135">
        <f>SUM(L159)</f>
        <v>25014</v>
      </c>
      <c r="O175" s="133"/>
      <c r="P175" s="133"/>
      <c r="Q175" s="133"/>
      <c r="R175" s="133"/>
      <c r="S175" s="133"/>
      <c r="T175" s="133"/>
      <c r="U175" s="133"/>
      <c r="W175" s="40"/>
      <c r="X175" s="40"/>
      <c r="Y175" s="40"/>
      <c r="Z175" s="40"/>
    </row>
    <row r="176" spans="1:26" s="131" customFormat="1" ht="23.5" customHeight="1" thickTop="1">
      <c r="A176" s="113" t="s">
        <v>117</v>
      </c>
      <c r="B176" s="127"/>
      <c r="C176" s="127"/>
      <c r="D176" s="130"/>
      <c r="E176" s="127"/>
      <c r="F176" s="133"/>
      <c r="G176" s="133"/>
      <c r="H176" s="133"/>
      <c r="I176" s="133"/>
      <c r="J176" s="133"/>
      <c r="K176" s="133"/>
      <c r="L176" s="133"/>
      <c r="O176" s="133"/>
      <c r="P176" s="133"/>
      <c r="Q176" s="133"/>
      <c r="R176" s="133"/>
      <c r="S176" s="133"/>
      <c r="T176" s="133"/>
      <c r="U176" s="133"/>
      <c r="W176" s="40"/>
      <c r="X176" s="40"/>
      <c r="Y176" s="40"/>
      <c r="Z176" s="40"/>
    </row>
    <row r="177" spans="1:26" s="131" customFormat="1" ht="23.5" customHeight="1">
      <c r="A177" s="127" t="s">
        <v>237</v>
      </c>
      <c r="B177" s="127"/>
      <c r="C177" s="127"/>
      <c r="D177" s="130"/>
      <c r="E177" s="127"/>
      <c r="F177" s="133">
        <f>1108+43</f>
        <v>1151</v>
      </c>
      <c r="G177" s="133"/>
      <c r="H177" s="133">
        <f>H179-H178</f>
        <v>-89</v>
      </c>
      <c r="I177" s="133"/>
      <c r="J177" s="133"/>
      <c r="K177" s="133"/>
      <c r="L177" s="133"/>
      <c r="O177" s="133"/>
      <c r="P177" s="133"/>
      <c r="Q177" s="133"/>
      <c r="R177" s="133"/>
      <c r="S177" s="133"/>
      <c r="T177" s="133"/>
      <c r="U177" s="133"/>
      <c r="W177" s="40"/>
      <c r="X177" s="40"/>
      <c r="Y177" s="40"/>
      <c r="Z177" s="40"/>
    </row>
    <row r="178" spans="1:26" s="131" customFormat="1" ht="23.5" customHeight="1">
      <c r="A178" s="127" t="s">
        <v>120</v>
      </c>
      <c r="B178" s="127"/>
      <c r="C178" s="127"/>
      <c r="D178" s="130"/>
      <c r="E178" s="127"/>
      <c r="F178" s="136">
        <v>0</v>
      </c>
      <c r="G178" s="133"/>
      <c r="H178" s="136">
        <v>0</v>
      </c>
      <c r="I178" s="133"/>
      <c r="J178" s="133"/>
      <c r="K178" s="133"/>
      <c r="L178" s="133"/>
      <c r="O178" s="133"/>
      <c r="P178" s="133"/>
      <c r="Q178" s="133"/>
      <c r="R178" s="133"/>
      <c r="S178" s="133"/>
      <c r="T178" s="133"/>
      <c r="U178" s="133"/>
      <c r="W178" s="40"/>
      <c r="X178" s="40"/>
      <c r="Y178" s="40"/>
      <c r="Z178" s="40"/>
    </row>
    <row r="179" spans="1:26" s="131" customFormat="1" ht="23.5" customHeight="1">
      <c r="A179" s="127" t="s">
        <v>238</v>
      </c>
      <c r="B179" s="127"/>
      <c r="C179" s="127"/>
      <c r="D179" s="130"/>
      <c r="E179" s="127"/>
      <c r="F179" s="134">
        <f>SUM(F177:F178)</f>
        <v>1151</v>
      </c>
      <c r="G179" s="128"/>
      <c r="H179" s="134">
        <v>-89</v>
      </c>
      <c r="I179" s="39"/>
      <c r="J179" s="39"/>
      <c r="K179" s="39"/>
      <c r="L179" s="39"/>
      <c r="O179" s="133"/>
      <c r="P179" s="133"/>
      <c r="Q179" s="133"/>
      <c r="R179" s="39"/>
      <c r="S179" s="39"/>
      <c r="T179" s="39"/>
      <c r="U179" s="39"/>
      <c r="W179" s="40"/>
      <c r="X179" s="40"/>
      <c r="Y179" s="40"/>
      <c r="Z179" s="40"/>
    </row>
    <row r="180" spans="1:26" s="131" customFormat="1" ht="23.5" customHeight="1" thickBot="1">
      <c r="A180" s="127"/>
      <c r="B180" s="127"/>
      <c r="C180" s="127"/>
      <c r="D180" s="130"/>
      <c r="E180" s="127"/>
      <c r="F180" s="137">
        <f>SUM(F175,F179)</f>
        <v>-168594</v>
      </c>
      <c r="G180" s="128"/>
      <c r="H180" s="137">
        <f>SUM(H175,H179)</f>
        <v>-138354</v>
      </c>
      <c r="I180" s="39"/>
      <c r="J180" s="39"/>
      <c r="K180" s="39"/>
      <c r="L180" s="39"/>
      <c r="O180" s="39"/>
      <c r="P180" s="39"/>
      <c r="Q180" s="39"/>
      <c r="R180" s="39"/>
      <c r="S180" s="39"/>
      <c r="T180" s="39"/>
      <c r="U180" s="39"/>
      <c r="W180" s="40"/>
      <c r="X180" s="40"/>
      <c r="Y180" s="40"/>
      <c r="Z180" s="40"/>
    </row>
    <row r="181" spans="1:26" s="131" customFormat="1" ht="23.5" customHeight="1" thickTop="1">
      <c r="A181" s="127"/>
      <c r="B181" s="127"/>
      <c r="C181" s="127"/>
      <c r="D181" s="130"/>
      <c r="E181" s="127"/>
      <c r="F181" s="39"/>
      <c r="G181" s="39"/>
      <c r="H181" s="39"/>
      <c r="I181" s="39"/>
      <c r="J181" s="39"/>
      <c r="K181" s="39"/>
      <c r="L181" s="39"/>
      <c r="M181" s="39"/>
      <c r="O181" s="47"/>
      <c r="P181" s="40"/>
    </row>
    <row r="182" spans="1:26" s="131" customFormat="1" ht="23.5" customHeight="1">
      <c r="A182" s="138" t="s">
        <v>239</v>
      </c>
      <c r="B182" s="139"/>
      <c r="C182" s="139"/>
      <c r="D182" s="116">
        <v>14</v>
      </c>
      <c r="G182" s="139"/>
      <c r="I182" s="140"/>
      <c r="J182" s="141"/>
      <c r="K182" s="140"/>
      <c r="L182" s="141"/>
      <c r="O182" s="47"/>
      <c r="P182" s="40"/>
      <c r="Q182" s="40"/>
      <c r="R182" s="45"/>
      <c r="S182" s="45"/>
      <c r="T182" s="45"/>
      <c r="U182" s="40"/>
    </row>
    <row r="183" spans="1:26" s="131" customFormat="1" ht="23.5" customHeight="1">
      <c r="A183" s="138" t="s">
        <v>240</v>
      </c>
      <c r="B183" s="139"/>
      <c r="C183" s="139"/>
      <c r="D183" s="130"/>
      <c r="G183" s="139"/>
      <c r="I183" s="140"/>
      <c r="J183" s="141"/>
      <c r="K183" s="140"/>
      <c r="L183" s="141"/>
      <c r="O183" s="47"/>
      <c r="P183" s="40"/>
      <c r="Q183" s="45"/>
      <c r="R183" s="40"/>
      <c r="S183" s="40"/>
      <c r="T183" s="40"/>
      <c r="U183" s="40"/>
    </row>
    <row r="184" spans="1:26" s="131" customFormat="1" ht="23.5" customHeight="1">
      <c r="A184" s="131" t="s">
        <v>121</v>
      </c>
      <c r="B184" s="139"/>
      <c r="C184" s="139"/>
      <c r="D184" s="130"/>
      <c r="G184" s="139"/>
      <c r="I184" s="140"/>
      <c r="J184" s="141"/>
      <c r="K184" s="140"/>
      <c r="L184" s="141"/>
      <c r="O184" s="47"/>
      <c r="P184" s="40"/>
      <c r="Q184" s="45"/>
      <c r="R184" s="40"/>
      <c r="S184" s="40"/>
      <c r="T184" s="40"/>
      <c r="U184" s="40"/>
    </row>
    <row r="185" spans="1:26" s="131" customFormat="1" ht="23.5" customHeight="1">
      <c r="A185" s="131" t="s">
        <v>241</v>
      </c>
      <c r="B185" s="139"/>
      <c r="C185" s="139"/>
      <c r="D185" s="130"/>
      <c r="F185" s="142">
        <v>-0.19</v>
      </c>
      <c r="G185" s="143"/>
      <c r="H185" s="142">
        <v>-0.19</v>
      </c>
      <c r="I185" s="144"/>
      <c r="J185" s="144">
        <f>J126/818867</f>
        <v>-6.6295259181283414E-2</v>
      </c>
      <c r="K185" s="144"/>
      <c r="L185" s="144">
        <v>0.04</v>
      </c>
      <c r="N185" s="145"/>
      <c r="O185" s="142"/>
      <c r="P185" s="143"/>
      <c r="Q185" s="142"/>
      <c r="R185" s="144"/>
      <c r="S185" s="144"/>
      <c r="T185" s="144"/>
      <c r="U185" s="144"/>
      <c r="W185" s="40"/>
      <c r="X185" s="40"/>
      <c r="Y185" s="40"/>
      <c r="Z185" s="40"/>
    </row>
    <row r="186" spans="1:26" s="131" customFormat="1" ht="23.5" customHeight="1">
      <c r="A186" s="127" t="s">
        <v>122</v>
      </c>
      <c r="B186" s="127"/>
      <c r="C186" s="127"/>
      <c r="E186" s="127"/>
      <c r="F186" s="146">
        <v>0</v>
      </c>
      <c r="G186" s="142"/>
      <c r="H186" s="146">
        <v>-0.06</v>
      </c>
      <c r="I186" s="142"/>
      <c r="J186" s="146">
        <v>0</v>
      </c>
      <c r="K186" s="142"/>
      <c r="L186" s="146">
        <v>0</v>
      </c>
      <c r="O186" s="142"/>
      <c r="P186" s="142"/>
      <c r="Q186" s="142"/>
      <c r="R186" s="142"/>
      <c r="S186" s="142"/>
      <c r="T186" s="142"/>
      <c r="U186" s="142"/>
      <c r="W186" s="40"/>
      <c r="X186" s="40"/>
      <c r="Y186" s="40"/>
      <c r="Z186" s="40"/>
    </row>
    <row r="187" spans="1:26" s="131" customFormat="1" ht="23.5" customHeight="1" thickBot="1">
      <c r="A187" s="127"/>
      <c r="B187" s="127"/>
      <c r="C187" s="127"/>
      <c r="D187" s="127"/>
      <c r="E187" s="127"/>
      <c r="F187" s="147">
        <f>SUM(F185:F186)</f>
        <v>-0.19</v>
      </c>
      <c r="G187" s="148"/>
      <c r="H187" s="147">
        <v>-0.25</v>
      </c>
      <c r="I187" s="148"/>
      <c r="J187" s="147">
        <f>SUM(J185:J186)</f>
        <v>-6.6295259181283414E-2</v>
      </c>
      <c r="K187" s="148"/>
      <c r="L187" s="147">
        <f>SUM(L185:L186)</f>
        <v>0.04</v>
      </c>
      <c r="O187" s="148"/>
      <c r="P187" s="148"/>
      <c r="Q187" s="148"/>
      <c r="R187" s="148"/>
      <c r="S187" s="148"/>
      <c r="T187" s="148"/>
      <c r="U187" s="148"/>
      <c r="W187" s="40"/>
      <c r="X187" s="40"/>
      <c r="Y187" s="40"/>
      <c r="Z187" s="40"/>
    </row>
    <row r="188" spans="1:26" ht="23.5" customHeight="1" thickTop="1">
      <c r="D188" s="116"/>
      <c r="G188" s="116"/>
      <c r="I188" s="114"/>
      <c r="K188" s="114"/>
    </row>
    <row r="189" spans="1:26" ht="23.5" customHeight="1">
      <c r="A189" s="40" t="s">
        <v>41</v>
      </c>
      <c r="G189" s="40"/>
    </row>
    <row r="190" spans="1:26" ht="23.5" customHeight="1">
      <c r="A190" s="44"/>
      <c r="D190" s="116"/>
      <c r="G190" s="45"/>
      <c r="I190" s="45"/>
      <c r="J190" s="45"/>
      <c r="K190" s="45"/>
      <c r="L190" s="42"/>
    </row>
    <row r="191" spans="1:26" ht="23.5" customHeight="1">
      <c r="D191" s="116"/>
      <c r="G191" s="45"/>
      <c r="I191" s="45"/>
      <c r="J191" s="45"/>
      <c r="K191" s="45"/>
      <c r="L191" s="42" t="s">
        <v>70</v>
      </c>
    </row>
    <row r="192" spans="1:26" ht="23.5" customHeight="1">
      <c r="A192" s="29" t="s">
        <v>0</v>
      </c>
      <c r="D192" s="116"/>
      <c r="G192" s="45"/>
      <c r="I192" s="45"/>
      <c r="J192" s="45"/>
      <c r="K192" s="45"/>
      <c r="L192" s="42"/>
    </row>
    <row r="193" spans="1:16" ht="23.5" customHeight="1">
      <c r="A193" s="110" t="s">
        <v>257</v>
      </c>
      <c r="B193" s="110"/>
      <c r="C193" s="110"/>
      <c r="D193" s="110"/>
      <c r="E193" s="44"/>
      <c r="F193" s="44"/>
      <c r="G193" s="110"/>
      <c r="H193" s="44"/>
      <c r="I193" s="110"/>
      <c r="J193" s="110"/>
      <c r="K193" s="110"/>
      <c r="L193" s="110"/>
    </row>
    <row r="194" spans="1:16" ht="23.5" customHeight="1">
      <c r="A194" s="1" t="s">
        <v>123</v>
      </c>
      <c r="B194" s="110"/>
      <c r="C194" s="110"/>
      <c r="D194" s="110"/>
      <c r="E194" s="44"/>
      <c r="F194" s="44"/>
      <c r="G194" s="110"/>
      <c r="H194" s="44"/>
      <c r="I194" s="110"/>
      <c r="J194" s="110"/>
      <c r="K194" s="110"/>
      <c r="L194" s="110"/>
    </row>
    <row r="195" spans="1:16" ht="23.5" customHeight="1">
      <c r="A195" s="105"/>
      <c r="B195" s="105"/>
      <c r="C195" s="105"/>
      <c r="D195" s="105"/>
      <c r="E195" s="44"/>
      <c r="F195" s="44"/>
      <c r="G195" s="105"/>
      <c r="H195" s="44"/>
      <c r="I195" s="45"/>
      <c r="J195" s="106"/>
      <c r="K195" s="45"/>
      <c r="L195" s="107" t="s">
        <v>3</v>
      </c>
    </row>
    <row r="196" spans="1:16" ht="23.5" customHeight="1">
      <c r="A196" s="105"/>
      <c r="B196" s="105"/>
      <c r="C196" s="105"/>
      <c r="D196" s="44"/>
      <c r="E196" s="44"/>
      <c r="F196" s="163" t="s">
        <v>4</v>
      </c>
      <c r="G196" s="163"/>
      <c r="H196" s="163"/>
      <c r="I196" s="45"/>
      <c r="J196" s="163" t="s">
        <v>5</v>
      </c>
      <c r="K196" s="163"/>
      <c r="L196" s="163"/>
    </row>
    <row r="197" spans="1:16" ht="23.5" customHeight="1">
      <c r="D197" s="45"/>
      <c r="F197" s="108">
        <v>2568</v>
      </c>
      <c r="G197" s="109"/>
      <c r="H197" s="108">
        <v>2567</v>
      </c>
      <c r="I197" s="109"/>
      <c r="J197" s="108">
        <v>2568</v>
      </c>
      <c r="K197" s="109"/>
      <c r="L197" s="108">
        <v>2567</v>
      </c>
    </row>
    <row r="198" spans="1:16" ht="23.5" customHeight="1">
      <c r="A198" s="110" t="s">
        <v>124</v>
      </c>
      <c r="F198" s="40"/>
      <c r="G198" s="40"/>
      <c r="H198" s="40"/>
      <c r="J198" s="40"/>
      <c r="L198" s="40"/>
    </row>
    <row r="199" spans="1:16" ht="23.5" customHeight="1">
      <c r="A199" s="152" t="s">
        <v>242</v>
      </c>
      <c r="B199" s="152"/>
      <c r="C199" s="152"/>
      <c r="D199" s="152"/>
      <c r="F199" s="3">
        <f>SUM(F121)</f>
        <v>-147958</v>
      </c>
      <c r="G199" s="117"/>
      <c r="H199" s="3">
        <v>-141983</v>
      </c>
      <c r="I199" s="117"/>
      <c r="J199" s="3">
        <f>SUM(J121)</f>
        <v>-54287</v>
      </c>
      <c r="K199" s="117"/>
      <c r="L199" s="3">
        <f>SUM(L121)</f>
        <v>25258</v>
      </c>
    </row>
    <row r="200" spans="1:16" ht="23.5" customHeight="1">
      <c r="A200" s="152" t="s">
        <v>246</v>
      </c>
      <c r="B200" s="152"/>
      <c r="C200" s="152"/>
      <c r="D200" s="152"/>
      <c r="F200" s="3"/>
      <c r="G200" s="117"/>
      <c r="H200" s="3"/>
      <c r="I200" s="117"/>
      <c r="J200" s="117"/>
      <c r="K200" s="117"/>
      <c r="L200" s="117"/>
    </row>
    <row r="201" spans="1:16" ht="23.5" customHeight="1">
      <c r="A201" s="152" t="s">
        <v>125</v>
      </c>
      <c r="B201" s="152"/>
      <c r="C201" s="152"/>
      <c r="D201" s="115"/>
      <c r="F201" s="3"/>
      <c r="G201" s="117"/>
      <c r="H201" s="3"/>
      <c r="I201" s="117"/>
      <c r="J201" s="117"/>
      <c r="K201" s="117"/>
      <c r="L201" s="117"/>
    </row>
    <row r="202" spans="1:16" ht="23.5" customHeight="1">
      <c r="A202" s="152" t="s">
        <v>126</v>
      </c>
      <c r="B202" s="152"/>
      <c r="C202" s="152"/>
      <c r="D202" s="152"/>
      <c r="F202" s="3">
        <v>68118</v>
      </c>
      <c r="G202" s="117"/>
      <c r="H202" s="3">
        <v>68257</v>
      </c>
      <c r="I202" s="117"/>
      <c r="J202" s="117">
        <v>3842</v>
      </c>
      <c r="K202" s="117"/>
      <c r="L202" s="117">
        <v>3817</v>
      </c>
      <c r="P202" s="48"/>
    </row>
    <row r="203" spans="1:16" ht="23.5" customHeight="1">
      <c r="A203" s="152" t="s">
        <v>247</v>
      </c>
      <c r="B203" s="152"/>
      <c r="C203" s="152"/>
      <c r="D203" s="152"/>
      <c r="F203" s="3">
        <v>-329</v>
      </c>
      <c r="G203" s="117"/>
      <c r="H203" s="3">
        <v>-187</v>
      </c>
      <c r="I203" s="117"/>
      <c r="J203" s="117">
        <v>-23</v>
      </c>
      <c r="K203" s="117"/>
      <c r="L203" s="117">
        <v>1</v>
      </c>
      <c r="P203" s="48"/>
    </row>
    <row r="204" spans="1:16" ht="23.5" customHeight="1">
      <c r="A204" s="152" t="s">
        <v>127</v>
      </c>
      <c r="B204" s="152"/>
      <c r="C204" s="152"/>
      <c r="D204" s="152"/>
      <c r="F204" s="3">
        <v>0</v>
      </c>
      <c r="G204" s="117"/>
      <c r="H204" s="117">
        <v>0</v>
      </c>
      <c r="I204" s="117"/>
      <c r="J204" s="117">
        <v>0</v>
      </c>
      <c r="K204" s="117"/>
      <c r="L204" s="117">
        <v>-45786</v>
      </c>
      <c r="P204" s="48"/>
    </row>
    <row r="205" spans="1:16" ht="23.5" customHeight="1">
      <c r="A205" s="152" t="s">
        <v>248</v>
      </c>
      <c r="B205" s="152"/>
      <c r="C205" s="152"/>
      <c r="D205" s="152"/>
      <c r="F205" s="3"/>
      <c r="G205" s="117"/>
      <c r="H205" s="3"/>
      <c r="I205" s="117"/>
      <c r="J205" s="117"/>
      <c r="K205" s="117"/>
      <c r="L205" s="117"/>
      <c r="P205" s="48"/>
    </row>
    <row r="206" spans="1:16" ht="23.5" customHeight="1">
      <c r="A206" s="152" t="s">
        <v>128</v>
      </c>
      <c r="B206" s="152"/>
      <c r="C206" s="152"/>
      <c r="D206" s="152"/>
      <c r="F206" s="3">
        <v>-76</v>
      </c>
      <c r="G206" s="117"/>
      <c r="H206" s="3">
        <v>-872</v>
      </c>
      <c r="I206" s="117"/>
      <c r="J206" s="117">
        <v>-32</v>
      </c>
      <c r="K206" s="117"/>
      <c r="L206" s="117">
        <v>0</v>
      </c>
      <c r="P206" s="48"/>
    </row>
    <row r="207" spans="1:16" ht="23.5" customHeight="1">
      <c r="A207" s="152" t="s">
        <v>129</v>
      </c>
      <c r="B207" s="152"/>
      <c r="C207" s="152"/>
      <c r="D207" s="152"/>
      <c r="F207" s="3">
        <v>0</v>
      </c>
      <c r="G207" s="117"/>
      <c r="H207" s="3">
        <v>-20004</v>
      </c>
      <c r="I207" s="117"/>
      <c r="J207" s="117">
        <v>0</v>
      </c>
      <c r="K207" s="117"/>
      <c r="L207" s="117">
        <v>0</v>
      </c>
      <c r="P207" s="48"/>
    </row>
    <row r="208" spans="1:16" ht="23.5" customHeight="1">
      <c r="A208" s="152" t="s">
        <v>249</v>
      </c>
      <c r="B208" s="152"/>
      <c r="C208" s="152"/>
      <c r="D208" s="153"/>
      <c r="F208" s="3">
        <v>-2759</v>
      </c>
      <c r="G208" s="117"/>
      <c r="H208" s="3">
        <v>8041</v>
      </c>
      <c r="I208" s="117"/>
      <c r="J208" s="117">
        <v>1891</v>
      </c>
      <c r="K208" s="117"/>
      <c r="L208" s="117">
        <v>0</v>
      </c>
    </row>
    <row r="209" spans="1:12" ht="23.5" customHeight="1">
      <c r="A209" s="152" t="s">
        <v>250</v>
      </c>
      <c r="B209" s="152"/>
      <c r="C209" s="152"/>
      <c r="D209" s="153"/>
      <c r="F209" s="3">
        <v>6770</v>
      </c>
      <c r="G209" s="117"/>
      <c r="H209" s="3">
        <v>1386</v>
      </c>
      <c r="I209" s="117"/>
      <c r="J209" s="117">
        <v>0</v>
      </c>
      <c r="K209" s="117"/>
      <c r="L209" s="117">
        <v>0</v>
      </c>
    </row>
    <row r="210" spans="1:12" ht="23.5" customHeight="1">
      <c r="A210" s="152" t="s">
        <v>130</v>
      </c>
      <c r="B210" s="152"/>
      <c r="C210" s="152"/>
      <c r="D210" s="153"/>
      <c r="F210" s="3">
        <v>5818</v>
      </c>
      <c r="G210" s="117"/>
      <c r="H210" s="3">
        <v>-2923</v>
      </c>
      <c r="I210" s="117"/>
      <c r="J210" s="117">
        <v>7</v>
      </c>
      <c r="K210" s="117"/>
      <c r="L210" s="117">
        <v>0</v>
      </c>
    </row>
    <row r="211" spans="1:12" ht="23.5" customHeight="1">
      <c r="A211" s="152" t="s">
        <v>131</v>
      </c>
      <c r="B211" s="152"/>
      <c r="C211" s="152"/>
      <c r="D211" s="153"/>
      <c r="F211" s="3">
        <v>-863</v>
      </c>
      <c r="G211" s="117"/>
      <c r="H211" s="3">
        <v>-1612</v>
      </c>
      <c r="I211" s="117"/>
      <c r="J211" s="3">
        <v>0</v>
      </c>
      <c r="K211" s="117"/>
      <c r="L211" s="117">
        <v>0</v>
      </c>
    </row>
    <row r="212" spans="1:12" ht="23.5" customHeight="1">
      <c r="A212" s="152" t="s">
        <v>132</v>
      </c>
      <c r="B212" s="152"/>
      <c r="C212" s="152"/>
      <c r="D212" s="152"/>
      <c r="F212" s="3">
        <v>12986</v>
      </c>
      <c r="G212" s="117"/>
      <c r="H212" s="3">
        <v>12988</v>
      </c>
      <c r="I212" s="117"/>
      <c r="J212" s="117">
        <v>1495</v>
      </c>
      <c r="K212" s="117"/>
      <c r="L212" s="117">
        <v>2019</v>
      </c>
    </row>
    <row r="213" spans="1:12" ht="23.5" customHeight="1">
      <c r="A213" s="152" t="s">
        <v>133</v>
      </c>
      <c r="B213" s="152"/>
      <c r="C213" s="152"/>
      <c r="D213" s="152"/>
      <c r="F213" s="117">
        <v>-138126</v>
      </c>
      <c r="G213" s="117"/>
      <c r="H213" s="117">
        <v>-140744</v>
      </c>
      <c r="I213" s="117"/>
      <c r="J213" s="117">
        <v>-9384</v>
      </c>
      <c r="K213" s="117"/>
      <c r="L213" s="117">
        <v>-390</v>
      </c>
    </row>
    <row r="214" spans="1:12" ht="23.5" customHeight="1">
      <c r="A214" s="152" t="s">
        <v>134</v>
      </c>
      <c r="B214" s="152"/>
      <c r="C214" s="152"/>
      <c r="D214" s="152"/>
      <c r="F214" s="117">
        <v>-15396</v>
      </c>
      <c r="G214" s="117"/>
      <c r="H214" s="117">
        <v>-13607</v>
      </c>
      <c r="I214" s="117"/>
      <c r="J214" s="117">
        <v>-2387</v>
      </c>
      <c r="K214" s="117"/>
      <c r="L214" s="117">
        <v>0</v>
      </c>
    </row>
    <row r="215" spans="1:12" ht="23.5" customHeight="1">
      <c r="A215" s="152" t="s">
        <v>135</v>
      </c>
      <c r="B215" s="152"/>
      <c r="C215" s="152"/>
      <c r="D215" s="152"/>
      <c r="F215" s="120">
        <v>25393</v>
      </c>
      <c r="G215" s="117"/>
      <c r="H215" s="120">
        <v>37882</v>
      </c>
      <c r="I215" s="117"/>
      <c r="J215" s="120">
        <v>4036</v>
      </c>
      <c r="K215" s="117"/>
      <c r="L215" s="4">
        <v>14688</v>
      </c>
    </row>
    <row r="216" spans="1:12" ht="23.5" customHeight="1">
      <c r="A216" s="154" t="s">
        <v>251</v>
      </c>
      <c r="B216" s="152"/>
      <c r="C216" s="152"/>
      <c r="D216" s="152"/>
      <c r="F216" s="3"/>
      <c r="G216" s="117"/>
      <c r="H216" s="3"/>
      <c r="I216" s="117"/>
      <c r="J216" s="117"/>
      <c r="K216" s="117"/>
      <c r="L216" s="117"/>
    </row>
    <row r="217" spans="1:12" ht="23.5" customHeight="1">
      <c r="A217" s="154" t="s">
        <v>136</v>
      </c>
      <c r="B217" s="152"/>
      <c r="C217" s="152"/>
      <c r="D217" s="152"/>
      <c r="F217" s="5">
        <f>SUM(F199:F215)</f>
        <v>-186422</v>
      </c>
      <c r="G217" s="117"/>
      <c r="H217" s="5">
        <f>SUM(H199:H215)</f>
        <v>-193378</v>
      </c>
      <c r="I217" s="117"/>
      <c r="J217" s="5">
        <f>SUM(J199:J215)</f>
        <v>-54842</v>
      </c>
      <c r="K217" s="117"/>
      <c r="L217" s="5">
        <f>SUM(L199:L215)</f>
        <v>-393</v>
      </c>
    </row>
    <row r="218" spans="1:12" ht="23.5" customHeight="1">
      <c r="A218" s="152" t="s">
        <v>137</v>
      </c>
      <c r="B218" s="152"/>
      <c r="C218" s="152"/>
      <c r="D218" s="152"/>
      <c r="F218" s="3"/>
      <c r="G218" s="117"/>
      <c r="H218" s="3"/>
      <c r="I218" s="117"/>
      <c r="J218" s="117"/>
      <c r="K218" s="117"/>
      <c r="L218" s="117"/>
    </row>
    <row r="219" spans="1:12" ht="23.5" customHeight="1">
      <c r="A219" s="152" t="s">
        <v>138</v>
      </c>
      <c r="B219" s="152"/>
      <c r="C219" s="152"/>
      <c r="D219" s="152"/>
      <c r="F219" s="3">
        <v>46848</v>
      </c>
      <c r="G219" s="117"/>
      <c r="H219" s="3">
        <v>716266</v>
      </c>
      <c r="I219" s="117"/>
      <c r="J219" s="117">
        <v>0</v>
      </c>
      <c r="K219" s="117"/>
      <c r="L219" s="117">
        <v>0</v>
      </c>
    </row>
    <row r="220" spans="1:12" ht="23.5" customHeight="1">
      <c r="A220" s="152" t="s">
        <v>139</v>
      </c>
      <c r="B220" s="152"/>
      <c r="C220" s="152"/>
      <c r="D220" s="152"/>
      <c r="F220" s="3">
        <v>-896658</v>
      </c>
      <c r="G220" s="117"/>
      <c r="H220" s="3">
        <v>-515444</v>
      </c>
      <c r="I220" s="117"/>
      <c r="J220" s="117">
        <v>0</v>
      </c>
      <c r="K220" s="117"/>
      <c r="L220" s="117">
        <v>0</v>
      </c>
    </row>
    <row r="221" spans="1:12" ht="23.5" customHeight="1">
      <c r="A221" s="152" t="s">
        <v>252</v>
      </c>
      <c r="B221" s="152"/>
      <c r="C221" s="152"/>
      <c r="D221" s="152"/>
      <c r="F221" s="3">
        <v>348</v>
      </c>
      <c r="G221" s="117"/>
      <c r="H221" s="3">
        <v>-600</v>
      </c>
      <c r="I221" s="117"/>
      <c r="J221" s="117">
        <v>-480</v>
      </c>
      <c r="K221" s="117"/>
      <c r="L221" s="117">
        <v>0</v>
      </c>
    </row>
    <row r="222" spans="1:12" ht="23.5" customHeight="1">
      <c r="A222" s="152" t="s">
        <v>140</v>
      </c>
      <c r="B222" s="152"/>
      <c r="C222" s="152"/>
      <c r="D222" s="152"/>
      <c r="F222" s="3">
        <v>78353</v>
      </c>
      <c r="G222" s="117"/>
      <c r="H222" s="3">
        <v>68188</v>
      </c>
      <c r="I222" s="117"/>
      <c r="J222" s="117">
        <v>-7416</v>
      </c>
      <c r="K222" s="117"/>
      <c r="L222" s="117">
        <v>0</v>
      </c>
    </row>
    <row r="223" spans="1:12" ht="23.5" customHeight="1">
      <c r="A223" s="152" t="s">
        <v>141</v>
      </c>
      <c r="B223" s="152"/>
      <c r="C223" s="152"/>
      <c r="D223" s="152"/>
      <c r="F223" s="3">
        <v>-1950</v>
      </c>
      <c r="G223" s="117"/>
      <c r="H223" s="3">
        <v>518</v>
      </c>
      <c r="I223" s="117"/>
      <c r="J223" s="117">
        <v>-367</v>
      </c>
      <c r="K223" s="117"/>
      <c r="L223" s="117">
        <v>72</v>
      </c>
    </row>
    <row r="224" spans="1:12" ht="23.5" customHeight="1">
      <c r="A224" s="152" t="s">
        <v>142</v>
      </c>
      <c r="B224" s="152"/>
      <c r="C224" s="152"/>
      <c r="D224" s="152"/>
      <c r="F224" s="3">
        <v>8715</v>
      </c>
      <c r="G224" s="117"/>
      <c r="H224" s="3">
        <v>-13767</v>
      </c>
      <c r="I224" s="117"/>
      <c r="J224" s="3">
        <v>19902</v>
      </c>
      <c r="K224" s="117"/>
      <c r="L224" s="3">
        <v>3748</v>
      </c>
    </row>
    <row r="225" spans="1:12" ht="23.5" customHeight="1">
      <c r="A225" s="152" t="s">
        <v>144</v>
      </c>
      <c r="B225" s="152"/>
      <c r="C225" s="152"/>
      <c r="D225" s="152"/>
      <c r="F225" s="117"/>
      <c r="G225" s="117"/>
      <c r="H225" s="117"/>
      <c r="I225" s="117"/>
      <c r="J225" s="117"/>
      <c r="K225" s="117"/>
      <c r="L225" s="117"/>
    </row>
    <row r="226" spans="1:12" ht="23.5" customHeight="1">
      <c r="A226" s="152" t="s">
        <v>145</v>
      </c>
      <c r="B226" s="152"/>
      <c r="C226" s="152"/>
      <c r="D226" s="152"/>
      <c r="F226" s="3">
        <v>1175334</v>
      </c>
      <c r="G226" s="117"/>
      <c r="H226" s="3">
        <v>43630</v>
      </c>
      <c r="I226" s="117"/>
      <c r="J226" s="117">
        <v>0</v>
      </c>
      <c r="K226" s="117"/>
      <c r="L226" s="117">
        <v>0</v>
      </c>
    </row>
    <row r="227" spans="1:12" ht="23.5" customHeight="1">
      <c r="A227" s="152" t="s">
        <v>146</v>
      </c>
      <c r="B227" s="152"/>
      <c r="C227" s="152"/>
      <c r="D227" s="152"/>
      <c r="F227" s="3">
        <v>-318349</v>
      </c>
      <c r="G227" s="117"/>
      <c r="H227" s="3">
        <v>25410</v>
      </c>
      <c r="I227" s="117"/>
      <c r="J227" s="117">
        <v>0</v>
      </c>
      <c r="K227" s="117"/>
      <c r="L227" s="117">
        <v>0</v>
      </c>
    </row>
    <row r="228" spans="1:12" ht="23.5" customHeight="1">
      <c r="A228" s="152" t="s">
        <v>147</v>
      </c>
      <c r="B228" s="152"/>
      <c r="C228" s="152"/>
      <c r="D228" s="152"/>
      <c r="F228" s="3">
        <v>0</v>
      </c>
      <c r="G228" s="117"/>
      <c r="H228" s="3">
        <v>1094</v>
      </c>
      <c r="I228" s="117"/>
      <c r="J228" s="117">
        <v>517</v>
      </c>
      <c r="K228" s="117"/>
      <c r="L228" s="117">
        <v>0</v>
      </c>
    </row>
    <row r="229" spans="1:12" ht="23.5" customHeight="1">
      <c r="A229" s="152" t="s">
        <v>149</v>
      </c>
      <c r="B229" s="152"/>
      <c r="C229" s="152"/>
      <c r="D229" s="152"/>
      <c r="F229" s="3">
        <v>-534</v>
      </c>
      <c r="G229" s="117"/>
      <c r="H229" s="3">
        <v>0</v>
      </c>
      <c r="I229" s="117"/>
      <c r="J229" s="117">
        <v>0</v>
      </c>
      <c r="K229" s="117"/>
      <c r="L229" s="117">
        <v>0</v>
      </c>
    </row>
    <row r="230" spans="1:12" ht="23.5" customHeight="1">
      <c r="A230" s="152" t="s">
        <v>148</v>
      </c>
      <c r="B230" s="152"/>
      <c r="C230" s="152"/>
      <c r="D230" s="152"/>
      <c r="F230" s="3">
        <v>-7919</v>
      </c>
      <c r="G230" s="117"/>
      <c r="H230" s="3">
        <v>-7600</v>
      </c>
      <c r="I230" s="117"/>
      <c r="J230" s="117">
        <v>-1935</v>
      </c>
      <c r="K230" s="117"/>
      <c r="L230" s="117">
        <v>0</v>
      </c>
    </row>
    <row r="231" spans="1:12" ht="23.5" customHeight="1">
      <c r="A231" s="152" t="s">
        <v>150</v>
      </c>
      <c r="B231" s="152"/>
      <c r="C231" s="152"/>
      <c r="D231" s="152"/>
      <c r="F231" s="4">
        <v>-100714</v>
      </c>
      <c r="G231" s="117"/>
      <c r="H231" s="4">
        <v>-118556</v>
      </c>
      <c r="I231" s="117"/>
      <c r="J231" s="4">
        <v>-16243</v>
      </c>
      <c r="K231" s="117"/>
      <c r="L231" s="4">
        <v>-10047</v>
      </c>
    </row>
    <row r="232" spans="1:12" ht="23.5" customHeight="1">
      <c r="A232" s="152" t="s">
        <v>151</v>
      </c>
      <c r="B232" s="152"/>
      <c r="C232" s="152"/>
      <c r="D232" s="152"/>
      <c r="F232" s="3">
        <f>SUM(F217:F231)</f>
        <v>-202948</v>
      </c>
      <c r="G232" s="117"/>
      <c r="H232" s="3">
        <f>SUM(H217:H231)</f>
        <v>5761</v>
      </c>
      <c r="I232" s="117"/>
      <c r="J232" s="3">
        <f>SUM(J217:J231)</f>
        <v>-60864</v>
      </c>
      <c r="K232" s="117"/>
      <c r="L232" s="3">
        <f>SUM(L217:L231)</f>
        <v>-6620</v>
      </c>
    </row>
    <row r="233" spans="1:12" ht="23.5" customHeight="1">
      <c r="A233" s="152"/>
      <c r="B233" s="152"/>
      <c r="C233" s="152"/>
      <c r="D233" s="152"/>
      <c r="F233" s="3"/>
      <c r="G233" s="117"/>
      <c r="H233" s="3"/>
      <c r="I233" s="117"/>
      <c r="J233" s="3"/>
      <c r="K233" s="117"/>
      <c r="L233" s="3"/>
    </row>
    <row r="234" spans="1:12" ht="23.5" customHeight="1">
      <c r="A234" s="152" t="s">
        <v>41</v>
      </c>
      <c r="B234" s="152"/>
      <c r="C234" s="152"/>
      <c r="D234" s="152"/>
      <c r="F234" s="3"/>
      <c r="G234" s="117"/>
      <c r="H234" s="3"/>
      <c r="I234" s="117"/>
      <c r="J234" s="3"/>
      <c r="K234" s="117"/>
      <c r="L234" s="3"/>
    </row>
    <row r="235" spans="1:12" ht="23.5" customHeight="1">
      <c r="A235" s="152"/>
      <c r="B235" s="152"/>
      <c r="C235" s="152"/>
      <c r="D235" s="152"/>
      <c r="F235" s="3"/>
      <c r="G235" s="117"/>
      <c r="H235" s="3"/>
      <c r="I235" s="117"/>
      <c r="J235" s="3"/>
      <c r="K235" s="117"/>
      <c r="L235" s="3"/>
    </row>
    <row r="236" spans="1:12" ht="23.5" customHeight="1">
      <c r="A236" s="152"/>
      <c r="B236" s="152"/>
      <c r="C236" s="152"/>
      <c r="D236" s="152"/>
      <c r="F236" s="3"/>
      <c r="G236" s="117"/>
      <c r="H236" s="3"/>
      <c r="I236" s="117"/>
      <c r="J236" s="3"/>
      <c r="K236" s="117"/>
      <c r="L236" s="3"/>
    </row>
    <row r="237" spans="1:12" ht="23.5" customHeight="1">
      <c r="A237" s="152"/>
      <c r="B237" s="152"/>
      <c r="C237" s="152"/>
      <c r="D237" s="152"/>
      <c r="F237" s="3"/>
      <c r="G237" s="117"/>
      <c r="H237" s="3"/>
      <c r="I237" s="117"/>
      <c r="J237" s="3"/>
      <c r="K237" s="117"/>
      <c r="L237" s="3"/>
    </row>
    <row r="238" spans="1:12" ht="23.5" customHeight="1">
      <c r="A238" s="152"/>
      <c r="B238" s="152"/>
      <c r="C238" s="152"/>
      <c r="D238" s="152"/>
      <c r="F238" s="3"/>
      <c r="G238" s="117"/>
      <c r="H238" s="3"/>
      <c r="I238" s="117"/>
      <c r="J238" s="3"/>
      <c r="K238" s="117"/>
      <c r="L238" s="3"/>
    </row>
    <row r="239" spans="1:12" ht="23.5" customHeight="1">
      <c r="D239" s="116"/>
      <c r="G239" s="45"/>
      <c r="I239" s="45"/>
      <c r="J239" s="45"/>
      <c r="K239" s="45"/>
      <c r="L239" s="42" t="s">
        <v>70</v>
      </c>
    </row>
    <row r="240" spans="1:12" ht="23.5" customHeight="1">
      <c r="A240" s="29" t="s">
        <v>0</v>
      </c>
      <c r="D240" s="116"/>
      <c r="G240" s="45"/>
      <c r="I240" s="45"/>
      <c r="J240" s="45"/>
      <c r="K240" s="45"/>
      <c r="L240" s="42"/>
    </row>
    <row r="241" spans="1:12" ht="23.5" customHeight="1">
      <c r="A241" s="110" t="s">
        <v>143</v>
      </c>
      <c r="B241" s="110"/>
      <c r="C241" s="110"/>
      <c r="D241" s="110"/>
      <c r="E241" s="44"/>
      <c r="F241" s="44"/>
      <c r="G241" s="110"/>
      <c r="H241" s="44"/>
      <c r="I241" s="110"/>
      <c r="J241" s="110"/>
      <c r="K241" s="110"/>
      <c r="L241" s="110"/>
    </row>
    <row r="242" spans="1:12" ht="23.5" customHeight="1">
      <c r="A242" s="1" t="s">
        <v>123</v>
      </c>
      <c r="B242" s="110"/>
      <c r="C242" s="110"/>
      <c r="D242" s="110"/>
      <c r="E242" s="44"/>
      <c r="F242" s="44"/>
      <c r="G242" s="110"/>
      <c r="H242" s="44"/>
      <c r="I242" s="110"/>
      <c r="J242" s="110"/>
      <c r="K242" s="110"/>
      <c r="L242" s="110"/>
    </row>
    <row r="243" spans="1:12" ht="23.5" customHeight="1">
      <c r="A243" s="105"/>
      <c r="B243" s="105"/>
      <c r="C243" s="105"/>
      <c r="D243" s="105"/>
      <c r="E243" s="44"/>
      <c r="F243" s="44"/>
      <c r="G243" s="105"/>
      <c r="H243" s="44"/>
      <c r="I243" s="45"/>
      <c r="J243" s="106"/>
      <c r="K243" s="45"/>
      <c r="L243" s="107" t="s">
        <v>3</v>
      </c>
    </row>
    <row r="244" spans="1:12" ht="23.5" customHeight="1">
      <c r="A244" s="105"/>
      <c r="B244" s="105"/>
      <c r="C244" s="105"/>
      <c r="D244" s="44"/>
      <c r="E244" s="44"/>
      <c r="F244" s="163" t="s">
        <v>4</v>
      </c>
      <c r="G244" s="163"/>
      <c r="H244" s="163"/>
      <c r="I244" s="45"/>
      <c r="J244" s="163" t="s">
        <v>5</v>
      </c>
      <c r="K244" s="163"/>
      <c r="L244" s="163"/>
    </row>
    <row r="245" spans="1:12" ht="23.5" customHeight="1">
      <c r="D245" s="45"/>
      <c r="F245" s="108">
        <v>2568</v>
      </c>
      <c r="G245" s="109"/>
      <c r="H245" s="108">
        <v>2567</v>
      </c>
      <c r="I245" s="109"/>
      <c r="J245" s="108">
        <v>2568</v>
      </c>
      <c r="K245" s="109"/>
      <c r="L245" s="108">
        <v>2567</v>
      </c>
    </row>
    <row r="246" spans="1:12" ht="23.5" customHeight="1">
      <c r="A246" s="152" t="s">
        <v>152</v>
      </c>
      <c r="B246" s="152"/>
      <c r="C246" s="152"/>
      <c r="D246" s="152"/>
      <c r="F246" s="3">
        <v>137610</v>
      </c>
      <c r="G246" s="117"/>
      <c r="H246" s="3">
        <v>116437</v>
      </c>
      <c r="I246" s="155"/>
      <c r="J246" s="117">
        <v>9142</v>
      </c>
      <c r="K246" s="155"/>
      <c r="L246" s="117">
        <v>397</v>
      </c>
    </row>
    <row r="247" spans="1:12" ht="23.5" customHeight="1">
      <c r="A247" s="152" t="s">
        <v>153</v>
      </c>
      <c r="B247" s="152"/>
      <c r="C247" s="152"/>
      <c r="D247" s="152"/>
      <c r="F247" s="3">
        <v>13906</v>
      </c>
      <c r="G247" s="117"/>
      <c r="H247" s="3">
        <v>13665</v>
      </c>
      <c r="I247" s="155"/>
      <c r="J247" s="117">
        <v>2387</v>
      </c>
      <c r="K247" s="155"/>
      <c r="L247" s="117">
        <v>0</v>
      </c>
    </row>
    <row r="248" spans="1:12" ht="23.5" customHeight="1">
      <c r="A248" s="152" t="s">
        <v>154</v>
      </c>
      <c r="B248" s="152"/>
      <c r="C248" s="152"/>
      <c r="D248" s="152"/>
      <c r="F248" s="3">
        <v>-24765</v>
      </c>
      <c r="G248" s="117"/>
      <c r="H248" s="3">
        <v>-37839</v>
      </c>
      <c r="I248" s="117"/>
      <c r="J248" s="117">
        <v>-3632</v>
      </c>
      <c r="K248" s="117"/>
      <c r="L248" s="117">
        <v>-14501</v>
      </c>
    </row>
    <row r="249" spans="1:12" ht="23.5" customHeight="1">
      <c r="A249" s="152" t="s">
        <v>155</v>
      </c>
      <c r="B249" s="152"/>
      <c r="C249" s="152"/>
      <c r="D249" s="152"/>
      <c r="F249" s="4">
        <v>-8532</v>
      </c>
      <c r="G249" s="117"/>
      <c r="H249" s="4">
        <v>-7835</v>
      </c>
      <c r="I249" s="117"/>
      <c r="J249" s="120">
        <v>-437</v>
      </c>
      <c r="K249" s="117"/>
      <c r="L249" s="120">
        <v>-1960</v>
      </c>
    </row>
    <row r="250" spans="1:12" ht="23.5" customHeight="1">
      <c r="A250" s="154" t="s">
        <v>156</v>
      </c>
      <c r="B250" s="152"/>
      <c r="C250" s="152"/>
      <c r="D250" s="152"/>
      <c r="F250" s="4">
        <f>SUM(F232,F246:F249)</f>
        <v>-84729</v>
      </c>
      <c r="G250" s="117"/>
      <c r="H250" s="4">
        <f>SUM(H232,H246:H249)</f>
        <v>90189</v>
      </c>
      <c r="I250" s="117"/>
      <c r="J250" s="4">
        <f>SUM(J232,J246:J249)</f>
        <v>-53404</v>
      </c>
      <c r="K250" s="117"/>
      <c r="L250" s="4">
        <f>SUM(L232,L246:L249)</f>
        <v>-22684</v>
      </c>
    </row>
    <row r="251" spans="1:12" ht="23.5" customHeight="1">
      <c r="A251" s="154" t="s">
        <v>157</v>
      </c>
      <c r="B251" s="152"/>
      <c r="C251" s="152"/>
      <c r="D251" s="152"/>
      <c r="F251" s="117"/>
      <c r="G251" s="117"/>
      <c r="H251" s="117"/>
      <c r="I251" s="117"/>
      <c r="J251" s="117"/>
      <c r="K251" s="117"/>
      <c r="L251" s="117"/>
    </row>
    <row r="252" spans="1:12" ht="23.5" customHeight="1">
      <c r="A252" s="152" t="s">
        <v>158</v>
      </c>
      <c r="B252" s="152"/>
      <c r="C252" s="152"/>
      <c r="D252" s="152"/>
      <c r="F252" s="117"/>
      <c r="G252" s="117"/>
      <c r="H252" s="117"/>
      <c r="I252" s="117"/>
      <c r="J252" s="117"/>
      <c r="K252" s="117"/>
      <c r="L252" s="117"/>
    </row>
    <row r="253" spans="1:12" ht="23.5" customHeight="1">
      <c r="A253" s="156" t="s">
        <v>253</v>
      </c>
      <c r="B253" s="152"/>
      <c r="C253" s="152"/>
      <c r="D253" s="152"/>
      <c r="F253" s="117">
        <v>0</v>
      </c>
      <c r="G253" s="117"/>
      <c r="H253" s="117">
        <v>0</v>
      </c>
      <c r="I253" s="117"/>
      <c r="J253" s="117">
        <v>-3248</v>
      </c>
      <c r="K253" s="117"/>
      <c r="L253" s="117">
        <v>-311468</v>
      </c>
    </row>
    <row r="254" spans="1:12" ht="23.5" customHeight="1">
      <c r="A254" s="156" t="s">
        <v>159</v>
      </c>
      <c r="B254" s="152"/>
      <c r="C254" s="152"/>
      <c r="D254" s="152"/>
      <c r="F254" s="117">
        <v>3382</v>
      </c>
      <c r="G254" s="117"/>
      <c r="H254" s="117">
        <v>0</v>
      </c>
      <c r="I254" s="117"/>
      <c r="J254" s="117">
        <v>0</v>
      </c>
      <c r="K254" s="117"/>
      <c r="L254" s="117">
        <v>0</v>
      </c>
    </row>
    <row r="255" spans="1:12" ht="23.5" customHeight="1">
      <c r="A255" s="156" t="s">
        <v>160</v>
      </c>
      <c r="B255" s="152"/>
      <c r="C255" s="152"/>
      <c r="D255" s="152"/>
      <c r="F255" s="117">
        <v>0</v>
      </c>
      <c r="G255" s="117"/>
      <c r="H255" s="117">
        <v>0</v>
      </c>
      <c r="I255" s="117"/>
      <c r="J255" s="117">
        <v>6630</v>
      </c>
      <c r="K255" s="117"/>
      <c r="L255" s="117">
        <v>199998</v>
      </c>
    </row>
    <row r="256" spans="1:12" ht="23.5" customHeight="1">
      <c r="A256" s="156" t="s">
        <v>161</v>
      </c>
      <c r="B256" s="152"/>
      <c r="C256" s="152"/>
      <c r="D256" s="152"/>
      <c r="F256" s="117">
        <v>0</v>
      </c>
      <c r="G256" s="117"/>
      <c r="H256" s="117">
        <v>0</v>
      </c>
      <c r="I256" s="117"/>
      <c r="J256" s="117">
        <v>73500</v>
      </c>
      <c r="K256" s="117"/>
      <c r="L256" s="117">
        <v>0</v>
      </c>
    </row>
    <row r="257" spans="1:12" ht="23.5" customHeight="1">
      <c r="A257" s="152" t="s">
        <v>162</v>
      </c>
      <c r="B257" s="152"/>
      <c r="C257" s="152"/>
      <c r="D257" s="152"/>
      <c r="F257" s="117">
        <v>0</v>
      </c>
      <c r="G257" s="117"/>
      <c r="H257" s="117">
        <v>0</v>
      </c>
      <c r="I257" s="117"/>
      <c r="J257" s="117">
        <v>-200000</v>
      </c>
      <c r="K257" s="117"/>
      <c r="L257" s="117">
        <v>0</v>
      </c>
    </row>
    <row r="258" spans="1:12" ht="23.5" customHeight="1">
      <c r="A258" s="152" t="s">
        <v>163</v>
      </c>
      <c r="B258" s="152"/>
      <c r="C258" s="152"/>
      <c r="D258" s="152"/>
      <c r="F258" s="117">
        <v>796</v>
      </c>
      <c r="G258" s="117"/>
      <c r="H258" s="117">
        <v>811</v>
      </c>
      <c r="I258" s="117"/>
      <c r="J258" s="117">
        <v>0</v>
      </c>
      <c r="K258" s="117"/>
      <c r="L258" s="117">
        <v>0</v>
      </c>
    </row>
    <row r="259" spans="1:12" ht="23.5" customHeight="1">
      <c r="A259" s="152" t="s">
        <v>164</v>
      </c>
      <c r="B259" s="152"/>
      <c r="C259" s="152"/>
      <c r="D259" s="152"/>
      <c r="F259" s="117">
        <v>-23259</v>
      </c>
      <c r="G259" s="117"/>
      <c r="H259" s="117">
        <v>-8909</v>
      </c>
      <c r="I259" s="117"/>
      <c r="J259" s="117">
        <v>-168</v>
      </c>
      <c r="K259" s="117"/>
      <c r="L259" s="117">
        <v>0</v>
      </c>
    </row>
    <row r="260" spans="1:12" ht="23.5" customHeight="1">
      <c r="A260" s="152" t="s">
        <v>165</v>
      </c>
      <c r="B260" s="152"/>
      <c r="C260" s="152"/>
      <c r="D260" s="152"/>
      <c r="F260" s="117">
        <v>-47752</v>
      </c>
      <c r="G260" s="117"/>
      <c r="H260" s="117">
        <v>-19041</v>
      </c>
      <c r="I260" s="117"/>
      <c r="J260" s="117">
        <v>0</v>
      </c>
      <c r="K260" s="117"/>
      <c r="L260" s="117">
        <v>0</v>
      </c>
    </row>
    <row r="261" spans="1:12" ht="23.5" customHeight="1">
      <c r="A261" s="154" t="s">
        <v>166</v>
      </c>
      <c r="B261" s="152"/>
      <c r="C261" s="152"/>
      <c r="D261" s="152"/>
      <c r="F261" s="121">
        <f>SUM(F253:F260)</f>
        <v>-66833</v>
      </c>
      <c r="G261" s="117"/>
      <c r="H261" s="121">
        <f>SUM(H253:H260)</f>
        <v>-27139</v>
      </c>
      <c r="I261" s="117"/>
      <c r="J261" s="121">
        <f>SUM(J253:J260)</f>
        <v>-123286</v>
      </c>
      <c r="K261" s="157"/>
      <c r="L261" s="121">
        <f>SUM(L253:L260)</f>
        <v>-111470</v>
      </c>
    </row>
    <row r="262" spans="1:12" ht="23.5" customHeight="1">
      <c r="A262" s="154" t="s">
        <v>167</v>
      </c>
      <c r="B262" s="152"/>
      <c r="C262" s="152"/>
      <c r="D262" s="152"/>
      <c r="F262" s="117"/>
      <c r="G262" s="117"/>
      <c r="H262" s="117"/>
      <c r="I262" s="117"/>
      <c r="J262" s="117"/>
      <c r="K262" s="157"/>
      <c r="L262" s="117"/>
    </row>
    <row r="263" spans="1:12" ht="23.5" customHeight="1">
      <c r="A263" s="152" t="s">
        <v>168</v>
      </c>
      <c r="B263" s="152"/>
      <c r="C263" s="152"/>
      <c r="D263" s="152"/>
      <c r="F263" s="117"/>
      <c r="G263" s="117"/>
      <c r="H263" s="117"/>
      <c r="I263" s="117"/>
      <c r="J263" s="117"/>
      <c r="K263" s="157"/>
      <c r="L263" s="117"/>
    </row>
    <row r="264" spans="1:12" ht="23.5" customHeight="1">
      <c r="A264" s="152" t="s">
        <v>169</v>
      </c>
      <c r="B264" s="152"/>
      <c r="C264" s="152"/>
      <c r="D264" s="152"/>
      <c r="F264" s="117">
        <v>0</v>
      </c>
      <c r="G264" s="117"/>
      <c r="H264" s="117">
        <v>2</v>
      </c>
      <c r="I264" s="117"/>
      <c r="J264" s="117">
        <v>0</v>
      </c>
      <c r="K264" s="157"/>
      <c r="L264" s="117">
        <v>0</v>
      </c>
    </row>
    <row r="265" spans="1:12" ht="23.5" customHeight="1">
      <c r="A265" s="152" t="s">
        <v>254</v>
      </c>
      <c r="B265" s="152"/>
      <c r="C265" s="152"/>
      <c r="D265" s="152"/>
      <c r="F265" s="117">
        <v>10000</v>
      </c>
      <c r="G265" s="117"/>
      <c r="H265" s="117">
        <v>450000</v>
      </c>
      <c r="I265" s="117"/>
      <c r="J265" s="117">
        <v>0</v>
      </c>
      <c r="K265" s="117"/>
      <c r="L265" s="117">
        <v>0</v>
      </c>
    </row>
    <row r="266" spans="1:12" ht="23.5" customHeight="1">
      <c r="A266" s="152" t="s">
        <v>255</v>
      </c>
      <c r="B266" s="152"/>
      <c r="C266" s="152"/>
      <c r="D266" s="152"/>
      <c r="F266" s="117">
        <v>-14348</v>
      </c>
      <c r="G266" s="117"/>
      <c r="H266" s="117">
        <v>-436733</v>
      </c>
      <c r="I266" s="117"/>
      <c r="J266" s="117">
        <v>0</v>
      </c>
      <c r="K266" s="117"/>
      <c r="L266" s="117">
        <v>0</v>
      </c>
    </row>
    <row r="267" spans="1:12" ht="23.5" customHeight="1">
      <c r="A267" s="152" t="s">
        <v>170</v>
      </c>
      <c r="B267" s="152"/>
      <c r="C267" s="152"/>
      <c r="D267" s="152"/>
      <c r="F267" s="120">
        <v>-24988</v>
      </c>
      <c r="G267" s="117"/>
      <c r="H267" s="120">
        <v>-26652</v>
      </c>
      <c r="I267" s="117"/>
      <c r="J267" s="120">
        <v>-3312</v>
      </c>
      <c r="K267" s="117"/>
      <c r="L267" s="120">
        <v>-3721</v>
      </c>
    </row>
    <row r="268" spans="1:12" ht="23.5" customHeight="1">
      <c r="A268" s="154" t="s">
        <v>256</v>
      </c>
      <c r="B268" s="152"/>
      <c r="C268" s="152"/>
      <c r="D268" s="152"/>
      <c r="F268" s="120">
        <f>SUM(F264:F267)</f>
        <v>-29336</v>
      </c>
      <c r="G268" s="117"/>
      <c r="H268" s="120">
        <f>SUM(H264:H267)</f>
        <v>-13383</v>
      </c>
      <c r="I268" s="117"/>
      <c r="J268" s="120">
        <f>SUM(J264:J267)</f>
        <v>-3312</v>
      </c>
      <c r="K268" s="157"/>
      <c r="L268" s="120">
        <f>SUM(L264:L267)</f>
        <v>-3721</v>
      </c>
    </row>
    <row r="269" spans="1:12" ht="23.5" customHeight="1">
      <c r="A269" s="152" t="s">
        <v>171</v>
      </c>
      <c r="B269" s="152"/>
      <c r="C269" s="152"/>
      <c r="D269" s="152"/>
      <c r="F269" s="117">
        <f>SUM(F250,F261,F268)</f>
        <v>-180898</v>
      </c>
      <c r="G269" s="117"/>
      <c r="H269" s="117">
        <f>SUM(H250,H261,H268)</f>
        <v>49667</v>
      </c>
      <c r="I269" s="117"/>
      <c r="J269" s="117">
        <f>SUM(J250,J261,J268)</f>
        <v>-180002</v>
      </c>
      <c r="K269" s="117"/>
      <c r="L269" s="117">
        <f>SUM(L250,L261,L268)</f>
        <v>-137875</v>
      </c>
    </row>
    <row r="270" spans="1:12" ht="23.5" customHeight="1">
      <c r="A270" s="152" t="s">
        <v>172</v>
      </c>
      <c r="B270" s="152"/>
      <c r="C270" s="152"/>
      <c r="D270" s="152"/>
      <c r="F270" s="117">
        <v>325</v>
      </c>
      <c r="G270" s="117"/>
      <c r="H270" s="117">
        <v>46</v>
      </c>
      <c r="I270" s="117"/>
      <c r="J270" s="117">
        <v>23</v>
      </c>
      <c r="K270" s="117"/>
      <c r="L270" s="117">
        <v>-1</v>
      </c>
    </row>
    <row r="271" spans="1:12" ht="23.5" customHeight="1">
      <c r="A271" s="152" t="s">
        <v>229</v>
      </c>
      <c r="B271" s="152"/>
      <c r="C271" s="152"/>
      <c r="D271" s="152"/>
      <c r="F271" s="117">
        <v>-7</v>
      </c>
      <c r="G271" s="117"/>
      <c r="H271" s="117">
        <v>0</v>
      </c>
      <c r="I271" s="117"/>
      <c r="J271" s="117">
        <v>-7</v>
      </c>
      <c r="K271" s="117"/>
      <c r="L271" s="117">
        <v>0</v>
      </c>
    </row>
    <row r="272" spans="1:12" ht="23.5" customHeight="1">
      <c r="A272" s="152" t="s">
        <v>173</v>
      </c>
      <c r="B272" s="152"/>
      <c r="C272" s="152"/>
      <c r="D272" s="152"/>
      <c r="F272" s="120">
        <v>711487</v>
      </c>
      <c r="G272" s="117"/>
      <c r="H272" s="120">
        <v>358292</v>
      </c>
      <c r="I272" s="117"/>
      <c r="J272" s="120">
        <v>254073</v>
      </c>
      <c r="K272" s="117"/>
      <c r="L272" s="4">
        <v>143876</v>
      </c>
    </row>
    <row r="273" spans="1:12" ht="23.5" customHeight="1" thickBot="1">
      <c r="A273" s="154" t="s">
        <v>174</v>
      </c>
      <c r="B273" s="158"/>
      <c r="C273" s="158"/>
      <c r="D273" s="158"/>
      <c r="F273" s="159">
        <f>SUM(F269:F272)</f>
        <v>530907</v>
      </c>
      <c r="G273" s="118"/>
      <c r="H273" s="159">
        <f>SUM(H269:H272)</f>
        <v>408005</v>
      </c>
      <c r="I273" s="118"/>
      <c r="J273" s="159">
        <f>SUM(J269:J272)</f>
        <v>74087</v>
      </c>
      <c r="K273" s="117"/>
      <c r="L273" s="159">
        <f>SUM(L269:L272)</f>
        <v>6000</v>
      </c>
    </row>
    <row r="274" spans="1:12" ht="23.5" customHeight="1" thickTop="1">
      <c r="A274" s="152"/>
      <c r="B274" s="152"/>
      <c r="C274" s="152"/>
      <c r="D274" s="152"/>
      <c r="F274" s="117">
        <f>SUM(F273-BS_T!F10)</f>
        <v>0</v>
      </c>
      <c r="G274" s="117"/>
      <c r="H274" s="117"/>
      <c r="I274" s="117"/>
      <c r="J274" s="117">
        <f>SUM(J273-BS_T!J10)</f>
        <v>0</v>
      </c>
      <c r="K274" s="117"/>
      <c r="L274" s="117"/>
    </row>
    <row r="275" spans="1:12" ht="23.5" customHeight="1">
      <c r="A275" s="152" t="s">
        <v>41</v>
      </c>
      <c r="F275" s="117"/>
      <c r="G275" s="117"/>
      <c r="H275" s="117"/>
      <c r="I275" s="117"/>
      <c r="J275" s="117"/>
      <c r="K275" s="117"/>
      <c r="L275" s="117"/>
    </row>
    <row r="276" spans="1:12" ht="23.5" customHeight="1">
      <c r="A276" s="152"/>
      <c r="F276" s="117"/>
      <c r="G276" s="117"/>
      <c r="H276" s="117"/>
      <c r="I276" s="117"/>
      <c r="J276" s="117"/>
      <c r="K276" s="117"/>
      <c r="L276" s="117"/>
    </row>
    <row r="277" spans="1:12" ht="23.5" customHeight="1">
      <c r="A277" s="152"/>
      <c r="F277" s="117"/>
      <c r="G277" s="117"/>
      <c r="H277" s="117"/>
      <c r="I277" s="117"/>
      <c r="J277" s="117"/>
      <c r="K277" s="117"/>
      <c r="L277" s="117"/>
    </row>
  </sheetData>
  <mergeCells count="12">
    <mergeCell ref="F244:H244"/>
    <mergeCell ref="J244:L244"/>
    <mergeCell ref="F6:H6"/>
    <mergeCell ref="J6:L6"/>
    <mergeCell ref="F58:H58"/>
    <mergeCell ref="J58:L58"/>
    <mergeCell ref="F101:H101"/>
    <mergeCell ref="J101:L101"/>
    <mergeCell ref="F153:H153"/>
    <mergeCell ref="J153:L153"/>
    <mergeCell ref="J196:L196"/>
    <mergeCell ref="F196:H196"/>
  </mergeCells>
  <pageMargins left="0.86614173228346458" right="0.55118110236220474" top="0.82677165354330717" bottom="0" header="0.19685039370078741" footer="0.19685039370078741"/>
  <pageSetup paperSize="9" scale="66" fitToHeight="5" orientation="portrait" r:id="rId1"/>
  <rowBreaks count="5" manualBreakCount="5">
    <brk id="52" max="16383" man="1"/>
    <brk id="95" max="16383" man="1"/>
    <brk id="147" max="11" man="1"/>
    <brk id="190" max="11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2"/>
  <sheetViews>
    <sheetView showGridLines="0" view="pageBreakPreview" zoomScale="55" zoomScaleNormal="80" zoomScaleSheetLayoutView="55" workbookViewId="0">
      <selection activeCell="Z25" sqref="Z25:Z26"/>
    </sheetView>
  </sheetViews>
  <sheetFormatPr defaultColWidth="10.1796875" defaultRowHeight="24" customHeight="1"/>
  <cols>
    <col min="1" max="1" width="30.453125" style="2" customWidth="1"/>
    <col min="2" max="2" width="3.81640625" style="2" customWidth="1"/>
    <col min="3" max="3" width="0.81640625" style="2" customWidth="1"/>
    <col min="4" max="4" width="13.81640625" style="2" customWidth="1"/>
    <col min="5" max="5" width="0.81640625" style="2" customWidth="1"/>
    <col min="6" max="6" width="13.81640625" style="2" customWidth="1"/>
    <col min="7" max="7" width="0.81640625" style="2" customWidth="1"/>
    <col min="8" max="8" width="13.81640625" style="2" customWidth="1"/>
    <col min="9" max="9" width="1.1796875" style="2" customWidth="1"/>
    <col min="10" max="10" width="18.453125" style="2" customWidth="1"/>
    <col min="11" max="11" width="0.81640625" style="2" customWidth="1"/>
    <col min="12" max="12" width="15.1796875" style="68" customWidth="1"/>
    <col min="13" max="13" width="0.81640625" style="2" customWidth="1"/>
    <col min="14" max="14" width="15.1796875" style="68" customWidth="1"/>
    <col min="15" max="15" width="0.81640625" style="2" customWidth="1"/>
    <col min="16" max="16" width="19" style="68" bestFit="1" customWidth="1"/>
    <col min="17" max="17" width="0.81640625" style="68" customWidth="1"/>
    <col min="18" max="18" width="23.1796875" style="68" bestFit="1" customWidth="1"/>
    <col min="19" max="19" width="0.81640625" style="2" customWidth="1"/>
    <col min="20" max="20" width="15.1796875" style="68" customWidth="1"/>
    <col min="21" max="21" width="0.81640625" style="2" customWidth="1"/>
    <col min="22" max="22" width="15.1796875" style="68" customWidth="1"/>
    <col min="23" max="23" width="0.81640625" style="2" customWidth="1"/>
    <col min="24" max="24" width="15.1796875" style="68" customWidth="1"/>
    <col min="25" max="25" width="2.453125" style="2" customWidth="1"/>
    <col min="26" max="16384" width="10.1796875" style="2"/>
  </cols>
  <sheetData>
    <row r="1" spans="1:254" s="40" customFormat="1" ht="24" customHeight="1">
      <c r="A1" s="2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2"/>
      <c r="U1" s="49"/>
      <c r="V1" s="49"/>
      <c r="W1" s="49"/>
      <c r="X1" s="42" t="s">
        <v>70</v>
      </c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s="40" customFormat="1" ht="24" customHeight="1">
      <c r="A2" s="2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2"/>
      <c r="U2" s="49"/>
      <c r="V2" s="49"/>
      <c r="W2" s="49"/>
      <c r="X2" s="42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</row>
    <row r="3" spans="1:254" s="44" customFormat="1" ht="24" customHeight="1">
      <c r="A3" s="51" t="s">
        <v>175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  <c r="O3" s="51"/>
      <c r="P3" s="52"/>
      <c r="Q3" s="52"/>
      <c r="R3" s="52"/>
      <c r="S3" s="51"/>
      <c r="T3" s="53"/>
      <c r="U3" s="51"/>
      <c r="V3" s="52"/>
      <c r="W3" s="51"/>
      <c r="X3" s="52"/>
    </row>
    <row r="4" spans="1:254" s="44" customFormat="1" ht="24" customHeight="1">
      <c r="A4" s="1" t="s">
        <v>123</v>
      </c>
      <c r="B4" s="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51"/>
      <c r="P4" s="52"/>
      <c r="Q4" s="52"/>
      <c r="R4" s="52"/>
      <c r="S4" s="51"/>
      <c r="T4" s="53"/>
      <c r="U4" s="51"/>
      <c r="V4" s="52"/>
      <c r="W4" s="51"/>
      <c r="X4" s="52"/>
    </row>
    <row r="5" spans="1:254" s="44" customFormat="1" ht="24" customHeight="1">
      <c r="A5" s="54"/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  <c r="O5" s="55"/>
      <c r="P5" s="56"/>
      <c r="Q5" s="56"/>
      <c r="R5" s="56"/>
      <c r="S5" s="55"/>
      <c r="T5" s="53"/>
      <c r="U5" s="54"/>
      <c r="V5" s="56"/>
      <c r="W5" s="54"/>
      <c r="X5" s="56" t="s">
        <v>3</v>
      </c>
    </row>
    <row r="6" spans="1:254" s="44" customFormat="1" ht="24" customHeight="1">
      <c r="A6" s="54"/>
      <c r="B6" s="54"/>
      <c r="C6" s="54"/>
      <c r="D6" s="164" t="s">
        <v>4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</row>
    <row r="7" spans="1:254" s="44" customFormat="1" ht="24" customHeight="1">
      <c r="A7" s="54"/>
      <c r="B7" s="54"/>
      <c r="C7" s="54"/>
      <c r="D7" s="165" t="s">
        <v>116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57"/>
      <c r="V7" s="58"/>
      <c r="W7" s="57"/>
      <c r="X7" s="58"/>
    </row>
    <row r="8" spans="1:254" s="44" customFormat="1" ht="24" customHeight="1">
      <c r="A8" s="54"/>
      <c r="B8" s="54"/>
      <c r="C8" s="54"/>
      <c r="D8" s="55"/>
      <c r="E8" s="55"/>
      <c r="F8" s="55"/>
      <c r="G8" s="55"/>
      <c r="H8" s="55"/>
      <c r="I8" s="55"/>
      <c r="J8" s="55"/>
      <c r="K8" s="55"/>
      <c r="L8" s="59"/>
      <c r="M8" s="59"/>
      <c r="N8" s="59"/>
      <c r="O8" s="59"/>
      <c r="P8" s="166" t="s">
        <v>176</v>
      </c>
      <c r="Q8" s="166"/>
      <c r="R8" s="166"/>
      <c r="S8" s="55"/>
      <c r="T8" s="55"/>
      <c r="U8" s="57"/>
      <c r="V8" s="58"/>
      <c r="W8" s="57"/>
      <c r="X8" s="58"/>
    </row>
    <row r="9" spans="1:254" s="44" customFormat="1" ht="24" customHeight="1">
      <c r="A9" s="54"/>
      <c r="B9" s="54"/>
      <c r="C9" s="54"/>
      <c r="D9" s="55"/>
      <c r="E9" s="55"/>
      <c r="F9" s="55"/>
      <c r="G9" s="55"/>
      <c r="H9" s="55"/>
      <c r="I9" s="55"/>
      <c r="J9" s="55"/>
      <c r="K9" s="55"/>
      <c r="L9" s="167" t="s">
        <v>53</v>
      </c>
      <c r="M9" s="167"/>
      <c r="N9" s="167"/>
      <c r="O9" s="61"/>
      <c r="P9" s="167" t="s">
        <v>177</v>
      </c>
      <c r="Q9" s="167"/>
      <c r="R9" s="167"/>
      <c r="S9" s="55"/>
      <c r="T9" s="53"/>
      <c r="U9" s="53"/>
      <c r="V9" s="55"/>
      <c r="W9" s="54"/>
      <c r="X9" s="61"/>
    </row>
    <row r="10" spans="1:254" s="44" customFormat="1" ht="24" customHeight="1">
      <c r="A10" s="54"/>
      <c r="B10" s="54"/>
      <c r="C10" s="54"/>
      <c r="D10" s="55"/>
      <c r="E10" s="55"/>
      <c r="F10" s="55"/>
      <c r="G10" s="55"/>
      <c r="H10" s="55"/>
      <c r="I10" s="55"/>
      <c r="J10" s="55"/>
      <c r="K10" s="55"/>
      <c r="L10" s="61"/>
      <c r="M10" s="61"/>
      <c r="N10" s="61"/>
      <c r="O10" s="61"/>
      <c r="P10" s="61"/>
      <c r="Q10" s="61"/>
      <c r="R10" s="61" t="s">
        <v>178</v>
      </c>
      <c r="S10" s="55"/>
      <c r="T10" s="53"/>
      <c r="U10" s="53"/>
      <c r="V10" s="55"/>
      <c r="W10" s="54"/>
      <c r="X10" s="61"/>
    </row>
    <row r="11" spans="1:254" s="44" customFormat="1" ht="24" customHeight="1">
      <c r="A11" s="54"/>
      <c r="B11" s="54"/>
      <c r="C11" s="54"/>
      <c r="D11" s="55"/>
      <c r="E11" s="55"/>
      <c r="F11" s="55"/>
      <c r="G11" s="55"/>
      <c r="H11" s="55"/>
      <c r="I11" s="55"/>
      <c r="J11" s="55" t="s">
        <v>179</v>
      </c>
      <c r="K11" s="55"/>
      <c r="L11" s="61"/>
      <c r="M11" s="61"/>
      <c r="N11" s="61"/>
      <c r="O11" s="61"/>
      <c r="Q11" s="61"/>
      <c r="R11" s="61" t="s">
        <v>180</v>
      </c>
      <c r="S11" s="55"/>
      <c r="T11" s="53"/>
      <c r="U11" s="53"/>
      <c r="V11" s="55"/>
      <c r="W11" s="54"/>
      <c r="X11" s="61"/>
    </row>
    <row r="12" spans="1:254" s="44" customFormat="1" ht="24" customHeight="1">
      <c r="A12" s="54"/>
      <c r="B12" s="54"/>
      <c r="C12" s="54"/>
      <c r="D12" s="55"/>
      <c r="E12" s="55"/>
      <c r="F12" s="55"/>
      <c r="G12" s="55"/>
      <c r="H12" s="55" t="s">
        <v>181</v>
      </c>
      <c r="I12" s="55"/>
      <c r="J12" s="55" t="s">
        <v>182</v>
      </c>
      <c r="K12" s="55"/>
      <c r="L12" s="61" t="s">
        <v>183</v>
      </c>
      <c r="M12" s="61"/>
      <c r="N12" s="61"/>
      <c r="O12" s="61"/>
      <c r="P12" s="61" t="s">
        <v>184</v>
      </c>
      <c r="Q12" s="61"/>
      <c r="R12" s="61" t="s">
        <v>185</v>
      </c>
      <c r="S12" s="55"/>
      <c r="T12" s="61" t="s">
        <v>186</v>
      </c>
      <c r="U12" s="54"/>
      <c r="V12" s="61" t="s">
        <v>187</v>
      </c>
      <c r="W12" s="54"/>
      <c r="X12" s="61" t="s">
        <v>188</v>
      </c>
    </row>
    <row r="13" spans="1:254" s="44" customFormat="1" ht="24" customHeight="1">
      <c r="A13" s="54"/>
      <c r="B13" s="54"/>
      <c r="C13" s="54"/>
      <c r="D13" s="55" t="s">
        <v>189</v>
      </c>
      <c r="E13" s="55"/>
      <c r="F13" s="55" t="s">
        <v>190</v>
      </c>
      <c r="G13" s="55"/>
      <c r="H13" s="55" t="s">
        <v>191</v>
      </c>
      <c r="I13" s="55"/>
      <c r="J13" s="55" t="s">
        <v>192</v>
      </c>
      <c r="K13" s="55"/>
      <c r="L13" s="61" t="s">
        <v>193</v>
      </c>
      <c r="M13" s="61"/>
      <c r="N13" s="61"/>
      <c r="O13" s="61"/>
      <c r="P13" s="61" t="s">
        <v>194</v>
      </c>
      <c r="Q13" s="61"/>
      <c r="R13" s="62" t="s">
        <v>195</v>
      </c>
      <c r="S13" s="55"/>
      <c r="T13" s="61" t="s">
        <v>196</v>
      </c>
      <c r="U13" s="54"/>
      <c r="V13" s="61" t="s">
        <v>197</v>
      </c>
      <c r="W13" s="54"/>
      <c r="X13" s="61" t="s">
        <v>198</v>
      </c>
    </row>
    <row r="14" spans="1:254" s="44" customFormat="1" ht="24" customHeight="1">
      <c r="A14" s="54"/>
      <c r="B14" s="54"/>
      <c r="C14" s="63"/>
      <c r="D14" s="28" t="s">
        <v>199</v>
      </c>
      <c r="E14" s="2"/>
      <c r="F14" s="28" t="s">
        <v>200</v>
      </c>
      <c r="G14" s="55"/>
      <c r="H14" s="28" t="s">
        <v>201</v>
      </c>
      <c r="I14" s="55"/>
      <c r="J14" s="28" t="s">
        <v>202</v>
      </c>
      <c r="K14" s="55"/>
      <c r="L14" s="64" t="s">
        <v>203</v>
      </c>
      <c r="M14" s="63"/>
      <c r="N14" s="64" t="s">
        <v>204</v>
      </c>
      <c r="O14" s="63"/>
      <c r="P14" s="60" t="s">
        <v>205</v>
      </c>
      <c r="Q14" s="62"/>
      <c r="R14" s="46" t="s">
        <v>206</v>
      </c>
      <c r="S14" s="63"/>
      <c r="T14" s="64" t="s">
        <v>207</v>
      </c>
      <c r="U14" s="63"/>
      <c r="V14" s="46" t="s">
        <v>208</v>
      </c>
      <c r="W14" s="63"/>
      <c r="X14" s="64" t="s">
        <v>209</v>
      </c>
    </row>
    <row r="15" spans="1:254" s="44" customFormat="1" ht="24" customHeight="1">
      <c r="A15" s="54"/>
      <c r="B15" s="54"/>
      <c r="C15" s="63"/>
      <c r="D15" s="55"/>
      <c r="E15" s="2"/>
      <c r="F15" s="55"/>
      <c r="G15" s="55"/>
      <c r="H15" s="55"/>
      <c r="I15" s="55"/>
      <c r="K15" s="55"/>
      <c r="L15" s="65"/>
      <c r="M15" s="63"/>
      <c r="N15" s="65"/>
      <c r="O15" s="63"/>
      <c r="P15" s="65"/>
      <c r="Q15" s="65"/>
      <c r="R15" s="65"/>
      <c r="S15" s="63"/>
      <c r="T15" s="65"/>
      <c r="U15" s="63"/>
      <c r="V15" s="45"/>
      <c r="W15" s="63"/>
      <c r="X15" s="65"/>
    </row>
    <row r="16" spans="1:254" s="70" customFormat="1" ht="24" customHeight="1">
      <c r="A16" s="66" t="s">
        <v>210</v>
      </c>
      <c r="B16" s="67"/>
      <c r="C16" s="68"/>
      <c r="D16" s="41">
        <v>927887</v>
      </c>
      <c r="E16" s="41"/>
      <c r="F16" s="41">
        <v>619309</v>
      </c>
      <c r="G16" s="69"/>
      <c r="H16" s="41">
        <v>322</v>
      </c>
      <c r="I16" s="41"/>
      <c r="J16" s="41">
        <v>-53</v>
      </c>
      <c r="K16" s="69"/>
      <c r="L16" s="41">
        <v>92787</v>
      </c>
      <c r="M16" s="41"/>
      <c r="N16" s="41">
        <v>940685</v>
      </c>
      <c r="O16" s="41"/>
      <c r="P16" s="41">
        <v>2874</v>
      </c>
      <c r="Q16" s="41"/>
      <c r="R16" s="41">
        <v>-29</v>
      </c>
      <c r="S16" s="41"/>
      <c r="T16" s="41">
        <f>SUM(D16:R16)</f>
        <v>2583782</v>
      </c>
      <c r="U16" s="41"/>
      <c r="V16" s="41">
        <v>6713</v>
      </c>
      <c r="W16" s="41"/>
      <c r="X16" s="41">
        <f>SUM(T16:V16)</f>
        <v>2590495</v>
      </c>
    </row>
    <row r="17" spans="1:24" s="70" customFormat="1" ht="24" customHeight="1">
      <c r="A17" s="77" t="s">
        <v>211</v>
      </c>
      <c r="B17" s="67"/>
      <c r="C17" s="68"/>
      <c r="D17" s="73">
        <v>0</v>
      </c>
      <c r="E17" s="41"/>
      <c r="F17" s="73">
        <v>0</v>
      </c>
      <c r="G17" s="69"/>
      <c r="H17" s="73">
        <v>0</v>
      </c>
      <c r="I17" s="41"/>
      <c r="J17" s="73">
        <v>0</v>
      </c>
      <c r="K17" s="69"/>
      <c r="L17" s="73">
        <v>0</v>
      </c>
      <c r="M17" s="41"/>
      <c r="N17" s="73">
        <v>-145114</v>
      </c>
      <c r="O17" s="41"/>
      <c r="P17" s="73">
        <v>0</v>
      </c>
      <c r="Q17" s="41"/>
      <c r="R17" s="73">
        <v>0</v>
      </c>
      <c r="S17" s="41"/>
      <c r="T17" s="73">
        <f>SUM(D17:R17)</f>
        <v>-145114</v>
      </c>
      <c r="U17" s="41"/>
      <c r="V17" s="73">
        <v>-106</v>
      </c>
      <c r="W17" s="41"/>
      <c r="X17" s="73">
        <f>SUM(T17+V17)</f>
        <v>-145220</v>
      </c>
    </row>
    <row r="18" spans="1:24" s="70" customFormat="1" ht="24" customHeight="1">
      <c r="A18" s="71" t="s">
        <v>212</v>
      </c>
      <c r="B18" s="67"/>
      <c r="C18" s="68"/>
      <c r="D18" s="74">
        <v>0</v>
      </c>
      <c r="E18" s="41"/>
      <c r="F18" s="74">
        <v>0</v>
      </c>
      <c r="G18" s="69"/>
      <c r="H18" s="74">
        <v>0</v>
      </c>
      <c r="I18" s="41"/>
      <c r="J18" s="74">
        <v>0</v>
      </c>
      <c r="K18" s="69"/>
      <c r="L18" s="74">
        <v>0</v>
      </c>
      <c r="M18" s="41"/>
      <c r="N18" s="74">
        <v>0</v>
      </c>
      <c r="O18" s="41"/>
      <c r="P18" s="74">
        <v>6786</v>
      </c>
      <c r="Q18" s="41"/>
      <c r="R18" s="74">
        <v>63</v>
      </c>
      <c r="S18" s="41"/>
      <c r="T18" s="74">
        <f>SUM(D18:R18)</f>
        <v>6849</v>
      </c>
      <c r="U18" s="41"/>
      <c r="V18" s="74">
        <v>17</v>
      </c>
      <c r="W18" s="41"/>
      <c r="X18" s="74">
        <f>SUM(T18+V18)</f>
        <v>6866</v>
      </c>
    </row>
    <row r="19" spans="1:24" s="70" customFormat="1" ht="24" customHeight="1">
      <c r="A19" s="71" t="s">
        <v>213</v>
      </c>
      <c r="B19" s="72"/>
      <c r="C19" s="68"/>
      <c r="D19" s="41">
        <f>SUM(D17:D18)</f>
        <v>0</v>
      </c>
      <c r="E19" s="41"/>
      <c r="F19" s="41">
        <f>SUM(F17:F18)</f>
        <v>0</v>
      </c>
      <c r="G19" s="69"/>
      <c r="H19" s="41">
        <f>SUM(H17:H18)</f>
        <v>0</v>
      </c>
      <c r="I19" s="41"/>
      <c r="J19" s="41">
        <f>SUM(J17:J18)</f>
        <v>0</v>
      </c>
      <c r="K19" s="69"/>
      <c r="L19" s="41">
        <f>SUM(L17:L18)</f>
        <v>0</v>
      </c>
      <c r="M19" s="41"/>
      <c r="N19" s="41">
        <f>SUM(N17:N18)</f>
        <v>-145114</v>
      </c>
      <c r="O19" s="41"/>
      <c r="P19" s="41">
        <f>SUM(P17:P18)</f>
        <v>6786</v>
      </c>
      <c r="Q19" s="41"/>
      <c r="R19" s="41">
        <f>SUM(R17:R18)</f>
        <v>63</v>
      </c>
      <c r="S19" s="41"/>
      <c r="T19" s="41">
        <f>SUM(D19:R19)</f>
        <v>-138265</v>
      </c>
      <c r="U19" s="41"/>
      <c r="V19" s="41">
        <f>SUM(V17:V18)</f>
        <v>-89</v>
      </c>
      <c r="W19" s="41"/>
      <c r="X19" s="41">
        <f>SUM(T19+V19)</f>
        <v>-138354</v>
      </c>
    </row>
    <row r="20" spans="1:24" s="70" customFormat="1" ht="24" customHeight="1">
      <c r="A20" s="71" t="s">
        <v>214</v>
      </c>
      <c r="B20" s="2"/>
      <c r="C20" s="68"/>
      <c r="D20" s="41">
        <v>0</v>
      </c>
      <c r="E20" s="41"/>
      <c r="F20" s="41">
        <v>0</v>
      </c>
      <c r="G20" s="69"/>
      <c r="H20" s="41">
        <v>0</v>
      </c>
      <c r="I20" s="41"/>
      <c r="J20" s="41">
        <v>0</v>
      </c>
      <c r="K20" s="69"/>
      <c r="L20" s="41">
        <v>0</v>
      </c>
      <c r="M20" s="41"/>
      <c r="N20" s="41">
        <v>-2628</v>
      </c>
      <c r="O20" s="41"/>
      <c r="P20" s="41">
        <v>0</v>
      </c>
      <c r="Q20" s="41"/>
      <c r="R20" s="41">
        <v>0</v>
      </c>
      <c r="S20" s="41"/>
      <c r="T20" s="41">
        <f>SUM(D20:R20)</f>
        <v>-2628</v>
      </c>
      <c r="U20" s="41"/>
      <c r="V20" s="41">
        <v>-7</v>
      </c>
      <c r="W20" s="41"/>
      <c r="X20" s="41">
        <f>SUM(T20:V20)</f>
        <v>-2635</v>
      </c>
    </row>
    <row r="21" spans="1:24" s="70" customFormat="1" ht="24" customHeight="1">
      <c r="A21" s="71" t="s">
        <v>215</v>
      </c>
      <c r="B21" s="2"/>
      <c r="C21" s="68"/>
      <c r="D21" s="41">
        <v>0</v>
      </c>
      <c r="E21" s="41"/>
      <c r="F21" s="41">
        <v>0</v>
      </c>
      <c r="G21" s="69"/>
      <c r="H21" s="41">
        <v>0</v>
      </c>
      <c r="I21" s="41"/>
      <c r="J21" s="41">
        <v>0</v>
      </c>
      <c r="K21" s="69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v>2</v>
      </c>
      <c r="W21" s="41"/>
      <c r="X21" s="41">
        <f>SUM(T21+V21)</f>
        <v>2</v>
      </c>
    </row>
    <row r="22" spans="1:24" s="40" customFormat="1" ht="24" customHeight="1" thickBot="1">
      <c r="A22" s="66" t="s">
        <v>216</v>
      </c>
      <c r="B22" s="67"/>
      <c r="C22" s="68"/>
      <c r="D22" s="75">
        <f>SUM(D16,D19:D21)</f>
        <v>927887</v>
      </c>
      <c r="E22" s="41"/>
      <c r="F22" s="75">
        <f>SUM(F16,F19:F21)</f>
        <v>619309</v>
      </c>
      <c r="G22" s="41"/>
      <c r="H22" s="75">
        <f>SUM(H16,H19:H21)</f>
        <v>322</v>
      </c>
      <c r="I22" s="41"/>
      <c r="J22" s="75">
        <f>SUM(J16,J19:J19)+J21</f>
        <v>-53</v>
      </c>
      <c r="K22" s="41"/>
      <c r="L22" s="75">
        <f>SUM(L16,L19:L21)</f>
        <v>92787</v>
      </c>
      <c r="M22" s="41"/>
      <c r="N22" s="75">
        <f>SUM(N16,N19:N21)</f>
        <v>792943</v>
      </c>
      <c r="O22" s="41"/>
      <c r="P22" s="75">
        <f>SUM(P16,P19:P21)</f>
        <v>9660</v>
      </c>
      <c r="Q22" s="41"/>
      <c r="R22" s="75">
        <f>SUM(R16,R19:R21)</f>
        <v>34</v>
      </c>
      <c r="S22" s="41"/>
      <c r="T22" s="75">
        <f>SUM(T16,T19:T21)</f>
        <v>2442889</v>
      </c>
      <c r="U22" s="41"/>
      <c r="V22" s="75">
        <f>SUM(V16,V19:V21)</f>
        <v>6619</v>
      </c>
      <c r="W22" s="41"/>
      <c r="X22" s="75">
        <f>SUM(X16,X19:X21)</f>
        <v>2449508</v>
      </c>
    </row>
    <row r="23" spans="1:24" s="40" customFormat="1" ht="24" customHeight="1" thickTop="1">
      <c r="A23" s="66"/>
      <c r="B23" s="67"/>
      <c r="C23" s="68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 s="70" customFormat="1" ht="24" customHeight="1">
      <c r="A24" s="66" t="s">
        <v>217</v>
      </c>
      <c r="B24" s="67"/>
      <c r="C24" s="68"/>
      <c r="D24" s="41">
        <v>1310187</v>
      </c>
      <c r="E24" s="41"/>
      <c r="F24" s="41">
        <v>1312227</v>
      </c>
      <c r="G24" s="69"/>
      <c r="H24" s="41">
        <v>322</v>
      </c>
      <c r="I24" s="41"/>
      <c r="J24" s="41">
        <v>-53</v>
      </c>
      <c r="K24" s="69"/>
      <c r="L24" s="41">
        <v>92787</v>
      </c>
      <c r="M24" s="41"/>
      <c r="N24" s="41">
        <v>875050</v>
      </c>
      <c r="O24" s="41"/>
      <c r="P24" s="41">
        <v>1812</v>
      </c>
      <c r="Q24" s="41"/>
      <c r="R24" s="41">
        <v>-69</v>
      </c>
      <c r="S24" s="41"/>
      <c r="T24" s="41">
        <v>3592263</v>
      </c>
      <c r="U24" s="41"/>
      <c r="V24" s="41">
        <v>6450</v>
      </c>
      <c r="W24" s="41"/>
      <c r="X24" s="41">
        <v>3598713</v>
      </c>
    </row>
    <row r="25" spans="1:24" s="70" customFormat="1" ht="24" customHeight="1">
      <c r="A25" s="71" t="s">
        <v>218</v>
      </c>
      <c r="B25" s="72"/>
      <c r="C25" s="68"/>
      <c r="D25" s="73">
        <v>0</v>
      </c>
      <c r="E25" s="41"/>
      <c r="F25" s="73">
        <v>0</v>
      </c>
      <c r="G25" s="69"/>
      <c r="H25" s="73">
        <v>0</v>
      </c>
      <c r="I25" s="41"/>
      <c r="J25" s="73">
        <v>0</v>
      </c>
      <c r="K25" s="69"/>
      <c r="L25" s="73">
        <v>0</v>
      </c>
      <c r="M25" s="41"/>
      <c r="N25" s="73">
        <v>-155455</v>
      </c>
      <c r="O25" s="41"/>
      <c r="P25" s="73">
        <v>0</v>
      </c>
      <c r="Q25" s="41"/>
      <c r="R25" s="73">
        <v>0</v>
      </c>
      <c r="S25" s="41"/>
      <c r="T25" s="73">
        <f>SUM(D25:R25)</f>
        <v>-155455</v>
      </c>
      <c r="U25" s="41"/>
      <c r="V25" s="73">
        <v>1178</v>
      </c>
      <c r="W25" s="41"/>
      <c r="X25" s="73">
        <f t="shared" ref="X25:X27" si="0">SUM(T25+V25)</f>
        <v>-154277</v>
      </c>
    </row>
    <row r="26" spans="1:24" s="70" customFormat="1" ht="24" customHeight="1">
      <c r="A26" s="71" t="s">
        <v>219</v>
      </c>
      <c r="B26" s="2"/>
      <c r="C26" s="68"/>
      <c r="D26" s="74">
        <v>0</v>
      </c>
      <c r="E26" s="41"/>
      <c r="F26" s="74">
        <v>0</v>
      </c>
      <c r="G26" s="69"/>
      <c r="H26" s="74">
        <v>0</v>
      </c>
      <c r="I26" s="41"/>
      <c r="J26" s="74">
        <v>0</v>
      </c>
      <c r="K26" s="69"/>
      <c r="L26" s="74">
        <v>0</v>
      </c>
      <c r="M26" s="41"/>
      <c r="N26" s="74">
        <v>-10513</v>
      </c>
      <c r="O26" s="41"/>
      <c r="P26" s="74">
        <v>-3901</v>
      </c>
      <c r="Q26" s="41"/>
      <c r="R26" s="74">
        <f>124</f>
        <v>124</v>
      </c>
      <c r="S26" s="41"/>
      <c r="T26" s="74">
        <f>SUM(D26:R26)</f>
        <v>-14290</v>
      </c>
      <c r="U26" s="41"/>
      <c r="V26" s="74">
        <v>-27</v>
      </c>
      <c r="W26" s="41"/>
      <c r="X26" s="74">
        <f t="shared" si="0"/>
        <v>-14317</v>
      </c>
    </row>
    <row r="27" spans="1:24" s="70" customFormat="1" ht="24" customHeight="1">
      <c r="A27" s="71" t="s">
        <v>213</v>
      </c>
      <c r="B27" s="2"/>
      <c r="C27" s="68"/>
      <c r="D27" s="41">
        <f>SUM(D25:D26)</f>
        <v>0</v>
      </c>
      <c r="E27" s="41"/>
      <c r="F27" s="41">
        <f>SUM(F25:F26)</f>
        <v>0</v>
      </c>
      <c r="G27" s="69"/>
      <c r="H27" s="41">
        <f>SUM(H25:H26)</f>
        <v>0</v>
      </c>
      <c r="I27" s="41"/>
      <c r="J27" s="41">
        <f>SUM(J25:J26)</f>
        <v>0</v>
      </c>
      <c r="K27" s="69"/>
      <c r="L27" s="41">
        <f>SUM(L25:L26)</f>
        <v>0</v>
      </c>
      <c r="M27" s="41"/>
      <c r="N27" s="41">
        <f>SUM(N25:N26)</f>
        <v>-165968</v>
      </c>
      <c r="O27" s="41"/>
      <c r="P27" s="41">
        <f>SUM(P25:P26)</f>
        <v>-3901</v>
      </c>
      <c r="Q27" s="41"/>
      <c r="R27" s="41">
        <f>SUM(R25:R26)</f>
        <v>124</v>
      </c>
      <c r="S27" s="41"/>
      <c r="T27" s="41">
        <f t="shared" ref="T27" si="1">SUM(D27:R27)</f>
        <v>-169745</v>
      </c>
      <c r="U27" s="41"/>
      <c r="V27" s="41">
        <f>SUM(V25:V26)</f>
        <v>1151</v>
      </c>
      <c r="W27" s="41"/>
      <c r="X27" s="41">
        <f t="shared" si="0"/>
        <v>-168594</v>
      </c>
    </row>
    <row r="28" spans="1:24" s="70" customFormat="1" ht="24" customHeight="1">
      <c r="A28" s="71" t="s">
        <v>220</v>
      </c>
      <c r="B28" s="2"/>
      <c r="C28" s="68"/>
      <c r="D28" s="41">
        <v>0</v>
      </c>
      <c r="E28" s="41"/>
      <c r="F28" s="41">
        <v>0</v>
      </c>
      <c r="G28" s="69"/>
      <c r="H28" s="41">
        <v>0</v>
      </c>
      <c r="I28" s="41"/>
      <c r="J28" s="41">
        <v>0</v>
      </c>
      <c r="K28" s="69"/>
      <c r="L28" s="41">
        <v>0</v>
      </c>
      <c r="M28" s="41"/>
      <c r="N28" s="41">
        <v>0</v>
      </c>
      <c r="O28" s="41"/>
      <c r="P28" s="41">
        <v>0</v>
      </c>
      <c r="Q28" s="41"/>
      <c r="R28" s="41">
        <v>0</v>
      </c>
      <c r="S28" s="41"/>
      <c r="T28" s="41">
        <f t="shared" ref="T28" si="2">SUM(D28:R28)</f>
        <v>0</v>
      </c>
      <c r="U28" s="41"/>
      <c r="V28" s="41">
        <v>3382</v>
      </c>
      <c r="W28" s="41"/>
      <c r="X28" s="41">
        <f t="shared" ref="X28" si="3">SUM(T28+V28)</f>
        <v>3382</v>
      </c>
    </row>
    <row r="29" spans="1:24" s="70" customFormat="1" ht="24" customHeight="1" thickBot="1">
      <c r="A29" s="66" t="s">
        <v>221</v>
      </c>
      <c r="B29" s="67"/>
      <c r="C29" s="68"/>
      <c r="D29" s="75">
        <f>SUM(D24:D24,D27:D28)</f>
        <v>1310187</v>
      </c>
      <c r="E29" s="41"/>
      <c r="F29" s="75">
        <f>SUM(F24:F24,F27:F28)</f>
        <v>1312227</v>
      </c>
      <c r="G29" s="41"/>
      <c r="H29" s="75">
        <f>SUM(H24:H24,H27:H28)</f>
        <v>322</v>
      </c>
      <c r="I29" s="41"/>
      <c r="J29" s="75">
        <f>SUM(J24:J24,J27:J28)</f>
        <v>-53</v>
      </c>
      <c r="K29" s="41"/>
      <c r="L29" s="75">
        <f>SUM(L24:L24,L27:L28)</f>
        <v>92787</v>
      </c>
      <c r="M29" s="41"/>
      <c r="N29" s="75">
        <f>SUM(N24:N24,N27:N28)</f>
        <v>709082</v>
      </c>
      <c r="O29" s="41"/>
      <c r="P29" s="75">
        <f>SUM(P24:P24,P27:P28)</f>
        <v>-2089</v>
      </c>
      <c r="Q29" s="41"/>
      <c r="R29" s="75">
        <f>SUM(R24:R24,R27:R28)</f>
        <v>55</v>
      </c>
      <c r="S29" s="41"/>
      <c r="T29" s="75">
        <f>SUM(T24:T24,T27:T28)</f>
        <v>3422518</v>
      </c>
      <c r="U29" s="41"/>
      <c r="V29" s="75">
        <f>SUM(V24:V24,V27:V28)</f>
        <v>10983</v>
      </c>
      <c r="W29" s="41"/>
      <c r="X29" s="75">
        <f>SUM(X24:X24,X27:X28)</f>
        <v>3433501</v>
      </c>
    </row>
    <row r="30" spans="1:24" s="40" customFormat="1" ht="24" customHeight="1" thickTop="1">
      <c r="A30" s="67"/>
      <c r="B30" s="67"/>
      <c r="C30" s="68"/>
      <c r="D30" s="41">
        <f>D29-BS_T!F54</f>
        <v>0</v>
      </c>
      <c r="E30" s="41"/>
      <c r="F30" s="41">
        <f>F29-BS_T!F55</f>
        <v>0</v>
      </c>
      <c r="G30" s="41"/>
      <c r="H30" s="41">
        <f>H29-BS_T!F56</f>
        <v>0</v>
      </c>
      <c r="I30" s="41"/>
      <c r="J30" s="41">
        <f>J29-BS_T!F58</f>
        <v>0</v>
      </c>
      <c r="K30" s="41"/>
      <c r="L30" s="41">
        <f>L29-BS_T!F60</f>
        <v>0</v>
      </c>
      <c r="M30" s="41"/>
      <c r="N30" s="41">
        <f>N29-BS_T!F61</f>
        <v>0</v>
      </c>
      <c r="O30" s="41"/>
      <c r="P30" s="41">
        <f>P29-BS_T!F64</f>
        <v>0</v>
      </c>
      <c r="Q30" s="41"/>
      <c r="R30" s="41">
        <f>R29-BS_T!F66</f>
        <v>0</v>
      </c>
      <c r="S30" s="41"/>
      <c r="T30" s="41">
        <f>T29-BS_T!F67</f>
        <v>0</v>
      </c>
      <c r="U30" s="41"/>
      <c r="V30" s="41">
        <f>V29-BS_T!F68</f>
        <v>0</v>
      </c>
      <c r="W30" s="41"/>
      <c r="X30" s="41">
        <f>X29-BS_T!F69</f>
        <v>0</v>
      </c>
    </row>
    <row r="31" spans="1:24" ht="24" customHeight="1">
      <c r="A31" s="2" t="s">
        <v>41</v>
      </c>
      <c r="L31" s="2"/>
      <c r="N31" s="76"/>
      <c r="P31" s="76"/>
      <c r="Q31" s="76"/>
      <c r="R31" s="76"/>
      <c r="T31" s="76"/>
      <c r="V31" s="76"/>
      <c r="X31" s="76"/>
    </row>
    <row r="32" spans="1:24" ht="24" customHeight="1">
      <c r="L32" s="2"/>
      <c r="N32" s="2"/>
      <c r="P32" s="2"/>
      <c r="Q32" s="2"/>
      <c r="R32" s="2"/>
      <c r="T32" s="2"/>
      <c r="V32" s="2"/>
      <c r="X32" s="2"/>
    </row>
  </sheetData>
  <mergeCells count="5"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showGridLines="0" view="pageBreakPreview" zoomScale="85" zoomScaleNormal="80" zoomScaleSheetLayoutView="85" workbookViewId="0">
      <selection activeCell="E3" sqref="E3"/>
    </sheetView>
  </sheetViews>
  <sheetFormatPr defaultColWidth="9.1796875" defaultRowHeight="24" customHeight="1"/>
  <cols>
    <col min="1" max="1" width="12.81640625" style="7" customWidth="1"/>
    <col min="2" max="2" width="9.81640625" style="7" customWidth="1"/>
    <col min="3" max="3" width="28.81640625" style="7" customWidth="1"/>
    <col min="4" max="4" width="1.1796875" style="7" customWidth="1"/>
    <col min="5" max="5" width="15" style="7" customWidth="1"/>
    <col min="6" max="6" width="1.1796875" style="7" customWidth="1"/>
    <col min="7" max="7" width="15" style="7" customWidth="1"/>
    <col min="8" max="8" width="1.1796875" style="7" customWidth="1"/>
    <col min="9" max="9" width="15" style="7" customWidth="1"/>
    <col min="10" max="10" width="1.1796875" style="7" customWidth="1"/>
    <col min="11" max="11" width="15" style="7" customWidth="1"/>
    <col min="12" max="12" width="0.81640625" style="7" customWidth="1"/>
    <col min="13" max="16384" width="9.1796875" style="7"/>
  </cols>
  <sheetData>
    <row r="1" spans="1:15" ht="24" customHeight="1">
      <c r="A1" s="6"/>
      <c r="C1" s="6"/>
      <c r="K1" s="8" t="s">
        <v>70</v>
      </c>
    </row>
    <row r="2" spans="1:15" ht="24" customHeight="1">
      <c r="A2" s="9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5" ht="24" customHeight="1">
      <c r="A3" s="10" t="s">
        <v>223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5" ht="24" customHeight="1">
      <c r="A4" s="1" t="s">
        <v>123</v>
      </c>
      <c r="B4" s="11"/>
      <c r="C4" s="12"/>
      <c r="D4" s="10"/>
      <c r="E4" s="10"/>
      <c r="F4" s="10"/>
      <c r="G4" s="10"/>
      <c r="H4" s="10"/>
      <c r="I4" s="10"/>
      <c r="J4" s="10"/>
      <c r="K4" s="10"/>
    </row>
    <row r="5" spans="1:15" ht="24" customHeight="1">
      <c r="B5" s="13"/>
      <c r="C5" s="13"/>
      <c r="D5" s="13"/>
      <c r="E5" s="13"/>
      <c r="F5" s="13"/>
      <c r="G5" s="13"/>
      <c r="H5" s="13"/>
      <c r="I5" s="13"/>
      <c r="J5" s="13"/>
      <c r="K5" s="14" t="s">
        <v>224</v>
      </c>
    </row>
    <row r="6" spans="1:15" ht="24" customHeight="1">
      <c r="B6" s="2"/>
      <c r="C6" s="2"/>
      <c r="D6" s="26"/>
      <c r="E6" s="164" t="s">
        <v>5</v>
      </c>
      <c r="F6" s="164"/>
      <c r="G6" s="164"/>
      <c r="H6" s="164"/>
      <c r="I6" s="164"/>
      <c r="J6" s="164"/>
      <c r="K6" s="164"/>
      <c r="L6" s="2"/>
      <c r="M6" s="2"/>
      <c r="N6" s="2"/>
      <c r="O6" s="2"/>
    </row>
    <row r="7" spans="1:15" ht="24" customHeight="1">
      <c r="B7" s="13"/>
      <c r="C7" s="13"/>
      <c r="D7" s="13"/>
      <c r="E7" s="15" t="s">
        <v>189</v>
      </c>
      <c r="F7" s="13"/>
      <c r="G7" s="13"/>
      <c r="H7" s="13"/>
      <c r="I7" s="13"/>
      <c r="J7" s="13"/>
      <c r="K7" s="14"/>
    </row>
    <row r="8" spans="1:15" s="16" customFormat="1" ht="24" customHeight="1">
      <c r="E8" s="17" t="s">
        <v>199</v>
      </c>
      <c r="G8" s="27" t="s">
        <v>49</v>
      </c>
      <c r="I8" s="18" t="s">
        <v>225</v>
      </c>
      <c r="K8" s="17" t="s">
        <v>188</v>
      </c>
    </row>
    <row r="9" spans="1:15" ht="24" customHeight="1">
      <c r="A9" s="19" t="s">
        <v>210</v>
      </c>
      <c r="D9" s="16"/>
      <c r="E9" s="20">
        <v>927887</v>
      </c>
      <c r="F9" s="20"/>
      <c r="G9" s="20">
        <v>1833858</v>
      </c>
      <c r="H9" s="20"/>
      <c r="I9" s="20">
        <v>-25076</v>
      </c>
      <c r="J9" s="20"/>
      <c r="K9" s="20">
        <f>SUM(E9:I9)</f>
        <v>2736669</v>
      </c>
    </row>
    <row r="10" spans="1:15" ht="24" customHeight="1">
      <c r="A10" s="6" t="s">
        <v>226</v>
      </c>
      <c r="D10" s="16"/>
      <c r="E10" s="22">
        <v>0</v>
      </c>
      <c r="F10" s="21"/>
      <c r="G10" s="22">
        <v>0</v>
      </c>
      <c r="H10" s="21"/>
      <c r="I10" s="22">
        <v>25014</v>
      </c>
      <c r="J10" s="21"/>
      <c r="K10" s="22">
        <f>SUM(E10:I10)</f>
        <v>25014</v>
      </c>
    </row>
    <row r="11" spans="1:15" ht="24" customHeight="1">
      <c r="A11" s="6" t="s">
        <v>227</v>
      </c>
      <c r="D11" s="16"/>
      <c r="E11" s="23">
        <v>0</v>
      </c>
      <c r="F11" s="21"/>
      <c r="G11" s="23">
        <v>0</v>
      </c>
      <c r="H11" s="21"/>
      <c r="I11" s="23">
        <v>0</v>
      </c>
      <c r="J11" s="21"/>
      <c r="K11" s="23">
        <f>SUM(E11:I11)</f>
        <v>0</v>
      </c>
    </row>
    <row r="12" spans="1:15" ht="24" customHeight="1">
      <c r="A12" s="6" t="s">
        <v>228</v>
      </c>
      <c r="D12" s="16"/>
      <c r="E12" s="21">
        <f>SUM(E10:E11)</f>
        <v>0</v>
      </c>
      <c r="F12" s="21"/>
      <c r="G12" s="21">
        <f>SUM(G10:G11)</f>
        <v>0</v>
      </c>
      <c r="H12" s="21"/>
      <c r="I12" s="21">
        <f>SUM(I10:I11)</f>
        <v>25014</v>
      </c>
      <c r="J12" s="21"/>
      <c r="K12" s="21">
        <f>SUM(K10:K11)</f>
        <v>25014</v>
      </c>
    </row>
    <row r="13" spans="1:15" ht="24" customHeight="1" thickBot="1">
      <c r="A13" s="78" t="s">
        <v>216</v>
      </c>
      <c r="D13" s="16"/>
      <c r="E13" s="24">
        <f>SUM(E9,E12)</f>
        <v>927887</v>
      </c>
      <c r="F13" s="20"/>
      <c r="G13" s="24">
        <f>SUM(G9,G12)</f>
        <v>1833858</v>
      </c>
      <c r="H13" s="20"/>
      <c r="I13" s="24">
        <f>SUM(I9,I12)</f>
        <v>-62</v>
      </c>
      <c r="J13" s="20"/>
      <c r="K13" s="24">
        <f>SUM(K9,K12)</f>
        <v>2761683</v>
      </c>
    </row>
    <row r="14" spans="1:15" ht="24" customHeight="1" thickTop="1">
      <c r="A14" s="19"/>
      <c r="D14" s="16"/>
      <c r="E14" s="16"/>
      <c r="F14" s="16"/>
      <c r="G14" s="16"/>
      <c r="H14" s="16"/>
      <c r="I14" s="16"/>
      <c r="J14" s="16"/>
      <c r="K14" s="16"/>
    </row>
    <row r="15" spans="1:15" ht="24" customHeight="1">
      <c r="A15" s="19" t="s">
        <v>217</v>
      </c>
      <c r="D15" s="16"/>
      <c r="E15" s="20">
        <v>1310187</v>
      </c>
      <c r="F15" s="20"/>
      <c r="G15" s="20">
        <v>2526776</v>
      </c>
      <c r="H15" s="20"/>
      <c r="I15" s="20">
        <v>-13238</v>
      </c>
      <c r="J15" s="20"/>
      <c r="K15" s="20">
        <v>3823725</v>
      </c>
    </row>
    <row r="16" spans="1:15" ht="24" customHeight="1">
      <c r="A16" s="6" t="s">
        <v>211</v>
      </c>
      <c r="D16" s="16"/>
      <c r="E16" s="22">
        <v>0</v>
      </c>
      <c r="F16" s="21"/>
      <c r="G16" s="22">
        <v>0</v>
      </c>
      <c r="H16" s="21"/>
      <c r="I16" s="22">
        <v>-54287</v>
      </c>
      <c r="J16" s="21"/>
      <c r="K16" s="22">
        <f>SUM(E16:I16)</f>
        <v>-54287</v>
      </c>
    </row>
    <row r="17" spans="1:11" ht="24" customHeight="1">
      <c r="A17" s="6" t="s">
        <v>245</v>
      </c>
      <c r="D17" s="16"/>
      <c r="E17" s="23">
        <v>0</v>
      </c>
      <c r="F17" s="21"/>
      <c r="G17" s="23">
        <v>0</v>
      </c>
      <c r="H17" s="21"/>
      <c r="I17" s="23">
        <v>-964</v>
      </c>
      <c r="J17" s="21"/>
      <c r="K17" s="23">
        <f>SUM(E17:I17)</f>
        <v>-964</v>
      </c>
    </row>
    <row r="18" spans="1:11" ht="24" customHeight="1">
      <c r="A18" s="6" t="s">
        <v>114</v>
      </c>
      <c r="D18" s="16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-55251</v>
      </c>
      <c r="J18" s="21"/>
      <c r="K18" s="21">
        <f>SUM(K16:K17)</f>
        <v>-55251</v>
      </c>
    </row>
    <row r="19" spans="1:11" ht="24" customHeight="1" thickBot="1">
      <c r="A19" s="78" t="s">
        <v>221</v>
      </c>
      <c r="D19" s="16"/>
      <c r="E19" s="24">
        <f>SUM(E15:E15,E18)</f>
        <v>1310187</v>
      </c>
      <c r="F19" s="20"/>
      <c r="G19" s="24">
        <f>SUM(G15:G15,G18)</f>
        <v>2526776</v>
      </c>
      <c r="H19" s="20"/>
      <c r="I19" s="24">
        <f>SUM(I15:I15,I18)</f>
        <v>-68489</v>
      </c>
      <c r="J19" s="20"/>
      <c r="K19" s="24">
        <f>SUM(K15:K15,K18)</f>
        <v>3768474</v>
      </c>
    </row>
    <row r="20" spans="1:11" ht="24" customHeight="1" thickTop="1">
      <c r="A20" s="19"/>
      <c r="D20" s="16"/>
      <c r="E20" s="20">
        <f>E19-BS_T!J54</f>
        <v>0</v>
      </c>
      <c r="F20" s="20"/>
      <c r="G20" s="20">
        <f>G19-BS_T!J55</f>
        <v>0</v>
      </c>
      <c r="H20" s="20"/>
      <c r="I20" s="20">
        <f>I19-BS_T!J61</f>
        <v>0</v>
      </c>
      <c r="J20" s="20"/>
      <c r="K20" s="20">
        <f>K19-BS_T!J69</f>
        <v>0</v>
      </c>
    </row>
    <row r="21" spans="1:11" ht="24" customHeight="1">
      <c r="A21" s="6" t="s">
        <v>41</v>
      </c>
      <c r="F21" s="25"/>
      <c r="G21" s="25"/>
      <c r="H21" s="25"/>
    </row>
  </sheetData>
  <mergeCells count="1">
    <mergeCell ref="E6:K6"/>
  </mergeCells>
  <pageMargins left="0.86614173228346503" right="0.55118110236220497" top="0.90551181102362199" bottom="0.31496062992126" header="0.31496062992126" footer="0.31496062992126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A126C6F9AF1438A1D516E70A7FB44" ma:contentTypeVersion="16" ma:contentTypeDescription="Create a new document." ma:contentTypeScope="" ma:versionID="f9729c73d5f3da776e098beeb742f19f">
  <xsd:schema xmlns:xsd="http://www.w3.org/2001/XMLSchema" xmlns:xs="http://www.w3.org/2001/XMLSchema" xmlns:p="http://schemas.microsoft.com/office/2006/metadata/properties" xmlns:ns2="fd74ee1b-ce4d-4b39-9534-e8b3229669fc" xmlns:ns3="663c94fe-852e-406f-988d-4426b6f685e2" targetNamespace="http://schemas.microsoft.com/office/2006/metadata/properties" ma:root="true" ma:fieldsID="0b02fdfc8b5bb5c1f60a01e74eaa559a" ns2:_="" ns3:_="">
    <xsd:import namespace="fd74ee1b-ce4d-4b39-9534-e8b3229669fc"/>
    <xsd:import namespace="663c94fe-852e-406f-988d-4426b6f68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ee1b-ce4d-4b39-9534-e8b322966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c94fe-852e-406f-988d-4426b6f685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2964d85-4091-4689-8765-4154b6657c9e}" ma:internalName="TaxCatchAll" ma:showField="CatchAllData" ma:web="663c94fe-852e-406f-988d-4426b6f68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74ee1b-ce4d-4b39-9534-e8b3229669fc">
      <Terms xmlns="http://schemas.microsoft.com/office/infopath/2007/PartnerControls"/>
    </lcf76f155ced4ddcb4097134ff3c332f>
    <TaxCatchAll xmlns="663c94fe-852e-406f-988d-4426b6f685e2" xsi:nil="true"/>
  </documentManagement>
</p:properties>
</file>

<file path=customXml/itemProps1.xml><?xml version="1.0" encoding="utf-8"?>
<ds:datastoreItem xmlns:ds="http://schemas.openxmlformats.org/officeDocument/2006/customXml" ds:itemID="{2AD4CF9B-0095-4798-B933-FDBDCFBD6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585F6F-4B34-4D16-91DA-DFB2B84F7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ee1b-ce4d-4b39-9534-e8b3229669fc"/>
    <ds:schemaRef ds:uri="663c94fe-852e-406f-988d-4426b6f68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0D5100-2C39-4820-9113-C4EBAE4940F1}">
  <ds:schemaRefs>
    <ds:schemaRef ds:uri="http://purl.org/dc/elements/1.1/"/>
    <ds:schemaRef ds:uri="http://purl.org/dc/dcmitype/"/>
    <ds:schemaRef ds:uri="http://schemas.microsoft.com/office/2006/metadata/properties"/>
    <ds:schemaRef ds:uri="fd74ee1b-ce4d-4b39-9534-e8b3229669fc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663c94fe-852e-406f-988d-4426b6f685e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Yanisa Shayutrarat</dc:creator>
  <cp:keywords/>
  <dc:description/>
  <cp:lastModifiedBy>Phensopha Plienbangyang</cp:lastModifiedBy>
  <cp:revision/>
  <cp:lastPrinted>2025-08-08T03:43:12Z</cp:lastPrinted>
  <dcterms:created xsi:type="dcterms:W3CDTF">2022-04-22T01:55:37Z</dcterms:created>
  <dcterms:modified xsi:type="dcterms:W3CDTF">2025-08-13T09:52:26Z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0x010100EA1A126C6F9AF1438A1D516E70A7FB44</vt:lpwstr>
  </property>
  <property fmtid="{D5CDD505-2E9C-101B-9397-08002B2CF9AE}" pid="3" name="MediaServiceImageTags">
    <vt:lpwstr/>
  </property>
</Properties>
</file>