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ระวีวรรณ\ระวีวรรณ-2568\NL_2568\NL_Jun'68\"/>
    </mc:Choice>
  </mc:AlternateContent>
  <xr:revisionPtr revIDLastSave="0" documentId="13_ncr:1_{05049A4E-303F-418E-9DEE-D1831AB7D283}" xr6:coauthVersionLast="47" xr6:coauthVersionMax="47" xr10:uidLastSave="{00000000-0000-0000-0000-000000000000}"/>
  <bookViews>
    <workbookView xWindow="-120" yWindow="-120" windowWidth="29040" windowHeight="15720" tabRatio="806" xr2:uid="{00000000-000D-0000-FFFF-FFFF00000000}"/>
  </bookViews>
  <sheets>
    <sheet name="งบฐานะการเงิน" sheetId="98" r:id="rId1"/>
    <sheet name="งบกำไรขาดทุนเบ็ดเสร็จ3ด. " sheetId="99" r:id="rId2"/>
    <sheet name="งบกำไรขาดทุนเบ็ดเสร็จ6ด." sheetId="132" r:id="rId3"/>
    <sheet name="งบเปลี่ยนแปลงรวม" sheetId="131" r:id="rId4"/>
    <sheet name="งบเปลี่ยนแปลงเฉพาะ" sheetId="108" r:id="rId5"/>
    <sheet name="กระแสเงินสด" sheetId="128" r:id="rId6"/>
  </sheets>
  <definedNames>
    <definedName name="\a" localSheetId="2">#REF!</definedName>
    <definedName name="\a" localSheetId="3">#REF!</definedName>
    <definedName name="\a">#REF!</definedName>
    <definedName name="\b" localSheetId="2">#REF!</definedName>
    <definedName name="\b" localSheetId="3">#REF!</definedName>
    <definedName name="\b">#REF!</definedName>
    <definedName name="\bcc" localSheetId="2">#REF!</definedName>
    <definedName name="\bcc" localSheetId="3">#REF!</definedName>
    <definedName name="\bcc">#REF!</definedName>
    <definedName name="\c" localSheetId="2">#REF!</definedName>
    <definedName name="\c">#REF!</definedName>
    <definedName name="\d" localSheetId="2">#REF!</definedName>
    <definedName name="\d">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i" localSheetId="2">#REF!</definedName>
    <definedName name="\i">#REF!</definedName>
    <definedName name="\k" localSheetId="2">#REF!</definedName>
    <definedName name="\k">#REF!</definedName>
    <definedName name="\l" localSheetId="2">#REF!</definedName>
    <definedName name="\l">#REF!</definedName>
    <definedName name="\m" localSheetId="2">#REF!</definedName>
    <definedName name="\m">#REF!</definedName>
    <definedName name="\n" localSheetId="2">#REF!</definedName>
    <definedName name="\n">#REF!</definedName>
    <definedName name="\o">#N/A</definedName>
    <definedName name="\p" localSheetId="2">#REF!</definedName>
    <definedName name="\p">#REF!</definedName>
    <definedName name="\q">#N/A</definedName>
    <definedName name="\r" localSheetId="2">#REF!</definedName>
    <definedName name="\r">#REF!</definedName>
    <definedName name="\s" localSheetId="2">#REF!</definedName>
    <definedName name="\s">#REF!</definedName>
    <definedName name="\t" localSheetId="2">#REF!</definedName>
    <definedName name="\t">#REF!</definedName>
    <definedName name="\v" localSheetId="2">#REF!</definedName>
    <definedName name="\v">#REF!</definedName>
    <definedName name="\w" localSheetId="2">#REF!</definedName>
    <definedName name="\w">#REF!</definedName>
    <definedName name="\x" localSheetId="2">#REF!</definedName>
    <definedName name="\x">#REF!</definedName>
    <definedName name="\z" localSheetId="2">#REF!</definedName>
    <definedName name="\z">#REF!</definedName>
    <definedName name="_____________________________e1" localSheetId="2">#REF!</definedName>
    <definedName name="_____________________________e1">#REF!</definedName>
    <definedName name="_____________________________f1" localSheetId="2">#REF!</definedName>
    <definedName name="_____________________________f1">#REF!</definedName>
    <definedName name="_____________________________g1" localSheetId="2">#REF!</definedName>
    <definedName name="_____________________________g1">#REF!</definedName>
    <definedName name="_____________________________h1" localSheetId="2">#REF!</definedName>
    <definedName name="_____________________________h1">#REF!</definedName>
    <definedName name="_____________________________k1" localSheetId="2">#REF!</definedName>
    <definedName name="_____________________________k1">#REF!</definedName>
    <definedName name="____________________________e1" localSheetId="2">#REF!</definedName>
    <definedName name="____________________________e1">#REF!</definedName>
    <definedName name="____________________________f1" localSheetId="2">#REF!</definedName>
    <definedName name="____________________________f1">#REF!</definedName>
    <definedName name="____________________________g1" localSheetId="2">#REF!</definedName>
    <definedName name="____________________________g1">#REF!</definedName>
    <definedName name="____________________________h1" localSheetId="2">#REF!</definedName>
    <definedName name="____________________________h1">#REF!</definedName>
    <definedName name="____________________________k1" localSheetId="2">#REF!</definedName>
    <definedName name="____________________________k1">#REF!</definedName>
    <definedName name="___________________________e1" localSheetId="2">#REF!</definedName>
    <definedName name="___________________________e1">#REF!</definedName>
    <definedName name="___________________________f1" localSheetId="2">#REF!</definedName>
    <definedName name="___________________________f1">#REF!</definedName>
    <definedName name="___________________________g1" localSheetId="2">#REF!</definedName>
    <definedName name="___________________________g1">#REF!</definedName>
    <definedName name="___________________________h1" localSheetId="2">#REF!</definedName>
    <definedName name="___________________________h1">#REF!</definedName>
    <definedName name="___________________________k1" localSheetId="2">#REF!</definedName>
    <definedName name="___________________________k1">#REF!</definedName>
    <definedName name="__________________________e1" localSheetId="2">#REF!</definedName>
    <definedName name="__________________________e1">#REF!</definedName>
    <definedName name="__________________________f1" localSheetId="2">#REF!</definedName>
    <definedName name="__________________________f1">#REF!</definedName>
    <definedName name="__________________________g1" localSheetId="2">#REF!</definedName>
    <definedName name="__________________________g1">#REF!</definedName>
    <definedName name="__________________________h1" localSheetId="2">#REF!</definedName>
    <definedName name="__________________________h1">#REF!</definedName>
    <definedName name="__________________________k1" localSheetId="2">#REF!</definedName>
    <definedName name="__________________________k1">#REF!</definedName>
    <definedName name="_________________________e1" localSheetId="2">#REF!</definedName>
    <definedName name="_________________________e1">#REF!</definedName>
    <definedName name="_________________________f1" localSheetId="2">#REF!</definedName>
    <definedName name="_________________________f1">#REF!</definedName>
    <definedName name="_________________________g1" localSheetId="2">#REF!</definedName>
    <definedName name="_________________________g1">#REF!</definedName>
    <definedName name="_________________________h1" localSheetId="2">#REF!</definedName>
    <definedName name="_________________________h1">#REF!</definedName>
    <definedName name="_________________________k1" localSheetId="2">#REF!</definedName>
    <definedName name="_________________________k1">#REF!</definedName>
    <definedName name="________________________e1" localSheetId="2">#REF!</definedName>
    <definedName name="________________________e1">#REF!</definedName>
    <definedName name="________________________f1" localSheetId="2">#REF!</definedName>
    <definedName name="________________________f1">#REF!</definedName>
    <definedName name="________________________g1" localSheetId="2">#REF!</definedName>
    <definedName name="________________________g1">#REF!</definedName>
    <definedName name="________________________h1" localSheetId="2">#REF!</definedName>
    <definedName name="________________________h1">#REF!</definedName>
    <definedName name="________________________k1" localSheetId="2">#REF!</definedName>
    <definedName name="________________________k1">#REF!</definedName>
    <definedName name="_______________________e1" localSheetId="2">#REF!</definedName>
    <definedName name="_______________________e1">#REF!</definedName>
    <definedName name="_______________________f1" localSheetId="2">#REF!</definedName>
    <definedName name="_______________________f1">#REF!</definedName>
    <definedName name="_______________________g1" localSheetId="2">#REF!</definedName>
    <definedName name="_______________________g1">#REF!</definedName>
    <definedName name="_______________________h1" localSheetId="2">#REF!</definedName>
    <definedName name="_______________________h1">#REF!</definedName>
    <definedName name="_______________________k1" localSheetId="2">#REF!</definedName>
    <definedName name="_______________________k1">#REF!</definedName>
    <definedName name="_______________________PRO1" localSheetId="2">#REF!</definedName>
    <definedName name="_______________________PRO1">#REF!</definedName>
    <definedName name="_______________________rbl1" localSheetId="2">#REF!</definedName>
    <definedName name="_______________________rbl1">#REF!</definedName>
    <definedName name="_______________________RBL2" localSheetId="2">#REF!</definedName>
    <definedName name="_______________________RBL2">#REF!</definedName>
    <definedName name="______________________DAT1" localSheetId="2">#REF!</definedName>
    <definedName name="______________________DAT1">#REF!</definedName>
    <definedName name="______________________DAT10" localSheetId="2">#REF!</definedName>
    <definedName name="______________________DAT10">#REF!</definedName>
    <definedName name="______________________DAT13" localSheetId="2">#REF!</definedName>
    <definedName name="______________________DAT13">#REF!</definedName>
    <definedName name="______________________DAT2" localSheetId="2">#REF!</definedName>
    <definedName name="______________________DAT2">#REF!</definedName>
    <definedName name="______________________DAT3" localSheetId="2">#REF!</definedName>
    <definedName name="______________________DAT3">#REF!</definedName>
    <definedName name="______________________DAT5" localSheetId="2">#REF!</definedName>
    <definedName name="______________________DAT5">#REF!</definedName>
    <definedName name="______________________DAT6" localSheetId="2">#REF!</definedName>
    <definedName name="______________________DAT6">#REF!</definedName>
    <definedName name="______________________DAT7" localSheetId="2">#REF!</definedName>
    <definedName name="______________________DAT7">#REF!</definedName>
    <definedName name="______________________DAT8" localSheetId="2">#REF!</definedName>
    <definedName name="______________________DAT8">#REF!</definedName>
    <definedName name="______________________DAT9" localSheetId="2">#REF!</definedName>
    <definedName name="______________________DAT9">#REF!</definedName>
    <definedName name="______________________e1" localSheetId="2">#REF!</definedName>
    <definedName name="______________________e1">#REF!</definedName>
    <definedName name="______________________f1" localSheetId="2">#REF!</definedName>
    <definedName name="______________________f1">#REF!</definedName>
    <definedName name="______________________g1" localSheetId="2">#REF!</definedName>
    <definedName name="______________________g1">#REF!</definedName>
    <definedName name="______________________h1" localSheetId="2">#REF!</definedName>
    <definedName name="______________________h1">#REF!</definedName>
    <definedName name="______________________k1" localSheetId="2">#REF!</definedName>
    <definedName name="______________________k1">#REF!</definedName>
    <definedName name="______________________PRO1" localSheetId="2">#REF!</definedName>
    <definedName name="______________________PRO1">#REF!</definedName>
    <definedName name="______________________rbl1" localSheetId="2">#REF!</definedName>
    <definedName name="______________________rbl1">#REF!</definedName>
    <definedName name="______________________RBL2" localSheetId="2">#REF!</definedName>
    <definedName name="______________________RBL2">#REF!</definedName>
    <definedName name="_____________________DAT1" localSheetId="2">#REF!</definedName>
    <definedName name="_____________________DAT1">#REF!</definedName>
    <definedName name="_____________________DAT10" localSheetId="2">#REF!</definedName>
    <definedName name="_____________________DAT10">#REF!</definedName>
    <definedName name="_____________________DAT13" localSheetId="2">#REF!</definedName>
    <definedName name="_____________________DAT13">#REF!</definedName>
    <definedName name="_____________________DAT2" localSheetId="2">#REF!</definedName>
    <definedName name="_____________________DAT2">#REF!</definedName>
    <definedName name="_____________________DAT3" localSheetId="2">#REF!</definedName>
    <definedName name="_____________________DAT3">#REF!</definedName>
    <definedName name="_____________________DAT5" localSheetId="2">#REF!</definedName>
    <definedName name="_____________________DAT5">#REF!</definedName>
    <definedName name="_____________________DAT6" localSheetId="2">#REF!</definedName>
    <definedName name="_____________________DAT6">#REF!</definedName>
    <definedName name="_____________________DAT7" localSheetId="2">#REF!</definedName>
    <definedName name="_____________________DAT7">#REF!</definedName>
    <definedName name="_____________________DAT8" localSheetId="2">#REF!</definedName>
    <definedName name="_____________________DAT8">#REF!</definedName>
    <definedName name="_____________________DAT9" localSheetId="2">#REF!</definedName>
    <definedName name="_____________________DAT9">#REF!</definedName>
    <definedName name="_____________________e1" localSheetId="2">#REF!</definedName>
    <definedName name="_____________________e1">#REF!</definedName>
    <definedName name="_____________________f1" localSheetId="2">#REF!</definedName>
    <definedName name="_____________________f1">#REF!</definedName>
    <definedName name="_____________________g1" localSheetId="2">#REF!</definedName>
    <definedName name="_____________________g1">#REF!</definedName>
    <definedName name="_____________________h1" localSheetId="2">#REF!</definedName>
    <definedName name="_____________________h1">#REF!</definedName>
    <definedName name="_____________________k1" localSheetId="2">#REF!</definedName>
    <definedName name="_____________________k1">#REF!</definedName>
    <definedName name="_____________________PRO1" localSheetId="2">#REF!</definedName>
    <definedName name="_____________________PRO1">#REF!</definedName>
    <definedName name="_____________________rbl1" localSheetId="2">#REF!</definedName>
    <definedName name="_____________________rbl1">#REF!</definedName>
    <definedName name="_____________________RBL2" localSheetId="2">#REF!</definedName>
    <definedName name="_____________________RBL2">#REF!</definedName>
    <definedName name="____________________DAT1" localSheetId="2">#REF!</definedName>
    <definedName name="____________________DAT1">#REF!</definedName>
    <definedName name="____________________DAT10" localSheetId="2">#REF!</definedName>
    <definedName name="____________________DAT10">#REF!</definedName>
    <definedName name="____________________DAT13" localSheetId="2">#REF!</definedName>
    <definedName name="____________________DAT13">#REF!</definedName>
    <definedName name="____________________DAT2" localSheetId="2">#REF!</definedName>
    <definedName name="____________________DAT2">#REF!</definedName>
    <definedName name="____________________DAT3" localSheetId="2">#REF!</definedName>
    <definedName name="____________________DAT3">#REF!</definedName>
    <definedName name="____________________DAT5" localSheetId="2">#REF!</definedName>
    <definedName name="____________________DAT5">#REF!</definedName>
    <definedName name="____________________DAT6" localSheetId="2">#REF!</definedName>
    <definedName name="____________________DAT6">#REF!</definedName>
    <definedName name="____________________DAT7" localSheetId="2">#REF!</definedName>
    <definedName name="____________________DAT7">#REF!</definedName>
    <definedName name="____________________DAT8" localSheetId="2">#REF!</definedName>
    <definedName name="____________________DAT8">#REF!</definedName>
    <definedName name="____________________DAT9" localSheetId="2">#REF!</definedName>
    <definedName name="____________________DAT9">#REF!</definedName>
    <definedName name="____________________e1" localSheetId="2">#REF!</definedName>
    <definedName name="____________________e1">#REF!</definedName>
    <definedName name="____________________f1" localSheetId="2">#REF!</definedName>
    <definedName name="____________________f1">#REF!</definedName>
    <definedName name="____________________g1" localSheetId="2">#REF!</definedName>
    <definedName name="____________________g1">#REF!</definedName>
    <definedName name="____________________h1" localSheetId="2">#REF!</definedName>
    <definedName name="____________________h1">#REF!</definedName>
    <definedName name="____________________k1" localSheetId="2">#REF!</definedName>
    <definedName name="____________________k1">#REF!</definedName>
    <definedName name="____________________PRO1" localSheetId="2">#REF!</definedName>
    <definedName name="____________________PRO1">#REF!</definedName>
    <definedName name="____________________rbl1" localSheetId="2">#REF!</definedName>
    <definedName name="____________________rbl1">#REF!</definedName>
    <definedName name="____________________RBL2" localSheetId="2">#REF!</definedName>
    <definedName name="____________________RBL2">#REF!</definedName>
    <definedName name="___________________5" localSheetId="2">#REF!</definedName>
    <definedName name="___________________5">#REF!</definedName>
    <definedName name="___________________DAT1" localSheetId="2">#REF!</definedName>
    <definedName name="___________________DAT1">#REF!</definedName>
    <definedName name="___________________DAT10" localSheetId="2">#REF!</definedName>
    <definedName name="___________________DAT10">#REF!</definedName>
    <definedName name="___________________DAT13" localSheetId="2">#REF!</definedName>
    <definedName name="___________________DAT13">#REF!</definedName>
    <definedName name="___________________DAT2" localSheetId="2">#REF!</definedName>
    <definedName name="___________________DAT2">#REF!</definedName>
    <definedName name="___________________DAT3" localSheetId="2">#REF!</definedName>
    <definedName name="___________________DAT3">#REF!</definedName>
    <definedName name="___________________DAT5" localSheetId="2">#REF!</definedName>
    <definedName name="___________________DAT5">#REF!</definedName>
    <definedName name="___________________DAT6" localSheetId="2">#REF!</definedName>
    <definedName name="___________________DAT6">#REF!</definedName>
    <definedName name="___________________DAT7" localSheetId="2">#REF!</definedName>
    <definedName name="___________________DAT7">#REF!</definedName>
    <definedName name="___________________DAT8" localSheetId="2">#REF!</definedName>
    <definedName name="___________________DAT8">#REF!</definedName>
    <definedName name="___________________DAT9" localSheetId="2">#REF!</definedName>
    <definedName name="___________________DAT9">#REF!</definedName>
    <definedName name="___________________e1" localSheetId="2">#REF!</definedName>
    <definedName name="___________________e1">#REF!</definedName>
    <definedName name="___________________f1" localSheetId="2">#REF!</definedName>
    <definedName name="___________________f1">#REF!</definedName>
    <definedName name="___________________g1" localSheetId="2">#REF!</definedName>
    <definedName name="___________________g1">#REF!</definedName>
    <definedName name="___________________h1" localSheetId="2">#REF!</definedName>
    <definedName name="___________________h1">#REF!</definedName>
    <definedName name="___________________k1" localSheetId="2">#REF!</definedName>
    <definedName name="___________________k1">#REF!</definedName>
    <definedName name="___________________PRO1" localSheetId="2">#REF!</definedName>
    <definedName name="___________________PRO1">#REF!</definedName>
    <definedName name="___________________rbl1" localSheetId="2">#REF!</definedName>
    <definedName name="___________________rbl1">#REF!</definedName>
    <definedName name="___________________RBL2" localSheetId="2">#REF!</definedName>
    <definedName name="___________________RBL2">#REF!</definedName>
    <definedName name="__________________DAT1" localSheetId="2">#REF!</definedName>
    <definedName name="__________________DAT1">#REF!</definedName>
    <definedName name="__________________DAT10" localSheetId="2">#REF!</definedName>
    <definedName name="__________________DAT10">#REF!</definedName>
    <definedName name="__________________DAT13" localSheetId="2">#REF!</definedName>
    <definedName name="__________________DAT13">#REF!</definedName>
    <definedName name="__________________DAT2" localSheetId="2">#REF!</definedName>
    <definedName name="__________________DAT2">#REF!</definedName>
    <definedName name="__________________DAT3" localSheetId="2">#REF!</definedName>
    <definedName name="__________________DAT3">#REF!</definedName>
    <definedName name="__________________DAT5" localSheetId="2">#REF!</definedName>
    <definedName name="__________________DAT5">#REF!</definedName>
    <definedName name="__________________DAT6" localSheetId="2">#REF!</definedName>
    <definedName name="__________________DAT6">#REF!</definedName>
    <definedName name="__________________DAT7" localSheetId="2">#REF!</definedName>
    <definedName name="__________________DAT7">#REF!</definedName>
    <definedName name="__________________DAT8" localSheetId="2">#REF!</definedName>
    <definedName name="__________________DAT8">#REF!</definedName>
    <definedName name="__________________DAT9" localSheetId="2">#REF!</definedName>
    <definedName name="__________________DAT9">#REF!</definedName>
    <definedName name="__________________e1" localSheetId="2">#REF!</definedName>
    <definedName name="__________________e1">#REF!</definedName>
    <definedName name="__________________f1" localSheetId="2">#REF!</definedName>
    <definedName name="__________________f1">#REF!</definedName>
    <definedName name="__________________g1" localSheetId="2">#REF!</definedName>
    <definedName name="__________________g1">#REF!</definedName>
    <definedName name="__________________h1" localSheetId="2">#REF!</definedName>
    <definedName name="__________________h1">#REF!</definedName>
    <definedName name="__________________k1" localSheetId="2">#REF!</definedName>
    <definedName name="__________________k1">#REF!</definedName>
    <definedName name="__________________PRO1" localSheetId="2">#REF!</definedName>
    <definedName name="__________________PRO1">#REF!</definedName>
    <definedName name="__________________rbl1" localSheetId="2">#REF!</definedName>
    <definedName name="__________________rbl1">#REF!</definedName>
    <definedName name="__________________RBL2" localSheetId="2">#REF!</definedName>
    <definedName name="__________________RBL2">#REF!</definedName>
    <definedName name="_________________DAT1" localSheetId="2">#REF!</definedName>
    <definedName name="_________________DAT1">#REF!</definedName>
    <definedName name="_________________DAT10" localSheetId="2">#REF!</definedName>
    <definedName name="_________________DAT10">#REF!</definedName>
    <definedName name="_________________DAT13" localSheetId="2">#REF!</definedName>
    <definedName name="_________________DAT13">#REF!</definedName>
    <definedName name="_________________DAT2" localSheetId="2">#REF!</definedName>
    <definedName name="_________________DAT2">#REF!</definedName>
    <definedName name="_________________DAT3" localSheetId="2">#REF!</definedName>
    <definedName name="_________________DAT3">#REF!</definedName>
    <definedName name="_________________DAT5" localSheetId="2">#REF!</definedName>
    <definedName name="_________________DAT5">#REF!</definedName>
    <definedName name="_________________DAT6" localSheetId="2">#REF!</definedName>
    <definedName name="_________________DAT6">#REF!</definedName>
    <definedName name="_________________DAT7" localSheetId="2">#REF!</definedName>
    <definedName name="_________________DAT7">#REF!</definedName>
    <definedName name="_________________DAT8" localSheetId="2">#REF!</definedName>
    <definedName name="_________________DAT8">#REF!</definedName>
    <definedName name="_________________DAT9" localSheetId="2">#REF!</definedName>
    <definedName name="_________________DAT9">#REF!</definedName>
    <definedName name="_________________e1" localSheetId="2">#REF!</definedName>
    <definedName name="_________________e1">#REF!</definedName>
    <definedName name="_________________f1" localSheetId="2">#REF!</definedName>
    <definedName name="_________________f1">#REF!</definedName>
    <definedName name="_________________g1" localSheetId="2">#REF!</definedName>
    <definedName name="_________________g1">#REF!</definedName>
    <definedName name="_________________h1" localSheetId="2">#REF!</definedName>
    <definedName name="_________________h1">#REF!</definedName>
    <definedName name="_________________k1" localSheetId="2">#REF!</definedName>
    <definedName name="_________________k1">#REF!</definedName>
    <definedName name="_________________PRO1" localSheetId="2">#REF!</definedName>
    <definedName name="_________________PRO1">#REF!</definedName>
    <definedName name="_________________rbl1" localSheetId="2">#REF!</definedName>
    <definedName name="_________________rbl1">#REF!</definedName>
    <definedName name="_________________RBL2" localSheetId="2">#REF!</definedName>
    <definedName name="_________________RBL2">#REF!</definedName>
    <definedName name="________________DAT1" localSheetId="2">#REF!</definedName>
    <definedName name="________________DAT1">#REF!</definedName>
    <definedName name="________________DAT10" localSheetId="2">#REF!</definedName>
    <definedName name="________________DAT10">#REF!</definedName>
    <definedName name="________________DAT13" localSheetId="2">#REF!</definedName>
    <definedName name="________________DAT13">#REF!</definedName>
    <definedName name="________________DAT2" localSheetId="2">#REF!</definedName>
    <definedName name="________________DAT2">#REF!</definedName>
    <definedName name="________________DAT3" localSheetId="2">#REF!</definedName>
    <definedName name="________________DAT3">#REF!</definedName>
    <definedName name="________________DAT5" localSheetId="2">#REF!</definedName>
    <definedName name="________________DAT5">#REF!</definedName>
    <definedName name="________________DAT6" localSheetId="2">#REF!</definedName>
    <definedName name="________________DAT6">#REF!</definedName>
    <definedName name="________________DAT7" localSheetId="2">#REF!</definedName>
    <definedName name="________________DAT7">#REF!</definedName>
    <definedName name="________________DAT8" localSheetId="2">#REF!</definedName>
    <definedName name="________________DAT8">#REF!</definedName>
    <definedName name="________________DAT9" localSheetId="2">#REF!</definedName>
    <definedName name="________________DAT9">#REF!</definedName>
    <definedName name="________________e1" localSheetId="2">#REF!</definedName>
    <definedName name="________________e1">#REF!</definedName>
    <definedName name="________________f1" localSheetId="2">#REF!</definedName>
    <definedName name="________________f1">#REF!</definedName>
    <definedName name="________________g1" localSheetId="2">#REF!</definedName>
    <definedName name="________________g1">#REF!</definedName>
    <definedName name="________________h1" localSheetId="2">#REF!</definedName>
    <definedName name="________________h1">#REF!</definedName>
    <definedName name="________________k1" localSheetId="2">#REF!</definedName>
    <definedName name="________________k1">#REF!</definedName>
    <definedName name="________________PRO1" localSheetId="2">#REF!</definedName>
    <definedName name="________________PRO1">#REF!</definedName>
    <definedName name="________________rbl1" localSheetId="2">#REF!</definedName>
    <definedName name="________________rbl1">#REF!</definedName>
    <definedName name="________________RBL2" localSheetId="2">#REF!</definedName>
    <definedName name="________________RBL2">#REF!</definedName>
    <definedName name="_______________DAT1" localSheetId="2">#REF!</definedName>
    <definedName name="_______________DAT1">#REF!</definedName>
    <definedName name="_______________DAT10" localSheetId="2">#REF!</definedName>
    <definedName name="_______________DAT10">#REF!</definedName>
    <definedName name="_______________DAT13" localSheetId="2">#REF!</definedName>
    <definedName name="_______________DAT13">#REF!</definedName>
    <definedName name="_______________DAT2" localSheetId="2">#REF!</definedName>
    <definedName name="_______________DAT2">#REF!</definedName>
    <definedName name="_______________DAT3" localSheetId="2">#REF!</definedName>
    <definedName name="_______________DAT3">#REF!</definedName>
    <definedName name="_______________DAT5" localSheetId="2">#REF!</definedName>
    <definedName name="_______________DAT5">#REF!</definedName>
    <definedName name="_______________DAT6" localSheetId="2">#REF!</definedName>
    <definedName name="_______________DAT6">#REF!</definedName>
    <definedName name="_______________DAT7" localSheetId="2">#REF!</definedName>
    <definedName name="_______________DAT7">#REF!</definedName>
    <definedName name="_______________DAT8" localSheetId="2">#REF!</definedName>
    <definedName name="_______________DAT8">#REF!</definedName>
    <definedName name="_______________DAT9" localSheetId="2">#REF!</definedName>
    <definedName name="_______________DAT9">#REF!</definedName>
    <definedName name="_______________e1" localSheetId="2">#REF!</definedName>
    <definedName name="_______________e1">#REF!</definedName>
    <definedName name="_______________f1" localSheetId="2">#REF!</definedName>
    <definedName name="_______________f1">#REF!</definedName>
    <definedName name="_______________g1" localSheetId="2">#REF!</definedName>
    <definedName name="_______________g1">#REF!</definedName>
    <definedName name="_______________h1" localSheetId="2">#REF!</definedName>
    <definedName name="_______________h1">#REF!</definedName>
    <definedName name="_______________k1" localSheetId="2">#REF!</definedName>
    <definedName name="_______________k1">#REF!</definedName>
    <definedName name="_______________PRO1" localSheetId="2">#REF!</definedName>
    <definedName name="_______________PRO1">#REF!</definedName>
    <definedName name="_______________rbl1" localSheetId="2">#REF!</definedName>
    <definedName name="_______________rbl1">#REF!</definedName>
    <definedName name="_______________RBL2" localSheetId="2">#REF!</definedName>
    <definedName name="_______________RBL2">#REF!</definedName>
    <definedName name="_______________tt1" localSheetId="2">#REF!</definedName>
    <definedName name="_______________tt1">#REF!</definedName>
    <definedName name="_______________tt10" localSheetId="2">#REF!</definedName>
    <definedName name="_______________tt10">#REF!</definedName>
    <definedName name="_______________tt11" localSheetId="2">#REF!</definedName>
    <definedName name="_______________tt11">#REF!</definedName>
    <definedName name="_______________tt12" localSheetId="2">#REF!</definedName>
    <definedName name="_______________tt12">#REF!</definedName>
    <definedName name="_______________tt13" localSheetId="2">#REF!</definedName>
    <definedName name="_______________tt13">#REF!</definedName>
    <definedName name="_______________tt14" localSheetId="2">#REF!</definedName>
    <definedName name="_______________tt14">#REF!</definedName>
    <definedName name="_______________tt15" localSheetId="2">#REF!</definedName>
    <definedName name="_______________tt15">#REF!</definedName>
    <definedName name="_______________tt16" localSheetId="2">#REF!</definedName>
    <definedName name="_______________tt16">#REF!</definedName>
    <definedName name="_______________tt17" localSheetId="2">#REF!</definedName>
    <definedName name="_______________tt17">#REF!</definedName>
    <definedName name="_______________tt18" localSheetId="2">#REF!</definedName>
    <definedName name="_______________tt18">#REF!</definedName>
    <definedName name="_______________tt19" localSheetId="2">#REF!</definedName>
    <definedName name="_______________tt19">#REF!</definedName>
    <definedName name="_______________tt2" localSheetId="2">#REF!</definedName>
    <definedName name="_______________tt2">#REF!</definedName>
    <definedName name="_______________tt20" localSheetId="2">#REF!</definedName>
    <definedName name="_______________tt20">#REF!</definedName>
    <definedName name="_______________tt21" localSheetId="2">#REF!</definedName>
    <definedName name="_______________tt21">#REF!</definedName>
    <definedName name="_______________tt3" localSheetId="2">#REF!</definedName>
    <definedName name="_______________tt3">#REF!</definedName>
    <definedName name="_______________tt4" localSheetId="2">#REF!</definedName>
    <definedName name="_______________tt4">#REF!</definedName>
    <definedName name="_______________tt5" localSheetId="2">#REF!</definedName>
    <definedName name="_______________tt5">#REF!</definedName>
    <definedName name="_______________tt6" localSheetId="2">#REF!</definedName>
    <definedName name="_______________tt6">#REF!</definedName>
    <definedName name="_______________tt7" localSheetId="2">#REF!</definedName>
    <definedName name="_______________tt7">#REF!</definedName>
    <definedName name="_______________tt8" localSheetId="2">#REF!</definedName>
    <definedName name="_______________tt8">#REF!</definedName>
    <definedName name="_______________tt9" localSheetId="2">#REF!</definedName>
    <definedName name="_______________tt9">#REF!</definedName>
    <definedName name="______________DAT1" localSheetId="2">#REF!</definedName>
    <definedName name="______________DAT1">#REF!</definedName>
    <definedName name="______________DAT10" localSheetId="2">#REF!</definedName>
    <definedName name="______________DAT10">#REF!</definedName>
    <definedName name="______________DAT13" localSheetId="2">#REF!</definedName>
    <definedName name="______________DAT13">#REF!</definedName>
    <definedName name="______________DAT2" localSheetId="2">#REF!</definedName>
    <definedName name="______________DAT2">#REF!</definedName>
    <definedName name="______________DAT3" localSheetId="2">#REF!</definedName>
    <definedName name="______________DAT3">#REF!</definedName>
    <definedName name="______________DAT5" localSheetId="2">#REF!</definedName>
    <definedName name="______________DAT5">#REF!</definedName>
    <definedName name="______________DAT6" localSheetId="2">#REF!</definedName>
    <definedName name="______________DAT6">#REF!</definedName>
    <definedName name="______________DAT7" localSheetId="2">#REF!</definedName>
    <definedName name="______________DAT7">#REF!</definedName>
    <definedName name="______________DAT8" localSheetId="2">#REF!</definedName>
    <definedName name="______________DAT8">#REF!</definedName>
    <definedName name="______________DAT9" localSheetId="2">#REF!</definedName>
    <definedName name="______________DAT9">#REF!</definedName>
    <definedName name="______________e1" localSheetId="2">#REF!</definedName>
    <definedName name="______________e1">#REF!</definedName>
    <definedName name="______________f1" localSheetId="2">#REF!</definedName>
    <definedName name="______________f1">#REF!</definedName>
    <definedName name="______________g1" localSheetId="2">#REF!</definedName>
    <definedName name="______________g1">#REF!</definedName>
    <definedName name="______________h1" localSheetId="2">#REF!</definedName>
    <definedName name="______________h1">#REF!</definedName>
    <definedName name="______________k1" localSheetId="2">#REF!</definedName>
    <definedName name="______________k1">#REF!</definedName>
    <definedName name="______________PRO1" localSheetId="2">#REF!</definedName>
    <definedName name="______________PRO1">#REF!</definedName>
    <definedName name="______________rbl1" localSheetId="2">#REF!</definedName>
    <definedName name="______________rbl1">#REF!</definedName>
    <definedName name="______________RBL2" localSheetId="2">#REF!</definedName>
    <definedName name="______________RBL2">#REF!</definedName>
    <definedName name="______________tt1" localSheetId="2">#REF!</definedName>
    <definedName name="______________tt1">#REF!</definedName>
    <definedName name="______________tt10" localSheetId="2">#REF!</definedName>
    <definedName name="______________tt10">#REF!</definedName>
    <definedName name="______________tt11" localSheetId="2">#REF!</definedName>
    <definedName name="______________tt11">#REF!</definedName>
    <definedName name="______________tt12" localSheetId="2">#REF!</definedName>
    <definedName name="______________tt12">#REF!</definedName>
    <definedName name="______________tt13" localSheetId="2">#REF!</definedName>
    <definedName name="______________tt13">#REF!</definedName>
    <definedName name="______________tt14" localSheetId="2">#REF!</definedName>
    <definedName name="______________tt14">#REF!</definedName>
    <definedName name="______________tt15" localSheetId="2">#REF!</definedName>
    <definedName name="______________tt15">#REF!</definedName>
    <definedName name="______________tt16" localSheetId="2">#REF!</definedName>
    <definedName name="______________tt16">#REF!</definedName>
    <definedName name="______________tt17" localSheetId="2">#REF!</definedName>
    <definedName name="______________tt17">#REF!</definedName>
    <definedName name="______________tt18" localSheetId="2">#REF!</definedName>
    <definedName name="______________tt18">#REF!</definedName>
    <definedName name="______________tt19" localSheetId="2">#REF!</definedName>
    <definedName name="______________tt19">#REF!</definedName>
    <definedName name="______________tt2" localSheetId="2">#REF!</definedName>
    <definedName name="______________tt2">#REF!</definedName>
    <definedName name="______________tt20" localSheetId="2">#REF!</definedName>
    <definedName name="______________tt20">#REF!</definedName>
    <definedName name="______________tt21" localSheetId="2">#REF!</definedName>
    <definedName name="______________tt21">#REF!</definedName>
    <definedName name="______________tt3" localSheetId="2">#REF!</definedName>
    <definedName name="______________tt3">#REF!</definedName>
    <definedName name="______________tt4" localSheetId="2">#REF!</definedName>
    <definedName name="______________tt4">#REF!</definedName>
    <definedName name="______________tt5" localSheetId="2">#REF!</definedName>
    <definedName name="______________tt5">#REF!</definedName>
    <definedName name="______________tt6" localSheetId="2">#REF!</definedName>
    <definedName name="______________tt6">#REF!</definedName>
    <definedName name="______________tt7" localSheetId="2">#REF!</definedName>
    <definedName name="______________tt7">#REF!</definedName>
    <definedName name="______________tt8" localSheetId="2">#REF!</definedName>
    <definedName name="______________tt8">#REF!</definedName>
    <definedName name="______________tt9" localSheetId="2">#REF!</definedName>
    <definedName name="______________tt9">#REF!</definedName>
    <definedName name="_____________DAT1" localSheetId="2">#REF!</definedName>
    <definedName name="_____________DAT1">#REF!</definedName>
    <definedName name="_____________DAT10" localSheetId="2">#REF!</definedName>
    <definedName name="_____________DAT10">#REF!</definedName>
    <definedName name="_____________DAT13" localSheetId="2">#REF!</definedName>
    <definedName name="_____________DAT13">#REF!</definedName>
    <definedName name="_____________DAT2" localSheetId="2">#REF!</definedName>
    <definedName name="_____________DAT2">#REF!</definedName>
    <definedName name="_____________DAT3" localSheetId="2">#REF!</definedName>
    <definedName name="_____________DAT3">#REF!</definedName>
    <definedName name="_____________DAT5" localSheetId="2">#REF!</definedName>
    <definedName name="_____________DAT5">#REF!</definedName>
    <definedName name="_____________DAT6" localSheetId="2">#REF!</definedName>
    <definedName name="_____________DAT6">#REF!</definedName>
    <definedName name="_____________DAT7" localSheetId="2">#REF!</definedName>
    <definedName name="_____________DAT7">#REF!</definedName>
    <definedName name="_____________DAT8" localSheetId="2">#REF!</definedName>
    <definedName name="_____________DAT8">#REF!</definedName>
    <definedName name="_____________DAT9" localSheetId="2">#REF!</definedName>
    <definedName name="_____________DAT9">#REF!</definedName>
    <definedName name="_____________e1" localSheetId="2">#REF!</definedName>
    <definedName name="_____________e1">#REF!</definedName>
    <definedName name="_____________f1" localSheetId="2">#REF!</definedName>
    <definedName name="_____________f1">#REF!</definedName>
    <definedName name="_____________g1" localSheetId="2">#REF!</definedName>
    <definedName name="_____________g1">#REF!</definedName>
    <definedName name="_____________h1" localSheetId="2">#REF!</definedName>
    <definedName name="_____________h1">#REF!</definedName>
    <definedName name="_____________k1" localSheetId="2">#REF!</definedName>
    <definedName name="_____________k1">#REF!</definedName>
    <definedName name="_____________PRO1" localSheetId="2">#REF!</definedName>
    <definedName name="_____________PRO1">#REF!</definedName>
    <definedName name="_____________rbl1" localSheetId="2">#REF!</definedName>
    <definedName name="_____________rbl1">#REF!</definedName>
    <definedName name="_____________RBL2" localSheetId="2">#REF!</definedName>
    <definedName name="_____________RBL2">#REF!</definedName>
    <definedName name="_____________tt1" localSheetId="2">#REF!</definedName>
    <definedName name="_____________tt1">#REF!</definedName>
    <definedName name="_____________tt10" localSheetId="2">#REF!</definedName>
    <definedName name="_____________tt10">#REF!</definedName>
    <definedName name="_____________tt11" localSheetId="2">#REF!</definedName>
    <definedName name="_____________tt11">#REF!</definedName>
    <definedName name="_____________tt12" localSheetId="2">#REF!</definedName>
    <definedName name="_____________tt12">#REF!</definedName>
    <definedName name="_____________tt13" localSheetId="2">#REF!</definedName>
    <definedName name="_____________tt13">#REF!</definedName>
    <definedName name="_____________tt14" localSheetId="2">#REF!</definedName>
    <definedName name="_____________tt14">#REF!</definedName>
    <definedName name="_____________tt15" localSheetId="2">#REF!</definedName>
    <definedName name="_____________tt15">#REF!</definedName>
    <definedName name="_____________tt16" localSheetId="2">#REF!</definedName>
    <definedName name="_____________tt16">#REF!</definedName>
    <definedName name="_____________tt17" localSheetId="2">#REF!</definedName>
    <definedName name="_____________tt17">#REF!</definedName>
    <definedName name="_____________tt18" localSheetId="2">#REF!</definedName>
    <definedName name="_____________tt18">#REF!</definedName>
    <definedName name="_____________tt19" localSheetId="2">#REF!</definedName>
    <definedName name="_____________tt19">#REF!</definedName>
    <definedName name="_____________tt2" localSheetId="2">#REF!</definedName>
    <definedName name="_____________tt2">#REF!</definedName>
    <definedName name="_____________tt20" localSheetId="2">#REF!</definedName>
    <definedName name="_____________tt20">#REF!</definedName>
    <definedName name="_____________tt21" localSheetId="2">#REF!</definedName>
    <definedName name="_____________tt21">#REF!</definedName>
    <definedName name="_____________tt3" localSheetId="2">#REF!</definedName>
    <definedName name="_____________tt3">#REF!</definedName>
    <definedName name="_____________tt4" localSheetId="2">#REF!</definedName>
    <definedName name="_____________tt4">#REF!</definedName>
    <definedName name="_____________tt5" localSheetId="2">#REF!</definedName>
    <definedName name="_____________tt5">#REF!</definedName>
    <definedName name="_____________tt6" localSheetId="2">#REF!</definedName>
    <definedName name="_____________tt6">#REF!</definedName>
    <definedName name="_____________tt7" localSheetId="2">#REF!</definedName>
    <definedName name="_____________tt7">#REF!</definedName>
    <definedName name="_____________tt8" localSheetId="2">#REF!</definedName>
    <definedName name="_____________tt8">#REF!</definedName>
    <definedName name="_____________tt9" localSheetId="2">#REF!</definedName>
    <definedName name="_____________tt9">#REF!</definedName>
    <definedName name="____________DAT1" localSheetId="2">#REF!</definedName>
    <definedName name="____________DAT1">#REF!</definedName>
    <definedName name="____________DAT10" localSheetId="2">#REF!</definedName>
    <definedName name="____________DAT10">#REF!</definedName>
    <definedName name="____________DAT13" localSheetId="2">#REF!</definedName>
    <definedName name="____________DAT13">#REF!</definedName>
    <definedName name="____________DAT2" localSheetId="2">#REF!</definedName>
    <definedName name="____________DAT2">#REF!</definedName>
    <definedName name="____________DAT3" localSheetId="2">#REF!</definedName>
    <definedName name="____________DAT3">#REF!</definedName>
    <definedName name="____________DAT5" localSheetId="2">#REF!</definedName>
    <definedName name="____________DAT5">#REF!</definedName>
    <definedName name="____________DAT6" localSheetId="2">#REF!</definedName>
    <definedName name="____________DAT6">#REF!</definedName>
    <definedName name="____________DAT7" localSheetId="2">#REF!</definedName>
    <definedName name="____________DAT7">#REF!</definedName>
    <definedName name="____________DAT8" localSheetId="2">#REF!</definedName>
    <definedName name="____________DAT8">#REF!</definedName>
    <definedName name="____________DAT9" localSheetId="2">#REF!</definedName>
    <definedName name="____________DAT9">#REF!</definedName>
    <definedName name="____________e1" localSheetId="2">#REF!</definedName>
    <definedName name="____________e1">#REF!</definedName>
    <definedName name="____________f1" localSheetId="2">#REF!</definedName>
    <definedName name="____________f1">#REF!</definedName>
    <definedName name="____________g1" localSheetId="2">#REF!</definedName>
    <definedName name="____________g1">#REF!</definedName>
    <definedName name="____________h1" localSheetId="2">#REF!</definedName>
    <definedName name="____________h1">#REF!</definedName>
    <definedName name="____________k1" localSheetId="2">#REF!</definedName>
    <definedName name="____________k1">#REF!</definedName>
    <definedName name="____________PRO1" localSheetId="2">#REF!</definedName>
    <definedName name="____________PRO1">#REF!</definedName>
    <definedName name="____________rbl1" localSheetId="2">#REF!</definedName>
    <definedName name="____________rbl1">#REF!</definedName>
    <definedName name="____________RBL2" localSheetId="2">#REF!</definedName>
    <definedName name="____________RBL2">#REF!</definedName>
    <definedName name="____________tt1" localSheetId="2">#REF!</definedName>
    <definedName name="____________tt1">#REF!</definedName>
    <definedName name="____________tt10" localSheetId="2">#REF!</definedName>
    <definedName name="____________tt10">#REF!</definedName>
    <definedName name="____________tt11" localSheetId="2">#REF!</definedName>
    <definedName name="____________tt11">#REF!</definedName>
    <definedName name="____________tt12" localSheetId="2">#REF!</definedName>
    <definedName name="____________tt12">#REF!</definedName>
    <definedName name="____________tt13" localSheetId="2">#REF!</definedName>
    <definedName name="____________tt13">#REF!</definedName>
    <definedName name="____________tt14" localSheetId="2">#REF!</definedName>
    <definedName name="____________tt14">#REF!</definedName>
    <definedName name="____________tt15" localSheetId="2">#REF!</definedName>
    <definedName name="____________tt15">#REF!</definedName>
    <definedName name="____________tt16" localSheetId="2">#REF!</definedName>
    <definedName name="____________tt16">#REF!</definedName>
    <definedName name="____________tt17" localSheetId="2">#REF!</definedName>
    <definedName name="____________tt17">#REF!</definedName>
    <definedName name="____________tt18" localSheetId="2">#REF!</definedName>
    <definedName name="____________tt18">#REF!</definedName>
    <definedName name="____________tt19" localSheetId="2">#REF!</definedName>
    <definedName name="____________tt19">#REF!</definedName>
    <definedName name="____________tt2" localSheetId="2">#REF!</definedName>
    <definedName name="____________tt2">#REF!</definedName>
    <definedName name="____________tt20" localSheetId="2">#REF!</definedName>
    <definedName name="____________tt20">#REF!</definedName>
    <definedName name="____________tt21" localSheetId="2">#REF!</definedName>
    <definedName name="____________tt21">#REF!</definedName>
    <definedName name="____________tt3" localSheetId="2">#REF!</definedName>
    <definedName name="____________tt3">#REF!</definedName>
    <definedName name="____________tt4" localSheetId="2">#REF!</definedName>
    <definedName name="____________tt4">#REF!</definedName>
    <definedName name="____________tt5" localSheetId="2">#REF!</definedName>
    <definedName name="____________tt5">#REF!</definedName>
    <definedName name="____________tt6" localSheetId="2">#REF!</definedName>
    <definedName name="____________tt6">#REF!</definedName>
    <definedName name="____________tt7" localSheetId="2">#REF!</definedName>
    <definedName name="____________tt7">#REF!</definedName>
    <definedName name="____________tt8" localSheetId="2">#REF!</definedName>
    <definedName name="____________tt8">#REF!</definedName>
    <definedName name="____________tt9" localSheetId="2">#REF!</definedName>
    <definedName name="____________tt9">#REF!</definedName>
    <definedName name="___________DAT1" localSheetId="2">#REF!</definedName>
    <definedName name="___________DAT1">#REF!</definedName>
    <definedName name="___________DAT10" localSheetId="2">#REF!</definedName>
    <definedName name="___________DAT10">#REF!</definedName>
    <definedName name="___________DAT13" localSheetId="2">#REF!</definedName>
    <definedName name="___________DAT13">#REF!</definedName>
    <definedName name="___________DAT2" localSheetId="2">#REF!</definedName>
    <definedName name="___________DAT2">#REF!</definedName>
    <definedName name="___________DAT3" localSheetId="2">#REF!</definedName>
    <definedName name="___________DAT3">#REF!</definedName>
    <definedName name="___________DAT5" localSheetId="2">#REF!</definedName>
    <definedName name="___________DAT5">#REF!</definedName>
    <definedName name="___________DAT6" localSheetId="2">#REF!</definedName>
    <definedName name="___________DAT6">#REF!</definedName>
    <definedName name="___________DAT7" localSheetId="2">#REF!</definedName>
    <definedName name="___________DAT7">#REF!</definedName>
    <definedName name="___________DAT8" localSheetId="2">#REF!</definedName>
    <definedName name="___________DAT8">#REF!</definedName>
    <definedName name="___________DAT9" localSheetId="2">#REF!</definedName>
    <definedName name="___________DAT9">#REF!</definedName>
    <definedName name="___________e1" localSheetId="2">#REF!</definedName>
    <definedName name="___________e1">#REF!</definedName>
    <definedName name="___________f1" localSheetId="2">#REF!</definedName>
    <definedName name="___________f1">#REF!</definedName>
    <definedName name="___________g1" localSheetId="2">#REF!</definedName>
    <definedName name="___________g1">#REF!</definedName>
    <definedName name="___________h1" localSheetId="2">#REF!</definedName>
    <definedName name="___________h1">#REF!</definedName>
    <definedName name="___________k1" localSheetId="2">#REF!</definedName>
    <definedName name="___________k1">#REF!</definedName>
    <definedName name="___________PRO1" localSheetId="2">#REF!</definedName>
    <definedName name="___________PRO1">#REF!</definedName>
    <definedName name="___________rbl1" localSheetId="2">#REF!</definedName>
    <definedName name="___________rbl1">#REF!</definedName>
    <definedName name="___________RBL2" localSheetId="2">#REF!</definedName>
    <definedName name="___________RBL2">#REF!</definedName>
    <definedName name="___________tt1" localSheetId="2">#REF!</definedName>
    <definedName name="___________tt1">#REF!</definedName>
    <definedName name="___________tt10" localSheetId="2">#REF!</definedName>
    <definedName name="___________tt10">#REF!</definedName>
    <definedName name="___________tt11" localSheetId="2">#REF!</definedName>
    <definedName name="___________tt11">#REF!</definedName>
    <definedName name="___________tt12" localSheetId="2">#REF!</definedName>
    <definedName name="___________tt12">#REF!</definedName>
    <definedName name="___________tt13" localSheetId="2">#REF!</definedName>
    <definedName name="___________tt13">#REF!</definedName>
    <definedName name="___________tt14" localSheetId="2">#REF!</definedName>
    <definedName name="___________tt14">#REF!</definedName>
    <definedName name="___________tt15" localSheetId="2">#REF!</definedName>
    <definedName name="___________tt15">#REF!</definedName>
    <definedName name="___________tt16" localSheetId="2">#REF!</definedName>
    <definedName name="___________tt16">#REF!</definedName>
    <definedName name="___________tt17" localSheetId="2">#REF!</definedName>
    <definedName name="___________tt17">#REF!</definedName>
    <definedName name="___________tt18" localSheetId="2">#REF!</definedName>
    <definedName name="___________tt18">#REF!</definedName>
    <definedName name="___________tt19" localSheetId="2">#REF!</definedName>
    <definedName name="___________tt19">#REF!</definedName>
    <definedName name="___________tt2" localSheetId="2">#REF!</definedName>
    <definedName name="___________tt2">#REF!</definedName>
    <definedName name="___________tt20" localSheetId="2">#REF!</definedName>
    <definedName name="___________tt20">#REF!</definedName>
    <definedName name="___________tt21" localSheetId="2">#REF!</definedName>
    <definedName name="___________tt21">#REF!</definedName>
    <definedName name="___________tt3" localSheetId="2">#REF!</definedName>
    <definedName name="___________tt3">#REF!</definedName>
    <definedName name="___________tt4" localSheetId="2">#REF!</definedName>
    <definedName name="___________tt4">#REF!</definedName>
    <definedName name="___________tt5" localSheetId="2">#REF!</definedName>
    <definedName name="___________tt5">#REF!</definedName>
    <definedName name="___________tt6" localSheetId="2">#REF!</definedName>
    <definedName name="___________tt6">#REF!</definedName>
    <definedName name="___________tt7" localSheetId="2">#REF!</definedName>
    <definedName name="___________tt7">#REF!</definedName>
    <definedName name="___________tt8" localSheetId="2">#REF!</definedName>
    <definedName name="___________tt8">#REF!</definedName>
    <definedName name="___________tt9" localSheetId="2">#REF!</definedName>
    <definedName name="___________tt9">#REF!</definedName>
    <definedName name="__________DAT1" localSheetId="2">#REF!</definedName>
    <definedName name="__________DAT1">#REF!</definedName>
    <definedName name="__________DAT10" localSheetId="2">#REF!</definedName>
    <definedName name="__________DAT10">#REF!</definedName>
    <definedName name="__________DAT13" localSheetId="2">#REF!</definedName>
    <definedName name="__________DAT13">#REF!</definedName>
    <definedName name="__________DAT2" localSheetId="2">#REF!</definedName>
    <definedName name="__________DAT2">#REF!</definedName>
    <definedName name="__________DAT3" localSheetId="2">#REF!</definedName>
    <definedName name="__________DAT3">#REF!</definedName>
    <definedName name="__________DAT5" localSheetId="2">#REF!</definedName>
    <definedName name="__________DAT5">#REF!</definedName>
    <definedName name="__________DAT6" localSheetId="2">#REF!</definedName>
    <definedName name="__________DAT6">#REF!</definedName>
    <definedName name="__________DAT7" localSheetId="2">#REF!</definedName>
    <definedName name="__________DAT7">#REF!</definedName>
    <definedName name="__________DAT8" localSheetId="2">#REF!</definedName>
    <definedName name="__________DAT8">#REF!</definedName>
    <definedName name="__________DAT9" localSheetId="2">#REF!</definedName>
    <definedName name="__________DAT9">#REF!</definedName>
    <definedName name="__________e1" localSheetId="2">#REF!</definedName>
    <definedName name="__________e1">#REF!</definedName>
    <definedName name="__________f1" localSheetId="2">#REF!</definedName>
    <definedName name="__________f1">#REF!</definedName>
    <definedName name="__________g1" localSheetId="2">#REF!</definedName>
    <definedName name="__________g1">#REF!</definedName>
    <definedName name="__________h1" localSheetId="2">#REF!</definedName>
    <definedName name="__________h1">#REF!</definedName>
    <definedName name="__________k1" localSheetId="2">#REF!</definedName>
    <definedName name="__________k1">#REF!</definedName>
    <definedName name="__________PRO1" localSheetId="2">#REF!</definedName>
    <definedName name="__________PRO1">#REF!</definedName>
    <definedName name="__________rbl1" localSheetId="2">#REF!</definedName>
    <definedName name="__________rbl1">#REF!</definedName>
    <definedName name="__________RBL2" localSheetId="2">#REF!</definedName>
    <definedName name="__________RBL2">#REF!</definedName>
    <definedName name="__________tt1" localSheetId="2">#REF!</definedName>
    <definedName name="__________tt1">#REF!</definedName>
    <definedName name="__________tt10" localSheetId="2">#REF!</definedName>
    <definedName name="__________tt10">#REF!</definedName>
    <definedName name="__________tt11" localSheetId="2">#REF!</definedName>
    <definedName name="__________tt11">#REF!</definedName>
    <definedName name="__________tt12" localSheetId="2">#REF!</definedName>
    <definedName name="__________tt12">#REF!</definedName>
    <definedName name="__________tt13" localSheetId="2">#REF!</definedName>
    <definedName name="__________tt13">#REF!</definedName>
    <definedName name="__________tt14" localSheetId="2">#REF!</definedName>
    <definedName name="__________tt14">#REF!</definedName>
    <definedName name="__________tt15" localSheetId="2">#REF!</definedName>
    <definedName name="__________tt15">#REF!</definedName>
    <definedName name="__________tt16" localSheetId="2">#REF!</definedName>
    <definedName name="__________tt16">#REF!</definedName>
    <definedName name="__________tt17" localSheetId="2">#REF!</definedName>
    <definedName name="__________tt17">#REF!</definedName>
    <definedName name="__________tt18" localSheetId="2">#REF!</definedName>
    <definedName name="__________tt18">#REF!</definedName>
    <definedName name="__________tt19" localSheetId="2">#REF!</definedName>
    <definedName name="__________tt19">#REF!</definedName>
    <definedName name="__________tt2" localSheetId="2">#REF!</definedName>
    <definedName name="__________tt2">#REF!</definedName>
    <definedName name="__________tt20" localSheetId="2">#REF!</definedName>
    <definedName name="__________tt20">#REF!</definedName>
    <definedName name="__________tt21" localSheetId="2">#REF!</definedName>
    <definedName name="__________tt21">#REF!</definedName>
    <definedName name="__________tt3" localSheetId="2">#REF!</definedName>
    <definedName name="__________tt3">#REF!</definedName>
    <definedName name="__________tt4" localSheetId="2">#REF!</definedName>
    <definedName name="__________tt4">#REF!</definedName>
    <definedName name="__________tt5" localSheetId="2">#REF!</definedName>
    <definedName name="__________tt5">#REF!</definedName>
    <definedName name="__________tt6" localSheetId="2">#REF!</definedName>
    <definedName name="__________tt6">#REF!</definedName>
    <definedName name="__________tt7" localSheetId="2">#REF!</definedName>
    <definedName name="__________tt7">#REF!</definedName>
    <definedName name="__________tt8" localSheetId="2">#REF!</definedName>
    <definedName name="__________tt8">#REF!</definedName>
    <definedName name="__________tt9" localSheetId="2">#REF!</definedName>
    <definedName name="__________tt9">#REF!</definedName>
    <definedName name="_________DAT1" localSheetId="2">#REF!</definedName>
    <definedName name="_________DAT1">#REF!</definedName>
    <definedName name="_________DAT10" localSheetId="2">#REF!</definedName>
    <definedName name="_________DAT10">#REF!</definedName>
    <definedName name="_________DAT13" localSheetId="2">#REF!</definedName>
    <definedName name="_________DAT13">#REF!</definedName>
    <definedName name="_________DAT2" localSheetId="2">#REF!</definedName>
    <definedName name="_________DAT2">#REF!</definedName>
    <definedName name="_________DAT3" localSheetId="2">#REF!</definedName>
    <definedName name="_________DAT3">#REF!</definedName>
    <definedName name="_________DAT5" localSheetId="2">#REF!</definedName>
    <definedName name="_________DAT5">#REF!</definedName>
    <definedName name="_________DAT6" localSheetId="2">#REF!</definedName>
    <definedName name="_________DAT6">#REF!</definedName>
    <definedName name="_________DAT7" localSheetId="2">#REF!</definedName>
    <definedName name="_________DAT7">#REF!</definedName>
    <definedName name="_________DAT8" localSheetId="2">#REF!</definedName>
    <definedName name="_________DAT8">#REF!</definedName>
    <definedName name="_________DAT9" localSheetId="2">#REF!</definedName>
    <definedName name="_________DAT9">#REF!</definedName>
    <definedName name="_________e1" localSheetId="2">#REF!</definedName>
    <definedName name="_________e1">#REF!</definedName>
    <definedName name="_________f1" localSheetId="2">#REF!</definedName>
    <definedName name="_________f1">#REF!</definedName>
    <definedName name="_________g1" localSheetId="2">#REF!</definedName>
    <definedName name="_________g1">#REF!</definedName>
    <definedName name="_________h1" localSheetId="2">#REF!</definedName>
    <definedName name="_________h1">#REF!</definedName>
    <definedName name="_________k1" localSheetId="2">#REF!</definedName>
    <definedName name="_________k1">#REF!</definedName>
    <definedName name="_________PRO1" localSheetId="2">#REF!</definedName>
    <definedName name="_________PRO1">#REF!</definedName>
    <definedName name="_________rbl1" localSheetId="2">#REF!</definedName>
    <definedName name="_________rbl1">#REF!</definedName>
    <definedName name="_________RBL2" localSheetId="2">#REF!</definedName>
    <definedName name="_________RBL2">#REF!</definedName>
    <definedName name="_________tt1" localSheetId="2">#REF!</definedName>
    <definedName name="_________tt1">#REF!</definedName>
    <definedName name="_________tt10" localSheetId="2">#REF!</definedName>
    <definedName name="_________tt10">#REF!</definedName>
    <definedName name="_________tt11" localSheetId="2">#REF!</definedName>
    <definedName name="_________tt11">#REF!</definedName>
    <definedName name="_________tt12" localSheetId="2">#REF!</definedName>
    <definedName name="_________tt12">#REF!</definedName>
    <definedName name="_________tt13" localSheetId="2">#REF!</definedName>
    <definedName name="_________tt13">#REF!</definedName>
    <definedName name="_________tt14" localSheetId="2">#REF!</definedName>
    <definedName name="_________tt14">#REF!</definedName>
    <definedName name="_________tt15" localSheetId="2">#REF!</definedName>
    <definedName name="_________tt15">#REF!</definedName>
    <definedName name="_________tt16" localSheetId="2">#REF!</definedName>
    <definedName name="_________tt16">#REF!</definedName>
    <definedName name="_________tt17" localSheetId="2">#REF!</definedName>
    <definedName name="_________tt17">#REF!</definedName>
    <definedName name="_________tt18" localSheetId="2">#REF!</definedName>
    <definedName name="_________tt18">#REF!</definedName>
    <definedName name="_________tt19" localSheetId="2">#REF!</definedName>
    <definedName name="_________tt19">#REF!</definedName>
    <definedName name="_________tt2" localSheetId="2">#REF!</definedName>
    <definedName name="_________tt2">#REF!</definedName>
    <definedName name="_________tt20" localSheetId="2">#REF!</definedName>
    <definedName name="_________tt20">#REF!</definedName>
    <definedName name="_________tt21" localSheetId="2">#REF!</definedName>
    <definedName name="_________tt21">#REF!</definedName>
    <definedName name="_________tt3" localSheetId="2">#REF!</definedName>
    <definedName name="_________tt3">#REF!</definedName>
    <definedName name="_________tt4" localSheetId="2">#REF!</definedName>
    <definedName name="_________tt4">#REF!</definedName>
    <definedName name="_________tt5" localSheetId="2">#REF!</definedName>
    <definedName name="_________tt5">#REF!</definedName>
    <definedName name="_________tt6" localSheetId="2">#REF!</definedName>
    <definedName name="_________tt6">#REF!</definedName>
    <definedName name="_________tt7" localSheetId="2">#REF!</definedName>
    <definedName name="_________tt7">#REF!</definedName>
    <definedName name="_________tt8" localSheetId="2">#REF!</definedName>
    <definedName name="_________tt8">#REF!</definedName>
    <definedName name="_________tt9" localSheetId="2">#REF!</definedName>
    <definedName name="_________tt9">#REF!</definedName>
    <definedName name="________DAT1" localSheetId="2">#REF!</definedName>
    <definedName name="________DAT1">#REF!</definedName>
    <definedName name="________DAT10" localSheetId="2">#REF!</definedName>
    <definedName name="________DAT10">#REF!</definedName>
    <definedName name="________DAT13" localSheetId="2">#REF!</definedName>
    <definedName name="________DAT13">#REF!</definedName>
    <definedName name="________DAT2" localSheetId="2">#REF!</definedName>
    <definedName name="________DAT2">#REF!</definedName>
    <definedName name="________DAT3" localSheetId="2">#REF!</definedName>
    <definedName name="________DAT3">#REF!</definedName>
    <definedName name="________DAT5" localSheetId="2">#REF!</definedName>
    <definedName name="________DAT5">#REF!</definedName>
    <definedName name="________DAT6" localSheetId="2">#REF!</definedName>
    <definedName name="________DAT6">#REF!</definedName>
    <definedName name="________DAT7" localSheetId="2">#REF!</definedName>
    <definedName name="________DAT7">#REF!</definedName>
    <definedName name="________DAT8" localSheetId="2">#REF!</definedName>
    <definedName name="________DAT8">#REF!</definedName>
    <definedName name="________DAT9" localSheetId="2">#REF!</definedName>
    <definedName name="________DAT9">#REF!</definedName>
    <definedName name="________e1" localSheetId="2">#REF!</definedName>
    <definedName name="________e1">#REF!</definedName>
    <definedName name="________f1" localSheetId="2">#REF!</definedName>
    <definedName name="________f1">#REF!</definedName>
    <definedName name="________g1" localSheetId="2">#REF!</definedName>
    <definedName name="________g1">#REF!</definedName>
    <definedName name="________h1" localSheetId="2">#REF!</definedName>
    <definedName name="________h1">#REF!</definedName>
    <definedName name="________k1" localSheetId="2">#REF!</definedName>
    <definedName name="________k1">#REF!</definedName>
    <definedName name="________PRO1" localSheetId="2">#REF!</definedName>
    <definedName name="________PRO1">#REF!</definedName>
    <definedName name="________rbl1" localSheetId="2">#REF!</definedName>
    <definedName name="________rbl1">#REF!</definedName>
    <definedName name="________RBL2" localSheetId="2">#REF!</definedName>
    <definedName name="________RBL2">#REF!</definedName>
    <definedName name="________tt1" localSheetId="2">#REF!</definedName>
    <definedName name="________tt1">#REF!</definedName>
    <definedName name="________tt10" localSheetId="2">#REF!</definedName>
    <definedName name="________tt10">#REF!</definedName>
    <definedName name="________tt11" localSheetId="2">#REF!</definedName>
    <definedName name="________tt11">#REF!</definedName>
    <definedName name="________tt12" localSheetId="2">#REF!</definedName>
    <definedName name="________tt12">#REF!</definedName>
    <definedName name="________tt13" localSheetId="2">#REF!</definedName>
    <definedName name="________tt13">#REF!</definedName>
    <definedName name="________tt14" localSheetId="2">#REF!</definedName>
    <definedName name="________tt14">#REF!</definedName>
    <definedName name="________tt15" localSheetId="2">#REF!</definedName>
    <definedName name="________tt15">#REF!</definedName>
    <definedName name="________tt16" localSheetId="2">#REF!</definedName>
    <definedName name="________tt16">#REF!</definedName>
    <definedName name="________tt17" localSheetId="2">#REF!</definedName>
    <definedName name="________tt17">#REF!</definedName>
    <definedName name="________tt18" localSheetId="2">#REF!</definedName>
    <definedName name="________tt18">#REF!</definedName>
    <definedName name="________tt19" localSheetId="2">#REF!</definedName>
    <definedName name="________tt19">#REF!</definedName>
    <definedName name="________tt2" localSheetId="2">#REF!</definedName>
    <definedName name="________tt2">#REF!</definedName>
    <definedName name="________tt20" localSheetId="2">#REF!</definedName>
    <definedName name="________tt20">#REF!</definedName>
    <definedName name="________tt21" localSheetId="2">#REF!</definedName>
    <definedName name="________tt21">#REF!</definedName>
    <definedName name="________tt3" localSheetId="2">#REF!</definedName>
    <definedName name="________tt3">#REF!</definedName>
    <definedName name="________tt4" localSheetId="2">#REF!</definedName>
    <definedName name="________tt4">#REF!</definedName>
    <definedName name="________tt5" localSheetId="2">#REF!</definedName>
    <definedName name="________tt5">#REF!</definedName>
    <definedName name="________tt6" localSheetId="2">#REF!</definedName>
    <definedName name="________tt6">#REF!</definedName>
    <definedName name="________tt7" localSheetId="2">#REF!</definedName>
    <definedName name="________tt7">#REF!</definedName>
    <definedName name="________tt8" localSheetId="2">#REF!</definedName>
    <definedName name="________tt8">#REF!</definedName>
    <definedName name="________tt9" localSheetId="2">#REF!</definedName>
    <definedName name="________tt9">#REF!</definedName>
    <definedName name="_______DAT1" localSheetId="2">#REF!</definedName>
    <definedName name="_______DAT1">#REF!</definedName>
    <definedName name="_______DAT10" localSheetId="2">#REF!</definedName>
    <definedName name="_______DAT10">#REF!</definedName>
    <definedName name="_______DAT13" localSheetId="2">#REF!</definedName>
    <definedName name="_______DAT13">#REF!</definedName>
    <definedName name="_______DAT2" localSheetId="2">#REF!</definedName>
    <definedName name="_______DAT2">#REF!</definedName>
    <definedName name="_______DAT3" localSheetId="2">#REF!</definedName>
    <definedName name="_______DAT3">#REF!</definedName>
    <definedName name="_______DAT5" localSheetId="2">#REF!</definedName>
    <definedName name="_______DAT5">#REF!</definedName>
    <definedName name="_______DAT6" localSheetId="2">#REF!</definedName>
    <definedName name="_______DAT6">#REF!</definedName>
    <definedName name="_______DAT7" localSheetId="2">#REF!</definedName>
    <definedName name="_______DAT7">#REF!</definedName>
    <definedName name="_______DAT8" localSheetId="2">#REF!</definedName>
    <definedName name="_______DAT8">#REF!</definedName>
    <definedName name="_______DAT9" localSheetId="2">#REF!</definedName>
    <definedName name="_______DAT9">#REF!</definedName>
    <definedName name="_______e1" localSheetId="2">#REF!</definedName>
    <definedName name="_______e1">#REF!</definedName>
    <definedName name="_______f1" localSheetId="2">#REF!</definedName>
    <definedName name="_______f1">#REF!</definedName>
    <definedName name="_______g1" localSheetId="2">#REF!</definedName>
    <definedName name="_______g1">#REF!</definedName>
    <definedName name="_______h1" localSheetId="2">#REF!</definedName>
    <definedName name="_______h1">#REF!</definedName>
    <definedName name="_______k1" localSheetId="2">#REF!</definedName>
    <definedName name="_______k1">#REF!</definedName>
    <definedName name="_______PRO1" localSheetId="2">#REF!</definedName>
    <definedName name="_______PRO1">#REF!</definedName>
    <definedName name="_______rbl1" localSheetId="2">#REF!</definedName>
    <definedName name="_______rbl1">#REF!</definedName>
    <definedName name="_______RBL2" localSheetId="2">#REF!</definedName>
    <definedName name="_______RBL2">#REF!</definedName>
    <definedName name="_______tt1" localSheetId="2">#REF!</definedName>
    <definedName name="_______tt1">#REF!</definedName>
    <definedName name="_______tt10" localSheetId="2">#REF!</definedName>
    <definedName name="_______tt10">#REF!</definedName>
    <definedName name="_______tt11" localSheetId="2">#REF!</definedName>
    <definedName name="_______tt11">#REF!</definedName>
    <definedName name="_______tt12" localSheetId="2">#REF!</definedName>
    <definedName name="_______tt12">#REF!</definedName>
    <definedName name="_______tt13" localSheetId="2">#REF!</definedName>
    <definedName name="_______tt13">#REF!</definedName>
    <definedName name="_______tt14" localSheetId="2">#REF!</definedName>
    <definedName name="_______tt14">#REF!</definedName>
    <definedName name="_______tt15" localSheetId="2">#REF!</definedName>
    <definedName name="_______tt15">#REF!</definedName>
    <definedName name="_______tt16" localSheetId="2">#REF!</definedName>
    <definedName name="_______tt16">#REF!</definedName>
    <definedName name="_______tt17" localSheetId="2">#REF!</definedName>
    <definedName name="_______tt17">#REF!</definedName>
    <definedName name="_______tt18" localSheetId="2">#REF!</definedName>
    <definedName name="_______tt18">#REF!</definedName>
    <definedName name="_______tt19" localSheetId="2">#REF!</definedName>
    <definedName name="_______tt19">#REF!</definedName>
    <definedName name="_______tt2" localSheetId="2">#REF!</definedName>
    <definedName name="_______tt2">#REF!</definedName>
    <definedName name="_______tt20" localSheetId="2">#REF!</definedName>
    <definedName name="_______tt20">#REF!</definedName>
    <definedName name="_______tt21" localSheetId="2">#REF!</definedName>
    <definedName name="_______tt21">#REF!</definedName>
    <definedName name="_______tt3" localSheetId="2">#REF!</definedName>
    <definedName name="_______tt3">#REF!</definedName>
    <definedName name="_______tt4" localSheetId="2">#REF!</definedName>
    <definedName name="_______tt4">#REF!</definedName>
    <definedName name="_______tt5" localSheetId="2">#REF!</definedName>
    <definedName name="_______tt5">#REF!</definedName>
    <definedName name="_______tt6" localSheetId="2">#REF!</definedName>
    <definedName name="_______tt6">#REF!</definedName>
    <definedName name="_______tt7" localSheetId="2">#REF!</definedName>
    <definedName name="_______tt7">#REF!</definedName>
    <definedName name="_______tt8" localSheetId="2">#REF!</definedName>
    <definedName name="_______tt8">#REF!</definedName>
    <definedName name="_______tt9" localSheetId="2">#REF!</definedName>
    <definedName name="_______tt9">#REF!</definedName>
    <definedName name="______DAT1" localSheetId="2">#REF!</definedName>
    <definedName name="______DAT1">#REF!</definedName>
    <definedName name="______DAT10" localSheetId="2">#REF!</definedName>
    <definedName name="______DAT10">#REF!</definedName>
    <definedName name="______DAT13" localSheetId="2">#REF!</definedName>
    <definedName name="______DAT13">#REF!</definedName>
    <definedName name="______DAT2" localSheetId="2">#REF!</definedName>
    <definedName name="______DAT2">#REF!</definedName>
    <definedName name="______DAT20" localSheetId="2">#REF!</definedName>
    <definedName name="______DAT20">#REF!</definedName>
    <definedName name="______DAT3" localSheetId="2">#REF!</definedName>
    <definedName name="______DAT3">#REF!</definedName>
    <definedName name="______DAT5" localSheetId="2">#REF!</definedName>
    <definedName name="______DAT5">#REF!</definedName>
    <definedName name="______DAT6" localSheetId="2">#REF!</definedName>
    <definedName name="______DAT6">#REF!</definedName>
    <definedName name="______DAT7" localSheetId="2">#REF!</definedName>
    <definedName name="______DAT7">#REF!</definedName>
    <definedName name="______DAT8" localSheetId="2">#REF!</definedName>
    <definedName name="______DAT8">#REF!</definedName>
    <definedName name="______DAT9" localSheetId="2">#REF!</definedName>
    <definedName name="______DAT9">#REF!</definedName>
    <definedName name="______e1" localSheetId="2">#REF!</definedName>
    <definedName name="______e1">#REF!</definedName>
    <definedName name="______f1" localSheetId="2">#REF!</definedName>
    <definedName name="______f1">#REF!</definedName>
    <definedName name="______g1" localSheetId="2">#REF!</definedName>
    <definedName name="______g1">#REF!</definedName>
    <definedName name="______h1" localSheetId="2">#REF!</definedName>
    <definedName name="______h1">#REF!</definedName>
    <definedName name="______k1" localSheetId="2">#REF!</definedName>
    <definedName name="______k1">#REF!</definedName>
    <definedName name="______PRO1" localSheetId="2">#REF!</definedName>
    <definedName name="______PRO1">#REF!</definedName>
    <definedName name="______QB56" localSheetId="2">#REF!</definedName>
    <definedName name="______QB56">#REF!</definedName>
    <definedName name="______rbl1" localSheetId="2">#REF!</definedName>
    <definedName name="______rbl1">#REF!</definedName>
    <definedName name="______RBL2" localSheetId="2">#REF!</definedName>
    <definedName name="______RBL2">#REF!</definedName>
    <definedName name="______tt1" localSheetId="2">#REF!</definedName>
    <definedName name="______tt1">#REF!</definedName>
    <definedName name="______tt10" localSheetId="2">#REF!</definedName>
    <definedName name="______tt10">#REF!</definedName>
    <definedName name="______tt11" localSheetId="2">#REF!</definedName>
    <definedName name="______tt11">#REF!</definedName>
    <definedName name="______tt12" localSheetId="2">#REF!</definedName>
    <definedName name="______tt12">#REF!</definedName>
    <definedName name="______tt13" localSheetId="2">#REF!</definedName>
    <definedName name="______tt13">#REF!</definedName>
    <definedName name="______tt14" localSheetId="2">#REF!</definedName>
    <definedName name="______tt14">#REF!</definedName>
    <definedName name="______tt15" localSheetId="2">#REF!</definedName>
    <definedName name="______tt15">#REF!</definedName>
    <definedName name="______tt16" localSheetId="2">#REF!</definedName>
    <definedName name="______tt16">#REF!</definedName>
    <definedName name="______tt17" localSheetId="2">#REF!</definedName>
    <definedName name="______tt17">#REF!</definedName>
    <definedName name="______tt18" localSheetId="2">#REF!</definedName>
    <definedName name="______tt18">#REF!</definedName>
    <definedName name="______tt19" localSheetId="2">#REF!</definedName>
    <definedName name="______tt19">#REF!</definedName>
    <definedName name="______tt2" localSheetId="2">#REF!</definedName>
    <definedName name="______tt2">#REF!</definedName>
    <definedName name="______tt20" localSheetId="2">#REF!</definedName>
    <definedName name="______tt20">#REF!</definedName>
    <definedName name="______tt21" localSheetId="2">#REF!</definedName>
    <definedName name="______tt21">#REF!</definedName>
    <definedName name="______tt3" localSheetId="2">#REF!</definedName>
    <definedName name="______tt3">#REF!</definedName>
    <definedName name="______tt4" localSheetId="2">#REF!</definedName>
    <definedName name="______tt4">#REF!</definedName>
    <definedName name="______tt5" localSheetId="2">#REF!</definedName>
    <definedName name="______tt5">#REF!</definedName>
    <definedName name="______tt6" localSheetId="2">#REF!</definedName>
    <definedName name="______tt6">#REF!</definedName>
    <definedName name="______tt7" localSheetId="2">#REF!</definedName>
    <definedName name="______tt7">#REF!</definedName>
    <definedName name="______tt8" localSheetId="2">#REF!</definedName>
    <definedName name="______tt8">#REF!</definedName>
    <definedName name="______tt9" localSheetId="2">#REF!</definedName>
    <definedName name="______tt9">#REF!</definedName>
    <definedName name="_____DAT1" localSheetId="2">#REF!</definedName>
    <definedName name="_____DAT1">#REF!</definedName>
    <definedName name="_____DAT10" localSheetId="2">#REF!</definedName>
    <definedName name="_____DAT10">#REF!</definedName>
    <definedName name="_____DAT11" localSheetId="2">#REF!</definedName>
    <definedName name="_____DAT11">#REF!</definedName>
    <definedName name="_____DAT12" localSheetId="2">#REF!</definedName>
    <definedName name="_____DAT12">#REF!</definedName>
    <definedName name="_____DAT13" localSheetId="2">#REF!</definedName>
    <definedName name="_____DAT13">#REF!</definedName>
    <definedName name="_____DAT15" localSheetId="2">#REF!</definedName>
    <definedName name="_____DAT15">#REF!</definedName>
    <definedName name="_____DAT16" localSheetId="2">#REF!</definedName>
    <definedName name="_____DAT16">#REF!</definedName>
    <definedName name="_____DAT17" localSheetId="2">#REF!</definedName>
    <definedName name="_____DAT17">#REF!</definedName>
    <definedName name="_____DAT18" localSheetId="2">#REF!</definedName>
    <definedName name="_____DAT18">#REF!</definedName>
    <definedName name="_____DAT19" localSheetId="2">#REF!</definedName>
    <definedName name="_____DAT19">#REF!</definedName>
    <definedName name="_____DAT2" localSheetId="2">#REF!</definedName>
    <definedName name="_____DAT2">#REF!</definedName>
    <definedName name="_____DAT20" localSheetId="2">#REF!</definedName>
    <definedName name="_____DAT20">#REF!</definedName>
    <definedName name="_____DAT21" localSheetId="2">#REF!</definedName>
    <definedName name="_____DAT21">#REF!</definedName>
    <definedName name="_____DAT3" localSheetId="2">#REF!</definedName>
    <definedName name="_____DAT3">#REF!</definedName>
    <definedName name="_____DAT4" localSheetId="2">#REF!</definedName>
    <definedName name="_____DAT4">#REF!</definedName>
    <definedName name="_____DAT5" localSheetId="2">#REF!</definedName>
    <definedName name="_____DAT5">#REF!</definedName>
    <definedName name="_____DAT6" localSheetId="2">#REF!</definedName>
    <definedName name="_____DAT6">#REF!</definedName>
    <definedName name="_____DAT7" localSheetId="2">#REF!</definedName>
    <definedName name="_____DAT7">#REF!</definedName>
    <definedName name="_____DAT8" localSheetId="2">#REF!</definedName>
    <definedName name="_____DAT8">#REF!</definedName>
    <definedName name="_____DAT9" localSheetId="2">#REF!</definedName>
    <definedName name="_____DAT9">#REF!</definedName>
    <definedName name="_____e1" localSheetId="2">#REF!</definedName>
    <definedName name="_____e1">#REF!</definedName>
    <definedName name="_____f1" localSheetId="2">#REF!</definedName>
    <definedName name="_____f1">#REF!</definedName>
    <definedName name="_____g1" localSheetId="2">#REF!</definedName>
    <definedName name="_____g1">#REF!</definedName>
    <definedName name="_____h1" localSheetId="2">#REF!</definedName>
    <definedName name="_____h1">#REF!</definedName>
    <definedName name="_____j2" localSheetId="2">#REF!</definedName>
    <definedName name="_____j2">#REF!</definedName>
    <definedName name="_____k1" localSheetId="2">#REF!</definedName>
    <definedName name="_____k1">#REF!</definedName>
    <definedName name="_____PRO1" localSheetId="2">#REF!</definedName>
    <definedName name="_____PRO1">#REF!</definedName>
    <definedName name="_____QB56" localSheetId="2">#REF!</definedName>
    <definedName name="_____QB56">#REF!</definedName>
    <definedName name="_____rbl1" localSheetId="2">#REF!</definedName>
    <definedName name="_____rbl1">#REF!</definedName>
    <definedName name="_____RBL2" localSheetId="2">#REF!</definedName>
    <definedName name="_____RBL2">#REF!</definedName>
    <definedName name="_____SUP2" localSheetId="2">#REF!</definedName>
    <definedName name="_____SUP2">#REF!</definedName>
    <definedName name="_____tt1" localSheetId="2">#REF!</definedName>
    <definedName name="_____tt1">#REF!</definedName>
    <definedName name="_____tt10" localSheetId="2">#REF!</definedName>
    <definedName name="_____tt10">#REF!</definedName>
    <definedName name="_____tt11" localSheetId="2">#REF!</definedName>
    <definedName name="_____tt11">#REF!</definedName>
    <definedName name="_____tt12" localSheetId="2">#REF!</definedName>
    <definedName name="_____tt12">#REF!</definedName>
    <definedName name="_____tt13" localSheetId="2">#REF!</definedName>
    <definedName name="_____tt13">#REF!</definedName>
    <definedName name="_____tt14" localSheetId="2">#REF!</definedName>
    <definedName name="_____tt14">#REF!</definedName>
    <definedName name="_____tt15" localSheetId="2">#REF!</definedName>
    <definedName name="_____tt15">#REF!</definedName>
    <definedName name="_____tt16" localSheetId="2">#REF!</definedName>
    <definedName name="_____tt16">#REF!</definedName>
    <definedName name="_____tt17" localSheetId="2">#REF!</definedName>
    <definedName name="_____tt17">#REF!</definedName>
    <definedName name="_____tt18" localSheetId="2">#REF!</definedName>
    <definedName name="_____tt18">#REF!</definedName>
    <definedName name="_____tt19" localSheetId="2">#REF!</definedName>
    <definedName name="_____tt19">#REF!</definedName>
    <definedName name="_____tt2" localSheetId="2">#REF!</definedName>
    <definedName name="_____tt2">#REF!</definedName>
    <definedName name="_____tt20" localSheetId="2">#REF!</definedName>
    <definedName name="_____tt20">#REF!</definedName>
    <definedName name="_____tt21" localSheetId="2">#REF!</definedName>
    <definedName name="_____tt21">#REF!</definedName>
    <definedName name="_____tt3" localSheetId="2">#REF!</definedName>
    <definedName name="_____tt3">#REF!</definedName>
    <definedName name="_____tt4" localSheetId="2">#REF!</definedName>
    <definedName name="_____tt4">#REF!</definedName>
    <definedName name="_____tt5" localSheetId="2">#REF!</definedName>
    <definedName name="_____tt5">#REF!</definedName>
    <definedName name="_____tt6" localSheetId="2">#REF!</definedName>
    <definedName name="_____tt6">#REF!</definedName>
    <definedName name="_____tt7" localSheetId="2">#REF!</definedName>
    <definedName name="_____tt7">#REF!</definedName>
    <definedName name="_____tt8" localSheetId="2">#REF!</definedName>
    <definedName name="_____tt8">#REF!</definedName>
    <definedName name="_____tt9" localSheetId="2">#REF!</definedName>
    <definedName name="_____tt9">#REF!</definedName>
    <definedName name="_____u1" localSheetId="2">#REF!</definedName>
    <definedName name="_____u1">#REF!</definedName>
    <definedName name="_____u3" localSheetId="2">#REF!</definedName>
    <definedName name="_____u3">#REF!</definedName>
    <definedName name="_____w1" localSheetId="2">#REF!</definedName>
    <definedName name="_____w1">#REF!</definedName>
    <definedName name="____BS1" localSheetId="2">#REF!</definedName>
    <definedName name="____BS1">#REF!</definedName>
    <definedName name="____DAT1" localSheetId="2">#REF!</definedName>
    <definedName name="____DAT1">#REF!</definedName>
    <definedName name="____DAT10" localSheetId="2">#REF!</definedName>
    <definedName name="____DAT10">#REF!</definedName>
    <definedName name="____DAT11" localSheetId="2">#REF!</definedName>
    <definedName name="____DAT11">#REF!</definedName>
    <definedName name="____DAT12" localSheetId="2">#REF!</definedName>
    <definedName name="____DAT12">#REF!</definedName>
    <definedName name="____DAT13" localSheetId="2">#REF!</definedName>
    <definedName name="____DAT13">#REF!</definedName>
    <definedName name="____DAT14" localSheetId="2">#REF!</definedName>
    <definedName name="____DAT14">#REF!</definedName>
    <definedName name="____DAT15" localSheetId="2">#REF!</definedName>
    <definedName name="____DAT15">#REF!</definedName>
    <definedName name="____DAT16" localSheetId="2">#REF!</definedName>
    <definedName name="____DAT16">#REF!</definedName>
    <definedName name="____DAT17" localSheetId="2">#REF!</definedName>
    <definedName name="____DAT17">#REF!</definedName>
    <definedName name="____DAT18" localSheetId="2">#REF!</definedName>
    <definedName name="____DAT18">#REF!</definedName>
    <definedName name="____DAT19" localSheetId="2">#REF!</definedName>
    <definedName name="____DAT19">#REF!</definedName>
    <definedName name="____DAT2" localSheetId="2">#REF!</definedName>
    <definedName name="____DAT2">#REF!</definedName>
    <definedName name="____DAT20" localSheetId="2">#REF!</definedName>
    <definedName name="____DAT20">#REF!</definedName>
    <definedName name="____DAT21" localSheetId="2">#REF!</definedName>
    <definedName name="____DAT21">#REF!</definedName>
    <definedName name="____DAT3" localSheetId="2">#REF!</definedName>
    <definedName name="____DAT3">#REF!</definedName>
    <definedName name="____DAT4" localSheetId="2">#REF!</definedName>
    <definedName name="____DAT4">#REF!</definedName>
    <definedName name="____DAT5" localSheetId="2">#REF!</definedName>
    <definedName name="____DAT5">#REF!</definedName>
    <definedName name="____DAT6" localSheetId="2">#REF!</definedName>
    <definedName name="____DAT6">#REF!</definedName>
    <definedName name="____DAT7" localSheetId="2">#REF!</definedName>
    <definedName name="____DAT7">#REF!</definedName>
    <definedName name="____DAT8" localSheetId="2">#REF!</definedName>
    <definedName name="____DAT8">#REF!</definedName>
    <definedName name="____DAT9" localSheetId="2">#REF!</definedName>
    <definedName name="____DAT9">#REF!</definedName>
    <definedName name="____e1" localSheetId="2">#REF!</definedName>
    <definedName name="____e1">#REF!</definedName>
    <definedName name="____f1" localSheetId="2">#REF!</definedName>
    <definedName name="____f1">#REF!</definedName>
    <definedName name="____g1" localSheetId="2">#REF!</definedName>
    <definedName name="____g1">#REF!</definedName>
    <definedName name="____h1" localSheetId="2">#REF!</definedName>
    <definedName name="____h1">#REF!</definedName>
    <definedName name="____j2" localSheetId="2">#REF!</definedName>
    <definedName name="____j2">#REF!</definedName>
    <definedName name="____k1" localSheetId="2">#REF!</definedName>
    <definedName name="____k1">#REF!</definedName>
    <definedName name="____PRO1" localSheetId="2">#REF!</definedName>
    <definedName name="____PRO1">#REF!</definedName>
    <definedName name="____QB56" localSheetId="2">#REF!</definedName>
    <definedName name="____QB56">#REF!</definedName>
    <definedName name="____rbl1" localSheetId="2">#REF!</definedName>
    <definedName name="____rbl1">#REF!</definedName>
    <definedName name="____RBL2" localSheetId="2">#REF!</definedName>
    <definedName name="____RBL2">#REF!</definedName>
    <definedName name="____SUP2" localSheetId="2">#REF!</definedName>
    <definedName name="____SUP2">#REF!</definedName>
    <definedName name="____tt1" localSheetId="2">#REF!</definedName>
    <definedName name="____tt1">#REF!</definedName>
    <definedName name="____tt10" localSheetId="2">#REF!</definedName>
    <definedName name="____tt10">#REF!</definedName>
    <definedName name="____tt11" localSheetId="2">#REF!</definedName>
    <definedName name="____tt11">#REF!</definedName>
    <definedName name="____tt12" localSheetId="2">#REF!</definedName>
    <definedName name="____tt12">#REF!</definedName>
    <definedName name="____tt13" localSheetId="2">#REF!</definedName>
    <definedName name="____tt13">#REF!</definedName>
    <definedName name="____tt14" localSheetId="2">#REF!</definedName>
    <definedName name="____tt14">#REF!</definedName>
    <definedName name="____tt15" localSheetId="2">#REF!</definedName>
    <definedName name="____tt15">#REF!</definedName>
    <definedName name="____tt16" localSheetId="2">#REF!</definedName>
    <definedName name="____tt16">#REF!</definedName>
    <definedName name="____tt17" localSheetId="2">#REF!</definedName>
    <definedName name="____tt17">#REF!</definedName>
    <definedName name="____tt18" localSheetId="2">#REF!</definedName>
    <definedName name="____tt18">#REF!</definedName>
    <definedName name="____tt19" localSheetId="2">#REF!</definedName>
    <definedName name="____tt19">#REF!</definedName>
    <definedName name="____tt2" localSheetId="2">#REF!</definedName>
    <definedName name="____tt2">#REF!</definedName>
    <definedName name="____tt20" localSheetId="2">#REF!</definedName>
    <definedName name="____tt20">#REF!</definedName>
    <definedName name="____tt21" localSheetId="2">#REF!</definedName>
    <definedName name="____tt21">#REF!</definedName>
    <definedName name="____tt3" localSheetId="2">#REF!</definedName>
    <definedName name="____tt3">#REF!</definedName>
    <definedName name="____tt4" localSheetId="2">#REF!</definedName>
    <definedName name="____tt4">#REF!</definedName>
    <definedName name="____tt5" localSheetId="2">#REF!</definedName>
    <definedName name="____tt5">#REF!</definedName>
    <definedName name="____tt6" localSheetId="2">#REF!</definedName>
    <definedName name="____tt6">#REF!</definedName>
    <definedName name="____tt7" localSheetId="2">#REF!</definedName>
    <definedName name="____tt7">#REF!</definedName>
    <definedName name="____tt8" localSheetId="2">#REF!</definedName>
    <definedName name="____tt8">#REF!</definedName>
    <definedName name="____tt9" localSheetId="2">#REF!</definedName>
    <definedName name="____tt9">#REF!</definedName>
    <definedName name="____u1" localSheetId="2">#REF!</definedName>
    <definedName name="____u1">#REF!</definedName>
    <definedName name="____u3" localSheetId="2">#REF!</definedName>
    <definedName name="____u3">#REF!</definedName>
    <definedName name="____w1" localSheetId="2">#REF!</definedName>
    <definedName name="____w1">#REF!</definedName>
    <definedName name="___BS1" localSheetId="2">#REF!</definedName>
    <definedName name="___BS1">#REF!</definedName>
    <definedName name="___DAT1" localSheetId="2">#REF!</definedName>
    <definedName name="___DAT1">#REF!</definedName>
    <definedName name="___DAT10" localSheetId="2">#REF!</definedName>
    <definedName name="___DAT10">#REF!</definedName>
    <definedName name="___DAT11" localSheetId="2">#REF!</definedName>
    <definedName name="___DAT11">#REF!</definedName>
    <definedName name="___DAT12" localSheetId="2">#REF!</definedName>
    <definedName name="___DAT12">#REF!</definedName>
    <definedName name="___DAT13" localSheetId="2">#REF!</definedName>
    <definedName name="___DAT13">#REF!</definedName>
    <definedName name="___DAT14" localSheetId="2">#REF!</definedName>
    <definedName name="___DAT14">#REF!</definedName>
    <definedName name="___DAT15" localSheetId="2">#REF!</definedName>
    <definedName name="___DAT15">#REF!</definedName>
    <definedName name="___DAT16" localSheetId="2">#REF!</definedName>
    <definedName name="___DAT16">#REF!</definedName>
    <definedName name="___DAT17" localSheetId="2">#REF!</definedName>
    <definedName name="___DAT17">#REF!</definedName>
    <definedName name="___DAT18" localSheetId="2">#REF!</definedName>
    <definedName name="___DAT18">#REF!</definedName>
    <definedName name="___DAT19" localSheetId="2">#REF!</definedName>
    <definedName name="___DAT19">#REF!</definedName>
    <definedName name="___DAT2" localSheetId="2">#REF!</definedName>
    <definedName name="___DAT2">#REF!</definedName>
    <definedName name="___DAT20" localSheetId="2">#REF!</definedName>
    <definedName name="___DAT20">#REF!</definedName>
    <definedName name="___DAT21" localSheetId="2">#REF!</definedName>
    <definedName name="___DAT21">#REF!</definedName>
    <definedName name="___DAT3" localSheetId="2">#REF!</definedName>
    <definedName name="___DAT3">#REF!</definedName>
    <definedName name="___DAT4" localSheetId="2">#REF!</definedName>
    <definedName name="___DAT4">#REF!</definedName>
    <definedName name="___DAT5" localSheetId="2">#REF!</definedName>
    <definedName name="___DAT5">#REF!</definedName>
    <definedName name="___DAT6" localSheetId="2">#REF!</definedName>
    <definedName name="___DAT6">#REF!</definedName>
    <definedName name="___DAT7" localSheetId="2">#REF!</definedName>
    <definedName name="___DAT7">#REF!</definedName>
    <definedName name="___DAT8" localSheetId="2">#REF!</definedName>
    <definedName name="___DAT8">#REF!</definedName>
    <definedName name="___DAT9" localSheetId="2">#REF!</definedName>
    <definedName name="___DAT9">#REF!</definedName>
    <definedName name="___e1" localSheetId="2">#REF!</definedName>
    <definedName name="___e1">#REF!</definedName>
    <definedName name="___f1" localSheetId="2">#REF!</definedName>
    <definedName name="___f1">#REF!</definedName>
    <definedName name="___g1" localSheetId="2">#REF!</definedName>
    <definedName name="___g1">#REF!</definedName>
    <definedName name="___h1" localSheetId="2">#REF!</definedName>
    <definedName name="___h1">#REF!</definedName>
    <definedName name="___j2" localSheetId="2">#REF!</definedName>
    <definedName name="___j2">#REF!</definedName>
    <definedName name="___k1" localSheetId="2">#REF!</definedName>
    <definedName name="___k1">#REF!</definedName>
    <definedName name="___PRO1" localSheetId="2">#REF!</definedName>
    <definedName name="___PRO1">#REF!</definedName>
    <definedName name="___QB56" localSheetId="2">#REF!</definedName>
    <definedName name="___QB56">#REF!</definedName>
    <definedName name="___rbl1" localSheetId="2">#REF!</definedName>
    <definedName name="___rbl1">#REF!</definedName>
    <definedName name="___RBL2" localSheetId="2">#REF!</definedName>
    <definedName name="___RBL2">#REF!</definedName>
    <definedName name="___SUP2" localSheetId="2">#REF!</definedName>
    <definedName name="___SUP2">#REF!</definedName>
    <definedName name="___tt1" localSheetId="2">#REF!</definedName>
    <definedName name="___tt1">#REF!</definedName>
    <definedName name="___tt10" localSheetId="2">#REF!</definedName>
    <definedName name="___tt10">#REF!</definedName>
    <definedName name="___tt11" localSheetId="2">#REF!</definedName>
    <definedName name="___tt11">#REF!</definedName>
    <definedName name="___tt12" localSheetId="2">#REF!</definedName>
    <definedName name="___tt12">#REF!</definedName>
    <definedName name="___tt13" localSheetId="2">#REF!</definedName>
    <definedName name="___tt13">#REF!</definedName>
    <definedName name="___tt14" localSheetId="2">#REF!</definedName>
    <definedName name="___tt14">#REF!</definedName>
    <definedName name="___tt15" localSheetId="2">#REF!</definedName>
    <definedName name="___tt15">#REF!</definedName>
    <definedName name="___tt16" localSheetId="2">#REF!</definedName>
    <definedName name="___tt16">#REF!</definedName>
    <definedName name="___tt17" localSheetId="2">#REF!</definedName>
    <definedName name="___tt17">#REF!</definedName>
    <definedName name="___tt18" localSheetId="2">#REF!</definedName>
    <definedName name="___tt18">#REF!</definedName>
    <definedName name="___tt19" localSheetId="2">#REF!</definedName>
    <definedName name="___tt19">#REF!</definedName>
    <definedName name="___tt2" localSheetId="2">#REF!</definedName>
    <definedName name="___tt2">#REF!</definedName>
    <definedName name="___tt20" localSheetId="2">#REF!</definedName>
    <definedName name="___tt20">#REF!</definedName>
    <definedName name="___tt21" localSheetId="2">#REF!</definedName>
    <definedName name="___tt21">#REF!</definedName>
    <definedName name="___tt3" localSheetId="2">#REF!</definedName>
    <definedName name="___tt3">#REF!</definedName>
    <definedName name="___tt4" localSheetId="2">#REF!</definedName>
    <definedName name="___tt4">#REF!</definedName>
    <definedName name="___tt5" localSheetId="2">#REF!</definedName>
    <definedName name="___tt5">#REF!</definedName>
    <definedName name="___tt6" localSheetId="2">#REF!</definedName>
    <definedName name="___tt6">#REF!</definedName>
    <definedName name="___tt7" localSheetId="2">#REF!</definedName>
    <definedName name="___tt7">#REF!</definedName>
    <definedName name="___tt8" localSheetId="2">#REF!</definedName>
    <definedName name="___tt8">#REF!</definedName>
    <definedName name="___tt9" localSheetId="2">#REF!</definedName>
    <definedName name="___tt9">#REF!</definedName>
    <definedName name="___u1" localSheetId="2">#REF!</definedName>
    <definedName name="___u1">#REF!</definedName>
    <definedName name="___u3" localSheetId="2">#REF!</definedName>
    <definedName name="___u3">#REF!</definedName>
    <definedName name="___w1" localSheetId="2">#REF!</definedName>
    <definedName name="___w1">#REF!</definedName>
    <definedName name="__123Graph_A" localSheetId="2" hidden="1">#REF!</definedName>
    <definedName name="__123Graph_A" hidden="1">#REF!</definedName>
    <definedName name="__123Graph_ALIQ" localSheetId="2">#REF!</definedName>
    <definedName name="__123Graph_ALIQ">#REF!</definedName>
    <definedName name="__123Graph_AOMZETNW" localSheetId="2">#REF!</definedName>
    <definedName name="__123Graph_AOMZETNW">#REF!</definedName>
    <definedName name="__123Graph_ARESVBEL" localSheetId="2">#REF!</definedName>
    <definedName name="__123Graph_ARESVBEL">#REF!</definedName>
    <definedName name="__123Graph_ARTV" localSheetId="2">#REF!</definedName>
    <definedName name="__123Graph_ARTV">#REF!</definedName>
    <definedName name="__123Graph_ATOEGWRD" localSheetId="2">#REF!</definedName>
    <definedName name="__123Graph_ATOEGWRD">#REF!</definedName>
    <definedName name="__123Graph_AWERKK" localSheetId="2">#REF!</definedName>
    <definedName name="__123Graph_AWERKK">#REF!</definedName>
    <definedName name="__123Graph_B" localSheetId="2">#REF!</definedName>
    <definedName name="__123Graph_B">#REF!</definedName>
    <definedName name="__123Graph_BLIQ" localSheetId="2">#REF!</definedName>
    <definedName name="__123Graph_BLIQ">#REF!</definedName>
    <definedName name="__123Graph_BOMZETNW" localSheetId="2">#REF!</definedName>
    <definedName name="__123Graph_BOMZETNW">#REF!</definedName>
    <definedName name="__123Graph_BRESVBEL" localSheetId="2">#REF!</definedName>
    <definedName name="__123Graph_BRESVBEL">#REF!</definedName>
    <definedName name="__123Graph_BRTV" localSheetId="2">#REF!</definedName>
    <definedName name="__123Graph_BRTV">#REF!</definedName>
    <definedName name="__123Graph_BTOEGWRD" localSheetId="2">#REF!</definedName>
    <definedName name="__123Graph_BTOEGWRD">#REF!</definedName>
    <definedName name="__123Graph_BWERKK" localSheetId="2">#REF!</definedName>
    <definedName name="__123Graph_BWERKK">#REF!</definedName>
    <definedName name="__123Graph_D" localSheetId="2" hidden="1">#REF!</definedName>
    <definedName name="__123Graph_D" hidden="1">#REF!</definedName>
    <definedName name="__123Graph_X" localSheetId="2">#REF!</definedName>
    <definedName name="__123Graph_X">#REF!</definedName>
    <definedName name="__123Graph_XLIQ" localSheetId="2">#REF!</definedName>
    <definedName name="__123Graph_XLIQ">#REF!</definedName>
    <definedName name="__123Graph_XOMZETNW" localSheetId="2">#REF!</definedName>
    <definedName name="__123Graph_XOMZETNW">#REF!</definedName>
    <definedName name="__123Graph_XRESVBEL" localSheetId="2">#REF!</definedName>
    <definedName name="__123Graph_XRESVBEL">#REF!</definedName>
    <definedName name="__123Graph_XRTV" localSheetId="2">#REF!</definedName>
    <definedName name="__123Graph_XRTV">#REF!</definedName>
    <definedName name="__123Graph_XTOEGWRD" localSheetId="2">#REF!</definedName>
    <definedName name="__123Graph_XTOEGWRD">#REF!</definedName>
    <definedName name="__123Graph_XWERKK" localSheetId="2">#REF!</definedName>
    <definedName name="__123Graph_XWERKK">#REF!</definedName>
    <definedName name="__9__123Graph_Cグラフ_20A" localSheetId="2" hidden="1">#REF!</definedName>
    <definedName name="__9__123Graph_Cグラフ_20A" hidden="1">#REF!</definedName>
    <definedName name="__ADD1" localSheetId="2">งบกำไรขาดทุนเบ็ดเสร็จ6ด.!STOP2:#REF!</definedName>
    <definedName name="__ADD1" localSheetId="3">STOP2:#REF!</definedName>
    <definedName name="__ADD1">STOP2:#REF!</definedName>
    <definedName name="__ADD12" localSheetId="2">งบกำไรขาดทุนเบ็ดเสร็จ6ด.!HAJIME:งบกำไรขาดทุนเบ็ดเสร็จ6ด.!OWARI</definedName>
    <definedName name="__ADD12" localSheetId="3">HAJIME:OWARI</definedName>
    <definedName name="__ADD12">HAJIME:OWARI</definedName>
    <definedName name="__ADD2" localSheetId="2">งบกำไรขาดทุนเบ็ดเสร็จ6ด.!STOP:งบกำไรขาดทุนเบ็ดเสร็จ6ด.!STOPE</definedName>
    <definedName name="__ADD2" localSheetId="3">STOP:STOPE</definedName>
    <definedName name="__ADD2">STOP:STOPE</definedName>
    <definedName name="__BS1" localSheetId="2">#REF!</definedName>
    <definedName name="__BS1" localSheetId="3">#REF!</definedName>
    <definedName name="__BS1">#REF!</definedName>
    <definedName name="__Cup2" localSheetId="2">งบกำไรขาดทุนเบ็ดเสร็จ6ด.!STOP:งบกำไรขาดทุนเบ็ดเสร็จ6ด.!STOPE</definedName>
    <definedName name="__Cup2" localSheetId="3">STOP:STOPE</definedName>
    <definedName name="__Cup2">STOP:STOPE</definedName>
    <definedName name="__DAT1" localSheetId="2">#REF!</definedName>
    <definedName name="__DAT1" localSheetId="3">#REF!</definedName>
    <definedName name="__DAT1">#REF!</definedName>
    <definedName name="__DAT10" localSheetId="2">#REF!</definedName>
    <definedName name="__DAT10" localSheetId="3">#REF!</definedName>
    <definedName name="__DAT10">#REF!</definedName>
    <definedName name="__DAT11" localSheetId="2">#REF!</definedName>
    <definedName name="__DAT11" localSheetId="3">#REF!</definedName>
    <definedName name="__DAT11">#REF!</definedName>
    <definedName name="__DAT12" localSheetId="2">#REF!</definedName>
    <definedName name="__DAT12">#REF!</definedName>
    <definedName name="__DAT13" localSheetId="2">#REF!</definedName>
    <definedName name="__DAT13">#REF!</definedName>
    <definedName name="__DAT14" localSheetId="2">#REF!</definedName>
    <definedName name="__DAT14">#REF!</definedName>
    <definedName name="__DAT15" localSheetId="2">#REF!</definedName>
    <definedName name="__DAT15">#REF!</definedName>
    <definedName name="__DAT16" localSheetId="2">#REF!</definedName>
    <definedName name="__DAT16">#REF!</definedName>
    <definedName name="__DAT17" localSheetId="2">#REF!</definedName>
    <definedName name="__DAT17">#REF!</definedName>
    <definedName name="__DAT18" localSheetId="2">#REF!</definedName>
    <definedName name="__DAT18">#REF!</definedName>
    <definedName name="__DAT19" localSheetId="2">#REF!</definedName>
    <definedName name="__DAT19">#REF!</definedName>
    <definedName name="__DAT2" localSheetId="2">#REF!</definedName>
    <definedName name="__DAT2">#REF!</definedName>
    <definedName name="__DAT20" localSheetId="2">#REF!</definedName>
    <definedName name="__DAT20">#REF!</definedName>
    <definedName name="__DAT21" localSheetId="2">#REF!</definedName>
    <definedName name="__DAT21">#REF!</definedName>
    <definedName name="__DAT22" localSheetId="2">#REF!</definedName>
    <definedName name="__DAT22">#REF!</definedName>
    <definedName name="__DAT23" localSheetId="2">#REF!</definedName>
    <definedName name="__DAT23">#REF!</definedName>
    <definedName name="__DAT25" localSheetId="2">#REF!</definedName>
    <definedName name="__DAT25">#REF!</definedName>
    <definedName name="__DAT3" localSheetId="2">#REF!</definedName>
    <definedName name="__DAT3">#REF!</definedName>
    <definedName name="__DAT30" localSheetId="2">#REF!</definedName>
    <definedName name="__DAT30">#REF!</definedName>
    <definedName name="__DAT4" localSheetId="2">#REF!</definedName>
    <definedName name="__DAT4">#REF!</definedName>
    <definedName name="__DAT5" localSheetId="2">#REF!</definedName>
    <definedName name="__DAT5">#REF!</definedName>
    <definedName name="__DAT6" localSheetId="2">#REF!</definedName>
    <definedName name="__DAT6">#REF!</definedName>
    <definedName name="__DAT7" localSheetId="2">#REF!</definedName>
    <definedName name="__DAT7">#REF!</definedName>
    <definedName name="__DAT8" localSheetId="2">#REF!</definedName>
    <definedName name="__DAT8">#REF!</definedName>
    <definedName name="__DAT9" localSheetId="2">#REF!</definedName>
    <definedName name="__DAT9">#REF!</definedName>
    <definedName name="__e1" localSheetId="2">#REF!</definedName>
    <definedName name="__e1">#REF!</definedName>
    <definedName name="__f1" localSheetId="2">#REF!</definedName>
    <definedName name="__f1">#REF!</definedName>
    <definedName name="__FDS_HYPERLINK_TOGGLE_STATE__" hidden="1">"ON"</definedName>
    <definedName name="__g1" localSheetId="2">#REF!</definedName>
    <definedName name="__g1">#REF!</definedName>
    <definedName name="__h1" localSheetId="2">#REF!</definedName>
    <definedName name="__h1">#REF!</definedName>
    <definedName name="__j2" localSheetId="2">#REF!</definedName>
    <definedName name="__j2">#REF!</definedName>
    <definedName name="__k1" localSheetId="2">#REF!</definedName>
    <definedName name="__k1">#REF!</definedName>
    <definedName name="__key1" localSheetId="2">#REF!</definedName>
    <definedName name="__key1">#REF!</definedName>
    <definedName name="__ktm1201" localSheetId="2">#REF!</definedName>
    <definedName name="__ktm1201">#REF!</definedName>
    <definedName name="__kwi1" localSheetId="2">#REF!</definedName>
    <definedName name="__kwi1">#REF!</definedName>
    <definedName name="__nnn1" localSheetId="2">#REF!</definedName>
    <definedName name="__nnn1">#REF!</definedName>
    <definedName name="__PRO1" localSheetId="2">#REF!</definedName>
    <definedName name="__PRO1">#REF!</definedName>
    <definedName name="__QB56" localSheetId="2">#REF!</definedName>
    <definedName name="__QB56">#REF!</definedName>
    <definedName name="__R" localSheetId="2">#REF!</definedName>
    <definedName name="__R">#REF!</definedName>
    <definedName name="__rbl1" localSheetId="2">#REF!</definedName>
    <definedName name="__rbl1">#REF!</definedName>
    <definedName name="__RBL2" localSheetId="2">#REF!</definedName>
    <definedName name="__RBL2">#REF!</definedName>
    <definedName name="__SUP2" localSheetId="2">#REF!</definedName>
    <definedName name="__SUP2">#REF!</definedName>
    <definedName name="__TL2" localSheetId="2">OFFSET(งบกำไรขาดทุนเบ็ดเสร็จ6ด.!Full_Print,0,0,งบกำไรขาดทุนเบ็ดเสร็จ6ด.!BP)</definedName>
    <definedName name="__TL2" localSheetId="3">OFFSET(Full_Print,0,0,งบเปลี่ยนแปลงรวม!BP)</definedName>
    <definedName name="__TL2">OFFSET(Full_Print,0,0,BP)</definedName>
    <definedName name="__TP1" localSheetId="2">IF(งบกำไรขาดทุนเบ็ดเสร็จ6ด.!Loan_Amount*งบกำไรขาดทุนเบ็ดเสร็จ6ด.!Interest_Rate*งบกำไรขาดทุนเบ็ดเสร็จ6ด.!Loan_Years*งบกำไรขาดทุนเบ็ดเสร็จ6ด.!Loan_Start&gt;0,1,0)</definedName>
    <definedName name="__TP1" localSheetId="3">IF(Loan_Amount*Interest_Rate*Loan_Years*Loan_Start&gt;0,1,0)</definedName>
    <definedName name="__TP1">IF(Loan_Amount*Interest_Rate*Loan_Years*Loan_Start&gt;0,1,0)</definedName>
    <definedName name="__TP2" localSheetId="2">#REF!</definedName>
    <definedName name="__TP2" localSheetId="3">#REF!</definedName>
    <definedName name="__TP2">#REF!</definedName>
    <definedName name="__tt1" localSheetId="2">#REF!</definedName>
    <definedName name="__tt1" localSheetId="3">#REF!</definedName>
    <definedName name="__tt1">#REF!</definedName>
    <definedName name="__tt10" localSheetId="2">#REF!</definedName>
    <definedName name="__tt10" localSheetId="3">#REF!</definedName>
    <definedName name="__tt10">#REF!</definedName>
    <definedName name="__tt11" localSheetId="2">#REF!</definedName>
    <definedName name="__tt11">#REF!</definedName>
    <definedName name="__tt12" localSheetId="2">#REF!</definedName>
    <definedName name="__tt12">#REF!</definedName>
    <definedName name="__tt13" localSheetId="2">#REF!</definedName>
    <definedName name="__tt13">#REF!</definedName>
    <definedName name="__tt14" localSheetId="2">#REF!</definedName>
    <definedName name="__tt14">#REF!</definedName>
    <definedName name="__tt15" localSheetId="2">#REF!</definedName>
    <definedName name="__tt15">#REF!</definedName>
    <definedName name="__tt16" localSheetId="2">#REF!</definedName>
    <definedName name="__tt16">#REF!</definedName>
    <definedName name="__tt17" localSheetId="2">#REF!</definedName>
    <definedName name="__tt17">#REF!</definedName>
    <definedName name="__tt18" localSheetId="2">#REF!</definedName>
    <definedName name="__tt18">#REF!</definedName>
    <definedName name="__tt19" localSheetId="2">#REF!</definedName>
    <definedName name="__tt19">#REF!</definedName>
    <definedName name="__tt2" localSheetId="2">#REF!</definedName>
    <definedName name="__tt2">#REF!</definedName>
    <definedName name="__tt20" localSheetId="2">#REF!</definedName>
    <definedName name="__tt20">#REF!</definedName>
    <definedName name="__tt21" localSheetId="2">#REF!</definedName>
    <definedName name="__tt21">#REF!</definedName>
    <definedName name="__tt3" localSheetId="2">#REF!</definedName>
    <definedName name="__tt3">#REF!</definedName>
    <definedName name="__tt4" localSheetId="2">#REF!</definedName>
    <definedName name="__tt4">#REF!</definedName>
    <definedName name="__tt5" localSheetId="2">#REF!</definedName>
    <definedName name="__tt5">#REF!</definedName>
    <definedName name="__tt6" localSheetId="2">#REF!</definedName>
    <definedName name="__tt6">#REF!</definedName>
    <definedName name="__tt7" localSheetId="2">#REF!</definedName>
    <definedName name="__tt7">#REF!</definedName>
    <definedName name="__tt8" localSheetId="2">#REF!</definedName>
    <definedName name="__tt8">#REF!</definedName>
    <definedName name="__tt9" localSheetId="2">#REF!</definedName>
    <definedName name="__tt9">#REF!</definedName>
    <definedName name="__u1" localSheetId="2">#REF!</definedName>
    <definedName name="__u1">#REF!</definedName>
    <definedName name="__u3" localSheetId="2">#REF!</definedName>
    <definedName name="__u3">#REF!</definedName>
    <definedName name="__W" localSheetId="2">#REF!</definedName>
    <definedName name="__W">#REF!</definedName>
    <definedName name="__w1" localSheetId="2">#REF!</definedName>
    <definedName name="__w1">#REF!</definedName>
    <definedName name="__X2" localSheetId="3" hidden="1">{"'Eng (page2)'!$A$1:$D$52"}</definedName>
    <definedName name="__X2" hidden="1">{"'Eng (page2)'!$A$1:$D$52"}</definedName>
    <definedName name="_0.09" localSheetId="2">#REF!</definedName>
    <definedName name="_0.09">#REF!</definedName>
    <definedName name="_1" localSheetId="2">#REF!</definedName>
    <definedName name="_1">#REF!</definedName>
    <definedName name="_1.20" localSheetId="2">#REF!</definedName>
    <definedName name="_1.20">#REF!</definedName>
    <definedName name="_1.41" localSheetId="2">#REF!</definedName>
    <definedName name="_1.41">#REF!</definedName>
    <definedName name="_1.60" localSheetId="2">#REF!</definedName>
    <definedName name="_1.60">#REF!</definedName>
    <definedName name="_1___123Graph_Aグラフ_20A" localSheetId="2" hidden="1">#REF!</definedName>
    <definedName name="_1___123Graph_Aグラフ_20A" hidden="1">#REF!</definedName>
    <definedName name="_1_0ACCRU" localSheetId="2">#REF!</definedName>
    <definedName name="_1_0ACCRU">#REF!</definedName>
    <definedName name="_10" localSheetId="2">#REF!</definedName>
    <definedName name="_10">#REF!</definedName>
    <definedName name="_10__123Graph_Dグラフ_20A" localSheetId="2" hidden="1">#REF!</definedName>
    <definedName name="_10__123Graph_Dグラフ_20A" hidden="1">#REF!</definedName>
    <definedName name="_1013" localSheetId="2">#REF!</definedName>
    <definedName name="_1013">#REF!</definedName>
    <definedName name="_109">#N/A</definedName>
    <definedName name="_11" localSheetId="2">#REF!</definedName>
    <definedName name="_11">#REF!</definedName>
    <definedName name="_11__123Graph_Eグラフ_20A" localSheetId="2" hidden="1">#REF!</definedName>
    <definedName name="_11__123Graph_Eグラフ_20A" hidden="1">#REF!</definedName>
    <definedName name="_1102" localSheetId="2" hidden="1">#REF!</definedName>
    <definedName name="_1102" hidden="1">#REF!</definedName>
    <definedName name="_12" localSheetId="2">#REF!</definedName>
    <definedName name="_12">#REF!</definedName>
    <definedName name="_12__123Graph_Dグラフ_20A" localSheetId="2" hidden="1">#REF!</definedName>
    <definedName name="_12__123Graph_Dグラフ_20A" hidden="1">#REF!</definedName>
    <definedName name="_12__123Graph_Fグラフ_20A" localSheetId="2" hidden="1">#REF!</definedName>
    <definedName name="_12__123Graph_Fグラフ_20A" hidden="1">#REF!</definedName>
    <definedName name="_13" localSheetId="2">#REF!</definedName>
    <definedName name="_13">#REF!</definedName>
    <definedName name="_14" localSheetId="2">#REF!</definedName>
    <definedName name="_14">#REF!</definedName>
    <definedName name="_15" localSheetId="2">#REF!</definedName>
    <definedName name="_15">#REF!</definedName>
    <definedName name="_15__123Graph_Eグラフ_20A" localSheetId="2" hidden="1">#REF!</definedName>
    <definedName name="_15__123Graph_Eグラフ_20A" hidden="1">#REF!</definedName>
    <definedName name="_16" localSheetId="2">#REF!</definedName>
    <definedName name="_16">#REF!</definedName>
    <definedName name="_17" localSheetId="2">#REF!</definedName>
    <definedName name="_17">#REF!</definedName>
    <definedName name="_18" localSheetId="2">#REF!</definedName>
    <definedName name="_18">#REF!</definedName>
    <definedName name="_18__123Graph_Fグラフ_20A" localSheetId="2" hidden="1">#REF!</definedName>
    <definedName name="_18__123Graph_Fグラフ_20A" hidden="1">#REF!</definedName>
    <definedName name="_19" localSheetId="2">#REF!</definedName>
    <definedName name="_19">#REF!</definedName>
    <definedName name="_2" localSheetId="2">#REF!</definedName>
    <definedName name="_2">#REF!</definedName>
    <definedName name="_2.10" localSheetId="2">#REF!</definedName>
    <definedName name="_2.10">#REF!</definedName>
    <definedName name="_2.11" localSheetId="2">#REF!</definedName>
    <definedName name="_2.11">#REF!</definedName>
    <definedName name="_2.20" localSheetId="2">#REF!</definedName>
    <definedName name="_2.20">#REF!</definedName>
    <definedName name="_2___123Graph_Bグラフ_20A" localSheetId="2" hidden="1">#REF!</definedName>
    <definedName name="_2___123Graph_Bグラフ_20A" hidden="1">#REF!</definedName>
    <definedName name="_2_0ACCRU" localSheetId="2">#REF!</definedName>
    <definedName name="_2_0ACCRU">#REF!</definedName>
    <definedName name="_20" localSheetId="2">#REF!</definedName>
    <definedName name="_20">#REF!</definedName>
    <definedName name="_2ACCRU" localSheetId="2">#REF!</definedName>
    <definedName name="_2ACCRU">#REF!</definedName>
    <definedName name="_3.12" localSheetId="2">#REF!</definedName>
    <definedName name="_3.12">#REF!</definedName>
    <definedName name="_3___123Graph_Cグラフ_20A" localSheetId="2" hidden="1">#REF!</definedName>
    <definedName name="_3___123Graph_Cグラフ_20A" hidden="1">#REF!</definedName>
    <definedName name="_3__123Graph_Aグラフ_20A" localSheetId="2" hidden="1">#REF!</definedName>
    <definedName name="_3__123Graph_Aグラフ_20A" hidden="1">#REF!</definedName>
    <definedName name="_30" localSheetId="2">#REF!</definedName>
    <definedName name="_30">#REF!</definedName>
    <definedName name="_4.0___M_E_COST_BREAKDOWN" localSheetId="2">#REF!</definedName>
    <definedName name="_4.0___M_E_COST_BREAKDOWN">#REF!</definedName>
    <definedName name="_4.0___M_E_COST_BREAKDOWN___0" localSheetId="2">#REF!</definedName>
    <definedName name="_4.0___M_E_COST_BREAKDOWN___0">#REF!</definedName>
    <definedName name="_4___123Graph_Dグラフ_20A" localSheetId="2" hidden="1">#REF!</definedName>
    <definedName name="_4___123Graph_Dグラフ_20A" hidden="1">#REF!</definedName>
    <definedName name="_40" localSheetId="2">#REF!</definedName>
    <definedName name="_40">#REF!</definedName>
    <definedName name="_5" localSheetId="2">#REF!</definedName>
    <definedName name="_5">#REF!</definedName>
    <definedName name="_5.10" localSheetId="2">#REF!</definedName>
    <definedName name="_5.10">#REF!</definedName>
    <definedName name="_5___123Graph_Eグラフ_20A" localSheetId="2" hidden="1">#REF!</definedName>
    <definedName name="_5___123Graph_Eグラフ_20A" hidden="1">#REF!</definedName>
    <definedName name="_6___123Graph_Fグラフ_20A" localSheetId="2" hidden="1">#REF!</definedName>
    <definedName name="_6___123Graph_Fグラフ_20A" hidden="1">#REF!</definedName>
    <definedName name="_6__123Graph_Bグラフ_20A" localSheetId="2" hidden="1">#REF!</definedName>
    <definedName name="_6__123Graph_Bグラフ_20A" hidden="1">#REF!</definedName>
    <definedName name="_7__123Graph_Aグラフ_20A" localSheetId="2" hidden="1">#REF!</definedName>
    <definedName name="_7__123Graph_Aグラフ_20A" hidden="1">#REF!</definedName>
    <definedName name="_8__123Graph_Bグラフ_20A" localSheetId="2" hidden="1">#REF!</definedName>
    <definedName name="_8__123Graph_Bグラフ_20A" hidden="1">#REF!</definedName>
    <definedName name="_80_TB_Crosstab" localSheetId="2">#REF!</definedName>
    <definedName name="_80_TB_Crosstab">#REF!</definedName>
    <definedName name="_9__123Graph_Cグラフ_20A" localSheetId="2" hidden="1">#REF!</definedName>
    <definedName name="_9__123Graph_Cグラフ_20A" hidden="1">#REF!</definedName>
    <definedName name="_A" localSheetId="2">#REF!</definedName>
    <definedName name="_A">#REF!</definedName>
    <definedName name="_a___0" localSheetId="2">#REF!</definedName>
    <definedName name="_a___0">#REF!</definedName>
    <definedName name="_a1" localSheetId="2">#REF!</definedName>
    <definedName name="_a1">#REF!</definedName>
    <definedName name="_Ad" localSheetId="2">#REF!</definedName>
    <definedName name="_Ad">#REF!</definedName>
    <definedName name="_Add" localSheetId="2">#REF!</definedName>
    <definedName name="_Add">#REF!</definedName>
    <definedName name="_ADD1" localSheetId="2">งบกำไรขาดทุนเบ็ดเสร็จ6ด.!STOP2:งบกำไรขาดทุนเบ็ดเสร็จ6ด.!STOP2E</definedName>
    <definedName name="_ADD1" localSheetId="3">STOP2:STOP2E</definedName>
    <definedName name="_ADD1">STOP2:STOP2E</definedName>
    <definedName name="_ADD12" localSheetId="2">งบกำไรขาดทุนเบ็ดเสร็จ6ด.!HAJIME:งบกำไรขาดทุนเบ็ดเสร็จ6ด.!OWARI</definedName>
    <definedName name="_ADD12" localSheetId="3">HAJIME:OWARI</definedName>
    <definedName name="_ADD12">HAJIME:OWARI</definedName>
    <definedName name="_ADD2" localSheetId="2">งบกำไรขาดทุนเบ็ดเสร็จ6ด.!STOP:งบกำไรขาดทุนเบ็ดเสร็จ6ด.!STOPE</definedName>
    <definedName name="_ADD2" localSheetId="3">STOP:STOPE</definedName>
    <definedName name="_ADD2">STOP:STOPE</definedName>
    <definedName name="_Apr" localSheetId="2">#REF!</definedName>
    <definedName name="_Apr" localSheetId="3">#REF!</definedName>
    <definedName name="_Apr">#REF!</definedName>
    <definedName name="_b" localSheetId="2">#REF!</definedName>
    <definedName name="_b" localSheetId="3">#REF!</definedName>
    <definedName name="_b">#REF!</definedName>
    <definedName name="_BOX2" localSheetId="2">#REF!</definedName>
    <definedName name="_BOX2" localSheetId="3">#REF!</definedName>
    <definedName name="_BOX2">#REF!</definedName>
    <definedName name="_BS1" localSheetId="2">#REF!</definedName>
    <definedName name="_BS1">#REF!</definedName>
    <definedName name="_bs2" localSheetId="2">#REF!</definedName>
    <definedName name="_bs2">#REF!</definedName>
    <definedName name="_bs3" localSheetId="2">#REF!</definedName>
    <definedName name="_bs3">#REF!</definedName>
    <definedName name="_BU" localSheetId="2">#REF!</definedName>
    <definedName name="_BU">#REF!</definedName>
    <definedName name="_c" localSheetId="2">#REF!</definedName>
    <definedName name="_c">#REF!</definedName>
    <definedName name="_CAL1" localSheetId="2">#REF!</definedName>
    <definedName name="_CAL1">#REF!</definedName>
    <definedName name="_CAL10" localSheetId="2">#REF!</definedName>
    <definedName name="_CAL10">#REF!</definedName>
    <definedName name="_CAL11" localSheetId="2">#REF!</definedName>
    <definedName name="_CAL11">#REF!</definedName>
    <definedName name="_CAL12" localSheetId="2">#REF!</definedName>
    <definedName name="_CAL12">#REF!</definedName>
    <definedName name="_CAL13" localSheetId="2">#REF!</definedName>
    <definedName name="_CAL13">#REF!</definedName>
    <definedName name="_CAL14" localSheetId="2">#REF!</definedName>
    <definedName name="_CAL14">#REF!</definedName>
    <definedName name="_CAL15" localSheetId="2">#REF!</definedName>
    <definedName name="_CAL15">#REF!</definedName>
    <definedName name="_CAL16" localSheetId="2">#REF!</definedName>
    <definedName name="_CAL16">#REF!</definedName>
    <definedName name="_CAL2" localSheetId="2">#REF!</definedName>
    <definedName name="_CAL2">#REF!</definedName>
    <definedName name="_CAL3" localSheetId="2">#REF!</definedName>
    <definedName name="_CAL3">#REF!</definedName>
    <definedName name="_CAL4" localSheetId="2">#REF!</definedName>
    <definedName name="_CAL4">#REF!</definedName>
    <definedName name="_CAL5" localSheetId="2">#REF!</definedName>
    <definedName name="_CAL5">#REF!</definedName>
    <definedName name="_CAL6" localSheetId="2">#REF!</definedName>
    <definedName name="_CAL6">#REF!</definedName>
    <definedName name="_CAL7" localSheetId="2">#REF!</definedName>
    <definedName name="_CAL7">#REF!</definedName>
    <definedName name="_CAL8" localSheetId="2">#REF!</definedName>
    <definedName name="_CAL8">#REF!</definedName>
    <definedName name="_CAL9" localSheetId="2">#REF!</definedName>
    <definedName name="_CAL9">#REF!</definedName>
    <definedName name="_Cap" localSheetId="2">#REF!</definedName>
    <definedName name="_Cap">#REF!</definedName>
    <definedName name="_cov1" localSheetId="2">#REF!</definedName>
    <definedName name="_cov1">#REF!</definedName>
    <definedName name="_cov2" localSheetId="2">#REF!</definedName>
    <definedName name="_cov2">#REF!</definedName>
    <definedName name="_cov3" localSheetId="2">#REF!</definedName>
    <definedName name="_cov3">#REF!</definedName>
    <definedName name="_cov4" localSheetId="2">#REF!</definedName>
    <definedName name="_cov4">#REF!</definedName>
    <definedName name="_Cup2" localSheetId="2">งบกำไรขาดทุนเบ็ดเสร็จ6ด.!STOP:งบกำไรขาดทุนเบ็ดเสร็จ6ด.!STOPE</definedName>
    <definedName name="_Cup2" localSheetId="3">STOP:STOPE</definedName>
    <definedName name="_Cup2">STOP:STOPE</definedName>
    <definedName name="_d" localSheetId="2">#REF!</definedName>
    <definedName name="_d" localSheetId="3">#REF!</definedName>
    <definedName name="_d">#REF!</definedName>
    <definedName name="_D111486" localSheetId="2">#REF!</definedName>
    <definedName name="_D111486" localSheetId="3">#REF!</definedName>
    <definedName name="_D111486">#REF!</definedName>
    <definedName name="_da" localSheetId="2">#REF!</definedName>
    <definedName name="_da" localSheetId="3">#REF!</definedName>
    <definedName name="_da">#REF!</definedName>
    <definedName name="_DAT1" localSheetId="2">#REF!</definedName>
    <definedName name="_DAT1">#REF!</definedName>
    <definedName name="_DAT10" localSheetId="2">#REF!</definedName>
    <definedName name="_DAT10">#REF!</definedName>
    <definedName name="_DAT11" localSheetId="2">#REF!</definedName>
    <definedName name="_DAT11">#REF!</definedName>
    <definedName name="_DAT12" localSheetId="2">#REF!</definedName>
    <definedName name="_DAT12">#REF!</definedName>
    <definedName name="_DAT13" localSheetId="2">#REF!</definedName>
    <definedName name="_DAT13">#REF!</definedName>
    <definedName name="_DAT14" localSheetId="2">#REF!</definedName>
    <definedName name="_DAT14">#REF!</definedName>
    <definedName name="_DAT15" localSheetId="2">#REF!</definedName>
    <definedName name="_DAT15">#REF!</definedName>
    <definedName name="_DAT16" localSheetId="2">#REF!</definedName>
    <definedName name="_DAT16">#REF!</definedName>
    <definedName name="_DAT17" localSheetId="2">#REF!</definedName>
    <definedName name="_DAT17">#REF!</definedName>
    <definedName name="_DAT18" localSheetId="2">#REF!</definedName>
    <definedName name="_DAT18">#REF!</definedName>
    <definedName name="_DAT19" localSheetId="2">#REF!</definedName>
    <definedName name="_DAT19">#REF!</definedName>
    <definedName name="_DAT2" localSheetId="2">#REF!</definedName>
    <definedName name="_DAT2">#REF!</definedName>
    <definedName name="_DAT20" localSheetId="2">#REF!</definedName>
    <definedName name="_DAT20">#REF!</definedName>
    <definedName name="_DAT21" localSheetId="2">#REF!</definedName>
    <definedName name="_DAT21">#REF!</definedName>
    <definedName name="_DAT3" localSheetId="2">#REF!</definedName>
    <definedName name="_DAT3">#REF!</definedName>
    <definedName name="_DAT4" localSheetId="2">#REF!</definedName>
    <definedName name="_DAT4">#REF!</definedName>
    <definedName name="_DAT5" localSheetId="2">#REF!</definedName>
    <definedName name="_DAT5">#REF!</definedName>
    <definedName name="_DAT6" localSheetId="2">#REF!</definedName>
    <definedName name="_DAT6">#REF!</definedName>
    <definedName name="_DAT7" localSheetId="2">#REF!</definedName>
    <definedName name="_DAT7">#REF!</definedName>
    <definedName name="_DAT8" localSheetId="2">#REF!</definedName>
    <definedName name="_DAT8">#REF!</definedName>
    <definedName name="_DAT9" localSheetId="2">#REF!</definedName>
    <definedName name="_DAT9">#REF!</definedName>
    <definedName name="_DATA" localSheetId="2">#REF!</definedName>
    <definedName name="_DATA">#REF!</definedName>
    <definedName name="_Dec" localSheetId="2">#REF!</definedName>
    <definedName name="_Dec">#REF!</definedName>
    <definedName name="_Detail" localSheetId="2">#REF!</definedName>
    <definedName name="_Detail">#REF!</definedName>
    <definedName name="_Diff">NA()</definedName>
    <definedName name="_e" localSheetId="2">#REF!</definedName>
    <definedName name="_e">#REF!</definedName>
    <definedName name="_e1" localSheetId="2">#REF!</definedName>
    <definedName name="_e1">#REF!</definedName>
    <definedName name="_F" localSheetId="2">#REF!</definedName>
    <definedName name="_F">#REF!</definedName>
    <definedName name="_f1" localSheetId="2">#REF!</definedName>
    <definedName name="_f1">#REF!</definedName>
    <definedName name="_FA" localSheetId="2">#REF!</definedName>
    <definedName name="_FA">#REF!</definedName>
    <definedName name="_FA1012" localSheetId="2">#REF!</definedName>
    <definedName name="_FA1012">#REF!</definedName>
    <definedName name="_FA1112" localSheetId="2">#REF!</definedName>
    <definedName name="_FA1112">#REF!</definedName>
    <definedName name="_FF" localSheetId="2">#REF!</definedName>
    <definedName name="_FF">#REF!</definedName>
    <definedName name="_Fill" localSheetId="2" hidden="1">#REF!</definedName>
    <definedName name="_Fill" hidden="1">#REF!</definedName>
    <definedName name="_xlnm._FilterDatabase" localSheetId="2" hidden="1">#REF!</definedName>
    <definedName name="_xlnm._FilterDatabase" hidden="1">#REF!</definedName>
    <definedName name="_g1" localSheetId="2">#REF!</definedName>
    <definedName name="_g1">#REF!</definedName>
    <definedName name="_GA" localSheetId="2">#REF!</definedName>
    <definedName name="_GA">#REF!</definedName>
    <definedName name="_GA10" localSheetId="2">#REF!</definedName>
    <definedName name="_GA10">#REF!</definedName>
    <definedName name="_GL" localSheetId="2">#REF!</definedName>
    <definedName name="_GL">#REF!</definedName>
    <definedName name="_Group" localSheetId="2">#REF!</definedName>
    <definedName name="_Group">#REF!</definedName>
    <definedName name="_h" localSheetId="2">#REF!</definedName>
    <definedName name="_h">#REF!</definedName>
    <definedName name="_h1" localSheetId="2">#REF!</definedName>
    <definedName name="_h1">#REF!</definedName>
    <definedName name="_I" localSheetId="2">#REF!</definedName>
    <definedName name="_I">#REF!</definedName>
    <definedName name="_J" localSheetId="2">#REF!</definedName>
    <definedName name="_J">#REF!</definedName>
    <definedName name="_j2" localSheetId="2">#REF!</definedName>
    <definedName name="_j2">#REF!</definedName>
    <definedName name="_JAN1" localSheetId="2">#REF!</definedName>
    <definedName name="_JAN1">#REF!</definedName>
    <definedName name="_Jim" localSheetId="2">#REF!</definedName>
    <definedName name="_Jim">#REF!</definedName>
    <definedName name="_jul" localSheetId="2">#REF!</definedName>
    <definedName name="_jul">#REF!</definedName>
    <definedName name="_JUN" localSheetId="2">#REF!</definedName>
    <definedName name="_JUN">#REF!</definedName>
    <definedName name="_JV" localSheetId="2">#REF!</definedName>
    <definedName name="_JV">#REF!</definedName>
    <definedName name="_k1" localSheetId="2">#REF!</definedName>
    <definedName name="_k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ey99" localSheetId="2">#REF!</definedName>
    <definedName name="_Key99">#REF!</definedName>
    <definedName name="_KM458" localSheetId="2">#REF!</definedName>
    <definedName name="_KM458">#REF!</definedName>
    <definedName name="_ktm1201" localSheetId="2">#REF!</definedName>
    <definedName name="_ktm1201">#REF!</definedName>
    <definedName name="_kwi1" localSheetId="2">#REF!</definedName>
    <definedName name="_kwi1">#REF!</definedName>
    <definedName name="_L" localSheetId="2">#REF!</definedName>
    <definedName name="_L">#REF!</definedName>
    <definedName name="_LDS001" localSheetId="2">#REF!</definedName>
    <definedName name="_LDS001">#REF!</definedName>
    <definedName name="_LDS002" localSheetId="2">#REF!</definedName>
    <definedName name="_LDS002">#REF!</definedName>
    <definedName name="_LDS003" localSheetId="2">#REF!</definedName>
    <definedName name="_LDS003">#REF!</definedName>
    <definedName name="_LDS004" localSheetId="2">#REF!</definedName>
    <definedName name="_LDS004">#REF!</definedName>
    <definedName name="_LDS005" localSheetId="2">#REF!</definedName>
    <definedName name="_LDS005">#REF!</definedName>
    <definedName name="_LDS006" localSheetId="2">#REF!</definedName>
    <definedName name="_LDS006">#REF!</definedName>
    <definedName name="_LDS007" localSheetId="2">#REF!</definedName>
    <definedName name="_LDS007">#REF!</definedName>
    <definedName name="_LDS008" localSheetId="2">#REF!</definedName>
    <definedName name="_LDS008">#REF!</definedName>
    <definedName name="_LDS009" localSheetId="2">#REF!</definedName>
    <definedName name="_LDS009">#REF!</definedName>
    <definedName name="_LDS010" localSheetId="2">#REF!</definedName>
    <definedName name="_LDS010">#REF!</definedName>
    <definedName name="_LDS011" localSheetId="2">#REF!</definedName>
    <definedName name="_LDS011">#REF!</definedName>
    <definedName name="_LDS012" localSheetId="2">#REF!</definedName>
    <definedName name="_LDS012">#REF!</definedName>
    <definedName name="_LDS013" localSheetId="2">#REF!</definedName>
    <definedName name="_LDS013">#REF!</definedName>
    <definedName name="_LDS014" localSheetId="2">#REF!</definedName>
    <definedName name="_LDS014">#REF!</definedName>
    <definedName name="_LDS015" localSheetId="2">#REF!</definedName>
    <definedName name="_LDS015">#REF!</definedName>
    <definedName name="_LDS016" localSheetId="2">#REF!</definedName>
    <definedName name="_LDS016">#REF!</definedName>
    <definedName name="_LDS017" localSheetId="2">#REF!</definedName>
    <definedName name="_LDS017">#REF!</definedName>
    <definedName name="_LDS018" localSheetId="2">#REF!</definedName>
    <definedName name="_LDS018">#REF!</definedName>
    <definedName name="_LDS019" localSheetId="2">#REF!</definedName>
    <definedName name="_LDS019">#REF!</definedName>
    <definedName name="_LDS020" localSheetId="2">#REF!</definedName>
    <definedName name="_LDS020">#REF!</definedName>
    <definedName name="_LDS021" localSheetId="2">#REF!</definedName>
    <definedName name="_LDS021">#REF!</definedName>
    <definedName name="_LDS022" localSheetId="2">#REF!</definedName>
    <definedName name="_LDS022">#REF!</definedName>
    <definedName name="_LDS023" localSheetId="2">#REF!</definedName>
    <definedName name="_LDS023">#REF!</definedName>
    <definedName name="_LDS024" localSheetId="2">#REF!</definedName>
    <definedName name="_LDS024">#REF!</definedName>
    <definedName name="_LDS025" localSheetId="2">#REF!</definedName>
    <definedName name="_LDS025">#REF!</definedName>
    <definedName name="_LDS026" localSheetId="2">#REF!</definedName>
    <definedName name="_LDS026">#REF!</definedName>
    <definedName name="_LDS027" localSheetId="2">#REF!</definedName>
    <definedName name="_LDS027">#REF!</definedName>
    <definedName name="_LDS028" localSheetId="2">#REF!</definedName>
    <definedName name="_LDS028">#REF!</definedName>
    <definedName name="_LDS029" localSheetId="2">#REF!</definedName>
    <definedName name="_LDS029">#REF!</definedName>
    <definedName name="_LDS030" localSheetId="2">#REF!</definedName>
    <definedName name="_LDS030">#REF!</definedName>
    <definedName name="_LDS031" localSheetId="2">#REF!</definedName>
    <definedName name="_LDS031">#REF!</definedName>
    <definedName name="_LDS032" localSheetId="2">#REF!</definedName>
    <definedName name="_LDS032">#REF!</definedName>
    <definedName name="_LDS033" localSheetId="2">#REF!</definedName>
    <definedName name="_LDS033">#REF!</definedName>
    <definedName name="_LDS034" localSheetId="2">#REF!</definedName>
    <definedName name="_LDS034">#REF!</definedName>
    <definedName name="_LDS035" localSheetId="2">#REF!</definedName>
    <definedName name="_LDS035">#REF!</definedName>
    <definedName name="_LDS036" localSheetId="2">#REF!</definedName>
    <definedName name="_LDS036">#REF!</definedName>
    <definedName name="_LDS037" localSheetId="2">#REF!</definedName>
    <definedName name="_LDS037">#REF!</definedName>
    <definedName name="_LDS038" localSheetId="2">#REF!</definedName>
    <definedName name="_LDS038">#REF!</definedName>
    <definedName name="_LDS039" localSheetId="2">#REF!</definedName>
    <definedName name="_LDS039">#REF!</definedName>
    <definedName name="_LDS040" localSheetId="2">#REF!</definedName>
    <definedName name="_LDS040">#REF!</definedName>
    <definedName name="_LDS041" localSheetId="2">#REF!</definedName>
    <definedName name="_LDS041">#REF!</definedName>
    <definedName name="_LDS042" localSheetId="2">#REF!</definedName>
    <definedName name="_LDS042">#REF!</definedName>
    <definedName name="_LDS043" localSheetId="2">#REF!</definedName>
    <definedName name="_LDS043">#REF!</definedName>
    <definedName name="_LDS044" localSheetId="2">#REF!</definedName>
    <definedName name="_LDS044">#REF!</definedName>
    <definedName name="_LDS045" localSheetId="2">#REF!</definedName>
    <definedName name="_LDS045">#REF!</definedName>
    <definedName name="_LDS046" localSheetId="2">#REF!</definedName>
    <definedName name="_LDS046">#REF!</definedName>
    <definedName name="_LDS047" localSheetId="2">#REF!</definedName>
    <definedName name="_LDS047">#REF!</definedName>
    <definedName name="_LDS048" localSheetId="2">#REF!</definedName>
    <definedName name="_LDS048">#REF!</definedName>
    <definedName name="_LDS049" localSheetId="2">#REF!</definedName>
    <definedName name="_LDS049">#REF!</definedName>
    <definedName name="_LDS050" localSheetId="2">#REF!</definedName>
    <definedName name="_LDS050">#REF!</definedName>
    <definedName name="_LDS051" localSheetId="2">#REF!</definedName>
    <definedName name="_LDS051">#REF!</definedName>
    <definedName name="_LDS052" localSheetId="2">#REF!</definedName>
    <definedName name="_LDS052">#REF!</definedName>
    <definedName name="_LDS053" localSheetId="2">#REF!</definedName>
    <definedName name="_LDS053">#REF!</definedName>
    <definedName name="_LDS054" localSheetId="2">#REF!</definedName>
    <definedName name="_LDS054">#REF!</definedName>
    <definedName name="_LDS055" localSheetId="2">#REF!</definedName>
    <definedName name="_LDS055">#REF!</definedName>
    <definedName name="_LDS056" localSheetId="2">#REF!</definedName>
    <definedName name="_LDS056">#REF!</definedName>
    <definedName name="_LDS057" localSheetId="2">#REF!</definedName>
    <definedName name="_LDS057">#REF!</definedName>
    <definedName name="_LDS058" localSheetId="2">#REF!</definedName>
    <definedName name="_LDS058">#REF!</definedName>
    <definedName name="_LDS059" localSheetId="2">#REF!</definedName>
    <definedName name="_LDS059">#REF!</definedName>
    <definedName name="_LDS060" localSheetId="2">#REF!</definedName>
    <definedName name="_LDS060">#REF!</definedName>
    <definedName name="_LDS061" localSheetId="2">#REF!</definedName>
    <definedName name="_LDS061">#REF!</definedName>
    <definedName name="_LDS062" localSheetId="2">#REF!</definedName>
    <definedName name="_LDS062">#REF!</definedName>
    <definedName name="_LDS063" localSheetId="2">#REF!</definedName>
    <definedName name="_LDS063">#REF!</definedName>
    <definedName name="_LDS064" localSheetId="2">#REF!</definedName>
    <definedName name="_LDS064">#REF!</definedName>
    <definedName name="_LDS065" localSheetId="2">#REF!</definedName>
    <definedName name="_LDS065">#REF!</definedName>
    <definedName name="_LDS066" localSheetId="2">#REF!</definedName>
    <definedName name="_LDS066">#REF!</definedName>
    <definedName name="_LDS067" localSheetId="2">#REF!</definedName>
    <definedName name="_LDS067">#REF!</definedName>
    <definedName name="_LDS068" localSheetId="2">#REF!</definedName>
    <definedName name="_LDS068">#REF!</definedName>
    <definedName name="_LDS069" localSheetId="2">#REF!</definedName>
    <definedName name="_LDS069">#REF!</definedName>
    <definedName name="_LDS070" localSheetId="2">#REF!</definedName>
    <definedName name="_LDS070">#REF!</definedName>
    <definedName name="_LDS071" localSheetId="2">#REF!</definedName>
    <definedName name="_LDS071">#REF!</definedName>
    <definedName name="_LDS072" localSheetId="2">#REF!</definedName>
    <definedName name="_LDS072">#REF!</definedName>
    <definedName name="_LDS073" localSheetId="2">#REF!</definedName>
    <definedName name="_LDS073">#REF!</definedName>
    <definedName name="_LDS074" localSheetId="2">#REF!</definedName>
    <definedName name="_LDS074">#REF!</definedName>
    <definedName name="_LDS075" localSheetId="2">#REF!</definedName>
    <definedName name="_LDS075">#REF!</definedName>
    <definedName name="_LDS076" localSheetId="2">#REF!</definedName>
    <definedName name="_LDS076">#REF!</definedName>
    <definedName name="_LDS077" localSheetId="2">#REF!</definedName>
    <definedName name="_LDS077">#REF!</definedName>
    <definedName name="_LDS078" localSheetId="2">#REF!</definedName>
    <definedName name="_LDS078">#REF!</definedName>
    <definedName name="_LDS079" localSheetId="2">#REF!</definedName>
    <definedName name="_LDS079">#REF!</definedName>
    <definedName name="_LDS080" localSheetId="2">#REF!</definedName>
    <definedName name="_LDS080">#REF!</definedName>
    <definedName name="_LDS081" localSheetId="2">#REF!</definedName>
    <definedName name="_LDS081">#REF!</definedName>
    <definedName name="_LDS082" localSheetId="2">#REF!</definedName>
    <definedName name="_LDS082">#REF!</definedName>
    <definedName name="_LDS083" localSheetId="2">#REF!</definedName>
    <definedName name="_LDS083">#REF!</definedName>
    <definedName name="_LDS084" localSheetId="2">#REF!</definedName>
    <definedName name="_LDS084">#REF!</definedName>
    <definedName name="_LDS085" localSheetId="2">#REF!</definedName>
    <definedName name="_LDS085">#REF!</definedName>
    <definedName name="_LDS086" localSheetId="2">#REF!</definedName>
    <definedName name="_LDS086">#REF!</definedName>
    <definedName name="_LDS087" localSheetId="2">#REF!</definedName>
    <definedName name="_LDS087">#REF!</definedName>
    <definedName name="_LDS088" localSheetId="2">#REF!</definedName>
    <definedName name="_LDS088">#REF!</definedName>
    <definedName name="_LDS089" localSheetId="2">#REF!</definedName>
    <definedName name="_LDS089">#REF!</definedName>
    <definedName name="_LDS090" localSheetId="2">#REF!</definedName>
    <definedName name="_LDS090">#REF!</definedName>
    <definedName name="_LDS091" localSheetId="2">#REF!</definedName>
    <definedName name="_LDS091">#REF!</definedName>
    <definedName name="_LDS092" localSheetId="2">#REF!</definedName>
    <definedName name="_LDS092">#REF!</definedName>
    <definedName name="_LDS093" localSheetId="2">#REF!</definedName>
    <definedName name="_LDS093">#REF!</definedName>
    <definedName name="_LDS094" localSheetId="2">#REF!</definedName>
    <definedName name="_LDS094">#REF!</definedName>
    <definedName name="_LDS095" localSheetId="2">#REF!</definedName>
    <definedName name="_LDS095">#REF!</definedName>
    <definedName name="_LDS096" localSheetId="2">#REF!</definedName>
    <definedName name="_LDS096">#REF!</definedName>
    <definedName name="_LDS097" localSheetId="2">#REF!</definedName>
    <definedName name="_LDS097">#REF!</definedName>
    <definedName name="_LDS098" localSheetId="2">#REF!</definedName>
    <definedName name="_LDS098">#REF!</definedName>
    <definedName name="_LDS099" localSheetId="2">#REF!</definedName>
    <definedName name="_LDS099">#REF!</definedName>
    <definedName name="_LDS100" localSheetId="2">#REF!</definedName>
    <definedName name="_LDS100">#REF!</definedName>
    <definedName name="_M" localSheetId="2">#REF!</definedName>
    <definedName name="_M">#REF!</definedName>
    <definedName name="_MAr" localSheetId="2">#REF!</definedName>
    <definedName name="_MAr">#REF!</definedName>
    <definedName name="_May" localSheetId="2">#REF!</definedName>
    <definedName name="_May">#REF!</definedName>
    <definedName name="_ME" localSheetId="3" hidden="1">{#N/A,#N/A,TRUE,"SUM";#N/A,#N/A,TRUE,"EE";#N/A,#N/A,TRUE,"AC";#N/A,#N/A,TRUE,"SN"}</definedName>
    <definedName name="_ME" hidden="1">{#N/A,#N/A,TRUE,"SUM";#N/A,#N/A,TRUE,"EE";#N/A,#N/A,TRUE,"AC";#N/A,#N/A,TRUE,"SN"}</definedName>
    <definedName name="_MM" localSheetId="2">#REF!</definedName>
    <definedName name="_MM">#REF!</definedName>
    <definedName name="_N" localSheetId="2">#REF!</definedName>
    <definedName name="_N">#REF!</definedName>
    <definedName name="_nnn1" localSheetId="2">#REF!</definedName>
    <definedName name="_nnn1">#REF!</definedName>
    <definedName name="_Non" localSheetId="2">#REF!</definedName>
    <definedName name="_Non">#REF!</definedName>
    <definedName name="_Nondepre" localSheetId="2">#REF!</definedName>
    <definedName name="_Nondepre">#REF!</definedName>
    <definedName name="_Nov" localSheetId="2">#REF!</definedName>
    <definedName name="_Nov">#REF!</definedName>
    <definedName name="_O" localSheetId="2">#REF!</definedName>
    <definedName name="_O">#REF!</definedName>
    <definedName name="_OBJ2005" localSheetId="2">#REF!</definedName>
    <definedName name="_OBJ2005">#REF!</definedName>
    <definedName name="_op" localSheetId="2">#REF!</definedName>
    <definedName name="_op">#REF!</definedName>
    <definedName name="_Order1" hidden="1">255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pmt2" localSheetId="2">#REF!</definedName>
    <definedName name="_pmt2">#REF!</definedName>
    <definedName name="_pmt3" localSheetId="2">#REF!</definedName>
    <definedName name="_pmt3">#REF!</definedName>
    <definedName name="_po" localSheetId="2">#REF!</definedName>
    <definedName name="_po">#REF!</definedName>
    <definedName name="_PP" localSheetId="2">#REF!</definedName>
    <definedName name="_PP">#REF!</definedName>
    <definedName name="_ppe1" localSheetId="2">#REF!</definedName>
    <definedName name="_ppe1">#REF!</definedName>
    <definedName name="_ppe2" localSheetId="2">#REF!</definedName>
    <definedName name="_ppe2">#REF!</definedName>
    <definedName name="_PPP" localSheetId="2">#REF!</definedName>
    <definedName name="_PPP">#REF!</definedName>
    <definedName name="_PRN1" localSheetId="2">#REF!</definedName>
    <definedName name="_PRN1">#REF!</definedName>
    <definedName name="_PRN2" localSheetId="2">#REF!</definedName>
    <definedName name="_PRN2">#REF!</definedName>
    <definedName name="_PRO1" localSheetId="2">#REF!</definedName>
    <definedName name="_PRO1">#REF!</definedName>
    <definedName name="_PV1" localSheetId="2">IF(งบกำไรขาดทุนเบ็ดเสร็จ6ด.!Values_Entered,งบกำไรขาดทุนเบ็ดเสร็จ6ด.!Header_Row+งบกำไรขาดทุนเบ็ดเสร็จ6ด.!Number_of_Payments,งบกำไรขาดทุนเบ็ดเสร็จ6ด.!Header_Row)</definedName>
    <definedName name="_PV1" localSheetId="3">IF(งบเปลี่ยนแปลงรวม!Values_Entered,Header_Row+งบเปลี่ยนแปลงรวม!Number_of_Payments,Header_Row)</definedName>
    <definedName name="_PV1">IF(Values_Entered,Header_Row+Number_of_Payments,Header_Row)</definedName>
    <definedName name="_q" localSheetId="2">#REF!</definedName>
    <definedName name="_q" localSheetId="3">#REF!</definedName>
    <definedName name="_q">#REF!</definedName>
    <definedName name="_QB56" localSheetId="2">#REF!</definedName>
    <definedName name="_QB56" localSheetId="3">#REF!</definedName>
    <definedName name="_QB56">#REF!</definedName>
    <definedName name="_R" localSheetId="2">#REF!</definedName>
    <definedName name="_R" localSheetId="3">#REF!</definedName>
    <definedName name="_R">#REF!</definedName>
    <definedName name="_rbl1" localSheetId="2">#REF!</definedName>
    <definedName name="_rbl1">#REF!</definedName>
    <definedName name="_RBL2" localSheetId="2">#REF!</definedName>
    <definedName name="_RBL2">#REF!</definedName>
    <definedName name="_Regression_Int">1</definedName>
    <definedName name="_Ret" localSheetId="2">#REF!</definedName>
    <definedName name="_Ret">#REF!</definedName>
    <definedName name="_retire" localSheetId="2">#REF!</definedName>
    <definedName name="_retire">#REF!</definedName>
    <definedName name="_rev5" localSheetId="2">#REF!</definedName>
    <definedName name="_rev5">#REF!</definedName>
    <definedName name="_RT" localSheetId="2">#REF!</definedName>
    <definedName name="_RT">#REF!</definedName>
    <definedName name="_rub1" localSheetId="2">#REF!,#REF!,#REF!</definedName>
    <definedName name="_rub1" localSheetId="3">#REF!,#REF!,#REF!</definedName>
    <definedName name="_rub1">#REF!,#REF!,#REF!</definedName>
    <definedName name="_SCH14" localSheetId="2">#REF!</definedName>
    <definedName name="_SCH14" localSheetId="3">#REF!</definedName>
    <definedName name="_SCH14">#REF!</definedName>
    <definedName name="_SCH15" localSheetId="2">#REF!</definedName>
    <definedName name="_SCH15">#REF!</definedName>
    <definedName name="_scrapping" localSheetId="2">#REF!</definedName>
    <definedName name="_scrapping">#REF!</definedName>
    <definedName name="_SFL1" localSheetId="2">#REF!</definedName>
    <definedName name="_SFL1">#REF!</definedName>
    <definedName name="_SFL2" localSheetId="2">#REF!</definedName>
    <definedName name="_SFL2">#REF!</definedName>
    <definedName name="_SFL3" localSheetId="2">#REF!</definedName>
    <definedName name="_SFL3">#REF!</definedName>
    <definedName name="_SFM1" localSheetId="2">#REF!</definedName>
    <definedName name="_SFM1">#REF!</definedName>
    <definedName name="_SFM2" localSheetId="2">#REF!</definedName>
    <definedName name="_SFM2">#REF!</definedName>
    <definedName name="_SFM3" localSheetId="2">#REF!</definedName>
    <definedName name="_SFM3">#REF!</definedName>
    <definedName name="_SFM4" localSheetId="2">#REF!</definedName>
    <definedName name="_SFM4">#REF!</definedName>
    <definedName name="_SFM5" localSheetId="2">#REF!</definedName>
    <definedName name="_SFM5">#REF!</definedName>
    <definedName name="_SFM6" localSheetId="2">#REF!</definedName>
    <definedName name="_SFM6">#REF!</definedName>
    <definedName name="_SFM7" localSheetId="2">#REF!</definedName>
    <definedName name="_SFM7">#REF!</definedName>
    <definedName name="_SFQ1" localSheetId="2">#REF!</definedName>
    <definedName name="_SFQ1">#REF!</definedName>
    <definedName name="_SFQ2" localSheetId="2">#REF!</definedName>
    <definedName name="_SFQ2">#REF!</definedName>
    <definedName name="_SFQ3" localSheetId="2">#REF!</definedName>
    <definedName name="_SFQ3">#REF!</definedName>
    <definedName name="_SFQ4" localSheetId="2">#REF!</definedName>
    <definedName name="_SFQ4">#REF!</definedName>
    <definedName name="_Sort" localSheetId="2" hidden="1">#REF!</definedName>
    <definedName name="_Sort" hidden="1">#REF!</definedName>
    <definedName name="_str1" localSheetId="2">#REF!</definedName>
    <definedName name="_str1">#REF!</definedName>
    <definedName name="_str2" localSheetId="2">#REF!</definedName>
    <definedName name="_str2">#REF!</definedName>
    <definedName name="_str3" localSheetId="2">#REF!</definedName>
    <definedName name="_str3">#REF!</definedName>
    <definedName name="_SUM1" localSheetId="2">#REF!</definedName>
    <definedName name="_SUM1">#REF!</definedName>
    <definedName name="_SUM2" localSheetId="2">#REF!</definedName>
    <definedName name="_SUM2">#REF!</definedName>
    <definedName name="_SUM3" localSheetId="2">#REF!</definedName>
    <definedName name="_SUM3">#REF!</definedName>
    <definedName name="_SUP2" localSheetId="2">#REF!</definedName>
    <definedName name="_SUP2">#REF!</definedName>
    <definedName name="_T" localSheetId="2">#REF!</definedName>
    <definedName name="_T">#REF!</definedName>
    <definedName name="_Tab1" localSheetId="2">#REF!</definedName>
    <definedName name="_Tab1">#REF!</definedName>
    <definedName name="_Table1_Out" localSheetId="2" hidden="1">#REF!</definedName>
    <definedName name="_Table1_Out" hidden="1">#REF!</definedName>
    <definedName name="_tb" localSheetId="2">#REF!</definedName>
    <definedName name="_tb">#REF!</definedName>
    <definedName name="_TB1012" localSheetId="2">#REF!</definedName>
    <definedName name="_TB1012">#REF!</definedName>
    <definedName name="_TB912" localSheetId="2">#REF!</definedName>
    <definedName name="_TB912">#REF!</definedName>
    <definedName name="_TIC" localSheetId="2">#REF!</definedName>
    <definedName name="_TIC">#REF!</definedName>
    <definedName name="_TL2" localSheetId="2">OFFSET(งบกำไรขาดทุนเบ็ดเสร็จ6ด.!Full_Print,0,0,งบกำไรขาดทุนเบ็ดเสร็จ6ด.!BP)</definedName>
    <definedName name="_TL2" localSheetId="3">OFFSET(Full_Print,0,0,งบเปลี่ยนแปลงรวม!BP)</definedName>
    <definedName name="_TL2">OFFSET(Full_Print,0,0,BP)</definedName>
    <definedName name="_TOP2" localSheetId="2">#REF!</definedName>
    <definedName name="_TOP2" localSheetId="3">#REF!</definedName>
    <definedName name="_TOP2">#REF!</definedName>
    <definedName name="_TP1" localSheetId="2">IF(งบกำไรขาดทุนเบ็ดเสร็จ6ด.!Loan_Amount*งบกำไรขาดทุนเบ็ดเสร็จ6ด.!Interest_Rate*งบกำไรขาดทุนเบ็ดเสร็จ6ด.!Loan_Years*งบกำไรขาดทุนเบ็ดเสร็จ6ด.!Loan_Start&gt;0,1,0)</definedName>
    <definedName name="_TP1" localSheetId="3">IF(Loan_Amount*Interest_Rate*Loan_Years*Loan_Start&gt;0,1,0)</definedName>
    <definedName name="_TP1">IF(Loan_Amount*Interest_Rate*Loan_Years*Loan_Start&gt;0,1,0)</definedName>
    <definedName name="_TP2" localSheetId="2">#REF!</definedName>
    <definedName name="_TP2" localSheetId="3">#REF!</definedName>
    <definedName name="_TP2">#REF!</definedName>
    <definedName name="_Trans" localSheetId="2">#REF!</definedName>
    <definedName name="_Trans" localSheetId="3">#REF!</definedName>
    <definedName name="_Trans">#REF!</definedName>
    <definedName name="_TT" localSheetId="2">#REF!</definedName>
    <definedName name="_TT" localSheetId="3">#REF!</definedName>
    <definedName name="_TT">#REF!</definedName>
    <definedName name="_tt1" localSheetId="2">#REF!</definedName>
    <definedName name="_tt1">#REF!</definedName>
    <definedName name="_tt10" localSheetId="2">#REF!</definedName>
    <definedName name="_tt10">#REF!</definedName>
    <definedName name="_tt11" localSheetId="2">#REF!</definedName>
    <definedName name="_tt11">#REF!</definedName>
    <definedName name="_tt12" localSheetId="2">#REF!</definedName>
    <definedName name="_tt12">#REF!</definedName>
    <definedName name="_tt13" localSheetId="2">#REF!</definedName>
    <definedName name="_tt13">#REF!</definedName>
    <definedName name="_tt14" localSheetId="2">#REF!</definedName>
    <definedName name="_tt14">#REF!</definedName>
    <definedName name="_tt15" localSheetId="2">#REF!</definedName>
    <definedName name="_tt15">#REF!</definedName>
    <definedName name="_tt16" localSheetId="2">#REF!</definedName>
    <definedName name="_tt16">#REF!</definedName>
    <definedName name="_tt17" localSheetId="2">#REF!</definedName>
    <definedName name="_tt17">#REF!</definedName>
    <definedName name="_tt18" localSheetId="2">#REF!</definedName>
    <definedName name="_tt18">#REF!</definedName>
    <definedName name="_tt19" localSheetId="2">#REF!</definedName>
    <definedName name="_tt19">#REF!</definedName>
    <definedName name="_tt2" localSheetId="2">#REF!</definedName>
    <definedName name="_tt2">#REF!</definedName>
    <definedName name="_tt20" localSheetId="2">#REF!</definedName>
    <definedName name="_tt20">#REF!</definedName>
    <definedName name="_tt21" localSheetId="2">#REF!</definedName>
    <definedName name="_tt21">#REF!</definedName>
    <definedName name="_tt3" localSheetId="2">#REF!</definedName>
    <definedName name="_tt3">#REF!</definedName>
    <definedName name="_tt4" localSheetId="2">#REF!</definedName>
    <definedName name="_tt4">#REF!</definedName>
    <definedName name="_tt5" localSheetId="2">#REF!</definedName>
    <definedName name="_tt5">#REF!</definedName>
    <definedName name="_tt6" localSheetId="2">#REF!</definedName>
    <definedName name="_tt6">#REF!</definedName>
    <definedName name="_tt7" localSheetId="2">#REF!</definedName>
    <definedName name="_tt7">#REF!</definedName>
    <definedName name="_tt8" localSheetId="2">#REF!</definedName>
    <definedName name="_tt8">#REF!</definedName>
    <definedName name="_tt9" localSheetId="2">#REF!</definedName>
    <definedName name="_tt9">#REF!</definedName>
    <definedName name="_u" localSheetId="2">#REF!</definedName>
    <definedName name="_u">#REF!</definedName>
    <definedName name="_u1" localSheetId="2">#REF!</definedName>
    <definedName name="_u1">#REF!</definedName>
    <definedName name="_u3" localSheetId="2">#REF!</definedName>
    <definedName name="_u3">#REF!</definedName>
    <definedName name="_UAB001" localSheetId="2">#REF!</definedName>
    <definedName name="_UAB001">#REF!</definedName>
    <definedName name="_W" localSheetId="2">#REF!</definedName>
    <definedName name="_W">#REF!</definedName>
    <definedName name="_w1" localSheetId="2">#REF!</definedName>
    <definedName name="_w1">#REF!</definedName>
    <definedName name="_W37" localSheetId="3" hidden="1">{#N/A,#N/A,FALSE,"Eff-SSC2"}</definedName>
    <definedName name="_W37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3" hidden="1">{#N/A,#N/A,FALSE,"Eff-SSC2"}</definedName>
    <definedName name="_w39" hidden="1">{#N/A,#N/A,FALSE,"Eff-SSC2"}</definedName>
    <definedName name="_WK40" localSheetId="2">#REF!</definedName>
    <definedName name="_WK40">#REF!</definedName>
    <definedName name="_Wr" localSheetId="2">#REF!</definedName>
    <definedName name="_Wr">#REF!</definedName>
    <definedName name="_WRITE" localSheetId="2">#REF!</definedName>
    <definedName name="_WRITE">#REF!</definedName>
    <definedName name="_WTB01" localSheetId="2">#REF!</definedName>
    <definedName name="_WTB01">#REF!</definedName>
    <definedName name="_WTB02" localSheetId="2">#REF!</definedName>
    <definedName name="_WTB02">#REF!</definedName>
    <definedName name="_WTB03" localSheetId="2">#REF!</definedName>
    <definedName name="_WTB03">#REF!</definedName>
    <definedName name="_WTB04" localSheetId="2">#REF!</definedName>
    <definedName name="_WTB04">#REF!</definedName>
    <definedName name="_WTB05" localSheetId="2">#REF!</definedName>
    <definedName name="_WTB05">#REF!</definedName>
    <definedName name="_WTB10" localSheetId="2">#REF!</definedName>
    <definedName name="_WTB10">#REF!</definedName>
    <definedName name="_WTB11" localSheetId="2">#REF!</definedName>
    <definedName name="_WTB11">#REF!</definedName>
    <definedName name="_WTB12" localSheetId="2">#REF!</definedName>
    <definedName name="_WTB12">#REF!</definedName>
    <definedName name="_WW" localSheetId="2">#REF!</definedName>
    <definedName name="_WW">#REF!</definedName>
    <definedName name="_wwww" localSheetId="2">#REF!</definedName>
    <definedName name="_wwww">#REF!</definedName>
    <definedName name="_X2" localSheetId="3" hidden="1">{"'Eng (page2)'!$A$1:$D$52"}</definedName>
    <definedName name="_X2" hidden="1">{"'Eng (page2)'!$A$1:$D$52"}</definedName>
    <definedName name="_Y" localSheetId="2">#REF!</definedName>
    <definedName name="_Y">#REF!</definedName>
    <definedName name="_z" localSheetId="2">#REF!</definedName>
    <definedName name="_z">#REF!</definedName>
    <definedName name="_ระบบ" localSheetId="2">#REF!</definedName>
    <definedName name="_ระบบ">#REF!</definedName>
    <definedName name="A">#N/A</definedName>
    <definedName name="a.45" localSheetId="2">#REF!</definedName>
    <definedName name="a.45">#REF!</definedName>
    <definedName name="a___0" localSheetId="2">#REF!</definedName>
    <definedName name="a___0">#REF!</definedName>
    <definedName name="A_HVAC" localSheetId="2">#REF!</definedName>
    <definedName name="A_HVAC">#REF!</definedName>
    <definedName name="A1Q" localSheetId="2">#REF!</definedName>
    <definedName name="A1Q">#REF!</definedName>
    <definedName name="A268A1" localSheetId="2">#REF!</definedName>
    <definedName name="A268A1">#REF!</definedName>
    <definedName name="A268A1.1" localSheetId="2">#REF!</definedName>
    <definedName name="A268A1.1">#REF!</definedName>
    <definedName name="AA" localSheetId="2">#REF!</definedName>
    <definedName name="AA">#REF!</definedName>
    <definedName name="aaa" localSheetId="5">#REF!</definedName>
    <definedName name="aaa" localSheetId="1">#REF!</definedName>
    <definedName name="aaa" localSheetId="2">#REF!</definedName>
    <definedName name="aaa" localSheetId="0">#REF!</definedName>
    <definedName name="aaa" localSheetId="3">#REF!</definedName>
    <definedName name="aaa">#REF!</definedName>
    <definedName name="aaaa" localSheetId="2" hidden="1">#REF!</definedName>
    <definedName name="aaaa" hidden="1">#REF!</definedName>
    <definedName name="aaaa___0" localSheetId="2">#REF!</definedName>
    <definedName name="aaaa___0">#REF!</definedName>
    <definedName name="aaaaa" localSheetId="2">#REF!</definedName>
    <definedName name="aaaaa">#REF!</definedName>
    <definedName name="aaaaaaaa" localSheetId="2">#REF!</definedName>
    <definedName name="aaaaaaaa">#REF!</definedName>
    <definedName name="aaaaaaaaaaaa" localSheetId="5">#REF!</definedName>
    <definedName name="aaaaaaaaaaaa" localSheetId="2">#REF!</definedName>
    <definedName name="aaaaaaaaaaaa">#REF!</definedName>
    <definedName name="aaag" localSheetId="3" hidden="1">{#N/A,#N/A,TRUE,"SUM";#N/A,#N/A,TRUE,"EE";#N/A,#N/A,TRUE,"AC";#N/A,#N/A,TRUE,"SN"}</definedName>
    <definedName name="aaag" hidden="1">{#N/A,#N/A,TRUE,"SUM";#N/A,#N/A,TRUE,"EE";#N/A,#N/A,TRUE,"AC";#N/A,#N/A,TRUE,"SN"}</definedName>
    <definedName name="aaassjghfkdddkhghghgj" localSheetId="2">#REF!</definedName>
    <definedName name="aaassjghfkdddkhghghgj">#REF!</definedName>
    <definedName name="aaq" localSheetId="2">#REF!</definedName>
    <definedName name="aaq">#REF!</definedName>
    <definedName name="AB" localSheetId="3" hidden="1">{#N/A,#N/A,TRUE,"SUM";#N/A,#N/A,TRUE,"EE";#N/A,#N/A,TRUE,"AC";#N/A,#N/A,TRUE,"SN"}</definedName>
    <definedName name="AB" hidden="1">{#N/A,#N/A,TRUE,"SUM";#N/A,#N/A,TRUE,"EE";#N/A,#N/A,TRUE,"AC";#N/A,#N/A,TRUE,"SN"}</definedName>
    <definedName name="abc" localSheetId="2">#REF!</definedName>
    <definedName name="abc">#REF!</definedName>
    <definedName name="ac" localSheetId="2">#REF!</definedName>
    <definedName name="ac">#REF!</definedName>
    <definedName name="ac_line1.0_" localSheetId="3" hidden="1">{#N/A,#N/A,FALSE,"Eff-SSC2"}</definedName>
    <definedName name="ac_line1.0_" hidden="1">{#N/A,#N/A,FALSE,"Eff-SSC2"}</definedName>
    <definedName name="Acc" localSheetId="2">#REF!</definedName>
    <definedName name="Acc">#REF!</definedName>
    <definedName name="Acc_Desc" localSheetId="2">#REF!</definedName>
    <definedName name="Acc_Desc">#REF!</definedName>
    <definedName name="Access_Button" hidden="1">"recSPC1_Sheet9_List"</definedName>
    <definedName name="AccessDatabase" hidden="1">"\\Suchart\suchart\ATHAPORN\recSPC1.mdb"</definedName>
    <definedName name="account_description" localSheetId="2">#REF!</definedName>
    <definedName name="account_description">#REF!</definedName>
    <definedName name="Account_descriptions" localSheetId="2">#REF!</definedName>
    <definedName name="Account_descriptions">#REF!</definedName>
    <definedName name="account_title" localSheetId="2">#REF!</definedName>
    <definedName name="account_title">#REF!</definedName>
    <definedName name="account_titles" localSheetId="2">#REF!</definedName>
    <definedName name="account_titles">#REF!</definedName>
    <definedName name="account2" localSheetId="2">#REF!</definedName>
    <definedName name="account2">#REF!</definedName>
    <definedName name="account3" localSheetId="2">#REF!</definedName>
    <definedName name="account3">#REF!</definedName>
    <definedName name="accounts" localSheetId="2">#REF!</definedName>
    <definedName name="accounts">#REF!</definedName>
    <definedName name="AccountTitle" localSheetId="2">#REF!</definedName>
    <definedName name="AccountTitle">#REF!</definedName>
    <definedName name="ACCR" localSheetId="2">#REF!</definedName>
    <definedName name="ACCR">#REF!</definedName>
    <definedName name="ACCRUALS" localSheetId="2">#REF!</definedName>
    <definedName name="ACCRUALS">#REF!</definedName>
    <definedName name="accrued" localSheetId="2">#REF!</definedName>
    <definedName name="accrued">#REF!</definedName>
    <definedName name="AcctPayable" localSheetId="2">#REF!</definedName>
    <definedName name="AcctPayable">#REF!</definedName>
    <definedName name="Accts_p_def" localSheetId="2">#REF!</definedName>
    <definedName name="Accts_p_def">#REF!</definedName>
    <definedName name="AcctsPayable" localSheetId="2">#REF!</definedName>
    <definedName name="AcctsPayable">#REF!</definedName>
    <definedName name="act" localSheetId="2">#REF!</definedName>
    <definedName name="act">#REF!</definedName>
    <definedName name="actualdp" localSheetId="2">#REF!</definedName>
    <definedName name="actualdp">#REF!</definedName>
    <definedName name="ad" localSheetId="2">#REF!</definedName>
    <definedName name="ad">#REF!</definedName>
    <definedName name="adas" localSheetId="3" hidden="1">{"'Model'!$A$1:$N$53"}</definedName>
    <definedName name="adas" hidden="1">{"'Model'!$A$1:$N$53"}</definedName>
    <definedName name="adas_1" localSheetId="3" hidden="1">{"'Model'!$A$1:$N$53"}</definedName>
    <definedName name="adas_1" hidden="1">{"'Model'!$A$1:$N$53"}</definedName>
    <definedName name="adas_2" localSheetId="3" hidden="1">{"'Model'!$A$1:$N$53"}</definedName>
    <definedName name="adas_2" hidden="1">{"'Model'!$A$1:$N$53"}</definedName>
    <definedName name="adas_3" localSheetId="3" hidden="1">{"'Model'!$A$1:$N$53"}</definedName>
    <definedName name="adas_3" hidden="1">{"'Model'!$A$1:$N$53"}</definedName>
    <definedName name="aDcQ" localSheetId="2">#REF!</definedName>
    <definedName name="aDcQ">#REF!</definedName>
    <definedName name="ADDR" localSheetId="2">งบกำไรขาดทุนเบ็ดเสร็จ6ด.!HAJIME:งบกำไรขาดทุนเบ็ดเสร็จ6ด.!OWARI</definedName>
    <definedName name="ADDR" localSheetId="3">HAJIME:OWARI</definedName>
    <definedName name="ADDR">HAJIME:OWARI</definedName>
    <definedName name="addr1" localSheetId="2">งบกำไรขาดทุนเบ็ดเสร็จ6ด.!HAJIME:งบกำไรขาดทุนเบ็ดเสร็จ6ด.!OWARI</definedName>
    <definedName name="addr1" localSheetId="3">HAJIME:OWARI</definedName>
    <definedName name="addr1">HAJIME:OWARI</definedName>
    <definedName name="Address" localSheetId="2">#REF!</definedName>
    <definedName name="Address" localSheetId="3">#REF!</definedName>
    <definedName name="Address">#REF!</definedName>
    <definedName name="adf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localSheetId="2" hidden="1">#REF!</definedName>
    <definedName name="Adfasds" hidden="1">#REF!</definedName>
    <definedName name="ADJ" localSheetId="2">#REF!</definedName>
    <definedName name="ADJ">#REF!</definedName>
    <definedName name="Adj_Act" localSheetId="2">#REF!</definedName>
    <definedName name="Adj_Act">#REF!</definedName>
    <definedName name="Adj_Bud" localSheetId="2">#REF!</definedName>
    <definedName name="Adj_Bud">#REF!</definedName>
    <definedName name="Adj_LYA" localSheetId="2">#REF!</definedName>
    <definedName name="Adj_LYA">#REF!</definedName>
    <definedName name="Adj_LYB" localSheetId="2">#REF!</definedName>
    <definedName name="Adj_LYB">#REF!</definedName>
    <definedName name="ADM" localSheetId="2">#REF!</definedName>
    <definedName name="ADM">#REF!</definedName>
    <definedName name="Admin">NA()</definedName>
    <definedName name="Admin1">NA()</definedName>
    <definedName name="admin2">NA()</definedName>
    <definedName name="adQDq" localSheetId="2">#REF!</definedName>
    <definedName name="adQDq">#REF!</definedName>
    <definedName name="af" localSheetId="2">#REF!</definedName>
    <definedName name="af">#REF!</definedName>
    <definedName name="agdump" localSheetId="2">#REF!</definedName>
    <definedName name="agdump">#REF!</definedName>
    <definedName name="agedump" localSheetId="2">#REF!</definedName>
    <definedName name="agedump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ING" localSheetId="2">#REF!</definedName>
    <definedName name="AGING">#REF!</definedName>
    <definedName name="AIE" localSheetId="2">#REF!</definedName>
    <definedName name="AIE">#REF!</definedName>
    <definedName name="aim" localSheetId="2">#REF!</definedName>
    <definedName name="aim">#REF!</definedName>
    <definedName name="AIR" localSheetId="2">#REF!</definedName>
    <definedName name="AIR">#REF!</definedName>
    <definedName name="AIR_L" localSheetId="2">#REF!</definedName>
    <definedName name="AIR_L">#REF!</definedName>
    <definedName name="AIR_M" localSheetId="2">#REF!</definedName>
    <definedName name="AIR_M">#REF!</definedName>
    <definedName name="AJan" localSheetId="2">#REF!</definedName>
    <definedName name="AJan">#REF!</definedName>
    <definedName name="AJE" localSheetId="2">DATE(YEAR(งบกำไรขาดทุนเบ็ดเสร็จ6ด.!Loan_Start),MONTH(งบกำไรขาดทุนเบ็ดเสร็จ6ด.!Loan_Start)+#NAME?,DAY(งบกำไรขาดทุนเบ็ดเสร็จ6ด.!Loan_Start))</definedName>
    <definedName name="AJE" localSheetId="3">DATE(YEAR(Loan_Start),MONTH(Loan_Start)+#NAME?,DAY(Loan_Start))</definedName>
    <definedName name="AJE">DATE(YEAR(Loan_Start),MONTH(Loan_Start)+#NAME?,DAY(Loan_Start))</definedName>
    <definedName name="ajsdl" localSheetId="3" hidden="1">{"Rent1",#N/A,FALSE,"RENT";"Rent2",#N/A,FALSE,"RENT"}</definedName>
    <definedName name="ajsdl" hidden="1">{"Rent1",#N/A,FALSE,"RENT";"Rent2",#N/A,FALSE,"RENT"}</definedName>
    <definedName name="ake" localSheetId="2" hidden="1">#REF!</definedName>
    <definedName name="ake" hidden="1">#REF!</definedName>
    <definedName name="ALL" localSheetId="2">#REF!</definedName>
    <definedName name="ALL">#REF!</definedName>
    <definedName name="Alpha_list_type" localSheetId="2">#REF!</definedName>
    <definedName name="Alpha_list_type">#REF!</definedName>
    <definedName name="AMOUNT08" localSheetId="2">#REF!</definedName>
    <definedName name="AMOUNT08">#REF!</definedName>
    <definedName name="amy" localSheetId="2">#REF!</definedName>
    <definedName name="amy">#REF!</definedName>
    <definedName name="ANDREW_BUAY" localSheetId="2">#REF!</definedName>
    <definedName name="ANDREW_BUAY">#REF!</definedName>
    <definedName name="ang" localSheetId="2">#REF!</definedName>
    <definedName name="ang">#REF!</definedName>
    <definedName name="ann" localSheetId="2">#REF!</definedName>
    <definedName name="ann">#REF!</definedName>
    <definedName name="Annual_synergiesp" localSheetId="2">#REF!</definedName>
    <definedName name="Annual_synergiesp">#REF!</definedName>
    <definedName name="any" localSheetId="2">#REF!</definedName>
    <definedName name="any">#REF!</definedName>
    <definedName name="anz" localSheetId="2">#REF!</definedName>
    <definedName name="anz">#REF!</definedName>
    <definedName name="aoe" localSheetId="3" hidden="1">{"'Model'!$A$1:$N$53"}</definedName>
    <definedName name="aoe" hidden="1">{"'Model'!$A$1:$N$53"}</definedName>
    <definedName name="aoe_1" localSheetId="3" hidden="1">{"'Model'!$A$1:$N$53"}</definedName>
    <definedName name="aoe_1" hidden="1">{"'Model'!$A$1:$N$53"}</definedName>
    <definedName name="aoe_2" localSheetId="3" hidden="1">{"'Model'!$A$1:$N$53"}</definedName>
    <definedName name="aoe_2" hidden="1">{"'Model'!$A$1:$N$53"}</definedName>
    <definedName name="aoe_3" localSheetId="3" hidden="1">{"'Model'!$A$1:$N$53"}</definedName>
    <definedName name="aoe_3" hidden="1">{"'Model'!$A$1:$N$53"}</definedName>
    <definedName name="aoee" localSheetId="3" hidden="1">{"'Model'!$A$1:$N$53"}</definedName>
    <definedName name="aoee" hidden="1">{"'Model'!$A$1:$N$53"}</definedName>
    <definedName name="aoee_1" localSheetId="3" hidden="1">{"'Model'!$A$1:$N$53"}</definedName>
    <definedName name="aoee_1" hidden="1">{"'Model'!$A$1:$N$53"}</definedName>
    <definedName name="aoee_2" localSheetId="3" hidden="1">{"'Model'!$A$1:$N$53"}</definedName>
    <definedName name="aoee_2" hidden="1">{"'Model'!$A$1:$N$53"}</definedName>
    <definedName name="aoee_3" localSheetId="3" hidden="1">{"'Model'!$A$1:$N$53"}</definedName>
    <definedName name="aoee_3" hidden="1">{"'Model'!$A$1:$N$53"}</definedName>
    <definedName name="AP_nontrade" localSheetId="2">#REF!</definedName>
    <definedName name="AP_nontrade">#REF!</definedName>
    <definedName name="AP_others" localSheetId="2">#REF!</definedName>
    <definedName name="AP_others">#REF!</definedName>
    <definedName name="AP_trade" localSheetId="2">#REF!</definedName>
    <definedName name="AP_trade">#REF!</definedName>
    <definedName name="APADJ" localSheetId="2">VLOOKUP(#REF!,#REF!,13,0)</definedName>
    <definedName name="APADJ" localSheetId="3">VLOOKUP(#REF!,#REF!,13,0)</definedName>
    <definedName name="APADJ">VLOOKUP(#REF!,#REF!,13,0)</definedName>
    <definedName name="APR_91">#N/A</definedName>
    <definedName name="APR_92">#N/A</definedName>
    <definedName name="APR_93">#N/A</definedName>
    <definedName name="APR_94">#N/A</definedName>
    <definedName name="AR_detail" localSheetId="2">#REF!</definedName>
    <definedName name="AR_detail">#REF!</definedName>
    <definedName name="AR_detail02" localSheetId="2">#REF!</definedName>
    <definedName name="AR_detail02">#REF!</definedName>
    <definedName name="AR_detail02.1" localSheetId="2">#REF!</definedName>
    <definedName name="AR_detail02.1">#REF!</definedName>
    <definedName name="AR_detail08" localSheetId="2">#REF!</definedName>
    <definedName name="AR_detail08">#REF!</definedName>
    <definedName name="AR_detail08.1" localSheetId="2">#REF!</definedName>
    <definedName name="AR_detail08.1">#REF!</definedName>
    <definedName name="AR_detail1" localSheetId="2">#REF!</definedName>
    <definedName name="AR_detail1">#REF!</definedName>
    <definedName name="AR_others" localSheetId="2">#REF!</definedName>
    <definedName name="AR_others">#REF!</definedName>
    <definedName name="AR_trade" localSheetId="2">#REF!</definedName>
    <definedName name="AR_trade">#REF!</definedName>
    <definedName name="ARA_Threshold" localSheetId="2">#REF!</definedName>
    <definedName name="ARA_Threshold">#REF!</definedName>
    <definedName name="ARCH_L" localSheetId="2">#REF!</definedName>
    <definedName name="ARCH_L">#REF!</definedName>
    <definedName name="ARCH_M" localSheetId="2">#REF!</definedName>
    <definedName name="ARCH_M">#REF!</definedName>
    <definedName name="AREA">#N/A</definedName>
    <definedName name="AREA_T">#N/A</definedName>
    <definedName name="ARM" localSheetId="2">#REF!</definedName>
    <definedName name="ARM">#REF!</definedName>
    <definedName name="ARP.." localSheetId="2">#REF!</definedName>
    <definedName name="ARP..">#REF!</definedName>
    <definedName name="ARP_Threshold" localSheetId="5">#REF!</definedName>
    <definedName name="ARP_Threshold" localSheetId="2">#REF!</definedName>
    <definedName name="ARP_Threshold" localSheetId="3">#REF!</definedName>
    <definedName name="ARP_Threshold">#REF!</definedName>
    <definedName name="Arr" localSheetId="2">#REF!</definedName>
    <definedName name="Arr">#REF!</definedName>
    <definedName name="ARRR" localSheetId="2">#REF!</definedName>
    <definedName name="ARRR">#REF!</definedName>
    <definedName name="ARRRRRR" localSheetId="2">#REF!</definedName>
    <definedName name="ARRRRRR">#REF!</definedName>
    <definedName name="AS" localSheetId="5">#REF!</definedName>
    <definedName name="AS" localSheetId="2">#REF!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dasda" localSheetId="2">IF(งบกำไรขาดทุนเบ็ดเสร็จ6ด.!Loan_Amount*งบกำไรขาดทุนเบ็ดเสร็จ6ด.!Interest_Rate*งบกำไรขาดทุนเบ็ดเสร็จ6ด.!Loan_Years*งบกำไรขาดทุนเบ็ดเสร็จ6ด.!Loan_Start&gt;0,1,0)</definedName>
    <definedName name="asdasda" localSheetId="3">IF(Loan_Amount*Interest_Rate*Loan_Years*Loan_Start&gt;0,1,0)</definedName>
    <definedName name="asdasda">IF(Loan_Amount*Interest_Rate*Loan_Years*Loan_Start&gt;0,1,0)</definedName>
    <definedName name="asdf" localSheetId="3" hidden="1">{"Book Income",#N/A,FALSE,"B&amp;T";"Taxable Income",#N/A,FALSE,"B&amp;T"}</definedName>
    <definedName name="asdf" hidden="1">{"Book Income",#N/A,FALSE,"B&amp;T";"Taxable Income",#N/A,FALSE,"B&amp;T"}</definedName>
    <definedName name="asdflj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ifj" localSheetId="3" hidden="1">{"FB Assumptions",#N/A,FALSE,"Asu";"FB Cashflow 1",#N/A,FALSE,"F&amp;B";"FB Cashflow 2",#N/A,FALSE,"F&amp;B"}</definedName>
    <definedName name="asdifj" hidden="1">{"FB Assumptions",#N/A,FALSE,"Asu";"FB Cashflow 1",#N/A,FALSE,"F&amp;B";"FB Cashflow 2",#N/A,FALSE,"F&amp;B"}</definedName>
    <definedName name="asdkf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FWA" localSheetId="2">#REF!</definedName>
    <definedName name="ASFWA">#REF!</definedName>
    <definedName name="asldjfopashdfiopasdf" localSheetId="2">IF(งบกำไรขาดทุนเบ็ดเสร็จ6ด.!Loan_Amount*งบกำไรขาดทุนเบ็ดเสร็จ6ด.!Interest_Rate*งบกำไรขาดทุนเบ็ดเสร็จ6ด.!Loan_Years*งบกำไรขาดทุนเบ็ดเสร็จ6ด.!Loan_Start&gt;0,1,0)</definedName>
    <definedName name="asldjfopashdfiopasdf" localSheetId="3">IF(Loan_Amount*Interest_Rate*Loan_Years*Loan_Start&gt;0,1,0)</definedName>
    <definedName name="asldjfopashdfiopasdf">IF(Loan_Amount*Interest_Rate*Loan_Years*Loan_Start&gt;0,1,0)</definedName>
    <definedName name="ass" localSheetId="2">#REF!</definedName>
    <definedName name="ass" localSheetId="3">#REF!</definedName>
    <definedName name="ass">#REF!</definedName>
    <definedName name="ASSET" localSheetId="2">#REF!</definedName>
    <definedName name="ASSET" localSheetId="3">#REF!</definedName>
    <definedName name="ASSET">#REF!</definedName>
    <definedName name="assets2" localSheetId="2">#REF!</definedName>
    <definedName name="assets2" localSheetId="3">#REF!</definedName>
    <definedName name="assets2">#REF!</definedName>
    <definedName name="AssetStatus" localSheetId="2">#REF!</definedName>
    <definedName name="AssetStatus">#REF!</definedName>
    <definedName name="AssetType" localSheetId="2">#REF!</definedName>
    <definedName name="AssetType">#REF!</definedName>
    <definedName name="atc" localSheetId="2">#REF!</definedName>
    <definedName name="atc">#REF!</definedName>
    <definedName name="ATC_Nature_of_payment" localSheetId="2">#REF!</definedName>
    <definedName name="ATC_Nature_of_payment">#REF!</definedName>
    <definedName name="att_ws" localSheetId="2">#REF!</definedName>
    <definedName name="att_ws">#REF!</definedName>
    <definedName name="attach" localSheetId="2">#REF!</definedName>
    <definedName name="attach">#REF!</definedName>
    <definedName name="attach2" localSheetId="2">#REF!</definedName>
    <definedName name="attach2">#REF!</definedName>
    <definedName name="attach3" localSheetId="2">#REF!</definedName>
    <definedName name="attach3">#REF!</definedName>
    <definedName name="attach4" localSheetId="2">#REF!</definedName>
    <definedName name="attach4">#REF!</definedName>
    <definedName name="attach5" localSheetId="2">#REF!</definedName>
    <definedName name="attach5">#REF!</definedName>
    <definedName name="attach6" localSheetId="2">#REF!</definedName>
    <definedName name="attach6">#REF!</definedName>
    <definedName name="attach7" localSheetId="2">#REF!</definedName>
    <definedName name="attach7">#REF!</definedName>
    <definedName name="au" localSheetId="3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3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3" hidden="1">{"Book Income",#N/A,FALSE,"B&amp;T";"Taxable Income",#N/A,FALSE,"B&amp;T"}</definedName>
    <definedName name="audit.test." hidden="1">{"Book Income",#N/A,FALSE,"B&amp;T";"Taxable Income",#N/A,FALSE,"B&amp;T"}</definedName>
    <definedName name="AUG_91">#N/A</definedName>
    <definedName name="AUG_92">#N/A</definedName>
    <definedName name="AUG_93">#N/A</definedName>
    <definedName name="AUG_94">#N/A</definedName>
    <definedName name="az" localSheetId="2">#REF!</definedName>
    <definedName name="az">#REF!</definedName>
    <definedName name="AZAZ" localSheetId="2">#REF!</definedName>
    <definedName name="AZAZ">#REF!</definedName>
    <definedName name="b" localSheetId="5">#REF!</definedName>
    <definedName name="b" localSheetId="1">#REF!</definedName>
    <definedName name="b" localSheetId="2">#REF!</definedName>
    <definedName name="b" localSheetId="0">#REF!</definedName>
    <definedName name="b" localSheetId="3">#REF!</definedName>
    <definedName name="b">#REF!</definedName>
    <definedName name="B_10" localSheetId="2">#REF!</definedName>
    <definedName name="B_10">#REF!</definedName>
    <definedName name="B_11" localSheetId="2">#REF!</definedName>
    <definedName name="B_11">#REF!</definedName>
    <definedName name="B_20ba" localSheetId="2">#REF!</definedName>
    <definedName name="B_20ba">#REF!</definedName>
    <definedName name="B_20bl" localSheetId="2">#REF!</definedName>
    <definedName name="B_20bl">#REF!</definedName>
    <definedName name="B_30" localSheetId="2">#REF!</definedName>
    <definedName name="B_30">#REF!</definedName>
    <definedName name="B_31o" localSheetId="2">#REF!</definedName>
    <definedName name="B_31o">#REF!</definedName>
    <definedName name="B_31s" localSheetId="2">#REF!</definedName>
    <definedName name="B_31s">#REF!</definedName>
    <definedName name="B_32" localSheetId="2">#REF!</definedName>
    <definedName name="B_32">#REF!</definedName>
    <definedName name="B_40ba" localSheetId="2">#REF!</definedName>
    <definedName name="B_40ba">#REF!</definedName>
    <definedName name="B_40bl" localSheetId="2">#REF!</definedName>
    <definedName name="B_40bl">#REF!</definedName>
    <definedName name="B_40is" localSheetId="2">#REF!</definedName>
    <definedName name="B_40is">#REF!</definedName>
    <definedName name="B_50" localSheetId="2">#REF!</definedName>
    <definedName name="B_50">#REF!</definedName>
    <definedName name="B_51" localSheetId="2">#REF!</definedName>
    <definedName name="B_51">#REF!</definedName>
    <definedName name="B_52" localSheetId="2">#REF!</definedName>
    <definedName name="B_52">#REF!</definedName>
    <definedName name="B_PL" localSheetId="2">#REF!</definedName>
    <definedName name="B_PL">#REF!</definedName>
    <definedName name="b_pmt2" localSheetId="2">#REF!</definedName>
    <definedName name="b_pmt2">#REF!</definedName>
    <definedName name="b_pmt3" localSheetId="2">#REF!</definedName>
    <definedName name="b_pmt3">#REF!</definedName>
    <definedName name="baba" localSheetId="3" hidden="1">{"'Model'!$A$1:$N$53"}</definedName>
    <definedName name="baba" hidden="1">{"'Model'!$A$1:$N$53"}</definedName>
    <definedName name="baba_1" localSheetId="3" hidden="1">{"'Model'!$A$1:$N$53"}</definedName>
    <definedName name="baba_1" hidden="1">{"'Model'!$A$1:$N$53"}</definedName>
    <definedName name="baba_2" localSheetId="3" hidden="1">{"'Model'!$A$1:$N$53"}</definedName>
    <definedName name="baba_2" hidden="1">{"'Model'!$A$1:$N$53"}</definedName>
    <definedName name="baba_3" localSheetId="3" hidden="1">{"'Model'!$A$1:$N$53"}</definedName>
    <definedName name="baba_3" hidden="1">{"'Model'!$A$1:$N$53"}</definedName>
    <definedName name="Back" localSheetId="2">#REF!</definedName>
    <definedName name="Back">#REF!</definedName>
    <definedName name="BAL" localSheetId="2">#REF!</definedName>
    <definedName name="BAL">#REF!</definedName>
    <definedName name="Balance_Sheet" localSheetId="2">#REF!</definedName>
    <definedName name="Balance_Sheet">#REF!</definedName>
    <definedName name="bank" localSheetId="2">#REF!</definedName>
    <definedName name="bank">#REF!</definedName>
    <definedName name="base" localSheetId="2">#REF!</definedName>
    <definedName name="base">#REF!</definedName>
    <definedName name="bb" localSheetId="2">#REF!</definedName>
    <definedName name="bb">#REF!</definedName>
    <definedName name="bbb" localSheetId="5">#REF!</definedName>
    <definedName name="bbb" localSheetId="1">#REF!</definedName>
    <definedName name="bbb" localSheetId="2">#REF!</definedName>
    <definedName name="bbb" localSheetId="0">#REF!</definedName>
    <definedName name="bbb" localSheetId="3">#REF!</definedName>
    <definedName name="bbb">#REF!</definedName>
    <definedName name="bbbb" localSheetId="2">#REF!</definedName>
    <definedName name="bbbb">#REF!</definedName>
    <definedName name="bbbb_1" localSheetId="3" hidden="1">{"'Model'!$A$1:$N$53"}</definedName>
    <definedName name="bbbb_1" hidden="1">{"'Model'!$A$1:$N$53"}</definedName>
    <definedName name="bbbb_2" localSheetId="3" hidden="1">{"'Model'!$A$1:$N$53"}</definedName>
    <definedName name="bbbb_2" hidden="1">{"'Model'!$A$1:$N$53"}</definedName>
    <definedName name="bbbb_3" localSheetId="3" hidden="1">{"'Model'!$A$1:$N$53"}</definedName>
    <definedName name="bbbb_3" hidden="1">{"'Model'!$A$1:$N$53"}</definedName>
    <definedName name="BBBBBBBBBBBBB" localSheetId="2">IF(งบกำไรขาดทุนเบ็ดเสร็จ6ด.!Loan_Amount*งบกำไรขาดทุนเบ็ดเสร็จ6ด.!Interest_Rate*งบกำไรขาดทุนเบ็ดเสร็จ6ด.!Loan_Years*งบกำไรขาดทุนเบ็ดเสร็จ6ด.!Loan_Start&gt;0,1,0)</definedName>
    <definedName name="BBBBBBBBBBBBB" localSheetId="3">IF(Loan_Amount*Interest_Rate*Loan_Years*Loan_Start&gt;0,1,0)</definedName>
    <definedName name="BBBBBBBBBBBBB">IF(Loan_Amount*Interest_Rate*Loan_Years*Loan_Start&gt;0,1,0)</definedName>
    <definedName name="bbsr" localSheetId="2">#REF!</definedName>
    <definedName name="bbsr" localSheetId="3">#REF!</definedName>
    <definedName name="bbsr">#REF!</definedName>
    <definedName name="BCExport" localSheetId="5">#REF!</definedName>
    <definedName name="BCExport" localSheetId="1">#REF!</definedName>
    <definedName name="BCExport" localSheetId="2">#REF!</definedName>
    <definedName name="BCExport" localSheetId="0">#REF!</definedName>
    <definedName name="BCExport" localSheetId="3">#REF!</definedName>
    <definedName name="BCExport">#REF!</definedName>
    <definedName name="bdo" localSheetId="2">#REF!</definedName>
    <definedName name="bdo" localSheetId="3">#REF!</definedName>
    <definedName name="bdo">#REF!</definedName>
    <definedName name="beau" localSheetId="3" hidden="1">{"'Model'!$A$1:$N$53"}</definedName>
    <definedName name="beau" hidden="1">{"'Model'!$A$1:$N$53"}</definedName>
    <definedName name="beau_1" localSheetId="3" hidden="1">{"'Model'!$A$1:$N$53"}</definedName>
    <definedName name="beau_1" hidden="1">{"'Model'!$A$1:$N$53"}</definedName>
    <definedName name="beau_2" localSheetId="3" hidden="1">{"'Model'!$A$1:$N$53"}</definedName>
    <definedName name="beau_2" hidden="1">{"'Model'!$A$1:$N$53"}</definedName>
    <definedName name="beau_3" localSheetId="3" hidden="1">{"'Model'!$A$1:$N$53"}</definedName>
    <definedName name="beau_3" hidden="1">{"'Model'!$A$1:$N$53"}</definedName>
    <definedName name="beaut" localSheetId="2">#REF!</definedName>
    <definedName name="beaut">#REF!</definedName>
    <definedName name="beautt" localSheetId="2">#REF!</definedName>
    <definedName name="beautt">#REF!</definedName>
    <definedName name="Beg_Bal" localSheetId="2">#REF!</definedName>
    <definedName name="Beg_Bal">#REF!</definedName>
    <definedName name="BEGIN" localSheetId="2">#REF!</definedName>
    <definedName name="BEGIN">#REF!</definedName>
    <definedName name="beua" localSheetId="3" hidden="1">{"'Model'!$A$1:$N$53"}</definedName>
    <definedName name="beua" hidden="1">{"'Model'!$A$1:$N$53"}</definedName>
    <definedName name="beua_1" localSheetId="3" hidden="1">{"'Model'!$A$1:$N$53"}</definedName>
    <definedName name="beua_1" hidden="1">{"'Model'!$A$1:$N$53"}</definedName>
    <definedName name="beua_2" localSheetId="3" hidden="1">{"'Model'!$A$1:$N$53"}</definedName>
    <definedName name="beua_2" hidden="1">{"'Model'!$A$1:$N$53"}</definedName>
    <definedName name="beua_3" localSheetId="3" hidden="1">{"'Model'!$A$1:$N$53"}</definedName>
    <definedName name="beua_3" hidden="1">{"'Model'!$A$1:$N$53"}</definedName>
    <definedName name="BG_Del" hidden="1">15</definedName>
    <definedName name="BG_Ins" hidden="1">4</definedName>
    <definedName name="BG_Mod" hidden="1">6</definedName>
    <definedName name="BGConPHPRec" localSheetId="2">#REF!</definedName>
    <definedName name="BGConPHPRec">#REF!</definedName>
    <definedName name="BGconusd301" localSheetId="2">#REF!</definedName>
    <definedName name="BGconusd301">#REF!</definedName>
    <definedName name="bhrhesh" localSheetId="2">#REF!</definedName>
    <definedName name="bhrhesh">#REF!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JAN" localSheetId="2">#REF!</definedName>
    <definedName name="BJAN">#REF!</definedName>
    <definedName name="BLANK" localSheetId="2">#REF!</definedName>
    <definedName name="BLANK">#REF!</definedName>
    <definedName name="BMsub" localSheetId="2">#REF!</definedName>
    <definedName name="BMsub">#REF!</definedName>
    <definedName name="BN" localSheetId="2">#REF!</definedName>
    <definedName name="BN">#REF!</definedName>
    <definedName name="BOI" localSheetId="2">#REF!</definedName>
    <definedName name="BOI">#REF!</definedName>
    <definedName name="Bonus" localSheetId="2">#REF!</definedName>
    <definedName name="Bonus">#REF!</definedName>
    <definedName name="BONUS1" localSheetId="2">#REF!</definedName>
    <definedName name="BONUS1">#REF!</definedName>
    <definedName name="book" localSheetId="2" hidden="1">#REF!</definedName>
    <definedName name="book" hidden="1">#REF!</definedName>
    <definedName name="book1" localSheetId="3" hidden="1">{"'Eng (page2)'!$A$1:$D$52"}</definedName>
    <definedName name="book1" hidden="1">{"'Eng (page2)'!$A$1:$D$52"}</definedName>
    <definedName name="Border" localSheetId="2">#REF!</definedName>
    <definedName name="Border">#REF!</definedName>
    <definedName name="BOX" localSheetId="2">#REF!</definedName>
    <definedName name="BOX">#REF!</definedName>
    <definedName name="BP" localSheetId="2">IF(งบกำไรขาดทุนเบ็ดเสร็จ6ด.!Values_Entered,งบกำไรขาดทุนเบ็ดเสร็จ6ด.!Header_Row+งบกำไรขาดทุนเบ็ดเสร็จ6ด.!Number_of_Payments,งบกำไรขาดทุนเบ็ดเสร็จ6ด.!Header_Row)</definedName>
    <definedName name="BP" localSheetId="3">IF(งบเปลี่ยนแปลงรวม!Values_Entered,Header_Row+งบเปลี่ยนแปลงรวม!Number_of_Payments,Header_Row)</definedName>
    <definedName name="BP">IF(Values_Entered,Header_Row+Number_of_Payments,Header_Row)</definedName>
    <definedName name="bpi" localSheetId="2">#REF!</definedName>
    <definedName name="bpi" localSheetId="3">#REF!</definedName>
    <definedName name="bpi">#REF!</definedName>
    <definedName name="Bpj" localSheetId="2">#REF!</definedName>
    <definedName name="Bpj" localSheetId="3">#REF!</definedName>
    <definedName name="Bpj">#REF!</definedName>
    <definedName name="BS" localSheetId="2">#REF!</definedName>
    <definedName name="BS" localSheetId="3">#REF!</definedName>
    <definedName name="BS">#REF!</definedName>
    <definedName name="BSBORDER" localSheetId="2">#REF!</definedName>
    <definedName name="BSBORDER">#REF!</definedName>
    <definedName name="BSsheet" localSheetId="2">#REF!</definedName>
    <definedName name="BSsheet">#REF!</definedName>
    <definedName name="BuiltIn_AutoFilter___6" localSheetId="2">#REF!</definedName>
    <definedName name="BuiltIn_AutoFilter___6">#REF!</definedName>
    <definedName name="BuiltIn_Print_Area" localSheetId="2">#REF!</definedName>
    <definedName name="BuiltIn_Print_Area">#REF!</definedName>
    <definedName name="BuiltIn_Print_Area___0" localSheetId="2">#REF!</definedName>
    <definedName name="BuiltIn_Print_Area___0">#REF!</definedName>
    <definedName name="BuiltIn_Print_Area___0___0" localSheetId="2">#REF!</definedName>
    <definedName name="BuiltIn_Print_Area___0___0">#REF!</definedName>
    <definedName name="BuiltIn_Print_Area___0___0___0" localSheetId="2">#REF!</definedName>
    <definedName name="BuiltIn_Print_Area___0___0___0">#REF!</definedName>
    <definedName name="BuiltIn_Print_Area___0___0___0___0" localSheetId="2">#REF!</definedName>
    <definedName name="BuiltIn_Print_Area___0___0___0___0">#REF!</definedName>
    <definedName name="BuiltIn_Print_Area___0___0___0___0___0" localSheetId="2">#REF!</definedName>
    <definedName name="BuiltIn_Print_Area___0___0___0___0___0">#REF!</definedName>
    <definedName name="Button_1">"MAT_PRICE_Sheet1_List"</definedName>
    <definedName name="by" localSheetId="2">#REF!</definedName>
    <definedName name="by">#REF!</definedName>
    <definedName name="C_" localSheetId="2">#REF!</definedName>
    <definedName name="C_">#REF!</definedName>
    <definedName name="C_SPK" localSheetId="2">#REF!</definedName>
    <definedName name="C_SPK">#REF!</definedName>
    <definedName name="CA" localSheetId="3" hidden="1">{#N/A,#N/A,TRUE,"SUM";#N/A,#N/A,TRUE,"EE";#N/A,#N/A,TRUE,"AC";#N/A,#N/A,TRUE,"SN"}</definedName>
    <definedName name="CA" hidden="1">{#N/A,#N/A,TRUE,"SUM";#N/A,#N/A,TRUE,"EE";#N/A,#N/A,TRUE,"AC";#N/A,#N/A,TRUE,"SN"}</definedName>
    <definedName name="CAI">#NAME?+#NAME?</definedName>
    <definedName name="caje_credits" localSheetId="2">#REF!</definedName>
    <definedName name="caje_credits">#REF!</definedName>
    <definedName name="caje_debits" localSheetId="2">#REF!</definedName>
    <definedName name="caje_debits">#REF!</definedName>
    <definedName name="caje_desc" localSheetId="2">#REF!</definedName>
    <definedName name="caje_desc">#REF!</definedName>
    <definedName name="CAL" localSheetId="2">#REF!</definedName>
    <definedName name="CAL">#REF!</definedName>
    <definedName name="CalcAgencyPrice" localSheetId="2">#REF!</definedName>
    <definedName name="CalcAgencyPrice">#REF!</definedName>
    <definedName name="caps" localSheetId="2">#REF!</definedName>
    <definedName name="caps">#REF!</definedName>
    <definedName name="capsp" localSheetId="2">#REF!</definedName>
    <definedName name="capsp">#REF!</definedName>
    <definedName name="case" localSheetId="2">#REF!</definedName>
    <definedName name="case">#REF!</definedName>
    <definedName name="casep" localSheetId="2">#REF!</definedName>
    <definedName name="casep">#REF!</definedName>
    <definedName name="cash" localSheetId="2">#REF!</definedName>
    <definedName name="cash">#REF!</definedName>
    <definedName name="Cash_disb_01_cr_totals" localSheetId="2">#REF!</definedName>
    <definedName name="Cash_disb_01_cr_totals">#REF!</definedName>
    <definedName name="Cash_disb_01_dr_totals" localSheetId="2">#REF!</definedName>
    <definedName name="Cash_disb_01_dr_totals">#REF!</definedName>
    <definedName name="Cash_disb_02_cr_totals" localSheetId="2">#REF!</definedName>
    <definedName name="Cash_disb_02_cr_totals">#REF!</definedName>
    <definedName name="Cash_disb_02_dr_totals" localSheetId="2">#REF!</definedName>
    <definedName name="Cash_disb_02_dr_totals">#REF!</definedName>
    <definedName name="Cash_disb_03_cr_totals" localSheetId="2">#REF!</definedName>
    <definedName name="Cash_disb_03_cr_totals">#REF!</definedName>
    <definedName name="Cash_disb_03_dr_totals" localSheetId="2">#REF!</definedName>
    <definedName name="Cash_disb_03_dr_totals">#REF!</definedName>
    <definedName name="Cash_disb_04_cr_totals" localSheetId="2">#REF!</definedName>
    <definedName name="Cash_disb_04_cr_totals">#REF!</definedName>
    <definedName name="Cash_disb_04_dr_totals" localSheetId="2">#REF!</definedName>
    <definedName name="Cash_disb_04_dr_totals">#REF!</definedName>
    <definedName name="Cash_disb_05_cr_totals" localSheetId="2">#REF!</definedName>
    <definedName name="Cash_disb_05_cr_totals">#REF!</definedName>
    <definedName name="Cash_disb_05_dr_totals" localSheetId="2">#REF!</definedName>
    <definedName name="Cash_disb_05_dr_totals">#REF!</definedName>
    <definedName name="Cash_disb_06_cr_totals" localSheetId="2">#REF!</definedName>
    <definedName name="Cash_disb_06_cr_totals">#REF!</definedName>
    <definedName name="Cash_disb_06_dr_totals" localSheetId="2">#REF!</definedName>
    <definedName name="Cash_disb_06_dr_totals">#REF!</definedName>
    <definedName name="Cash_disb_07_cr_totals" localSheetId="2">#REF!</definedName>
    <definedName name="Cash_disb_07_cr_totals">#REF!</definedName>
    <definedName name="Cash_disb_07_dr_totals" localSheetId="2">#REF!</definedName>
    <definedName name="Cash_disb_07_dr_totals">#REF!</definedName>
    <definedName name="Cash_disb_08_cr_totals" localSheetId="2">#REF!</definedName>
    <definedName name="Cash_disb_08_cr_totals">#REF!</definedName>
    <definedName name="Cash_disb_08_dr_totals" localSheetId="2">#REF!</definedName>
    <definedName name="Cash_disb_08_dr_totals">#REF!</definedName>
    <definedName name="Cash_disb_09_cr_totals" localSheetId="2">#REF!</definedName>
    <definedName name="Cash_disb_09_cr_totals">#REF!</definedName>
    <definedName name="Cash_disb_09_dr_totals" localSheetId="2">#REF!</definedName>
    <definedName name="Cash_disb_09_dr_totals">#REF!</definedName>
    <definedName name="Cash_disb_10_cr_totals" localSheetId="2">#REF!</definedName>
    <definedName name="Cash_disb_10_cr_totals">#REF!</definedName>
    <definedName name="Cash_disb_10_dr_totals" localSheetId="2">#REF!</definedName>
    <definedName name="Cash_disb_10_dr_totals">#REF!</definedName>
    <definedName name="Cash_disb_11_cr_totals" localSheetId="2">#REF!</definedName>
    <definedName name="Cash_disb_11_cr_totals">#REF!</definedName>
    <definedName name="Cash_disb_11_dr_totals" localSheetId="2">#REF!</definedName>
    <definedName name="Cash_disb_11_dr_totals">#REF!</definedName>
    <definedName name="Cash_disb_12_cr_totals" localSheetId="2">#REF!</definedName>
    <definedName name="Cash_disb_12_cr_totals">#REF!</definedName>
    <definedName name="Cash_disb_12_dr_totals" localSheetId="2">#REF!</definedName>
    <definedName name="Cash_disb_12_dr_totals">#REF!</definedName>
    <definedName name="Cash_disb_book_01" localSheetId="2">#REF!</definedName>
    <definedName name="Cash_disb_book_01">#REF!</definedName>
    <definedName name="Cash_disb_book_02" localSheetId="2">#REF!</definedName>
    <definedName name="Cash_disb_book_02">#REF!</definedName>
    <definedName name="Cash_disb_book_03" localSheetId="2">#REF!</definedName>
    <definedName name="Cash_disb_book_03">#REF!</definedName>
    <definedName name="Cash_disb_book_04" localSheetId="2">#REF!</definedName>
    <definedName name="Cash_disb_book_04">#REF!</definedName>
    <definedName name="Cash_disb_book_05" localSheetId="2">#REF!</definedName>
    <definedName name="Cash_disb_book_05">#REF!</definedName>
    <definedName name="Cash_disb_book_06" localSheetId="2">#REF!</definedName>
    <definedName name="Cash_disb_book_06">#REF!</definedName>
    <definedName name="Cash_disb_book_07" localSheetId="2">#REF!</definedName>
    <definedName name="Cash_disb_book_07">#REF!</definedName>
    <definedName name="Cash_disb_book_08" localSheetId="2">#REF!</definedName>
    <definedName name="Cash_disb_book_08">#REF!</definedName>
    <definedName name="Cash_disb_book_09" localSheetId="2">#REF!</definedName>
    <definedName name="Cash_disb_book_09">#REF!</definedName>
    <definedName name="Cash_disb_book_10" localSheetId="2">#REF!</definedName>
    <definedName name="Cash_disb_book_10">#REF!</definedName>
    <definedName name="Cash_disb_book_11" localSheetId="2">#REF!</definedName>
    <definedName name="Cash_disb_book_11">#REF!</definedName>
    <definedName name="Cash_disb_book_12" localSheetId="2">#REF!</definedName>
    <definedName name="Cash_disb_book_12">#REF!</definedName>
    <definedName name="Cash_final" localSheetId="2">#REF!</definedName>
    <definedName name="Cash_final">#REF!</definedName>
    <definedName name="cashreceipts_jan_cr" localSheetId="2">(#REF!,#REF!,#REF!)</definedName>
    <definedName name="cashreceipts_jan_cr" localSheetId="3">(#REF!,#REF!,#REF!)</definedName>
    <definedName name="cashreceipts_jan_cr">(#REF!,#REF!,#REF!)</definedName>
    <definedName name="cashreceipts_jan_cr_total" localSheetId="2">(#REF!,#REF!,#REF!)</definedName>
    <definedName name="cashreceipts_jan_cr_total" localSheetId="3">(#REF!,#REF!,#REF!)</definedName>
    <definedName name="cashreceipts_jan_cr_total">(#REF!,#REF!,#REF!)</definedName>
    <definedName name="Catagory" localSheetId="2">#REF!</definedName>
    <definedName name="Catagory">#REF!</definedName>
    <definedName name="cc" localSheetId="2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 localSheetId="2">#REF!</definedName>
    <definedName name="CCC">#REF!</definedName>
    <definedName name="cccc" localSheetId="3" hidden="1">{#N/A,#N/A,TRUE,"SUM";#N/A,#N/A,TRUE,"EE";#N/A,#N/A,TRUE,"AC";#N/A,#N/A,TRUE,"SN"}</definedName>
    <definedName name="cccc" hidden="1">{#N/A,#N/A,TRUE,"SUM";#N/A,#N/A,TRUE,"EE";#N/A,#N/A,TRUE,"AC";#N/A,#N/A,TRUE,"SN"}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f" localSheetId="3" hidden="1">{"'Eng (page2)'!$A$1:$D$52"}</definedName>
    <definedName name="ccf" hidden="1">{"'Eng (page2)'!$A$1:$D$52"}</definedName>
    <definedName name="ccf_1" localSheetId="3" hidden="1">{"'Eng (page2)'!$A$1:$D$52"}</definedName>
    <definedName name="ccf_1" hidden="1">{"'Eng (page2)'!$A$1:$D$52"}</definedName>
    <definedName name="ccf_2" localSheetId="3" hidden="1">{"'Eng (page2)'!$A$1:$D$52"}</definedName>
    <definedName name="ccf_2" hidden="1">{"'Eng (page2)'!$A$1:$D$52"}</definedName>
    <definedName name="ccf_3" localSheetId="3" hidden="1">{"'Eng (page2)'!$A$1:$D$52"}</definedName>
    <definedName name="ccf_3" hidden="1">{"'Eng (page2)'!$A$1:$D$52"}</definedName>
    <definedName name="CCFF" localSheetId="2">#REF!</definedName>
    <definedName name="CCFF">#REF!</definedName>
    <definedName name="CDL" localSheetId="2">#REF!</definedName>
    <definedName name="CDL">#REF!</definedName>
    <definedName name="cefgewg" localSheetId="2">#REF!</definedName>
    <definedName name="cefgewg">#REF!</definedName>
    <definedName name="cellIsStratified" localSheetId="2">#REF!</definedName>
    <definedName name="cellIsStratified">#REF!</definedName>
    <definedName name="cellProjectedMisstatementWarning" localSheetId="2">#REF!</definedName>
    <definedName name="cellProjectedMisstatementWarning">#REF!</definedName>
    <definedName name="cellSampleSize" localSheetId="2">#REF!</definedName>
    <definedName name="cellSampleSize">#REF!</definedName>
    <definedName name="cellSampleSizeWarning" localSheetId="2">#REF!</definedName>
    <definedName name="cellSampleSizeWarning">#REF!</definedName>
    <definedName name="cellSSF" localSheetId="2">#REF!</definedName>
    <definedName name="cellSSF">#REF!</definedName>
    <definedName name="cf" localSheetId="3" hidden="1">{"'Eng (page2)'!$A$1:$D$52"}</definedName>
    <definedName name="cf" hidden="1">{"'Eng (page2)'!$A$1:$D$52"}</definedName>
    <definedName name="cf_1" localSheetId="3" hidden="1">{"'Eng (page2)'!$A$1:$D$52"}</definedName>
    <definedName name="cf_1" hidden="1">{"'Eng (page2)'!$A$1:$D$52"}</definedName>
    <definedName name="cf_2" localSheetId="3" hidden="1">{"'Eng (page2)'!$A$1:$D$52"}</definedName>
    <definedName name="cf_2" hidden="1">{"'Eng (page2)'!$A$1:$D$52"}</definedName>
    <definedName name="cf_3" localSheetId="3" hidden="1">{"'Eng (page2)'!$A$1:$D$52"}</definedName>
    <definedName name="cf_3" hidden="1">{"'Eng (page2)'!$A$1:$D$52"}</definedName>
    <definedName name="CFF" localSheetId="2">#REF!</definedName>
    <definedName name="CFF">#REF!</definedName>
    <definedName name="CFStart" localSheetId="2">#REF!</definedName>
    <definedName name="CFStart">#REF!</definedName>
    <definedName name="CG000135_" localSheetId="2">#REF!</definedName>
    <definedName name="CG000135_">#REF!</definedName>
    <definedName name="chart" localSheetId="2">#REF!</definedName>
    <definedName name="chart">#REF!</definedName>
    <definedName name="chartofaccount" localSheetId="2">#REF!</definedName>
    <definedName name="chartofaccount">#REF!</definedName>
    <definedName name="CHARTOFACCOUNTS" localSheetId="2">#REF!</definedName>
    <definedName name="CHARTOFACCOUNTS">#REF!</definedName>
    <definedName name="CHAT" localSheetId="3" hidden="1">{"'WWW'!$A$1:$J$18"}</definedName>
    <definedName name="CHAT" hidden="1">{"'WWW'!$A$1:$J$18"}</definedName>
    <definedName name="CHAT_1" localSheetId="3" hidden="1">{"'WWW'!$A$1:$J$18"}</definedName>
    <definedName name="CHAT_1" hidden="1">{"'WWW'!$A$1:$J$18"}</definedName>
    <definedName name="CHAT_2" localSheetId="3" hidden="1">{"'WWW'!$A$1:$J$18"}</definedName>
    <definedName name="CHAT_2" hidden="1">{"'WWW'!$A$1:$J$18"}</definedName>
    <definedName name="CHAT_3" localSheetId="3" hidden="1">{"'WWW'!$A$1:$J$18"}</definedName>
    <definedName name="CHAT_3" hidden="1">{"'WWW'!$A$1:$J$18"}</definedName>
    <definedName name="Checkbox" localSheetId="2">#REF!,#REF!,#REF!,#REF!,#REF!,#REF!</definedName>
    <definedName name="Checkbox" localSheetId="3">#REF!,#REF!,#REF!,#REF!,#REF!,#REF!</definedName>
    <definedName name="Checkbox">#REF!,#REF!,#REF!,#REF!,#REF!,#REF!</definedName>
    <definedName name="Checker" localSheetId="2">#REF!,#REF!,#REF!,#REF!,#REF!,#REF!</definedName>
    <definedName name="Checker" localSheetId="3">#REF!,#REF!,#REF!,#REF!,#REF!,#REF!</definedName>
    <definedName name="Checker">#REF!,#REF!,#REF!,#REF!,#REF!,#REF!</definedName>
    <definedName name="Checkers" localSheetId="2">#REF!</definedName>
    <definedName name="Checkers">#REF!</definedName>
    <definedName name="Chemist" localSheetId="3" hidden="1">{#N/A,#N/A,FALSE,"Eff-SSC2"}</definedName>
    <definedName name="Chemist" hidden="1">{#N/A,#N/A,FALSE,"Eff-SSC2"}</definedName>
    <definedName name="CHILL" localSheetId="2">#REF!</definedName>
    <definedName name="CHILL">#REF!</definedName>
    <definedName name="CHOCK_CHIN_LOCK" localSheetId="2">#REF!</definedName>
    <definedName name="CHOCK_CHIN_LOCK">#REF!</definedName>
    <definedName name="chutikarn" localSheetId="3" hidden="1">{#N/A,#N/A,FALSE,"Eff-SSC2"}</definedName>
    <definedName name="chutikarn" hidden="1">{#N/A,#N/A,FALSE,"Eff-SSC2"}</definedName>
    <definedName name="cielo" localSheetId="2">#REF!</definedName>
    <definedName name="cielo">#REF!</definedName>
    <definedName name="cieloo" localSheetId="2">#REF!</definedName>
    <definedName name="cieloo">#REF!</definedName>
    <definedName name="CIQWBGuid" hidden="1">"7c890dcd-4216-4576-94ac-84e18c56f5dd"</definedName>
    <definedName name="Clariant" localSheetId="3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 localSheetId="2">#REF!</definedName>
    <definedName name="Class">#REF!</definedName>
    <definedName name="CLUBS" localSheetId="2">#REF!</definedName>
    <definedName name="CLUBS">#REF!</definedName>
    <definedName name="CLUBSNO" localSheetId="2">#REF!</definedName>
    <definedName name="CLUBSNO">#REF!</definedName>
    <definedName name="Code" localSheetId="2">#REF!</definedName>
    <definedName name="Code">#REF!</definedName>
    <definedName name="CODES" localSheetId="2">#REF!</definedName>
    <definedName name="CODES">#REF!</definedName>
    <definedName name="COL" localSheetId="2">#REF!</definedName>
    <definedName name="COL">#REF!</definedName>
    <definedName name="comm." localSheetId="2">#REF!</definedName>
    <definedName name="comm.">#REF!</definedName>
    <definedName name="Commission" localSheetId="2">#REF!</definedName>
    <definedName name="Commission">#REF!</definedName>
    <definedName name="Companies" localSheetId="2">#REF!</definedName>
    <definedName name="Companies">#REF!</definedName>
    <definedName name="compare" localSheetId="2">#REF!</definedName>
    <definedName name="compare">#REF!</definedName>
    <definedName name="COMPRESS" localSheetId="2">#REF!</definedName>
    <definedName name="COMPRESS">#REF!</definedName>
    <definedName name="con" localSheetId="2">#REF!</definedName>
    <definedName name="con">#REF!</definedName>
    <definedName name="Control" localSheetId="2">#REF!</definedName>
    <definedName name="Control">#REF!</definedName>
    <definedName name="COST" localSheetId="2">#REF!</definedName>
    <definedName name="COST">#REF!</definedName>
    <definedName name="cost_lab" localSheetId="2">#REF!</definedName>
    <definedName name="cost_lab">#REF!</definedName>
    <definedName name="cost_lab___0" localSheetId="2">#REF!</definedName>
    <definedName name="cost_lab___0">#REF!</definedName>
    <definedName name="cost_mat" localSheetId="2">#REF!</definedName>
    <definedName name="cost_mat">#REF!</definedName>
    <definedName name="cost_mat___0" localSheetId="2">#REF!</definedName>
    <definedName name="cost_mat___0">#REF!</definedName>
    <definedName name="Cost_of_Service" localSheetId="2">#REF!</definedName>
    <definedName name="Cost_of_Service">#REF!</definedName>
    <definedName name="cost1" localSheetId="2">#REF!</definedName>
    <definedName name="cost1">#REF!</definedName>
    <definedName name="Cost2" localSheetId="2">#REF!</definedName>
    <definedName name="Cost2">#REF!</definedName>
    <definedName name="Cost3" localSheetId="2">#REF!</definedName>
    <definedName name="Cost3">#REF!</definedName>
    <definedName name="costa" localSheetId="2">#REF!</definedName>
    <definedName name="costa">#REF!</definedName>
    <definedName name="CostOfSales" localSheetId="2">#REF!</definedName>
    <definedName name="CostOfSales">#REF!</definedName>
    <definedName name="costservices" localSheetId="2">#REF!</definedName>
    <definedName name="costservices">#REF!</definedName>
    <definedName name="COUNT">#N/A</definedName>
    <definedName name="cov2a" localSheetId="2">#REF!</definedName>
    <definedName name="cov2a">#REF!</definedName>
    <definedName name="cov4a" localSheetId="2">#REF!</definedName>
    <definedName name="cov4a">#REF!</definedName>
    <definedName name="COVER" localSheetId="2">#REF!</definedName>
    <definedName name="COVER">#REF!</definedName>
    <definedName name="CPACSBAHT" localSheetId="2">#REF!</definedName>
    <definedName name="CPACSBAHT">#REF!</definedName>
    <definedName name="CPACSEURO" localSheetId="2">#REF!</definedName>
    <definedName name="CPACSEURO">#REF!</definedName>
    <definedName name="CPACSUSD" localSheetId="2">#REF!</definedName>
    <definedName name="CPACSUSD">#REF!</definedName>
    <definedName name="CPACSYEN" localSheetId="2">#REF!</definedName>
    <definedName name="CPACSYEN">#REF!</definedName>
    <definedName name="CPAUTOBAHT" localSheetId="2">#REF!</definedName>
    <definedName name="CPAUTOBAHT">#REF!</definedName>
    <definedName name="CPAUTOBT" localSheetId="2">#REF!</definedName>
    <definedName name="CPAUTOBT">#REF!</definedName>
    <definedName name="CPAUTOEURO" localSheetId="2">#REF!</definedName>
    <definedName name="CPAUTOEURO">#REF!</definedName>
    <definedName name="CPAUTOUSD" localSheetId="2">#REF!</definedName>
    <definedName name="CPAUTOUSD">#REF!</definedName>
    <definedName name="CPAUTOYEN" localSheetId="2">#REF!</definedName>
    <definedName name="CPAUTOYEN">#REF!</definedName>
    <definedName name="CPCONST" localSheetId="2">#REF!</definedName>
    <definedName name="CPCONST">#REF!</definedName>
    <definedName name="CPCTBAHT" localSheetId="2">#REF!</definedName>
    <definedName name="CPCTBAHT">#REF!</definedName>
    <definedName name="CPCTEURO" localSheetId="2">#REF!</definedName>
    <definedName name="CPCTEURO">#REF!</definedName>
    <definedName name="CPCTUSD" localSheetId="2">#REF!</definedName>
    <definedName name="CPCTUSD">#REF!</definedName>
    <definedName name="CPCTYEN" localSheetId="2">#REF!</definedName>
    <definedName name="CPCTYEN">#REF!</definedName>
    <definedName name="CPCVBAHT" localSheetId="2">#REF!</definedName>
    <definedName name="CPCVBAHT">#REF!</definedName>
    <definedName name="CPCVEURO" localSheetId="2">#REF!</definedName>
    <definedName name="CPCVEURO">#REF!</definedName>
    <definedName name="CPCVUSD" localSheetId="2">#REF!</definedName>
    <definedName name="CPCVUSD">#REF!</definedName>
    <definedName name="CPCVYEN" localSheetId="2">#REF!</definedName>
    <definedName name="CPCVYEN">#REF!</definedName>
    <definedName name="CPECCBAHT" localSheetId="2">#REF!</definedName>
    <definedName name="CPECCBAHT">#REF!</definedName>
    <definedName name="CPECCEURO" localSheetId="2">#REF!</definedName>
    <definedName name="CPECCEURO">#REF!</definedName>
    <definedName name="CPECCUSD" localSheetId="2">#REF!</definedName>
    <definedName name="CPECCUSD">#REF!</definedName>
    <definedName name="CPECCYEN" localSheetId="2">#REF!</definedName>
    <definedName name="CPECCYEN">#REF!</definedName>
    <definedName name="CPELBAHT" localSheetId="2">#REF!</definedName>
    <definedName name="CPELBAHT">#REF!</definedName>
    <definedName name="CPELEURO" localSheetId="2">#REF!</definedName>
    <definedName name="CPELEURO">#REF!</definedName>
    <definedName name="CPELUSD" localSheetId="2">#REF!</definedName>
    <definedName name="CPELUSD">#REF!</definedName>
    <definedName name="CPELYEN" localSheetId="2">#REF!</definedName>
    <definedName name="CPELYEN">#REF!</definedName>
    <definedName name="CPFFBAHT" localSheetId="2">#REF!</definedName>
    <definedName name="CPFFBAHT">#REF!</definedName>
    <definedName name="CPFFEURO" localSheetId="2">#REF!</definedName>
    <definedName name="CPFFEURO">#REF!</definedName>
    <definedName name="CPFFUSD" localSheetId="2">#REF!</definedName>
    <definedName name="CPFFUSD">#REF!</definedName>
    <definedName name="CPFFYEN" localSheetId="2">#REF!</definedName>
    <definedName name="CPFFYEN">#REF!</definedName>
    <definedName name="CPINTRA" localSheetId="2">#REF!</definedName>
    <definedName name="CPINTRA">#REF!</definedName>
    <definedName name="CPMVACBAHT" localSheetId="2">#REF!</definedName>
    <definedName name="CPMVACBAHT">#REF!</definedName>
    <definedName name="CPMVACEURO" localSheetId="2">#REF!</definedName>
    <definedName name="CPMVACEURO">#REF!</definedName>
    <definedName name="CPMVACUSD" localSheetId="2">#REF!</definedName>
    <definedName name="CPMVACUSD">#REF!</definedName>
    <definedName name="CPMVACYEN" localSheetId="2">#REF!</definedName>
    <definedName name="CPMVACYEN">#REF!</definedName>
    <definedName name="CPOTBAHT" localSheetId="2">#REF!</definedName>
    <definedName name="CPOTBAHT">#REF!</definedName>
    <definedName name="CPOTEURO" localSheetId="2">#REF!</definedName>
    <definedName name="CPOTEURO">#REF!</definedName>
    <definedName name="CPOTUSD" localSheetId="2">#REF!</definedName>
    <definedName name="CPOTUSD">#REF!</definedName>
    <definedName name="CPOTYEN" localSheetId="2">#REF!</definedName>
    <definedName name="CPOTYEN">#REF!</definedName>
    <definedName name="CPPLBAHT" localSheetId="2">#REF!</definedName>
    <definedName name="CPPLBAHT">#REF!</definedName>
    <definedName name="CPPLEURO" localSheetId="2">#REF!</definedName>
    <definedName name="CPPLEURO">#REF!</definedName>
    <definedName name="CPPLUSD" localSheetId="2">#REF!</definedName>
    <definedName name="CPPLUSD">#REF!</definedName>
    <definedName name="CPPLYEN" localSheetId="2">#REF!</definedName>
    <definedName name="CPPLYEN">#REF!</definedName>
    <definedName name="CPPPBAHT" localSheetId="2">#REF!</definedName>
    <definedName name="CPPPBAHT">#REF!</definedName>
    <definedName name="CPPPEURO" localSheetId="2">#REF!</definedName>
    <definedName name="CPPPEURO">#REF!</definedName>
    <definedName name="CPPPUSD" localSheetId="2">#REF!</definedName>
    <definedName name="CPPPUSD">#REF!</definedName>
    <definedName name="CPPPYEN" localSheetId="2">#REF!</definedName>
    <definedName name="CPPPYEN">#REF!</definedName>
    <definedName name="CPPUMPBAHT" localSheetId="2">#REF!</definedName>
    <definedName name="CPPUMPBAHT">#REF!</definedName>
    <definedName name="CPPUMPEURO" localSheetId="2">#REF!</definedName>
    <definedName name="CPPUMPEURO">#REF!</definedName>
    <definedName name="CPPUMPUSD" localSheetId="2">#REF!</definedName>
    <definedName name="CPPUMPUSD">#REF!</definedName>
    <definedName name="CPPUMPYEN" localSheetId="2">#REF!</definedName>
    <definedName name="CPPUMPYEN">#REF!</definedName>
    <definedName name="CPSACBAHT" localSheetId="2">#REF!</definedName>
    <definedName name="CPSACBAHT">#REF!</definedName>
    <definedName name="CPSACEURO" localSheetId="2">#REF!</definedName>
    <definedName name="CPSACEURO">#REF!</definedName>
    <definedName name="CPSACUSD" localSheetId="2">#REF!</definedName>
    <definedName name="CPSACUSD">#REF!</definedName>
    <definedName name="CPSACYEN" localSheetId="2">#REF!</definedName>
    <definedName name="CPSACYEN">#REF!</definedName>
    <definedName name="CPTANKBAHT" localSheetId="2">#REF!</definedName>
    <definedName name="CPTANKBAHT">#REF!</definedName>
    <definedName name="CPTANKEURO" localSheetId="2">#REF!</definedName>
    <definedName name="CPTANKEURO">#REF!</definedName>
    <definedName name="CPTANKUSD" localSheetId="2">#REF!</definedName>
    <definedName name="CPTANKUSD">#REF!</definedName>
    <definedName name="CPTANKYEN" localSheetId="2">#REF!</definedName>
    <definedName name="CPTANKYEN">#REF!</definedName>
    <definedName name="CPUTBAHT" localSheetId="2">#REF!</definedName>
    <definedName name="CPUTBAHT">#REF!</definedName>
    <definedName name="CPUTEURO" localSheetId="2">#REF!</definedName>
    <definedName name="CPUTEURO">#REF!</definedName>
    <definedName name="CPUTUSD" localSheetId="2">#REF!</definedName>
    <definedName name="CPUTUSD">#REF!</definedName>
    <definedName name="CPUTYEN" localSheetId="2">#REF!</definedName>
    <definedName name="CPUTYEN">#REF!</definedName>
    <definedName name="CPWCSBAHT" localSheetId="2">#REF!</definedName>
    <definedName name="CPWCSBAHT">#REF!</definedName>
    <definedName name="CPWCSEURO" localSheetId="2">#REF!</definedName>
    <definedName name="CPWCSEURO">#REF!</definedName>
    <definedName name="CPWCSUSD" localSheetId="2">#REF!</definedName>
    <definedName name="CPWCSUSD">#REF!</definedName>
    <definedName name="CPWCSYEN" localSheetId="2">#REF!</definedName>
    <definedName name="CPWCSYEN">#REF!</definedName>
    <definedName name="CR_ALL" localSheetId="2">#REF!</definedName>
    <definedName name="CR_ALL">#REF!</definedName>
    <definedName name="CRExport" localSheetId="2">#REF!</definedName>
    <definedName name="CRExport">#REF!</definedName>
    <definedName name="csdcd" localSheetId="3" hidden="1">{"'Model'!$A$1:$N$53"}</definedName>
    <definedName name="csdcd" hidden="1">{"'Model'!$A$1:$N$53"}</definedName>
    <definedName name="csdcd_1" localSheetId="3" hidden="1">{"'Model'!$A$1:$N$53"}</definedName>
    <definedName name="csdcd_1" hidden="1">{"'Model'!$A$1:$N$53"}</definedName>
    <definedName name="csdcd_2" localSheetId="3" hidden="1">{"'Model'!$A$1:$N$53"}</definedName>
    <definedName name="csdcd_2" hidden="1">{"'Model'!$A$1:$N$53"}</definedName>
    <definedName name="csdcd_3" localSheetId="3" hidden="1">{"'Model'!$A$1:$N$53"}</definedName>
    <definedName name="csdcd_3" hidden="1">{"'Model'!$A$1:$N$53"}</definedName>
    <definedName name="csDesignMode">1</definedName>
    <definedName name="CSODJWO" localSheetId="3" hidden="1">{#N/A,#N/A,TRUE,"SUM";#N/A,#N/A,TRUE,"EE";#N/A,#N/A,TRUE,"AC";#N/A,#N/A,TRUE,"SN"}</definedName>
    <definedName name="CSODJWO" hidden="1">{#N/A,#N/A,TRUE,"SUM";#N/A,#N/A,TRUE,"EE";#N/A,#N/A,TRUE,"AC";#N/A,#N/A,TRUE,"SN"}</definedName>
    <definedName name="CUL" localSheetId="2">#REF!</definedName>
    <definedName name="CUL">#REF!</definedName>
    <definedName name="cur" localSheetId="2">#REF!</definedName>
    <definedName name="cur">#REF!</definedName>
    <definedName name="Current" localSheetId="2">#REF!</definedName>
    <definedName name="Current">#REF!</definedName>
    <definedName name="Current_portion" localSheetId="2">#REF!</definedName>
    <definedName name="Current_portion">#REF!</definedName>
    <definedName name="cvcxvsvad" localSheetId="3" hidden="1">{"'Model'!$A$1:$N$53"}</definedName>
    <definedName name="cvcxvsvad" hidden="1">{"'Model'!$A$1:$N$53"}</definedName>
    <definedName name="cvcxvsvad_1" localSheetId="3" hidden="1">{"'Model'!$A$1:$N$53"}</definedName>
    <definedName name="cvcxvsvad_1" hidden="1">{"'Model'!$A$1:$N$53"}</definedName>
    <definedName name="cvcxvsvad_2" localSheetId="3" hidden="1">{"'Model'!$A$1:$N$53"}</definedName>
    <definedName name="cvcxvsvad_2" hidden="1">{"'Model'!$A$1:$N$53"}</definedName>
    <definedName name="cvcxvsvad_3" localSheetId="3" hidden="1">{"'Model'!$A$1:$N$53"}</definedName>
    <definedName name="cvcxvsvad_3" hidden="1">{"'Model'!$A$1:$N$53"}</definedName>
    <definedName name="CY_all_Assets" localSheetId="2">#REF!</definedName>
    <definedName name="CY_all_Assets">#REF!</definedName>
    <definedName name="CY_all_Equity" localSheetId="2">#REF!</definedName>
    <definedName name="CY_all_Equity">#REF!</definedName>
    <definedName name="CY_all_Income" localSheetId="2">#REF!</definedName>
    <definedName name="CY_all_Income">#REF!</definedName>
    <definedName name="CY_all_Liabs" localSheetId="2">#REF!</definedName>
    <definedName name="CY_all_Liabs">#REF!</definedName>
    <definedName name="CY_all_RetEarn_bf" localSheetId="2">#REF!</definedName>
    <definedName name="CY_all_RetEarn_bf">#REF!</definedName>
    <definedName name="CY_knw_Assets" localSheetId="2">#REF!</definedName>
    <definedName name="CY_knw_Assets">#REF!</definedName>
    <definedName name="CY_knw_Equity" localSheetId="2">#REF!</definedName>
    <definedName name="CY_knw_Equity">#REF!</definedName>
    <definedName name="CY_knw_Income" localSheetId="2">#REF!</definedName>
    <definedName name="CY_knw_Income">#REF!</definedName>
    <definedName name="CY_knw_Liabs" localSheetId="2">#REF!</definedName>
    <definedName name="CY_knw_Liabs">#REF!</definedName>
    <definedName name="CY_knw_RetEarn_bf" localSheetId="2">#REF!</definedName>
    <definedName name="CY_knw_RetEarn_bf">#REF!</definedName>
    <definedName name="CY_tx_all_Equity" localSheetId="2">#REF!</definedName>
    <definedName name="CY_tx_all_Equity">#REF!</definedName>
    <definedName name="CY_tx_all_Income" localSheetId="2">#REF!</definedName>
    <definedName name="CY_tx_all_Income">#REF!</definedName>
    <definedName name="CY_tx_all_RetEarn_bf" localSheetId="2">#REF!</definedName>
    <definedName name="CY_tx_all_RetEarn_bf">#REF!</definedName>
    <definedName name="CY_tx_knw_Equity" localSheetId="2">#REF!</definedName>
    <definedName name="CY_tx_knw_Equity">#REF!</definedName>
    <definedName name="CY_tx_knw_Income" localSheetId="2">#REF!</definedName>
    <definedName name="CY_tx_knw_Income">#REF!</definedName>
    <definedName name="CY_tx_knw_Liabs" localSheetId="2">#REF!</definedName>
    <definedName name="CY_tx_knw_Liabs">#REF!</definedName>
    <definedName name="CY_tx_knw_RetEarn_bf" localSheetId="2">#REF!</definedName>
    <definedName name="CY_tx_knw_RetEarn_bf">#REF!</definedName>
    <definedName name="d" localSheetId="5">#REF!</definedName>
    <definedName name="d" localSheetId="1">#REF!</definedName>
    <definedName name="d" localSheetId="2">#REF!</definedName>
    <definedName name="d" localSheetId="0">#REF!</definedName>
    <definedName name="d">#REF!</definedName>
    <definedName name="d.." localSheetId="2">#REF!</definedName>
    <definedName name="d..">#REF!</definedName>
    <definedName name="d_1" localSheetId="3" hidden="1">{"'Eng (page2)'!$A$1:$D$52"}</definedName>
    <definedName name="d_1" hidden="1">{"'Eng (page2)'!$A$1:$D$52"}</definedName>
    <definedName name="d_2" localSheetId="3" hidden="1">{"'Eng (page2)'!$A$1:$D$52"}</definedName>
    <definedName name="d_2" hidden="1">{"'Eng (page2)'!$A$1:$D$52"}</definedName>
    <definedName name="d_3" localSheetId="3" hidden="1">{"'Eng (page2)'!$A$1:$D$52"}</definedName>
    <definedName name="d_3" hidden="1">{"'Eng (page2)'!$A$1:$D$52"}</definedName>
    <definedName name="d_4" localSheetId="3" hidden="1">{"'Eng (page2)'!$A$1:$D$52"}</definedName>
    <definedName name="d_4" hidden="1">{"'Eng (page2)'!$A$1:$D$52"}</definedName>
    <definedName name="daa" localSheetId="3" hidden="1">{"'Model'!$A$1:$N$53"}</definedName>
    <definedName name="daa" hidden="1">{"'Model'!$A$1:$N$53"}</definedName>
    <definedName name="daa_1" localSheetId="3" hidden="1">{"'Model'!$A$1:$N$53"}</definedName>
    <definedName name="daa_1" hidden="1">{"'Model'!$A$1:$N$53"}</definedName>
    <definedName name="daa_2" localSheetId="3" hidden="1">{"'Model'!$A$1:$N$53"}</definedName>
    <definedName name="daa_2" hidden="1">{"'Model'!$A$1:$N$53"}</definedName>
    <definedName name="daa_3" localSheetId="3" hidden="1">{"'Model'!$A$1:$N$53"}</definedName>
    <definedName name="daa_3" hidden="1">{"'Model'!$A$1:$N$53"}</definedName>
    <definedName name="DaRWk1" localSheetId="2">#REF!</definedName>
    <definedName name="DaRWk1">#REF!</definedName>
    <definedName name="DaRWk10" localSheetId="2">#REF!</definedName>
    <definedName name="DaRWk10">#REF!</definedName>
    <definedName name="DaRWk11" localSheetId="2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ta" localSheetId="2">#REF!,#REF!,#REF!,#REF!,#REF!,#REF!,#REF!,#REF!,#REF!,#REF!,#REF!,#REF!,#REF!,#REF!,#REF!,#REF!,#REF!,#REF!,#REF!,#REF!,#REF!,#REF!,#REF!,#REF!,#REF!,#REF!</definedName>
    <definedName name="data" localSheetId="3">#REF!,#REF!,#REF!,#REF!,#REF!,#REF!,#REF!,#REF!,#REF!,#REF!,#REF!,#REF!,#REF!,#REF!,#REF!,#REF!,#REF!,#REF!,#REF!,#REF!,#REF!,#REF!,#REF!,#REF!,#REF!,#REF!</definedName>
    <definedName name="data">#REF!,#REF!,#REF!,#REF!,#REF!,#REF!,#REF!,#REF!,#REF!,#REF!,#REF!,#REF!,#REF!,#REF!,#REF!,#REF!,#REF!,#REF!,#REF!,#REF!,#REF!,#REF!,#REF!,#REF!,#REF!,#REF!</definedName>
    <definedName name="DATA_01" localSheetId="2">#REF!</definedName>
    <definedName name="DATA_01" localSheetId="3">#REF!</definedName>
    <definedName name="DATA_01">#REF!</definedName>
    <definedName name="DATA_02" localSheetId="2">#REF!</definedName>
    <definedName name="DATA_02">#REF!</definedName>
    <definedName name="DATA_03" localSheetId="2">#REF!</definedName>
    <definedName name="DATA_03">#REF!</definedName>
    <definedName name="data1" localSheetId="3" hidden="1">{#N/A,#N/A,FALSE,"Eff-SSC2"}</definedName>
    <definedName name="data1" hidden="1">{#N/A,#N/A,FALSE,"Eff-SSC2"}</definedName>
    <definedName name="data10" localSheetId="2">#REF!</definedName>
    <definedName name="data10">#REF!</definedName>
    <definedName name="DATA1251" localSheetId="2">#REF!</definedName>
    <definedName name="DATA1251">#REF!</definedName>
    <definedName name="data2" localSheetId="2">#REF!,#REF!,#REF!,#REF!,#REF!,#REF!,#REF!,#REF!,#REF!,#REF!,#REF!,#REF!</definedName>
    <definedName name="data2" localSheetId="3">#REF!,#REF!,#REF!,#REF!,#REF!,#REF!,#REF!,#REF!,#REF!,#REF!,#REF!,#REF!</definedName>
    <definedName name="data2">#REF!,#REF!,#REF!,#REF!,#REF!,#REF!,#REF!,#REF!,#REF!,#REF!,#REF!,#REF!</definedName>
    <definedName name="data3" localSheetId="2">#REF!,#REF!,#REF!,#REF!,#REF!,#REF!,#REF!,#REF!,#REF!,#REF!,#REF!,#REF!</definedName>
    <definedName name="data3" localSheetId="3">#REF!,#REF!,#REF!,#REF!,#REF!,#REF!,#REF!,#REF!,#REF!,#REF!,#REF!,#REF!</definedName>
    <definedName name="data3">#REF!,#REF!,#REF!,#REF!,#REF!,#REF!,#REF!,#REF!,#REF!,#REF!,#REF!,#REF!</definedName>
    <definedName name="data4" localSheetId="2">#REF!</definedName>
    <definedName name="data4">#REF!</definedName>
    <definedName name="data84" localSheetId="2">#REF!</definedName>
    <definedName name="data84">#REF!</definedName>
    <definedName name="_xlnm.Database" localSheetId="5">#REF!</definedName>
    <definedName name="_xlnm.Database" localSheetId="2">#REF!</definedName>
    <definedName name="_xlnm.Database" localSheetId="3">#REF!</definedName>
    <definedName name="_xlnm.Database">#REF!</definedName>
    <definedName name="Database_MI" localSheetId="2">#REF!</definedName>
    <definedName name="Database_MI">#REF!</definedName>
    <definedName name="date" localSheetId="2">#REF!</definedName>
    <definedName name="date">#REF!</definedName>
    <definedName name="DaWk7" localSheetId="2">#REF!</definedName>
    <definedName name="DaWk7">#REF!</definedName>
    <definedName name="days" localSheetId="2">#REF!</definedName>
    <definedName name="days">#REF!</definedName>
    <definedName name="Db" localSheetId="2">#REF!</definedName>
    <definedName name="Db">#REF!</definedName>
    <definedName name="Dbrs" localSheetId="2">#REF!</definedName>
    <definedName name="Dbrs">#REF!</definedName>
    <definedName name="dbrwk1" localSheetId="2">#REF!</definedName>
    <definedName name="dbrwk1">#REF!</definedName>
    <definedName name="dbrwk10" localSheetId="2">#REF!</definedName>
    <definedName name="dbrwk10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ccc" localSheetId="2">#REF!</definedName>
    <definedName name="dccc">#REF!</definedName>
    <definedName name="dcds" localSheetId="3" hidden="1">{"'Model'!$A$1:$N$53"}</definedName>
    <definedName name="dcds" hidden="1">{"'Model'!$A$1:$N$53"}</definedName>
    <definedName name="dcds_1" localSheetId="3" hidden="1">{"'Model'!$A$1:$N$53"}</definedName>
    <definedName name="dcds_1" hidden="1">{"'Model'!$A$1:$N$53"}</definedName>
    <definedName name="dcds_2" localSheetId="3" hidden="1">{"'Model'!$A$1:$N$53"}</definedName>
    <definedName name="dcds_2" hidden="1">{"'Model'!$A$1:$N$53"}</definedName>
    <definedName name="dcds_3" localSheetId="3" hidden="1">{"'Model'!$A$1:$N$53"}</definedName>
    <definedName name="dcds_3" hidden="1">{"'Model'!$A$1:$N$53"}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d" localSheetId="2">#REF!</definedName>
    <definedName name="dd">#REF!</definedName>
    <definedName name="ddd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" localSheetId="2">#REF!</definedName>
    <definedName name="DDDD">#REF!</definedName>
    <definedName name="ddddd" localSheetId="2">#REF!</definedName>
    <definedName name="ddddd">#REF!</definedName>
    <definedName name="dddddd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localSheetId="3" hidden="1">{#N/A,#N/A,TRUE,"SUM";#N/A,#N/A,TRUE,"EE";#N/A,#N/A,TRUE,"AC";#N/A,#N/A,TRUE,"SN"}</definedName>
    <definedName name="DDDDDDDD" hidden="1">{#N/A,#N/A,TRUE,"SUM";#N/A,#N/A,TRUE,"EE";#N/A,#N/A,TRUE,"AC";#N/A,#N/A,TRUE,"SN"}</definedName>
    <definedName name="DEC" localSheetId="2">#REF!</definedName>
    <definedName name="DEC">#REF!</definedName>
    <definedName name="DEC_90">#N/A</definedName>
    <definedName name="DEC_91">#N/A</definedName>
    <definedName name="DEC_92">#N/A</definedName>
    <definedName name="DEC_93">#N/A</definedName>
    <definedName name="DEC_94">#N/A</definedName>
    <definedName name="Deee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localSheetId="2">#REF!</definedName>
    <definedName name="def">#REF!</definedName>
    <definedName name="Defect_Jun_2002" localSheetId="2">#REF!</definedName>
    <definedName name="Defect_Jun_2002">#REF!</definedName>
    <definedName name="DelData" localSheetId="2">#REF!,#REF!,#REF!,#REF!,#REF!,#REF!,#REF!,#REF!,#REF!,#REF!,#REF!,#REF!,#REF!,#REF!,#REF!,#REF!,#REF!,#REF!,#REF!,#REF!,#REF!,#REF!,#REF!,#REF!,#REF!,#REF!</definedName>
    <definedName name="DelData" localSheetId="3">#REF!,#REF!,#REF!,#REF!,#REF!,#REF!,#REF!,#REF!,#REF!,#REF!,#REF!,#REF!,#REF!,#REF!,#REF!,#REF!,#REF!,#REF!,#REF!,#REF!,#REF!,#REF!,#REF!,#REF!,#REF!,#REF!</definedName>
    <definedName name="DelData">#REF!,#REF!,#REF!,#REF!,#REF!,#REF!,#REF!,#REF!,#REF!,#REF!,#REF!,#REF!,#REF!,#REF!,#REF!,#REF!,#REF!,#REF!,#REF!,#REF!,#REF!,#REF!,#REF!,#REF!,#REF!,#REF!</definedName>
    <definedName name="DelData2" localSheetId="2">#REF!,#REF!,#REF!,#REF!,#REF!,#REF!,#REF!,#REF!,#REF!,#REF!</definedName>
    <definedName name="DelData2" localSheetId="3">#REF!,#REF!,#REF!,#REF!,#REF!,#REF!,#REF!,#REF!,#REF!,#REF!</definedName>
    <definedName name="DelData2">#REF!,#REF!,#REF!,#REF!,#REF!,#REF!,#REF!,#REF!,#REF!,#REF!</definedName>
    <definedName name="DelDC" localSheetId="2">#REF!</definedName>
    <definedName name="DelDC">#REF!</definedName>
    <definedName name="DelDm" localSheetId="2">#REF!</definedName>
    <definedName name="DelDm">#REF!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p_Rate" localSheetId="2">#REF!</definedName>
    <definedName name="Dep_Rate">#REF!</definedName>
    <definedName name="DEPOSIT">#N/A</definedName>
    <definedName name="depr2" localSheetId="2">#REF!</definedName>
    <definedName name="depr2">#REF!</definedName>
    <definedName name="depr2p" localSheetId="2">#REF!</definedName>
    <definedName name="depr2p">#REF!</definedName>
    <definedName name="depr3" localSheetId="2">#REF!</definedName>
    <definedName name="depr3">#REF!</definedName>
    <definedName name="depr3p" localSheetId="2">#REF!</definedName>
    <definedName name="depr3p">#REF!</definedName>
    <definedName name="depr4" localSheetId="2">#REF!</definedName>
    <definedName name="depr4">#REF!</definedName>
    <definedName name="depr4p" localSheetId="2">#REF!</definedName>
    <definedName name="depr4p">#REF!</definedName>
    <definedName name="Depre" localSheetId="2">#REF!</definedName>
    <definedName name="Depre">#REF!</definedName>
    <definedName name="deptLookup" localSheetId="2">#REF!</definedName>
    <definedName name="deptLookup">#REF!</definedName>
    <definedName name="Depts" localSheetId="2">#REF!</definedName>
    <definedName name="Depts">#REF!</definedName>
    <definedName name="Detail" localSheetId="2">#REF!</definedName>
    <definedName name="Detail">#REF!</definedName>
    <definedName name="detail_hr" localSheetId="2">#REF!</definedName>
    <definedName name="detail_hr">#REF!</definedName>
    <definedName name="DEWSLDW" localSheetId="3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2">#REF!</definedName>
    <definedName name="df">#REF!</definedName>
    <definedName name="dfa" localSheetId="2">DATE(YEAR(งบกำไรขาดทุนเบ็ดเสร็จ6ด.!Loan_Start),MONTH(งบกำไรขาดทุนเบ็ดเสร็จ6ด.!Loan_Start)+#NAME?,DAY(งบกำไรขาดทุนเบ็ดเสร็จ6ด.!Loan_Start))</definedName>
    <definedName name="dfa" localSheetId="3">DATE(YEAR(Loan_Start),MONTH(Loan_Start)+#NAME?,DAY(Loan_Start))</definedName>
    <definedName name="dfa">DATE(YEAR(Loan_Start),MONTH(Loan_Start)+#NAME?,DAY(Loan_Start))</definedName>
    <definedName name="dfasd" localSheetId="2">OFFSET(งบกำไรขาดทุนเบ็ดเสร็จ6ด.!Full_Print,0,0,งบกำไรขาดทุนเบ็ดเสร็จ6ด.!Last_Row)</definedName>
    <definedName name="dfasd" localSheetId="3">OFFSET(Full_Print,0,0,งบเปลี่ยนแปลงรวม!Last_Row)</definedName>
    <definedName name="dfasd">OFFSET(Full_Print,0,0,Last_Row)</definedName>
    <definedName name="dfasdf">#NAME?+#NAME?</definedName>
    <definedName name="dfdf" localSheetId="2">IF(งบกำไรขาดทุนเบ็ดเสร็จ6ด.!Loan_Amount*งบกำไรขาดทุนเบ็ดเสร็จ6ด.!Interest_Rate*งบกำไรขาดทุนเบ็ดเสร็จ6ด.!Loan_Years*งบกำไรขาดทุนเบ็ดเสร็จ6ด.!Loan_Start&gt;0,1,0)</definedName>
    <definedName name="dfdf" localSheetId="3">IF(Loan_Amount*Interest_Rate*Loan_Years*Loan_Start&gt;0,1,0)</definedName>
    <definedName name="dfdf">IF(Loan_Amount*Interest_Rate*Loan_Years*Loan_Start&gt;0,1,0)</definedName>
    <definedName name="DFDFDS" localSheetId="3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3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3" hidden="1">{#N/A,#N/A,TRUE,"SUM";#N/A,#N/A,TRUE,"EE";#N/A,#N/A,TRUE,"AC";#N/A,#N/A,TRUE,"SN"}</definedName>
    <definedName name="DFF" hidden="1">{#N/A,#N/A,TRUE,"SUM";#N/A,#N/A,TRUE,"EE";#N/A,#N/A,TRUE,"AC";#N/A,#N/A,TRUE,"SN"}</definedName>
    <definedName name="DFFFFFFFFFFFF" localSheetId="2">#REF!</definedName>
    <definedName name="DFFFFFFFFFFFF">#REF!</definedName>
    <definedName name="dfgds" localSheetId="2">#REF!</definedName>
    <definedName name="dfgds">#REF!</definedName>
    <definedName name="dfgjhdfjgh" localSheetId="2">OFFSET(งบกำไรขาดทุนเบ็ดเสร็จ6ด.!Full_Print,0,0,งบกำไรขาดทุนเบ็ดเสร็จ6ด.!Last_Row)</definedName>
    <definedName name="dfgjhdfjgh" localSheetId="3">OFFSET(Full_Print,0,0,งบเปลี่ยนแปลงรวม!Last_Row)</definedName>
    <definedName name="dfgjhdfjgh">OFFSET(Full_Print,0,0,Last_Row)</definedName>
    <definedName name="dfhcdhs" localSheetId="2">#REF!</definedName>
    <definedName name="dfhcdhs" localSheetId="3">#REF!</definedName>
    <definedName name="dfhcdhs">#REF!</definedName>
    <definedName name="dfherh4" localSheetId="2">#REF!</definedName>
    <definedName name="dfherh4" localSheetId="3">#REF!</definedName>
    <definedName name="dfherh4">#REF!</definedName>
    <definedName name="DFJI" localSheetId="2">#REF!</definedName>
    <definedName name="DFJI" localSheetId="3">#REF!</definedName>
    <definedName name="DFJI">#REF!</definedName>
    <definedName name="dfkjdfkjg" localSheetId="2">IF(งบกำไรขาดทุนเบ็ดเสร็จ6ด.!Values_Entered,งบกำไรขาดทุนเบ็ดเสร็จ6ด.!Header_Row+งบกำไรขาดทุนเบ็ดเสร็จ6ด.!Number_of_Payments,งบกำไรขาดทุนเบ็ดเสร็จ6ด.!Header_Row)</definedName>
    <definedName name="dfkjdfkjg" localSheetId="3">IF(งบเปลี่ยนแปลงรวม!Values_Entered,Header_Row+งบเปลี่ยนแปลงรวม!Number_of_Payments,Header_Row)</definedName>
    <definedName name="dfkjdfkjg">IF(Values_Entered,Header_Row+Number_of_Payments,Header_Row)</definedName>
    <definedName name="dflkfg" localSheetId="2">#REF!</definedName>
    <definedName name="dflkfg" localSheetId="3">#REF!</definedName>
    <definedName name="dflkfg">#REF!</definedName>
    <definedName name="dflt2" localSheetId="2">#REF!</definedName>
    <definedName name="dflt2" localSheetId="3">#REF!</definedName>
    <definedName name="dflt2">#REF!</definedName>
    <definedName name="dflt3" localSheetId="2">#REF!</definedName>
    <definedName name="dflt3" localSheetId="3">#REF!</definedName>
    <definedName name="dflt3">#REF!</definedName>
    <definedName name="dflt4" localSheetId="2">#REF!</definedName>
    <definedName name="dflt4">#REF!</definedName>
    <definedName name="dflt5" localSheetId="2">#REF!</definedName>
    <definedName name="dflt5">#REF!</definedName>
    <definedName name="dflt6" localSheetId="2">#REF!</definedName>
    <definedName name="dflt6">#REF!</definedName>
    <definedName name="dflt7" localSheetId="2">#REF!</definedName>
    <definedName name="dflt7">#REF!</definedName>
    <definedName name="dfosdfs" localSheetId="2">#REF!</definedName>
    <definedName name="dfosdfs">#REF!</definedName>
    <definedName name="dfs" localSheetId="2">IF(งบกำไรขาดทุนเบ็ดเสร็จ6ด.!Loan_Amount*งบกำไรขาดทุนเบ็ดเสร็จ6ด.!Interest_Rate*งบกำไรขาดทุนเบ็ดเสร็จ6ด.!Loan_Years*งบกำไรขาดทุนเบ็ดเสร็จ6ด.!Loan_Start&gt;0,1,0)</definedName>
    <definedName name="dfs" localSheetId="3">IF(Loan_Amount*Interest_Rate*Loan_Years*Loan_Start&gt;0,1,0)</definedName>
    <definedName name="dfs">IF(Loan_Amount*Interest_Rate*Loan_Years*Loan_Start&gt;0,1,0)</definedName>
    <definedName name="dfsdl" localSheetId="2">DATE(YEAR(งบกำไรขาดทุนเบ็ดเสร็จ6ด.!Loan_Start),MONTH(งบกำไรขาดทุนเบ็ดเสร็จ6ด.!Loan_Start)+#NAME?,DAY(งบกำไรขาดทุนเบ็ดเสร็จ6ด.!Loan_Start))</definedName>
    <definedName name="dfsdl" localSheetId="3">DATE(YEAR(Loan_Start),MONTH(Loan_Start)+#NAME?,DAY(Loan_Start))</definedName>
    <definedName name="dfsdl">DATE(YEAR(Loan_Start),MONTH(Loan_Start)+#NAME?,DAY(Loan_Start))</definedName>
    <definedName name="di" localSheetId="2">#REF!</definedName>
    <definedName name="di" localSheetId="3">#REF!</definedName>
    <definedName name="di">#REF!</definedName>
    <definedName name="DIA_RANDOM2" localSheetId="2">#REF!</definedName>
    <definedName name="DIA_RANDOM2" localSheetId="3">#REF!</definedName>
    <definedName name="DIA_RANDOM2">#REF!</definedName>
    <definedName name="dItemsToTest" localSheetId="2">#REF!</definedName>
    <definedName name="dItemsToTest" localSheetId="3">#REF!</definedName>
    <definedName name="dItemsToTest">#REF!</definedName>
    <definedName name="DJ" localSheetId="2">#REF!</definedName>
    <definedName name="DJ">#REF!</definedName>
    <definedName name="dkdd" localSheetId="2">#REF!</definedName>
    <definedName name="dkdd">#REF!</definedName>
    <definedName name="dkfi" localSheetId="2">#REF!</definedName>
    <definedName name="dkfi">#REF!</definedName>
    <definedName name="dLeaseInformation_Tenant" localSheetId="2">#REF!</definedName>
    <definedName name="dLeaseInformation_Tenant">#REF!</definedName>
    <definedName name="dName" localSheetId="2">#REF!</definedName>
    <definedName name="dName">#REF!</definedName>
    <definedName name="domistic" localSheetId="2">#REF!</definedName>
    <definedName name="domistic">#REF!</definedName>
    <definedName name="dPlanningMateriality" localSheetId="2">#REF!</definedName>
    <definedName name="dPlanningMateriality">#REF!</definedName>
    <definedName name="dProjectedBookValue" localSheetId="2">#REF!</definedName>
    <definedName name="dProjectedBookValue">#REF!</definedName>
    <definedName name="dProjectedBookValueStratified" localSheetId="2">#REF!</definedName>
    <definedName name="dProjectedBookValueStratified">#REF!</definedName>
    <definedName name="dProjectedNumbersOfItems" localSheetId="2">#REF!</definedName>
    <definedName name="dProjectedNumbersOfItems">#REF!</definedName>
    <definedName name="dProjectedNumbersOfItemsStratified" localSheetId="2">#REF!</definedName>
    <definedName name="dProjectedNumbersOfItemsStratified">#REF!</definedName>
    <definedName name="DRAIN" localSheetId="2">#REF!</definedName>
    <definedName name="DRAIN">#REF!</definedName>
    <definedName name="DrCrBalance" localSheetId="2">#REF!</definedName>
    <definedName name="DrCrBalance">#REF!</definedName>
    <definedName name="dryes" localSheetId="2">#REF!</definedName>
    <definedName name="dryes">#REF!</definedName>
    <definedName name="ds" localSheetId="3" hidden="1">{"'Model'!$A$1:$N$53"}</definedName>
    <definedName name="ds" hidden="1">{"'Model'!$A$1:$N$53"}</definedName>
    <definedName name="ds_1" localSheetId="3" hidden="1">{"'Model'!$A$1:$N$53"}</definedName>
    <definedName name="ds_1" hidden="1">{"'Model'!$A$1:$N$53"}</definedName>
    <definedName name="ds_2" localSheetId="3" hidden="1">{"'Model'!$A$1:$N$53"}</definedName>
    <definedName name="ds_2" hidden="1">{"'Model'!$A$1:$N$53"}</definedName>
    <definedName name="ds_3" localSheetId="3" hidden="1">{"'Model'!$A$1:$N$53"}</definedName>
    <definedName name="ds_3" hidden="1">{"'Model'!$A$1:$N$53"}</definedName>
    <definedName name="dsad" localSheetId="3" hidden="1">{"'Model'!$A$1:$N$53"}</definedName>
    <definedName name="dsad" hidden="1">{"'Model'!$A$1:$N$53"}</definedName>
    <definedName name="dsad_1" localSheetId="3" hidden="1">{"'Model'!$A$1:$N$53"}</definedName>
    <definedName name="dsad_1" hidden="1">{"'Model'!$A$1:$N$53"}</definedName>
    <definedName name="dsad_2" localSheetId="3" hidden="1">{"'Model'!$A$1:$N$53"}</definedName>
    <definedName name="dsad_2" hidden="1">{"'Model'!$A$1:$N$53"}</definedName>
    <definedName name="dsad_3" localSheetId="3" hidden="1">{"'Model'!$A$1:$N$53"}</definedName>
    <definedName name="dsad_3" hidden="1">{"'Model'!$A$1:$N$53"}</definedName>
    <definedName name="dSampleSize" localSheetId="2">#REF!</definedName>
    <definedName name="dSampleSize">#REF!</definedName>
    <definedName name="dscds" localSheetId="3" hidden="1">{"'Model'!$A$1:$N$53"}</definedName>
    <definedName name="dscds" hidden="1">{"'Model'!$A$1:$N$53"}</definedName>
    <definedName name="dscds_1" localSheetId="3" hidden="1">{"'Model'!$A$1:$N$53"}</definedName>
    <definedName name="dscds_1" hidden="1">{"'Model'!$A$1:$N$53"}</definedName>
    <definedName name="dscds_2" localSheetId="3" hidden="1">{"'Model'!$A$1:$N$53"}</definedName>
    <definedName name="dscds_2" hidden="1">{"'Model'!$A$1:$N$53"}</definedName>
    <definedName name="dscds_3" localSheetId="3" hidden="1">{"'Model'!$A$1:$N$53"}</definedName>
    <definedName name="dscds_3" hidden="1">{"'Model'!$A$1:$N$53"}</definedName>
    <definedName name="dsfka" localSheetId="2">#REF!</definedName>
    <definedName name="dsfka">#REF!</definedName>
    <definedName name="DSJKLDE" localSheetId="3" hidden="1">{#N/A,#N/A,TRUE,"SUM";#N/A,#N/A,TRUE,"EE";#N/A,#N/A,TRUE,"AC";#N/A,#N/A,TRUE,"SN"}</definedName>
    <definedName name="DSJKLDE" hidden="1">{#N/A,#N/A,TRUE,"SUM";#N/A,#N/A,TRUE,"EE";#N/A,#N/A,TRUE,"AC";#N/A,#N/A,TRUE,"SN"}</definedName>
    <definedName name="dssf" localSheetId="2">IF(งบกำไรขาดทุนเบ็ดเสร็จ6ด.!Values_Entered,งบกำไรขาดทุนเบ็ดเสร็จ6ด.!Header_Row+งบกำไรขาดทุนเบ็ดเสร็จ6ด.!Number_of_Payments,งบกำไรขาดทุนเบ็ดเสร็จ6ด.!Header_Row)</definedName>
    <definedName name="dssf" localSheetId="3">IF(งบเปลี่ยนแปลงรวม!Values_Entered,Header_Row+งบเปลี่ยนแปลงรวม!Number_of_Payments,Header_Row)</definedName>
    <definedName name="dssf">IF(Values_Entered,Header_Row+Number_of_Payments,Header_Row)</definedName>
    <definedName name="dswqwa" localSheetId="2" hidden="1">#REF!</definedName>
    <definedName name="dswqwa" localSheetId="3" hidden="1">#REF!</definedName>
    <definedName name="dswqwa" hidden="1">#REF!</definedName>
    <definedName name="dTotalPopulationBookValue" localSheetId="2">#REF!</definedName>
    <definedName name="dTotalPopulationBookValue" localSheetId="3">#REF!</definedName>
    <definedName name="dTotalPopulationBookValue">#REF!</definedName>
    <definedName name="dTotalProjectedBookValue" localSheetId="2">#REF!</definedName>
    <definedName name="dTotalProjectedBookValue" localSheetId="3">#REF!</definedName>
    <definedName name="dTotalProjectedBookValue">#REF!</definedName>
    <definedName name="dTotalProjectedNumbersOfItems" localSheetId="2">#REF!</definedName>
    <definedName name="dTotalProjectedNumbersOfItems">#REF!</definedName>
    <definedName name="dTotIndSignItems" localSheetId="2">#REF!</definedName>
    <definedName name="dTotIndSignItems">#REF!</definedName>
    <definedName name="dumppr" localSheetId="2">#REF!</definedName>
    <definedName name="dumppr">#REF!</definedName>
    <definedName name="dwqf" localSheetId="2">#REF!</definedName>
    <definedName name="dwqf">#REF!</definedName>
    <definedName name="dxfds" localSheetId="2" hidden="1">#REF!</definedName>
    <definedName name="dxfds" hidden="1">#REF!</definedName>
    <definedName name="E" localSheetId="2">#REF!</definedName>
    <definedName name="E">#REF!</definedName>
    <definedName name="e___0" localSheetId="2">#REF!</definedName>
    <definedName name="e___0">#REF!</definedName>
    <definedName name="e_1" localSheetId="3" hidden="1">{"'Eng (page2)'!$A$1:$D$52"}</definedName>
    <definedName name="e_1" hidden="1">{"'Eng (page2)'!$A$1:$D$52"}</definedName>
    <definedName name="e_2" localSheetId="3" hidden="1">{"'Eng (page2)'!$A$1:$D$52"}</definedName>
    <definedName name="e_2" hidden="1">{"'Eng (page2)'!$A$1:$D$52"}</definedName>
    <definedName name="e_3" localSheetId="3" hidden="1">{"'Eng (page2)'!$A$1:$D$52"}</definedName>
    <definedName name="e_3" hidden="1">{"'Eng (page2)'!$A$1:$D$52"}</definedName>
    <definedName name="ebsr" localSheetId="2">#REF!</definedName>
    <definedName name="ebsr">#REF!</definedName>
    <definedName name="edfgvef" localSheetId="2">#REF!</definedName>
    <definedName name="edfgvef">#REF!</definedName>
    <definedName name="ee" localSheetId="2">#REF!</definedName>
    <definedName name="ee">#REF!</definedName>
    <definedName name="eec" localSheetId="2">#REF!</definedName>
    <definedName name="eec">#REF!</definedName>
    <definedName name="eec___0" localSheetId="2">#REF!</definedName>
    <definedName name="eec___0">#REF!</definedName>
    <definedName name="eee" localSheetId="2">#REF!</definedName>
    <definedName name="eee">#REF!</definedName>
    <definedName name="eeeee" localSheetId="3" hidden="1">{#N/A,#N/A,TRUE,"SUM";#N/A,#N/A,TRUE,"EE";#N/A,#N/A,TRUE,"AC";#N/A,#N/A,TRUE,"SN"}</definedName>
    <definedName name="eeeee" hidden="1">{#N/A,#N/A,TRUE,"SUM";#N/A,#N/A,TRUE,"EE";#N/A,#N/A,TRUE,"AC";#N/A,#N/A,TRUE,"SN"}</definedName>
    <definedName name="eeeeeeeeeeeeeeeeeeee" localSheetId="2">#REF!</definedName>
    <definedName name="eeeeeeeeeeeeeeeeeeee">#REF!</definedName>
    <definedName name="eeeeeeeeeeeeeeeeeeeeeeeeee" localSheetId="2">#REF!</definedName>
    <definedName name="eeeeeeeeeeeeeeeeeeeeeeeeee">#REF!</definedName>
    <definedName name="ef" localSheetId="2">#REF!</definedName>
    <definedName name="ef">#REF!</definedName>
    <definedName name="efl" localSheetId="2">#REF!</definedName>
    <definedName name="efl">#REF!</definedName>
    <definedName name="efr" localSheetId="2">#REF!</definedName>
    <definedName name="efr">#REF!</definedName>
    <definedName name="efren" localSheetId="2">#REF!</definedName>
    <definedName name="efren">#REF!</definedName>
    <definedName name="el" localSheetId="2">#REF!</definedName>
    <definedName name="el">#REF!</definedName>
    <definedName name="ELEC_L" localSheetId="2">#REF!</definedName>
    <definedName name="ELEC_L">#REF!</definedName>
    <definedName name="ELEC_M" localSheetId="2">#REF!</definedName>
    <definedName name="ELEC_M">#REF!</definedName>
    <definedName name="ELEMENT__Sanitary_System" localSheetId="2">#REF!</definedName>
    <definedName name="ELEMENT__Sanitary_System">#REF!</definedName>
    <definedName name="ELEMENT__Sanitary_System___0" localSheetId="2">#REF!</definedName>
    <definedName name="ELEMENT__Sanitary_System___0">#REF!</definedName>
    <definedName name="ellec" localSheetId="2">#REF!</definedName>
    <definedName name="ellec">#REF!</definedName>
    <definedName name="End_Bal" localSheetId="2">#REF!</definedName>
    <definedName name="End_Bal">#REF!</definedName>
    <definedName name="EndLastYear" localSheetId="2">#REF!</definedName>
    <definedName name="EndLastYear">#REF!</definedName>
    <definedName name="entre" localSheetId="2">#REF!</definedName>
    <definedName name="entre">#REF!</definedName>
    <definedName name="equite" localSheetId="2">#REF!</definedName>
    <definedName name="equite">#REF!</definedName>
    <definedName name="equivalent" localSheetId="2">#REF!</definedName>
    <definedName name="equivalent">#REF!</definedName>
    <definedName name="ER" localSheetId="2">#REF!</definedName>
    <definedName name="ER">#REF!</definedName>
    <definedName name="ergeg" localSheetId="2">#REF!</definedName>
    <definedName name="ergeg">#REF!</definedName>
    <definedName name="ERR" localSheetId="2">#REF!</definedName>
    <definedName name="ERR">#REF!</definedName>
    <definedName name="ERRR" localSheetId="2">#REF!</definedName>
    <definedName name="ERRR">#REF!</definedName>
    <definedName name="ert" localSheetId="2" hidden="1">#REF!</definedName>
    <definedName name="ert" hidden="1">#REF!</definedName>
    <definedName name="EX.RATE" localSheetId="2">#REF!</definedName>
    <definedName name="EX.RATE">#REF!</definedName>
    <definedName name="exc" localSheetId="3" hidden="1">{"'Eng (page2)'!$A$1:$D$52"}</definedName>
    <definedName name="exc" hidden="1">{"'Eng (page2)'!$A$1:$D$52"}</definedName>
    <definedName name="exc_1" localSheetId="3" hidden="1">{"'Eng (page2)'!$A$1:$D$52"}</definedName>
    <definedName name="exc_1" hidden="1">{"'Eng (page2)'!$A$1:$D$52"}</definedName>
    <definedName name="exc_2" localSheetId="3" hidden="1">{"'Eng (page2)'!$A$1:$D$52"}</definedName>
    <definedName name="exc_2" hidden="1">{"'Eng (page2)'!$A$1:$D$52"}</definedName>
    <definedName name="exc_3" localSheetId="3" hidden="1">{"'Eng (page2)'!$A$1:$D$52"}</definedName>
    <definedName name="exc_3" hidden="1">{"'Eng (page2)'!$A$1:$D$52"}</definedName>
    <definedName name="Excel_BuiltIn__FilterDatabase">NA()</definedName>
    <definedName name="Excel_BuiltIn__FilterDatabase_1" localSheetId="2">#REF!</definedName>
    <definedName name="Excel_BuiltIn__FilterDatabase_1">#REF!</definedName>
    <definedName name="Excel_BuiltIn__FilterDatabase_11" localSheetId="2">#REF!</definedName>
    <definedName name="Excel_BuiltIn__FilterDatabase_11">#REF!</definedName>
    <definedName name="Excel_BuiltIn__FilterDatabase_2" localSheetId="2">#REF!</definedName>
    <definedName name="Excel_BuiltIn__FilterDatabase_2">#REF!</definedName>
    <definedName name="Excel_BuiltIn__FilterDatabase_2_1" localSheetId="2">#REF!</definedName>
    <definedName name="Excel_BuiltIn__FilterDatabase_2_1">#REF!</definedName>
    <definedName name="Excel_BuiltIn__FilterDatabase_38" localSheetId="2">#REF!</definedName>
    <definedName name="Excel_BuiltIn__FilterDatabase_38">#REF!</definedName>
    <definedName name="Excel_BuiltIn__FilterDatabase_5" localSheetId="2">#REF!</definedName>
    <definedName name="Excel_BuiltIn__FilterDatabase_5">#REF!</definedName>
    <definedName name="Excel_BuiltIn_Database" localSheetId="2">#REF!</definedName>
    <definedName name="Excel_BuiltIn_Database">#REF!</definedName>
    <definedName name="Excel_BuiltIn_Print_Area" localSheetId="2">#REF!</definedName>
    <definedName name="Excel_BuiltIn_Print_Area">#REF!</definedName>
    <definedName name="Excel_BuiltIn_Print_Area_0" localSheetId="2">#REF!</definedName>
    <definedName name="Excel_BuiltIn_Print_Area_0">#REF!</definedName>
    <definedName name="Excel_BuiltIn_Print_Area_1" localSheetId="2">#REF!</definedName>
    <definedName name="Excel_BuiltIn_Print_Area_1">#REF!</definedName>
    <definedName name="Excel_BuiltIn_Print_Area_1_1" localSheetId="2">#REF!</definedName>
    <definedName name="Excel_BuiltIn_Print_Area_1_1">#REF!</definedName>
    <definedName name="Excel_BuiltIn_Print_Area_1_1___0___0" localSheetId="2">#REF!</definedName>
    <definedName name="Excel_BuiltIn_Print_Area_1_1___0___0">#REF!</definedName>
    <definedName name="Excel_BuiltIn_Print_Area_1_1_1" localSheetId="2">#REF!</definedName>
    <definedName name="Excel_BuiltIn_Print_Area_1_1_1">#REF!</definedName>
    <definedName name="Excel_BuiltIn_Print_Area_1_1_1_1_1_1_1_1_1" localSheetId="2">#REF!</definedName>
    <definedName name="Excel_BuiltIn_Print_Area_1_1_1_1_1_1_1_1_1">#REF!</definedName>
    <definedName name="Excel_BuiltIn_Print_Area_1_1_1_1_1_1_1_1_1_1">NA()</definedName>
    <definedName name="Excel_BuiltIn_Print_Area_10_1" localSheetId="2">#REF!</definedName>
    <definedName name="Excel_BuiltIn_Print_Area_10_1">#REF!</definedName>
    <definedName name="Excel_BuiltIn_Print_Area_11">"$'_540100 '.$#REF!$#REF!:$#REF!$#REF!"</definedName>
    <definedName name="Excel_BuiltIn_Print_Area_11_1" localSheetId="2">#REF!</definedName>
    <definedName name="Excel_BuiltIn_Print_Area_11_1">#REF!</definedName>
    <definedName name="Excel_BuiltIn_Print_Area_12" localSheetId="2">#REF!</definedName>
    <definedName name="Excel_BuiltIn_Print_Area_12">#REF!</definedName>
    <definedName name="Excel_BuiltIn_Print_Area_12_10" localSheetId="2">#REF!</definedName>
    <definedName name="Excel_BuiltIn_Print_Area_12_10">#REF!</definedName>
    <definedName name="Excel_BuiltIn_Print_Area_12_11" localSheetId="2">#REF!</definedName>
    <definedName name="Excel_BuiltIn_Print_Area_12_11">#REF!</definedName>
    <definedName name="Excel_BuiltIn_Print_Area_12_12" localSheetId="2">#REF!</definedName>
    <definedName name="Excel_BuiltIn_Print_Area_12_12">#REF!</definedName>
    <definedName name="Excel_BuiltIn_Print_Area_12_16" localSheetId="2">#REF!</definedName>
    <definedName name="Excel_BuiltIn_Print_Area_12_16">#REF!</definedName>
    <definedName name="Excel_BuiltIn_Print_Area_12_18" localSheetId="2">#REF!</definedName>
    <definedName name="Excel_BuiltIn_Print_Area_12_18">#REF!</definedName>
    <definedName name="Excel_BuiltIn_Print_Area_12_29" localSheetId="2">#REF!</definedName>
    <definedName name="Excel_BuiltIn_Print_Area_12_29">#REF!</definedName>
    <definedName name="Excel_BuiltIn_Print_Area_12_3" localSheetId="2">#REF!</definedName>
    <definedName name="Excel_BuiltIn_Print_Area_12_3">#REF!</definedName>
    <definedName name="Excel_BuiltIn_Print_Area_12_4" localSheetId="2">#REF!</definedName>
    <definedName name="Excel_BuiltIn_Print_Area_12_4">#REF!</definedName>
    <definedName name="Excel_BuiltIn_Print_Area_12_5" localSheetId="2">#REF!</definedName>
    <definedName name="Excel_BuiltIn_Print_Area_12_5">#REF!</definedName>
    <definedName name="Excel_BuiltIn_Print_Area_12_6" localSheetId="2">#REF!</definedName>
    <definedName name="Excel_BuiltIn_Print_Area_12_6">#REF!</definedName>
    <definedName name="Excel_BuiltIn_Print_Area_12_8" localSheetId="2">#REF!</definedName>
    <definedName name="Excel_BuiltIn_Print_Area_12_8">#REF!</definedName>
    <definedName name="Excel_BuiltIn_Print_Area_12_9" localSheetId="2">#REF!</definedName>
    <definedName name="Excel_BuiltIn_Print_Area_12_9">#REF!</definedName>
    <definedName name="Excel_BuiltIn_Print_Area_16">"$#REF!.$A$1:$AE$61"</definedName>
    <definedName name="Excel_BuiltIn_Print_Area_17" localSheetId="2">#REF!</definedName>
    <definedName name="Excel_BuiltIn_Print_Area_17">#REF!</definedName>
    <definedName name="Excel_BuiltIn_Print_Area_17_1" localSheetId="2">#REF!</definedName>
    <definedName name="Excel_BuiltIn_Print_Area_17_1">#REF!</definedName>
    <definedName name="Excel_BuiltIn_Print_Area_17_10" localSheetId="2">#REF!</definedName>
    <definedName name="Excel_BuiltIn_Print_Area_17_10">#REF!</definedName>
    <definedName name="Excel_BuiltIn_Print_Area_17_11" localSheetId="2">#REF!</definedName>
    <definedName name="Excel_BuiltIn_Print_Area_17_11">#REF!</definedName>
    <definedName name="Excel_BuiltIn_Print_Area_17_13" localSheetId="2">#REF!</definedName>
    <definedName name="Excel_BuiltIn_Print_Area_17_13">#REF!</definedName>
    <definedName name="Excel_BuiltIn_Print_Area_17_14" localSheetId="2">#REF!</definedName>
    <definedName name="Excel_BuiltIn_Print_Area_17_14">#REF!</definedName>
    <definedName name="Excel_BuiltIn_Print_Area_17_15" localSheetId="2">#REF!</definedName>
    <definedName name="Excel_BuiltIn_Print_Area_17_15">#REF!</definedName>
    <definedName name="Excel_BuiltIn_Print_Area_17_16" localSheetId="2">#REF!</definedName>
    <definedName name="Excel_BuiltIn_Print_Area_17_16">#REF!</definedName>
    <definedName name="Excel_BuiltIn_Print_Area_17_17" localSheetId="2">#REF!</definedName>
    <definedName name="Excel_BuiltIn_Print_Area_17_17">#REF!</definedName>
    <definedName name="Excel_BuiltIn_Print_Area_17_18" localSheetId="2">#REF!</definedName>
    <definedName name="Excel_BuiltIn_Print_Area_17_18">#REF!</definedName>
    <definedName name="Excel_BuiltIn_Print_Area_17_2" localSheetId="2">#REF!</definedName>
    <definedName name="Excel_BuiltIn_Print_Area_17_2">#REF!</definedName>
    <definedName name="Excel_BuiltIn_Print_Area_17_31" localSheetId="2">#REF!</definedName>
    <definedName name="Excel_BuiltIn_Print_Area_17_31">#REF!</definedName>
    <definedName name="Excel_BuiltIn_Print_Area_17_33" localSheetId="2">#REF!</definedName>
    <definedName name="Excel_BuiltIn_Print_Area_17_33">#REF!</definedName>
    <definedName name="Excel_BuiltIn_Print_Area_17_4" localSheetId="2">#REF!</definedName>
    <definedName name="Excel_BuiltIn_Print_Area_17_4">#REF!</definedName>
    <definedName name="Excel_BuiltIn_Print_Area_17_5" localSheetId="2">#REF!</definedName>
    <definedName name="Excel_BuiltIn_Print_Area_17_5">#REF!</definedName>
    <definedName name="Excel_BuiltIn_Print_Area_17_6" localSheetId="2">#REF!</definedName>
    <definedName name="Excel_BuiltIn_Print_Area_17_6">#REF!</definedName>
    <definedName name="Excel_BuiltIn_Print_Area_17_7" localSheetId="2">#REF!</definedName>
    <definedName name="Excel_BuiltIn_Print_Area_17_7">#REF!</definedName>
    <definedName name="Excel_BuiltIn_Print_Area_17_8" localSheetId="2">#REF!</definedName>
    <definedName name="Excel_BuiltIn_Print_Area_17_8">#REF!</definedName>
    <definedName name="Excel_BuiltIn_Print_Area_17_9" localSheetId="2">#REF!</definedName>
    <definedName name="Excel_BuiltIn_Print_Area_17_9">#REF!</definedName>
    <definedName name="Excel_BuiltIn_Print_Area_2" localSheetId="2">#REF!</definedName>
    <definedName name="Excel_BuiltIn_Print_Area_2">#REF!</definedName>
    <definedName name="Excel_BuiltIn_Print_Area_2_1" localSheetId="2">#REF!</definedName>
    <definedName name="Excel_BuiltIn_Print_Area_2_1">#REF!</definedName>
    <definedName name="Excel_BuiltIn_Print_Area_2_1_1" localSheetId="2">#REF!</definedName>
    <definedName name="Excel_BuiltIn_Print_Area_2_1_1">#REF!</definedName>
    <definedName name="Excel_BuiltIn_Print_Area_2_1_1_1" localSheetId="2">#REF!</definedName>
    <definedName name="Excel_BuiltIn_Print_Area_2_1_1_1">#REF!</definedName>
    <definedName name="Excel_BuiltIn_Print_Area_3" localSheetId="2">#REF!</definedName>
    <definedName name="Excel_BuiltIn_Print_Area_3">#REF!</definedName>
    <definedName name="Excel_BuiltIn_Print_Area_31" localSheetId="2">#REF!</definedName>
    <definedName name="Excel_BuiltIn_Print_Area_31">#REF!</definedName>
    <definedName name="Excel_BuiltIn_Print_Area_36" localSheetId="2">#REF!</definedName>
    <definedName name="Excel_BuiltIn_Print_Area_36">#REF!</definedName>
    <definedName name="Excel_BuiltIn_Print_Area_4___0" localSheetId="2">#REF!</definedName>
    <definedName name="Excel_BuiltIn_Print_Area_4___0">#REF!</definedName>
    <definedName name="Excel_BuiltIn_Print_Area_4_1_11" localSheetId="2">#REF!</definedName>
    <definedName name="Excel_BuiltIn_Print_Area_4_1_11">#REF!</definedName>
    <definedName name="Excel_BuiltIn_Print_Area_4_1_12" localSheetId="2">#REF!</definedName>
    <definedName name="Excel_BuiltIn_Print_Area_4_1_12">#REF!</definedName>
    <definedName name="Excel_BuiltIn_Print_Area_4_1_29" localSheetId="2">#REF!</definedName>
    <definedName name="Excel_BuiltIn_Print_Area_4_1_29">#REF!</definedName>
    <definedName name="Excel_BuiltIn_Print_Area_4_1_9" localSheetId="2">#REF!</definedName>
    <definedName name="Excel_BuiltIn_Print_Area_4_1_9">#REF!</definedName>
    <definedName name="Excel_BuiltIn_Print_Area_5" localSheetId="2">#REF!</definedName>
    <definedName name="Excel_BuiltIn_Print_Area_5">#REF!</definedName>
    <definedName name="Excel_BuiltIn_Print_Area_5_1" localSheetId="2">#REF!</definedName>
    <definedName name="Excel_BuiltIn_Print_Area_5_1">#REF!</definedName>
    <definedName name="Excel_BuiltIn_Print_Area_53" localSheetId="2">#REF!</definedName>
    <definedName name="Excel_BuiltIn_Print_Area_53">#REF!</definedName>
    <definedName name="Excel_BuiltIn_Print_Area_53_15" localSheetId="2">#REF!</definedName>
    <definedName name="Excel_BuiltIn_Print_Area_53_15">#REF!</definedName>
    <definedName name="Excel_BuiltIn_Print_Area_53_16" localSheetId="2">#REF!</definedName>
    <definedName name="Excel_BuiltIn_Print_Area_53_16">#REF!</definedName>
    <definedName name="Excel_BuiltIn_Print_Area_53_17" localSheetId="2">#REF!</definedName>
    <definedName name="Excel_BuiltIn_Print_Area_53_17">#REF!</definedName>
    <definedName name="Excel_BuiltIn_Print_Area_53_26" localSheetId="2">#REF!</definedName>
    <definedName name="Excel_BuiltIn_Print_Area_53_26">#REF!</definedName>
    <definedName name="Excel_BuiltIn_Print_Area_53_33" localSheetId="2">#REF!</definedName>
    <definedName name="Excel_BuiltIn_Print_Area_53_33">#REF!</definedName>
    <definedName name="Excel_BuiltIn_Print_Area_53_8" localSheetId="2">#REF!</definedName>
    <definedName name="Excel_BuiltIn_Print_Area_53_8">#REF!</definedName>
    <definedName name="Excel_BuiltIn_Print_Area_6" localSheetId="2">#REF!</definedName>
    <definedName name="Excel_BuiltIn_Print_Area_6">#REF!</definedName>
    <definedName name="Excel_BuiltIn_Print_Area_6_1" localSheetId="2">#REF!</definedName>
    <definedName name="Excel_BuiltIn_Print_Area_6_1">#REF!</definedName>
    <definedName name="Excel_BuiltIn_Print_Area_6_1_1" localSheetId="2">#REF!</definedName>
    <definedName name="Excel_BuiltIn_Print_Area_6_1_1">#REF!</definedName>
    <definedName name="Excel_BuiltIn_Print_Area_7_1" localSheetId="2">#REF!</definedName>
    <definedName name="Excel_BuiltIn_Print_Area_7_1">#REF!</definedName>
    <definedName name="Excel_BuiltIn_Print_Area_9_1" localSheetId="2">#REF!</definedName>
    <definedName name="Excel_BuiltIn_Print_Area_9_1">#REF!</definedName>
    <definedName name="Excel_BuiltIn_Print_Titles" localSheetId="2">#REF!</definedName>
    <definedName name="Excel_BuiltIn_Print_Titles">#REF!</definedName>
    <definedName name="Excel_BuiltIn_Print_Titles_0" localSheetId="2">#REF!</definedName>
    <definedName name="Excel_BuiltIn_Print_Titles_0">#REF!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_1_1" localSheetId="2">#REF!</definedName>
    <definedName name="Excel_BuiltIn_Print_Titles_1_1_1">#REF!</definedName>
    <definedName name="Excel_BuiltIn_Print_Titles_11">"$'_540100 '.$#REF!$#REF!:$#REF!$#REF!"</definedName>
    <definedName name="Excel_BuiltIn_Print_Titles_16">"$#REF!.$A$4:$IV$4"</definedName>
    <definedName name="Excel_BuiltIn_Print_Titles_2_1" localSheetId="2">#REF!</definedName>
    <definedName name="Excel_BuiltIn_Print_Titles_2_1">#REF!</definedName>
    <definedName name="Excel_BuiltIn_Print_Titles_2_1_1" localSheetId="2">#REF!</definedName>
    <definedName name="Excel_BuiltIn_Print_Titles_2_1_1">#REF!</definedName>
    <definedName name="Excel_BuiltIn_Print_Titles_23" localSheetId="2">#REF!</definedName>
    <definedName name="Excel_BuiltIn_Print_Titles_23">#REF!</definedName>
    <definedName name="Excel_BuiltIn_Print_Titles_23_10" localSheetId="2">#REF!</definedName>
    <definedName name="Excel_BuiltIn_Print_Titles_23_10">#REF!</definedName>
    <definedName name="Excel_BuiltIn_Print_Titles_23_11" localSheetId="2">#REF!</definedName>
    <definedName name="Excel_BuiltIn_Print_Titles_23_11">#REF!</definedName>
    <definedName name="Excel_BuiltIn_Print_Titles_23_12" localSheetId="2">#REF!</definedName>
    <definedName name="Excel_BuiltIn_Print_Titles_23_12">#REF!</definedName>
    <definedName name="Excel_BuiltIn_Print_Titles_23_16" localSheetId="2">#REF!</definedName>
    <definedName name="Excel_BuiltIn_Print_Titles_23_16">#REF!</definedName>
    <definedName name="Excel_BuiltIn_Print_Titles_23_18" localSheetId="2">#REF!</definedName>
    <definedName name="Excel_BuiltIn_Print_Titles_23_18">#REF!</definedName>
    <definedName name="Excel_BuiltIn_Print_Titles_23_29" localSheetId="2">#REF!</definedName>
    <definedName name="Excel_BuiltIn_Print_Titles_23_29">#REF!</definedName>
    <definedName name="Excel_BuiltIn_Print_Titles_23_3" localSheetId="2">#REF!</definedName>
    <definedName name="Excel_BuiltIn_Print_Titles_23_3">#REF!</definedName>
    <definedName name="Excel_BuiltIn_Print_Titles_23_4" localSheetId="2">#REF!</definedName>
    <definedName name="Excel_BuiltIn_Print_Titles_23_4">#REF!</definedName>
    <definedName name="Excel_BuiltIn_Print_Titles_23_5" localSheetId="2">#REF!</definedName>
    <definedName name="Excel_BuiltIn_Print_Titles_23_5">#REF!</definedName>
    <definedName name="Excel_BuiltIn_Print_Titles_23_6" localSheetId="2">#REF!</definedName>
    <definedName name="Excel_BuiltIn_Print_Titles_23_6">#REF!</definedName>
    <definedName name="Excel_BuiltIn_Print_Titles_23_8" localSheetId="2">#REF!</definedName>
    <definedName name="Excel_BuiltIn_Print_Titles_23_8">#REF!</definedName>
    <definedName name="Excel_BuiltIn_Print_Titles_23_9" localSheetId="2">#REF!</definedName>
    <definedName name="Excel_BuiltIn_Print_Titles_23_9">#REF!</definedName>
    <definedName name="Excel_BuiltIn_Print_Titles_25" localSheetId="2">#REF!</definedName>
    <definedName name="Excel_BuiltIn_Print_Titles_25">#REF!</definedName>
    <definedName name="Excel_BuiltIn_Print_Titles_25_1" localSheetId="2">#REF!</definedName>
    <definedName name="Excel_BuiltIn_Print_Titles_25_1">#REF!</definedName>
    <definedName name="Excel_BuiltIn_Print_Titles_25_1_1" localSheetId="2">#REF!</definedName>
    <definedName name="Excel_BuiltIn_Print_Titles_25_1_1">#REF!</definedName>
    <definedName name="Excel_BuiltIn_Print_Titles_25_15" localSheetId="2">#REF!</definedName>
    <definedName name="Excel_BuiltIn_Print_Titles_25_15">#REF!</definedName>
    <definedName name="Excel_BuiltIn_Print_Titles_26_1" localSheetId="2">#REF!</definedName>
    <definedName name="Excel_BuiltIn_Print_Titles_26_1">#REF!</definedName>
    <definedName name="Excel_BuiltIn_Print_Titles_26_1_1" localSheetId="2">#REF!</definedName>
    <definedName name="Excel_BuiltIn_Print_Titles_26_1_1">#REF!</definedName>
    <definedName name="Excel_BuiltIn_Print_Titles_3" localSheetId="2">#REF!</definedName>
    <definedName name="Excel_BuiltIn_Print_Titles_3">#REF!</definedName>
    <definedName name="Excel_BuiltIn_Print_Titles_31_1">NA()</definedName>
    <definedName name="Excel_BuiltIn_Print_Titles_31_1_1">NA()</definedName>
    <definedName name="Excel_BuiltIn_Print_Titles_36" localSheetId="2">#REF!</definedName>
    <definedName name="Excel_BuiltIn_Print_Titles_36">#REF!</definedName>
    <definedName name="Excel_BuiltIn_Print_Titles_4" localSheetId="2">#REF!</definedName>
    <definedName name="Excel_BuiltIn_Print_Titles_4">#REF!</definedName>
    <definedName name="Excel_BuiltIn_Print_Titles_4_10" localSheetId="2">#REF!</definedName>
    <definedName name="Excel_BuiltIn_Print_Titles_4_10">#REF!</definedName>
    <definedName name="Excel_BuiltIn_Print_Titles_4_16" localSheetId="2">#REF!</definedName>
    <definedName name="Excel_BuiltIn_Print_Titles_4_16">#REF!</definedName>
    <definedName name="Excel_BuiltIn_Print_Titles_4_18" localSheetId="2">#REF!</definedName>
    <definedName name="Excel_BuiltIn_Print_Titles_4_18">#REF!</definedName>
    <definedName name="Excel_BuiltIn_Print_Titles_4_3" localSheetId="2">#REF!</definedName>
    <definedName name="Excel_BuiltIn_Print_Titles_4_3">#REF!</definedName>
    <definedName name="Excel_BuiltIn_Print_Titles_4_4" localSheetId="2">#REF!</definedName>
    <definedName name="Excel_BuiltIn_Print_Titles_4_4">#REF!</definedName>
    <definedName name="Excel_BuiltIn_Print_Titles_4_5" localSheetId="2">#REF!</definedName>
    <definedName name="Excel_BuiltIn_Print_Titles_4_5">#REF!</definedName>
    <definedName name="Excel_BuiltIn_Print_Titles_4_6" localSheetId="2">#REF!</definedName>
    <definedName name="Excel_BuiltIn_Print_Titles_4_6">#REF!</definedName>
    <definedName name="Excel_BuiltIn_Print_Titles_4_8" localSheetId="2">#REF!</definedName>
    <definedName name="Excel_BuiltIn_Print_Titles_4_8">#REF!</definedName>
    <definedName name="Excel_BuiltIn_Print_Titles_4_9" localSheetId="2">#REF!</definedName>
    <definedName name="Excel_BuiltIn_Print_Titles_4_9">#REF!</definedName>
    <definedName name="Excel_BuiltIn_Print_Titles_46" localSheetId="2">#REF!</definedName>
    <definedName name="Excel_BuiltIn_Print_Titles_46">#REF!</definedName>
    <definedName name="Excel_BuiltIn_Print_Titles_46_15" localSheetId="2">#REF!</definedName>
    <definedName name="Excel_BuiltIn_Print_Titles_46_15">#REF!</definedName>
    <definedName name="Excel_BuiltIn_Print_Titles_46_16" localSheetId="2">#REF!</definedName>
    <definedName name="Excel_BuiltIn_Print_Titles_46_16">#REF!</definedName>
    <definedName name="Excel_BuiltIn_Print_Titles_46_17" localSheetId="2">#REF!</definedName>
    <definedName name="Excel_BuiltIn_Print_Titles_46_17">#REF!</definedName>
    <definedName name="Excel_BuiltIn_Print_Titles_46_26" localSheetId="2">#REF!</definedName>
    <definedName name="Excel_BuiltIn_Print_Titles_46_26">#REF!</definedName>
    <definedName name="Excel_BuiltIn_Print_Titles_46_33" localSheetId="2">#REF!</definedName>
    <definedName name="Excel_BuiltIn_Print_Titles_46_33">#REF!</definedName>
    <definedName name="Excel_BuiltIn_Print_Titles_46_8" localSheetId="2">#REF!</definedName>
    <definedName name="Excel_BuiltIn_Print_Titles_46_8">#REF!</definedName>
    <definedName name="Excel_BuiltIn_Print_Titles_5" localSheetId="2">#REF!</definedName>
    <definedName name="Excel_BuiltIn_Print_Titles_5">#REF!</definedName>
    <definedName name="Excel_BuiltIn_Print_Titles_6" localSheetId="2">#REF!</definedName>
    <definedName name="Excel_BuiltIn_Print_Titles_6">#REF!</definedName>
    <definedName name="Excel_BuiltIn_Print_Titles_6_1_1" localSheetId="2">#REF!</definedName>
    <definedName name="Excel_BuiltIn_Print_Titles_6_1_1">#REF!</definedName>
    <definedName name="exit" localSheetId="2">#REF!</definedName>
    <definedName name="exit">#REF!</definedName>
    <definedName name="Exp_Code" localSheetId="2">#REF!</definedName>
    <definedName name="Exp_Code">#REF!</definedName>
    <definedName name="EXP_LETTER" localSheetId="2">#REF!</definedName>
    <definedName name="EXP_LETTER">#REF!</definedName>
    <definedName name="EXPENSE" localSheetId="2">#REF!</definedName>
    <definedName name="EXPENSE">#REF!</definedName>
    <definedName name="Expenses" localSheetId="2">#REF!</definedName>
    <definedName name="Expenses">#REF!</definedName>
    <definedName name="EXPORT" localSheetId="2">#REF!</definedName>
    <definedName name="EXPORT">#REF!</definedName>
    <definedName name="EXPS" localSheetId="2">#REF!</definedName>
    <definedName name="EXPS">#REF!</definedName>
    <definedName name="exrate" localSheetId="2">#REF!</definedName>
    <definedName name="exrate">#REF!</definedName>
    <definedName name="Extra_Pay" localSheetId="2">#REF!</definedName>
    <definedName name="Extra_Pay">#REF!</definedName>
    <definedName name="_xlnm.Extract" localSheetId="2">#REF!</definedName>
    <definedName name="_xlnm.Extract">#REF!</definedName>
    <definedName name="F" localSheetId="2">#REF!</definedName>
    <definedName name="F">#REF!</definedName>
    <definedName name="f___0" localSheetId="2">#REF!</definedName>
    <definedName name="f___0">#REF!</definedName>
    <definedName name="F_S" localSheetId="2">#REF!</definedName>
    <definedName name="F_S">#REF!</definedName>
    <definedName name="F_SL" localSheetId="2">งบกำไรขาดทุนเบ็ดเสร็จ6ด.!FST:(งบกำไรขาดทุนเบ็ดเสร็จ6ด.!FSB)</definedName>
    <definedName name="F_SL" localSheetId="3">FST:(FSB)</definedName>
    <definedName name="F_SL">FST:(FSB)</definedName>
    <definedName name="FA" localSheetId="2">#REF!</definedName>
    <definedName name="FA" localSheetId="3">#REF!</definedName>
    <definedName name="FA">#REF!</definedName>
    <definedName name="FA.." localSheetId="2">#REF!</definedName>
    <definedName name="FA.." localSheetId="3">#REF!</definedName>
    <definedName name="FA..">#REF!</definedName>
    <definedName name="FACTOR" localSheetId="2">#REF!</definedName>
    <definedName name="FACTOR" localSheetId="3">#REF!</definedName>
    <definedName name="FACTOR">#REF!</definedName>
    <definedName name="FACTORY" localSheetId="3" hidden="1">{#N/A,#N/A,TRUE,"SUM";#N/A,#N/A,TRUE,"EE";#N/A,#N/A,TRUE,"AC";#N/A,#N/A,TRUE,"SN"}</definedName>
    <definedName name="FACTORY" hidden="1">{#N/A,#N/A,TRUE,"SUM";#N/A,#N/A,TRUE,"EE";#N/A,#N/A,TRUE,"AC";#N/A,#N/A,TRUE,"SN"}</definedName>
    <definedName name="fbdfjk" localSheetId="2">IF(งบกำไรขาดทุนเบ็ดเสร็จ6ด.!Values_Entered,งบกำไรขาดทุนเบ็ดเสร็จ6ด.!Header_Row+งบกำไรขาดทุนเบ็ดเสร็จ6ด.!Number_of_Payments,งบกำไรขาดทุนเบ็ดเสร็จ6ด.!Header_Row)</definedName>
    <definedName name="fbdfjk" localSheetId="3">IF(งบเปลี่ยนแปลงรวม!Values_Entered,Header_Row+งบเปลี่ยนแปลงรวม!Number_of_Payments,Header_Row)</definedName>
    <definedName name="fbdfjk">IF(Values_Entered,Header_Row+Number_of_Payments,Header_Row)</definedName>
    <definedName name="fbf" localSheetId="3" hidden="1">{"'Model'!$A$1:$N$53"}</definedName>
    <definedName name="fbf" hidden="1">{"'Model'!$A$1:$N$53"}</definedName>
    <definedName name="fbf_1" localSheetId="3" hidden="1">{"'Model'!$A$1:$N$53"}</definedName>
    <definedName name="fbf_1" hidden="1">{"'Model'!$A$1:$N$53"}</definedName>
    <definedName name="fbf_2" localSheetId="3" hidden="1">{"'Model'!$A$1:$N$53"}</definedName>
    <definedName name="fbf_2" hidden="1">{"'Model'!$A$1:$N$53"}</definedName>
    <definedName name="fbf_3" localSheetId="3" hidden="1">{"'Model'!$A$1:$N$53"}</definedName>
    <definedName name="fbf_3" hidden="1">{"'Model'!$A$1:$N$53"}</definedName>
    <definedName name="FC" localSheetId="2">#NAME?+Extra_Payment</definedName>
    <definedName name="FC" localSheetId="3">#NAME?+Extra_Payment</definedName>
    <definedName name="FC">#NAME?+Extra_Payment</definedName>
    <definedName name="fdf" localSheetId="2">#REF!</definedName>
    <definedName name="fdf" localSheetId="3">#REF!</definedName>
    <definedName name="fdf">#REF!</definedName>
    <definedName name="FDFDSF" localSheetId="3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3" hidden="1">{#N/A,#N/A,TRUE,"SUM";#N/A,#N/A,TRUE,"EE";#N/A,#N/A,TRUE,"AC";#N/A,#N/A,TRUE,"SN"}</definedName>
    <definedName name="fdfs" hidden="1">{#N/A,#N/A,TRUE,"SUM";#N/A,#N/A,TRUE,"EE";#N/A,#N/A,TRUE,"AC";#N/A,#N/A,TRUE,"SN"}</definedName>
    <definedName name="FDFSDF" localSheetId="2">#REF!</definedName>
    <definedName name="FDFSDF">#REF!</definedName>
    <definedName name="fdfsdfs" localSheetId="3" hidden="1">{#N/A,#N/A,TRUE,"SUM";#N/A,#N/A,TRUE,"EE";#N/A,#N/A,TRUE,"AC";#N/A,#N/A,TRUE,"SN"}</definedName>
    <definedName name="fdfsdfs" hidden="1">{#N/A,#N/A,TRUE,"SUM";#N/A,#N/A,TRUE,"EE";#N/A,#N/A,TRUE,"AC";#N/A,#N/A,TRUE,"SN"}</definedName>
    <definedName name="fdkf" localSheetId="2">#REF!</definedName>
    <definedName name="fdkf">#REF!</definedName>
    <definedName name="FEB_91">#N/A</definedName>
    <definedName name="FEB_92">#N/A</definedName>
    <definedName name="FEB_93">#N/A</definedName>
    <definedName name="FEB_94">#N/A</definedName>
    <definedName name="FEFEWF" localSheetId="2">#REF!</definedName>
    <definedName name="FEFEWF">#REF!</definedName>
    <definedName name="fely" localSheetId="2">#REF!</definedName>
    <definedName name="fely">#REF!</definedName>
    <definedName name="ff">#N/A</definedName>
    <definedName name="ffd" localSheetId="2">#REF!</definedName>
    <definedName name="ffd">#REF!</definedName>
    <definedName name="fff" localSheetId="2">#REF!</definedName>
    <definedName name="fff">#REF!</definedName>
    <definedName name="fffd" localSheetId="2">#REF!</definedName>
    <definedName name="fffd">#REF!</definedName>
    <definedName name="ffff" localSheetId="2">#REF!</definedName>
    <definedName name="ffff">#REF!</definedName>
    <definedName name="ffffd" localSheetId="3" hidden="1">{#N/A,#N/A,TRUE,"SUM";#N/A,#N/A,TRUE,"EE";#N/A,#N/A,TRUE,"AC";#N/A,#N/A,TRUE,"SN"}</definedName>
    <definedName name="ffffd" hidden="1">{#N/A,#N/A,TRUE,"SUM";#N/A,#N/A,TRUE,"EE";#N/A,#N/A,TRUE,"AC";#N/A,#N/A,TRUE,"SN"}</definedName>
    <definedName name="fg" localSheetId="2">#REF!</definedName>
    <definedName name="fg">#REF!</definedName>
    <definedName name="fg.." localSheetId="2">#REF!</definedName>
    <definedName name="fg..">#REF!</definedName>
    <definedName name="fgdp" localSheetId="3" hidden="1">{"'Eng (page2)'!$A$1:$D$52"}</definedName>
    <definedName name="fgdp" hidden="1">{"'Eng (page2)'!$A$1:$D$52"}</definedName>
    <definedName name="fgdp_1" localSheetId="3" hidden="1">{"'Eng (page2)'!$A$1:$D$52"}</definedName>
    <definedName name="fgdp_1" hidden="1">{"'Eng (page2)'!$A$1:$D$52"}</definedName>
    <definedName name="fgdp_2" localSheetId="3" hidden="1">{"'Eng (page2)'!$A$1:$D$52"}</definedName>
    <definedName name="fgdp_2" hidden="1">{"'Eng (page2)'!$A$1:$D$52"}</definedName>
    <definedName name="fgdp_3" localSheetId="3" hidden="1">{"'Eng (page2)'!$A$1:$D$52"}</definedName>
    <definedName name="fgdp_3" hidden="1">{"'Eng (page2)'!$A$1:$D$52"}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ghjk" localSheetId="2">#REF!</definedName>
    <definedName name="fghjk">#REF!</definedName>
    <definedName name="FGJF" localSheetId="2">#REF!</definedName>
    <definedName name="FGJF">#REF!</definedName>
    <definedName name="Finance">NA()</definedName>
    <definedName name="fire" localSheetId="2">#REF!</definedName>
    <definedName name="fire">#REF!</definedName>
    <definedName name="FIT" localSheetId="2">#REF!</definedName>
    <definedName name="FIT">#REF!</definedName>
    <definedName name="FITFS" localSheetId="2">#REF!</definedName>
    <definedName name="FITFS">#REF!</definedName>
    <definedName name="FITT" localSheetId="2">#REF!</definedName>
    <definedName name="FITT">#REF!</definedName>
    <definedName name="fk" localSheetId="2">#REF!</definedName>
    <definedName name="fk">#REF!</definedName>
    <definedName name="flof" localSheetId="2">#REF!</definedName>
    <definedName name="flof">#REF!</definedName>
    <definedName name="fmk" localSheetId="2">#REF!</definedName>
    <definedName name="fmk">#REF!</definedName>
    <definedName name="Follow" localSheetId="2">#REF!</definedName>
    <definedName name="Follow">#REF!</definedName>
    <definedName name="Form_type" localSheetId="2">#REF!</definedName>
    <definedName name="Form_type">#REF!</definedName>
    <definedName name="Formula" localSheetId="2">#REF!</definedName>
    <definedName name="Formula">#REF!</definedName>
    <definedName name="Forward_Sheet1_List" localSheetId="2">#REF!</definedName>
    <definedName name="Forward_Sheet1_List">#REF!</definedName>
    <definedName name="FPEs08" localSheetId="2">#REF!</definedName>
    <definedName name="FPEs08">#REF!</definedName>
    <definedName name="FR" localSheetId="2">#REF!</definedName>
    <definedName name="FR">#REF!</definedName>
    <definedName name="fre" localSheetId="5">#REF!</definedName>
    <definedName name="fre" localSheetId="1">#REF!</definedName>
    <definedName name="fre" localSheetId="2">#REF!</definedName>
    <definedName name="fre" localSheetId="0">#REF!</definedName>
    <definedName name="fre">#REF!</definedName>
    <definedName name="FREQQ" localSheetId="2">#REF!</definedName>
    <definedName name="FREQQ">#REF!</definedName>
    <definedName name="FREQT" localSheetId="2">#REF!</definedName>
    <definedName name="FREQT">#REF!</definedName>
    <definedName name="FREYTD" localSheetId="2">#REF!</definedName>
    <definedName name="FREYTD">#REF!</definedName>
    <definedName name="front" localSheetId="2">#REF!</definedName>
    <definedName name="front">#REF!</definedName>
    <definedName name="FSB" localSheetId="2">#REF!</definedName>
    <definedName name="FSB">#REF!</definedName>
    <definedName name="FSDATA" localSheetId="2">#REF!</definedName>
    <definedName name="FSDATA">#REF!</definedName>
    <definedName name="FSDFSDF" localSheetId="3" hidden="1">{#N/A,#N/A,TRUE,"SUM";#N/A,#N/A,TRUE,"EE";#N/A,#N/A,TRUE,"AC";#N/A,#N/A,TRUE,"SN"}</definedName>
    <definedName name="FSDFSDF" hidden="1">{#N/A,#N/A,TRUE,"SUM";#N/A,#N/A,TRUE,"EE";#N/A,#N/A,TRUE,"AC";#N/A,#N/A,TRUE,"SN"}</definedName>
    <definedName name="fsf" localSheetId="2">#REF!</definedName>
    <definedName name="fsf">#REF!</definedName>
    <definedName name="FST" localSheetId="2">#REF!</definedName>
    <definedName name="FST">#REF!</definedName>
    <definedName name="fukuo">NA()</definedName>
    <definedName name="Full_Print" localSheetId="2">#REF!</definedName>
    <definedName name="Full_Print">#REF!</definedName>
    <definedName name="FUND1" localSheetId="2">#REF!</definedName>
    <definedName name="FUND1">#REF!</definedName>
    <definedName name="FUND2" localSheetId="2">#REF!</definedName>
    <definedName name="FUND2">#REF!</definedName>
    <definedName name="fund2a" localSheetId="2">#REF!</definedName>
    <definedName name="fund2a">#REF!</definedName>
    <definedName name="fv" localSheetId="2">#REF!</definedName>
    <definedName name="fv">#REF!</definedName>
    <definedName name="FX" localSheetId="2">#REF!</definedName>
    <definedName name="FX">#REF!</definedName>
    <definedName name="G" localSheetId="2">#REF!</definedName>
    <definedName name="G">#REF!</definedName>
    <definedName name="g_1" localSheetId="3" hidden="1">{"'Eng (page2)'!$A$1:$D$52"}</definedName>
    <definedName name="g_1" hidden="1">{"'Eng (page2)'!$A$1:$D$52"}</definedName>
    <definedName name="g_2" localSheetId="3" hidden="1">{"'Eng (page2)'!$A$1:$D$52"}</definedName>
    <definedName name="g_2" hidden="1">{"'Eng (page2)'!$A$1:$D$52"}</definedName>
    <definedName name="g_3" localSheetId="3" hidden="1">{"'Eng (page2)'!$A$1:$D$52"}</definedName>
    <definedName name="g_3" hidden="1">{"'Eng (page2)'!$A$1:$D$52"}</definedName>
    <definedName name="GA" localSheetId="2">#REF!</definedName>
    <definedName name="GA">#REF!</definedName>
    <definedName name="Gain_Loss" localSheetId="2">#REF!</definedName>
    <definedName name="Gain_Loss">#REF!</definedName>
    <definedName name="GG" localSheetId="3" hidden="1">{"'Model'!$A$1:$N$53"}</definedName>
    <definedName name="GG" hidden="1">{"'Model'!$A$1:$N$53"}</definedName>
    <definedName name="GG_1" localSheetId="3" hidden="1">{"'Model'!$A$1:$N$53"}</definedName>
    <definedName name="GG_1" hidden="1">{"'Model'!$A$1:$N$53"}</definedName>
    <definedName name="GG_2" localSheetId="3" hidden="1">{"'Model'!$A$1:$N$53"}</definedName>
    <definedName name="GG_2" hidden="1">{"'Model'!$A$1:$N$53"}</definedName>
    <definedName name="GG_3" localSheetId="3" hidden="1">{"'Model'!$A$1:$N$53"}</definedName>
    <definedName name="GG_3" hidden="1">{"'Model'!$A$1:$N$53"}</definedName>
    <definedName name="ggfg" localSheetId="2">#REF!</definedName>
    <definedName name="ggfg">#REF!</definedName>
    <definedName name="GGGGG" localSheetId="3" hidden="1">{#N/A,#N/A,TRUE,"SUM";#N/A,#N/A,TRUE,"EE";#N/A,#N/A,TRUE,"AC";#N/A,#N/A,TRUE,"SN"}</definedName>
    <definedName name="GGGGG" hidden="1">{#N/A,#N/A,TRUE,"SUM";#N/A,#N/A,TRUE,"EE";#N/A,#N/A,TRUE,"AC";#N/A,#N/A,TRUE,"SN"}</definedName>
    <definedName name="gh" localSheetId="2">#REF!</definedName>
    <definedName name="gh">#REF!</definedName>
    <definedName name="ghi" localSheetId="2">#REF!</definedName>
    <definedName name="ghi">#REF!</definedName>
    <definedName name="ghkytgj" localSheetId="2">#REF!</definedName>
    <definedName name="ghkytgj">#REF!</definedName>
    <definedName name="GIU" localSheetId="2">#REF!</definedName>
    <definedName name="GIU">#REF!</definedName>
    <definedName name="GL" localSheetId="2">#REF!</definedName>
    <definedName name="GL">#REF!</definedName>
    <definedName name="GL_CB" localSheetId="2">#REF!</definedName>
    <definedName name="GL_CB">#REF!</definedName>
    <definedName name="GL_M" localSheetId="2">#REF!</definedName>
    <definedName name="GL_M">#REF!</definedName>
    <definedName name="gol" localSheetId="2">#REF!</definedName>
    <definedName name="gol">#REF!</definedName>
    <definedName name="Gr" localSheetId="2">#REF!</definedName>
    <definedName name="Gr">#REF!</definedName>
    <definedName name="grace" localSheetId="2">#REF!</definedName>
    <definedName name="grace">#REF!</definedName>
    <definedName name="Gracia" localSheetId="2">#REF!</definedName>
    <definedName name="Gracia">#REF!</definedName>
    <definedName name="GRAND" localSheetId="2">#REF!</definedName>
    <definedName name="GRAND">#REF!</definedName>
    <definedName name="Grand_Total" localSheetId="2">#REF!</definedName>
    <definedName name="Grand_Total">#REF!</definedName>
    <definedName name="GRAND_TT">#N/A</definedName>
    <definedName name="grd" localSheetId="2">#REF!</definedName>
    <definedName name="grd">#REF!</definedName>
    <definedName name="group" localSheetId="2">#REF!</definedName>
    <definedName name="group">#REF!</definedName>
    <definedName name="GrphActSales" localSheetId="2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grr" localSheetId="2">#REF!</definedName>
    <definedName name="grr">#REF!</definedName>
    <definedName name="Grrrrr" localSheetId="2">#REF!</definedName>
    <definedName name="Grrrrr">#REF!</definedName>
    <definedName name="gsm" localSheetId="2">#REF!</definedName>
    <definedName name="gsm">#REF!</definedName>
    <definedName name="h" localSheetId="5">#REF!</definedName>
    <definedName name="h" localSheetId="2">#REF!</definedName>
    <definedName name="h">#REF!</definedName>
    <definedName name="HAE_YOUNG_TRADING_CO._LTD." localSheetId="2">#REF!</definedName>
    <definedName name="HAE_YOUNG_TRADING_CO._LTD.">#REF!</definedName>
    <definedName name="HAJIME" localSheetId="2">#REF!</definedName>
    <definedName name="HAJIME">#REF!</definedName>
    <definedName name="HE" localSheetId="2">#REF!</definedName>
    <definedName name="HE">#REF!</definedName>
    <definedName name="Head" localSheetId="2">#REF!</definedName>
    <definedName name="Head">#REF!</definedName>
    <definedName name="Head_office" localSheetId="2">#REF!</definedName>
    <definedName name="Head_office">#REF!</definedName>
    <definedName name="Header_Row" localSheetId="2">ROW(#REF!)</definedName>
    <definedName name="Header_Row">ROW(#REF!)</definedName>
    <definedName name="HELP" localSheetId="2">#REF!</definedName>
    <definedName name="HELP">#REF!</definedName>
    <definedName name="hh" localSheetId="2">#REF!</definedName>
    <definedName name="hh">#REF!</definedName>
    <definedName name="HHH" localSheetId="2">#REF!</definedName>
    <definedName name="HHH">#REF!</definedName>
    <definedName name="HHHHHH" localSheetId="3" hidden="1">{#N/A,#N/A,TRUE,"SUM";#N/A,#N/A,TRUE,"EE";#N/A,#N/A,TRUE,"AC";#N/A,#N/A,TRUE,"SN"}</definedName>
    <definedName name="HHHHHH" hidden="1">{#N/A,#N/A,TRUE,"SUM";#N/A,#N/A,TRUE,"EE";#N/A,#N/A,TRUE,"AC";#N/A,#N/A,TRUE,"SN"}</definedName>
    <definedName name="Hire" localSheetId="2">IF(งบกำไรขาดทุนเบ็ดเสร็จ6ด.!Loan_Amount*งบกำไรขาดทุนเบ็ดเสร็จ6ด.!Interest_Rate*งบกำไรขาดทุนเบ็ดเสร็จ6ด.!Loan_Years*งบกำไรขาดทุนเบ็ดเสร็จ6ด.!Loan_Start&gt;0,1,0)</definedName>
    <definedName name="Hire" localSheetId="3">IF(Loan_Amount*Interest_Rate*Loan_Years*Loan_Start&gt;0,1,0)</definedName>
    <definedName name="Hire">IF(Loan_Amount*Interest_Rate*Loan_Years*Loan_Start&gt;0,1,0)</definedName>
    <definedName name="hitech" localSheetId="2" hidden="1">#REF!</definedName>
    <definedName name="hitech" localSheetId="3" hidden="1">#REF!</definedName>
    <definedName name="hitech" hidden="1">#REF!</definedName>
    <definedName name="hjk" localSheetId="2" hidden="1">#REF!</definedName>
    <definedName name="hjk" localSheetId="3" hidden="1">#REF!</definedName>
    <definedName name="hjk" hidden="1">#REF!</definedName>
    <definedName name="HLAJKSDFHL" localSheetId="2">#REF!</definedName>
    <definedName name="HLAJKSDFHL" localSheetId="3">#REF!</definedName>
    <definedName name="HLAJKSDFHL">#REF!</definedName>
    <definedName name="Hold_Colsed" localSheetId="2">#REF!</definedName>
    <definedName name="Hold_Colsed">#REF!</definedName>
    <definedName name="hp" localSheetId="2">#REF!</definedName>
    <definedName name="hp">#REF!</definedName>
    <definedName name="hr" localSheetId="2">#REF!</definedName>
    <definedName name="hr">#REF!</definedName>
    <definedName name="HRH" localSheetId="2" hidden="1">#REF!</definedName>
    <definedName name="HRH" hidden="1">#REF!</definedName>
    <definedName name="HRHRH" localSheetId="2" hidden="1">#REF!</definedName>
    <definedName name="HRHRH" hidden="1">#REF!</definedName>
    <definedName name="HTH" localSheetId="2" hidden="1">#REF!</definedName>
    <definedName name="HTH" hidden="1">#REF!</definedName>
    <definedName name="HTML_CodePage" hidden="1">874</definedName>
    <definedName name="HTML_Control" localSheetId="3" hidden="1">{"'Monthly'!$A$3:$U$60"}</definedName>
    <definedName name="HTML_Control" hidden="1">{"'Monthly'!$A$3:$U$60"}</definedName>
    <definedName name="HTML_Control_1" localSheetId="3" hidden="1">{"'Model'!$A$1:$N$53"}</definedName>
    <definedName name="HTML_Control_1" hidden="1">{"'Model'!$A$1:$N$53"}</definedName>
    <definedName name="HTML_Control_2" localSheetId="3" hidden="1">{"'Model'!$A$1:$N$53"}</definedName>
    <definedName name="HTML_Control_2" hidden="1">{"'Model'!$A$1:$N$53"}</definedName>
    <definedName name="HTML_Control_3" localSheetId="3" hidden="1">{"'Model'!$A$1:$N$53"}</definedName>
    <definedName name="HTML_Control_3" hidden="1">{"'Model'!$A$1:$N$53"}</definedName>
    <definedName name="HTML_Control2" localSheetId="3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"\\Der2\vol1\DATABANK\DOWNLOAD\HEAD6-1.HTM"</definedName>
    <definedName name="HTML_Title" hidden="1">""</definedName>
    <definedName name="HTTRH" localSheetId="2" hidden="1">#REF!</definedName>
    <definedName name="HTTRH" hidden="1">#REF!</definedName>
    <definedName name="hyu" localSheetId="2">#REF!</definedName>
    <definedName name="hyu">#REF!</definedName>
    <definedName name="i" localSheetId="2">#REF!</definedName>
    <definedName name="i">#REF!</definedName>
    <definedName name="i_rate2" localSheetId="2">#REF!</definedName>
    <definedName name="i_rate2">#REF!</definedName>
    <definedName name="i_rate3" localSheetId="2">#REF!</definedName>
    <definedName name="i_rate3">#REF!</definedName>
    <definedName name="i7y" localSheetId="2">#REF!</definedName>
    <definedName name="i7y">#REF!</definedName>
    <definedName name="ias" localSheetId="2">#REF!</definedName>
    <definedName name="ias">#REF!</definedName>
    <definedName name="ie" localSheetId="2">#REF!</definedName>
    <definedName name="ie">#REF!</definedName>
    <definedName name="ie___0" localSheetId="2">#REF!</definedName>
    <definedName name="ie___0">#REF!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SP" localSheetId="2">#REF!</definedName>
    <definedName name="IESP">#REF!</definedName>
    <definedName name="IHIGO" localSheetId="2">#REF!</definedName>
    <definedName name="IHIGO">#REF!</definedName>
    <definedName name="ii" localSheetId="2">#REF!</definedName>
    <definedName name="ii">#REF!</definedName>
    <definedName name="iiii" localSheetId="3" hidden="1">{#N/A,#N/A,FALSE,"Eff-SSC2"}</definedName>
    <definedName name="iiii" hidden="1">{#N/A,#N/A,FALSE,"Eff-SSC2"}</definedName>
    <definedName name="Income" localSheetId="2">#REF!</definedName>
    <definedName name="Income">#REF!</definedName>
    <definedName name="incomestmnt" localSheetId="2">#REF!</definedName>
    <definedName name="incomestmnt">#REF!</definedName>
    <definedName name="Input_tax" localSheetId="2">#REF!</definedName>
    <definedName name="Input_tax">#REF!</definedName>
    <definedName name="INS" localSheetId="2">#REF!</definedName>
    <definedName name="INS">#REF!</definedName>
    <definedName name="INSU" localSheetId="2">#REF!</definedName>
    <definedName name="INSU">#REF!</definedName>
    <definedName name="INSU_2" localSheetId="2">#REF!</definedName>
    <definedName name="INSU_2">#REF!</definedName>
    <definedName name="Int" localSheetId="2">#REF!</definedName>
    <definedName name="Int">#REF!</definedName>
    <definedName name="Int_payable" localSheetId="2">#REF!</definedName>
    <definedName name="Int_payable">#REF!</definedName>
    <definedName name="intang" localSheetId="2">#REF!</definedName>
    <definedName name="intang">#REF!</definedName>
    <definedName name="intarnal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cost1" localSheetId="2">#REF!</definedName>
    <definedName name="intcost1">#REF!</definedName>
    <definedName name="intcost7" localSheetId="2">#REF!</definedName>
    <definedName name="intcost7">#REF!</definedName>
    <definedName name="inter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company" localSheetId="2">#REF!</definedName>
    <definedName name="Intercompany">#REF!</definedName>
    <definedName name="INTERCONTINENTAL_COMMODITIES" localSheetId="2">#REF!</definedName>
    <definedName name="INTERCONTINENTAL_COMMODITIES">#REF!</definedName>
    <definedName name="Interest_">1.02</definedName>
    <definedName name="Interest_Rate" localSheetId="2">#REF!</definedName>
    <definedName name="Interest_Rate">#REF!</definedName>
    <definedName name="interim" localSheetId="3" hidden="1">{"Book Income",#N/A,FALSE,"B&amp;T";"Taxable Income",#N/A,FALSE,"B&amp;T"}</definedName>
    <definedName name="interim" hidden="1">{"Book Income",#N/A,FALSE,"B&amp;T";"Taxable Income",#N/A,FALSE,"B&amp;T"}</definedName>
    <definedName name="IntFreeCred" localSheetId="2">#REF!</definedName>
    <definedName name="IntFreeCred">#REF!</definedName>
    <definedName name="IntroPrintArea" localSheetId="2">#REF!</definedName>
    <definedName name="IntroPrintArea">#REF!</definedName>
    <definedName name="INV" localSheetId="2">#REF!</definedName>
    <definedName name="INV">#REF!</definedName>
    <definedName name="Inventories" localSheetId="2">#REF!</definedName>
    <definedName name="Inventories">#REF!</definedName>
    <definedName name="Inventory" localSheetId="2">#REF!</definedName>
    <definedName name="Inventory">#REF!</definedName>
    <definedName name="INVUL10" localSheetId="2">#REF!</definedName>
    <definedName name="INVUL10">#REF!</definedName>
    <definedName name="INVUL2" localSheetId="2">#REF!</definedName>
    <definedName name="INVUL2">#REF!</definedName>
    <definedName name="INVUL3" localSheetId="2">#REF!</definedName>
    <definedName name="INVUL3">#REF!</definedName>
    <definedName name="INVUL4" localSheetId="2">#REF!</definedName>
    <definedName name="INVUL4">#REF!</definedName>
    <definedName name="INVUL5" localSheetId="2">#REF!</definedName>
    <definedName name="INVUL5">#REF!</definedName>
    <definedName name="INVUL6" localSheetId="2">#REF!</definedName>
    <definedName name="INVUL6">#REF!</definedName>
    <definedName name="INVUL8" localSheetId="2">#REF!</definedName>
    <definedName name="INVUL8">#REF!</definedName>
    <definedName name="io" localSheetId="2">#REF!</definedName>
    <definedName name="io">#REF!</definedName>
    <definedName name="ioio" localSheetId="2">#REF!</definedName>
    <definedName name="ioio">#REF!</definedName>
    <definedName name="iopo" localSheetId="3" hidden="1">{"'Model'!$A$1:$N$53"}</definedName>
    <definedName name="iopo" hidden="1">{"'Model'!$A$1:$N$53"}</definedName>
    <definedName name="iopo_1" localSheetId="3" hidden="1">{"'Model'!$A$1:$N$53"}</definedName>
    <definedName name="iopo_1" hidden="1">{"'Model'!$A$1:$N$53"}</definedName>
    <definedName name="iopo_2" localSheetId="3" hidden="1">{"'Model'!$A$1:$N$53"}</definedName>
    <definedName name="iopo_2" hidden="1">{"'Model'!$A$1:$N$53"}</definedName>
    <definedName name="iopo_3" localSheetId="3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re" localSheetId="2">#REF!</definedName>
    <definedName name="irire">#REF!</definedName>
    <definedName name="IS" localSheetId="2">#REF!</definedName>
    <definedName name="IS">#REF!</definedName>
    <definedName name="ISEDITED" localSheetId="2">#REF!</definedName>
    <definedName name="ISEDITED">#REF!</definedName>
    <definedName name="ist" localSheetId="2">#REF!</definedName>
    <definedName name="ist">#REF!</definedName>
    <definedName name="ITEM" localSheetId="2">#REF!</definedName>
    <definedName name="ITEM">#REF!</definedName>
    <definedName name="IZCL020" localSheetId="2">#REF!</definedName>
    <definedName name="IZCL020">#REF!</definedName>
    <definedName name="IZCL020.1" localSheetId="2">#REF!</definedName>
    <definedName name="IZCL020.1">#REF!</definedName>
    <definedName name="J" localSheetId="2">#REF!</definedName>
    <definedName name="J">#REF!</definedName>
    <definedName name="ja" localSheetId="2">#REF!</definedName>
    <definedName name="ja">#REF!</definedName>
    <definedName name="jade" localSheetId="2">#REF!</definedName>
    <definedName name="jade">#REF!</definedName>
    <definedName name="jame" localSheetId="2">#REF!</definedName>
    <definedName name="jame">#REF!</definedName>
    <definedName name="james" localSheetId="2">#REF!</definedName>
    <definedName name="james">#REF!</definedName>
    <definedName name="jan" localSheetId="2">#REF!</definedName>
    <definedName name="jan">#REF!</definedName>
    <definedName name="JAN_91">#N/A</definedName>
    <definedName name="JAN_92">#N/A</definedName>
    <definedName name="JAN_93">#N/A</definedName>
    <definedName name="JAN_94">#N/A</definedName>
    <definedName name="January" localSheetId="2">#REF!</definedName>
    <definedName name="January">#REF!</definedName>
    <definedName name="jb_april_credit_totals" localSheetId="2">#REF!</definedName>
    <definedName name="jb_april_credit_totals">#REF!</definedName>
    <definedName name="jb_april_debit_totals" localSheetId="2">#REF!</definedName>
    <definedName name="jb_april_debit_totals">#REF!</definedName>
    <definedName name="jb_august_credit_totals" localSheetId="2">#REF!</definedName>
    <definedName name="jb_august_credit_totals">#REF!</definedName>
    <definedName name="jb_august_debit_totals" localSheetId="2">#REF!</definedName>
    <definedName name="jb_august_debit_totals">#REF!</definedName>
    <definedName name="jb_credits" localSheetId="2">#REF!</definedName>
    <definedName name="jb_credits">#REF!</definedName>
    <definedName name="jb_debits" localSheetId="2">#REF!</definedName>
    <definedName name="jb_debits">#REF!</definedName>
    <definedName name="jb_december_credit_totals" localSheetId="2">#REF!</definedName>
    <definedName name="jb_december_credit_totals">#REF!</definedName>
    <definedName name="jb_december_debit_totals" localSheetId="2">#REF!</definedName>
    <definedName name="jb_december_debit_totals">#REF!</definedName>
    <definedName name="jb_february_credit_totals" localSheetId="2">#REF!</definedName>
    <definedName name="jb_february_credit_totals">#REF!</definedName>
    <definedName name="jb_february_debit_totals" localSheetId="2">#REF!</definedName>
    <definedName name="jb_february_debit_totals">#REF!</definedName>
    <definedName name="jb_january_credit_totals" localSheetId="2">#REF!</definedName>
    <definedName name="jb_january_credit_totals">#REF!</definedName>
    <definedName name="jb_january_debit_totals" localSheetId="2">#REF!</definedName>
    <definedName name="jb_january_debit_totals">#REF!</definedName>
    <definedName name="jb_july_credit_totals" localSheetId="2">#REF!</definedName>
    <definedName name="jb_july_credit_totals">#REF!</definedName>
    <definedName name="jb_july_debit_totals" localSheetId="2">#REF!</definedName>
    <definedName name="jb_july_debit_totals">#REF!</definedName>
    <definedName name="jb_june_credit_totals" localSheetId="2">#REF!</definedName>
    <definedName name="jb_june_credit_totals">#REF!</definedName>
    <definedName name="jb_june_debit_totals" localSheetId="2">#REF!</definedName>
    <definedName name="jb_june_debit_totals">#REF!</definedName>
    <definedName name="jb_march_credit_totals" localSheetId="2">#REF!</definedName>
    <definedName name="jb_march_credit_totals">#REF!</definedName>
    <definedName name="jb_march_debit_totals" localSheetId="2">#REF!</definedName>
    <definedName name="jb_march_debit_totals">#REF!</definedName>
    <definedName name="jb_may_credit_totals" localSheetId="2">#REF!</definedName>
    <definedName name="jb_may_credit_totals">#REF!</definedName>
    <definedName name="jb_may_debit_totals" localSheetId="2">#REF!</definedName>
    <definedName name="jb_may_debit_totals">#REF!</definedName>
    <definedName name="jb_november_credit_totals" localSheetId="2">#REF!</definedName>
    <definedName name="jb_november_credit_totals">#REF!</definedName>
    <definedName name="jb_november_debit_totals" localSheetId="2">#REF!</definedName>
    <definedName name="jb_november_debit_totals">#REF!</definedName>
    <definedName name="jb_october_credit_totals" localSheetId="2">#REF!</definedName>
    <definedName name="jb_october_credit_totals">#REF!</definedName>
    <definedName name="jb_october_debit_totals" localSheetId="2">#REF!</definedName>
    <definedName name="jb_october_debit_totals">#REF!</definedName>
    <definedName name="jb_september_credit_totals" localSheetId="2">#REF!</definedName>
    <definedName name="jb_september_credit_totals">#REF!</definedName>
    <definedName name="jb_september_debit_totals" localSheetId="2">#REF!</definedName>
    <definedName name="jb_september_debit_totals">#REF!</definedName>
    <definedName name="jbfk25" localSheetId="2">#REF!</definedName>
    <definedName name="jbfk25">#REF!</definedName>
    <definedName name="jeff" localSheetId="2">#REF!</definedName>
    <definedName name="jeff">#REF!</definedName>
    <definedName name="JEFFREY_LIM_CHI_SENG" localSheetId="2">#REF!</definedName>
    <definedName name="JEFFREY_LIM_CHI_SENG">#REF!</definedName>
    <definedName name="JEW" localSheetId="2">#REF!</definedName>
    <definedName name="JEW">#REF!</definedName>
    <definedName name="jgkjg" localSheetId="2">OFFSET(งบกำไรขาดทุนเบ็ดเสร็จ6ด.!Full_Print,0,0,งบกำไรขาดทุนเบ็ดเสร็จ6ด.!Last_Row)</definedName>
    <definedName name="jgkjg" localSheetId="3">OFFSET(Full_Print,0,0,งบเปลี่ยนแปลงรวม!Last_Row)</definedName>
    <definedName name="jgkjg">OFFSET(Full_Print,0,0,Last_Row)</definedName>
    <definedName name="jhfuh" localSheetId="2">#REF!</definedName>
    <definedName name="jhfuh" localSheetId="3">#REF!</definedName>
    <definedName name="jhfuh">#REF!</definedName>
    <definedName name="jhj" localSheetId="2">#NAME?+Extra_Payment</definedName>
    <definedName name="jhj" localSheetId="3">#NAME?+Extra_Payment</definedName>
    <definedName name="jhj">#NAME?+Extra_Payment</definedName>
    <definedName name="jhjghj" localSheetId="2">OFFSET(งบกำไรขาดทุนเบ็ดเสร็จ6ด.!Full_Print,0,0,งบกำไรขาดทุนเบ็ดเสร็จ6ด.!Last_Row)</definedName>
    <definedName name="jhjghj" localSheetId="3">OFFSET(Full_Print,0,0,งบเปลี่ยนแปลงรวม!Last_Row)</definedName>
    <definedName name="jhjghj">OFFSET(Full_Print,0,0,Last_Row)</definedName>
    <definedName name="jhjh" localSheetId="2">#NAME?+Extra_Payment</definedName>
    <definedName name="jhjh" localSheetId="3">#NAME?+Extra_Payment</definedName>
    <definedName name="jhjh">#NAME?+Extra_Payment</definedName>
    <definedName name="jiji" localSheetId="2">#REF!</definedName>
    <definedName name="jiji" localSheetId="3">#REF!</definedName>
    <definedName name="jiji">#REF!</definedName>
    <definedName name="JIM" localSheetId="2">#REF!</definedName>
    <definedName name="JIM" localSheetId="3">#REF!</definedName>
    <definedName name="JIM">#REF!</definedName>
    <definedName name="jj" localSheetId="2" hidden="1">#REF!</definedName>
    <definedName name="jj" localSheetId="3" hidden="1">#REF!</definedName>
    <definedName name="jj" hidden="1">#REF!</definedName>
    <definedName name="jj_1" localSheetId="3" hidden="1">{"'Model'!$A$1:$N$53"}</definedName>
    <definedName name="jj_1" hidden="1">{"'Model'!$A$1:$N$53"}</definedName>
    <definedName name="jj_2" localSheetId="3" hidden="1">{"'Model'!$A$1:$N$53"}</definedName>
    <definedName name="jj_2" hidden="1">{"'Model'!$A$1:$N$53"}</definedName>
    <definedName name="jj_3" localSheetId="3" hidden="1">{"'Model'!$A$1:$N$53"}</definedName>
    <definedName name="jj_3" hidden="1">{"'Model'!$A$1:$N$53"}</definedName>
    <definedName name="jjj" localSheetId="2">#REF!</definedName>
    <definedName name="jjj">#REF!</definedName>
    <definedName name="jjjj" localSheetId="2">#REF!</definedName>
    <definedName name="jjjj">#REF!</definedName>
    <definedName name="jk" localSheetId="2">#REF!</definedName>
    <definedName name="jk">#REF!</definedName>
    <definedName name="JKDFSJCSDKJ" localSheetId="3" hidden="1">{#N/A,#N/A,TRUE,"SUM";#N/A,#N/A,TRUE,"EE";#N/A,#N/A,TRUE,"AC";#N/A,#N/A,TRUE,"SN"}</definedName>
    <definedName name="JKDFSJCSDKJ" hidden="1">{#N/A,#N/A,TRUE,"SUM";#N/A,#N/A,TRUE,"EE";#N/A,#N/A,TRUE,"AC";#N/A,#N/A,TRUE,"SN"}</definedName>
    <definedName name="jkl" localSheetId="2">#REF!</definedName>
    <definedName name="jkl">#REF!</definedName>
    <definedName name="joanne" localSheetId="2">#REF!</definedName>
    <definedName name="joanne">#REF!</definedName>
    <definedName name="jom" localSheetId="2">#REF!</definedName>
    <definedName name="jom">#REF!</definedName>
    <definedName name="jose" localSheetId="2">#REF!</definedName>
    <definedName name="jose">#REF!</definedName>
    <definedName name="Jounal_book_01" localSheetId="2">#REF!</definedName>
    <definedName name="Jounal_book_01">#REF!</definedName>
    <definedName name="Jounal_book_02" localSheetId="2">#REF!</definedName>
    <definedName name="Jounal_book_02">#REF!</definedName>
    <definedName name="Jounal_book_03" localSheetId="2">#REF!</definedName>
    <definedName name="Jounal_book_03">#REF!</definedName>
    <definedName name="Jounal_book_04" localSheetId="2">#REF!</definedName>
    <definedName name="Jounal_book_04">#REF!</definedName>
    <definedName name="Jounal_book_05" localSheetId="2">#REF!</definedName>
    <definedName name="Jounal_book_05">#REF!</definedName>
    <definedName name="Jounal_book_06" localSheetId="2">#REF!</definedName>
    <definedName name="Jounal_book_06">#REF!</definedName>
    <definedName name="Jounal_book_07" localSheetId="2">#REF!</definedName>
    <definedName name="Jounal_book_07">#REF!</definedName>
    <definedName name="Jounal_book_08" localSheetId="2">#REF!</definedName>
    <definedName name="Jounal_book_08">#REF!</definedName>
    <definedName name="Jounal_book_09" localSheetId="2">#REF!</definedName>
    <definedName name="Jounal_book_09">#REF!</definedName>
    <definedName name="Jounal_book_10" localSheetId="2">#REF!</definedName>
    <definedName name="Jounal_book_10">#REF!</definedName>
    <definedName name="Jounal_book_11" localSheetId="2">#REF!</definedName>
    <definedName name="Jounal_book_11">#REF!</definedName>
    <definedName name="Jounal_book_12" localSheetId="2">#REF!</definedName>
    <definedName name="Jounal_book_12">#REF!</definedName>
    <definedName name="JournalDec00" localSheetId="2">#REF!</definedName>
    <definedName name="JournalDec00">#REF!</definedName>
    <definedName name="JournalMay01" localSheetId="2">#REF!</definedName>
    <definedName name="JournalMay01">#REF!</definedName>
    <definedName name="jpo" localSheetId="2">#REF!</definedName>
    <definedName name="jpo">#REF!</definedName>
    <definedName name="jrfh" localSheetId="2">#REF!</definedName>
    <definedName name="jrfh">#REF!</definedName>
    <definedName name="jtc" localSheetId="2">#REF!</definedName>
    <definedName name="jtc">#REF!</definedName>
    <definedName name="Jul_00" localSheetId="2">#REF!</definedName>
    <definedName name="Jul_00">#REF!</definedName>
    <definedName name="JUL_91">#N/A</definedName>
    <definedName name="JUL_92">#N/A</definedName>
    <definedName name="JUL_93">#N/A</definedName>
    <definedName name="JUL_94">#N/A</definedName>
    <definedName name="july" localSheetId="2">#REF!</definedName>
    <definedName name="july">#REF!</definedName>
    <definedName name="JUN" localSheetId="2">#REF!</definedName>
    <definedName name="JUN">#REF!</definedName>
    <definedName name="JUN_91">#N/A</definedName>
    <definedName name="JUN_92">#N/A</definedName>
    <definedName name="JUN_93">#N/A</definedName>
    <definedName name="JUN_94">#N/A</definedName>
    <definedName name="jy" localSheetId="2">#REF!</definedName>
    <definedName name="jy">#REF!</definedName>
    <definedName name="k" localSheetId="2">#REF!</definedName>
    <definedName name="k">#REF!</definedName>
    <definedName name="kag" localSheetId="2">#REF!</definedName>
    <definedName name="kag">#REF!</definedName>
    <definedName name="kamonwan" localSheetId="2">#REF!</definedName>
    <definedName name="kamonwan">#REF!</definedName>
    <definedName name="kb" localSheetId="2">#REF!</definedName>
    <definedName name="kb">#REF!</definedName>
    <definedName name="kcal_H_____LH" localSheetId="2">#REF!</definedName>
    <definedName name="kcal_H_____LH">#REF!</definedName>
    <definedName name="ked" localSheetId="3" hidden="1">{"'Model'!$A$1:$N$53"}</definedName>
    <definedName name="ked" hidden="1">{"'Model'!$A$1:$N$53"}</definedName>
    <definedName name="ked_1" localSheetId="3" hidden="1">{"'Model'!$A$1:$N$53"}</definedName>
    <definedName name="ked_1" hidden="1">{"'Model'!$A$1:$N$53"}</definedName>
    <definedName name="ked_2" localSheetId="3" hidden="1">{"'Model'!$A$1:$N$53"}</definedName>
    <definedName name="ked_2" hidden="1">{"'Model'!$A$1:$N$53"}</definedName>
    <definedName name="ked_3" localSheetId="3" hidden="1">{"'Model'!$A$1:$N$53"}</definedName>
    <definedName name="ked_3" hidden="1">{"'Model'!$A$1:$N$53"}</definedName>
    <definedName name="Ken" localSheetId="2">#REF!</definedName>
    <definedName name="Ken">#REF!</definedName>
    <definedName name="KESH_09_Rate" localSheetId="2">#REF!</definedName>
    <definedName name="KESH_09_Rate">#REF!</definedName>
    <definedName name="KESH_10_Avgrate" localSheetId="2">#REF!</definedName>
    <definedName name="KESH_10_Avgrate">#REF!</definedName>
    <definedName name="KESH_10_Rate" localSheetId="2">#REF!</definedName>
    <definedName name="KESH_10_Rate">#REF!</definedName>
    <definedName name="ketsuda" localSheetId="2">#REF!</definedName>
    <definedName name="ketsuda">#REF!</definedName>
    <definedName name="KETW_2009_CloseRate" localSheetId="2">#REF!</definedName>
    <definedName name="KETW_2009_CloseRate">#REF!</definedName>
    <definedName name="KETW_2010_CloseRate" localSheetId="2">#REF!</definedName>
    <definedName name="KETW_2010_CloseRate">#REF!</definedName>
    <definedName name="kfiiw" localSheetId="2">#REF!</definedName>
    <definedName name="kfiiw">#REF!</definedName>
    <definedName name="kifk" localSheetId="2">#REF!</definedName>
    <definedName name="kifk">#REF!</definedName>
    <definedName name="KITCHEN" localSheetId="2">#REF!</definedName>
    <definedName name="KITCHEN">#REF!</definedName>
    <definedName name="KJIIII" localSheetId="2">#REF!</definedName>
    <definedName name="KJIIII">#REF!</definedName>
    <definedName name="kk" localSheetId="2">#REF!</definedName>
    <definedName name="kk">#REF!</definedName>
    <definedName name="ｋｋｋ" localSheetId="2" hidden="1">#REF!</definedName>
    <definedName name="ｋｋｋ" hidden="1">#REF!</definedName>
    <definedName name="KKK_1" localSheetId="3" hidden="1">{"'Model'!$A$1:$N$53"}</definedName>
    <definedName name="KKK_1" hidden="1">{"'Model'!$A$1:$N$53"}</definedName>
    <definedName name="KKK_2" localSheetId="3" hidden="1">{"'Model'!$A$1:$N$53"}</definedName>
    <definedName name="KKK_2" hidden="1">{"'Model'!$A$1:$N$53"}</definedName>
    <definedName name="KKK_3" localSheetId="3" hidden="1">{"'Model'!$A$1:$N$53"}</definedName>
    <definedName name="KKK_3" hidden="1">{"'Model'!$A$1:$N$53"}</definedName>
    <definedName name="kl" localSheetId="2">#REF!</definedName>
    <definedName name="kl">#REF!</definedName>
    <definedName name="ko" localSheetId="2">#REF!</definedName>
    <definedName name="ko">#REF!</definedName>
    <definedName name="KOP" localSheetId="2">#REF!</definedName>
    <definedName name="KOP">#REF!</definedName>
    <definedName name="KOUNT" localSheetId="2">#REF!</definedName>
    <definedName name="KOUNT">#REF!</definedName>
    <definedName name="ktb" localSheetId="2">#REF!</definedName>
    <definedName name="ktb">#REF!</definedName>
    <definedName name="ku" localSheetId="2">#REF!</definedName>
    <definedName name="ku">#REF!</definedName>
    <definedName name="kwoj" localSheetId="2">#REF!</definedName>
    <definedName name="kwoj">#REF!</definedName>
    <definedName name="L" localSheetId="2" hidden="1">#REF!</definedName>
    <definedName name="L" hidden="1">#REF!</definedName>
    <definedName name="l___0" localSheetId="2">#REF!</definedName>
    <definedName name="l___0">#REF!</definedName>
    <definedName name="L_1111" localSheetId="2">#REF!</definedName>
    <definedName name="L_1111">#REF!</definedName>
    <definedName name="L_Adjust" localSheetId="5">#REF!</definedName>
    <definedName name="L_Adjust" localSheetId="2">#REF!</definedName>
    <definedName name="L_Adjust">#REF!</definedName>
    <definedName name="L_Adjust.." localSheetId="2">#REF!</definedName>
    <definedName name="L_Adjust..">#REF!</definedName>
    <definedName name="L_AJE_Tot" localSheetId="2">#REF!</definedName>
    <definedName name="L_AJE_Tot">#REF!</definedName>
    <definedName name="L_AJE_Tot.." localSheetId="2">#REF!</definedName>
    <definedName name="L_AJE_Tot..">#REF!</definedName>
    <definedName name="L_CY_Beg" localSheetId="2">#REF!</definedName>
    <definedName name="L_CY_Beg">#REF!</definedName>
    <definedName name="L_CY_Beg.." localSheetId="2">#REF!</definedName>
    <definedName name="L_CY_Beg..">#REF!</definedName>
    <definedName name="L_CY_End" localSheetId="2">#REF!</definedName>
    <definedName name="L_CY_End">#REF!</definedName>
    <definedName name="L_PY_End" localSheetId="2">#REF!</definedName>
    <definedName name="L_PY_End">#REF!</definedName>
    <definedName name="L_RJE_Tot" localSheetId="2">#REF!</definedName>
    <definedName name="L_RJE_Tot">#REF!</definedName>
    <definedName name="L_UNIT" localSheetId="2">#REF!</definedName>
    <definedName name="L_UNIT">#REF!</definedName>
    <definedName name="LABO" localSheetId="2">#REF!</definedName>
    <definedName name="LABO">#REF!</definedName>
    <definedName name="laoag" localSheetId="2">#REF!</definedName>
    <definedName name="laoag">#REF!</definedName>
    <definedName name="lapsing" localSheetId="3">{#N/A,#N/A,FALSE,"INVOICE";#N/A,#N/A,FALSE,"COC COPY";#N/A,#N/A,FALSE,"FILE COPY"}</definedName>
    <definedName name="lapsing">{#N/A,#N/A,FALSE,"INVOICE";#N/A,#N/A,FALSE,"COC COPY";#N/A,#N/A,FALSE,"FILE COPY"}</definedName>
    <definedName name="lapsing1" localSheetId="3">{#N/A,#N/A,FALSE,"INVOICE";#N/A,#N/A,FALSE,"PM COPY";#N/A,#N/A,FALSE,"CONTRACT COPY";#N/A,#N/A,FALSE,"POSTING COPY";#N/A,#N/A,FALSE,"ADDITIONAL COPY"}</definedName>
    <definedName name="lapsing1">{#N/A,#N/A,FALSE,"INVOICE";#N/A,#N/A,FALSE,"PM COPY";#N/A,#N/A,FALSE,"CONTRACT COPY";#N/A,#N/A,FALSE,"POSTING COPY";#N/A,#N/A,FALSE,"ADDITIONAL COPY"}</definedName>
    <definedName name="lapsing2" localSheetId="2">#REF!</definedName>
    <definedName name="lapsing2">#REF!</definedName>
    <definedName name="lapsingp" localSheetId="2">#REF!</definedName>
    <definedName name="lapsingp">#REF!</definedName>
    <definedName name="Last_Row" localSheetId="2">IF(งบกำไรขาดทุนเบ็ดเสร็จ6ด.!Values_Entered,งบกำไรขาดทุนเบ็ดเสร็จ6ด.!Header_Row+งบกำไรขาดทุนเบ็ดเสร็จ6ด.!Number_of_Payments,งบกำไรขาดทุนเบ็ดเสร็จ6ด.!Header_Row)</definedName>
    <definedName name="Last_Row" localSheetId="3">IF(งบเปลี่ยนแปลงรวม!Values_Entered,Header_Row+งบเปลี่ยนแปลงรวม!Number_of_Payments,Header_Row)</definedName>
    <definedName name="Last_Row">IF(Values_Entered,Header_Row+Number_of_Payments,Header_Row)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ead_Advances_from_parent_co" localSheetId="2">#REF!</definedName>
    <definedName name="Lead_Advances_from_parent_co" localSheetId="3">#REF!</definedName>
    <definedName name="Lead_Advances_from_parent_co">#REF!</definedName>
    <definedName name="Lead_Cash" localSheetId="2">#REF!</definedName>
    <definedName name="Lead_Cash" localSheetId="3">#REF!</definedName>
    <definedName name="Lead_Cash">#REF!</definedName>
    <definedName name="Lead_Cost_of_goods_sold" localSheetId="2">#REF!</definedName>
    <definedName name="Lead_Cost_of_goods_sold" localSheetId="3">#REF!</definedName>
    <definedName name="Lead_Cost_of_goods_sold">#REF!</definedName>
    <definedName name="Lead_Equity" localSheetId="2">#REF!</definedName>
    <definedName name="Lead_Equity">#REF!</definedName>
    <definedName name="Lead_Inventories" localSheetId="2">#REF!</definedName>
    <definedName name="Lead_Inventories">#REF!</definedName>
    <definedName name="Lead_Operating_expenses" localSheetId="2">#REF!</definedName>
    <definedName name="Lead_Operating_expenses">#REF!</definedName>
    <definedName name="Lead_Other_accounts_receivable" localSheetId="2">#REF!</definedName>
    <definedName name="Lead_Other_accounts_receivable">#REF!</definedName>
    <definedName name="Lead_Other_assets" localSheetId="2">#REF!</definedName>
    <definedName name="Lead_Other_assets">#REF!</definedName>
    <definedName name="Lead_Other_income_expense" localSheetId="2">#REF!</definedName>
    <definedName name="Lead_Other_income_expense">#REF!</definedName>
    <definedName name="Lead_Other_payables_and_accruals" localSheetId="2">#REF!</definedName>
    <definedName name="Lead_Other_payables_and_accruals">#REF!</definedName>
    <definedName name="Lead_Prepaid_expenses" localSheetId="2">#REF!</definedName>
    <definedName name="Lead_Prepaid_expenses">#REF!</definedName>
    <definedName name="Lead_Property_and_Equipment" localSheetId="2">#REF!</definedName>
    <definedName name="Lead_Property_and_Equipment">#REF!</definedName>
    <definedName name="Lead_Provision_for_income_tax" localSheetId="2">#REF!</definedName>
    <definedName name="Lead_Provision_for_income_tax">#REF!</definedName>
    <definedName name="Lead_Receivables" localSheetId="2">#REF!</definedName>
    <definedName name="Lead_Receivables">#REF!</definedName>
    <definedName name="Lead_Sales" localSheetId="2">#REF!</definedName>
    <definedName name="Lead_Sales">#REF!</definedName>
    <definedName name="Lead_Trade_accounts_payable" localSheetId="2">#REF!</definedName>
    <definedName name="Lead_Trade_accounts_payable">#REF!</definedName>
    <definedName name="Lead_Trade_accounts_receivable" localSheetId="2">#REF!</definedName>
    <definedName name="Lead_Trade_accounts_receivable">#REF!</definedName>
    <definedName name="LEASE" localSheetId="2">#REF!</definedName>
    <definedName name="LEASE">#REF!</definedName>
    <definedName name="Legal" localSheetId="2">#REF!</definedName>
    <definedName name="Legal">#REF!</definedName>
    <definedName name="legalest" localSheetId="2">#REF!</definedName>
    <definedName name="legalest">#REF!</definedName>
    <definedName name="LHJLJHL" localSheetId="2">#REF!</definedName>
    <definedName name="LHJLJHL">#REF!</definedName>
    <definedName name="li" localSheetId="2">#REF!</definedName>
    <definedName name="li">#REF!</definedName>
    <definedName name="Liabilites" localSheetId="2">#REF!</definedName>
    <definedName name="Liabilites">#REF!</definedName>
    <definedName name="life" localSheetId="2">#REF!</definedName>
    <definedName name="life">#REF!</definedName>
    <definedName name="LIFT_L" localSheetId="2">#REF!</definedName>
    <definedName name="LIFT_L">#REF!</definedName>
    <definedName name="LIFT_M" localSheetId="2">#REF!</definedName>
    <definedName name="LIFT_M">#REF!</definedName>
    <definedName name="lim" localSheetId="2">#REF!</definedName>
    <definedName name="lim">#REF!</definedName>
    <definedName name="Limit_Margin">0.07</definedName>
    <definedName name="lINE" localSheetId="2">#REF!</definedName>
    <definedName name="lINE">#REF!</definedName>
    <definedName name="Line1" localSheetId="2">#REF!</definedName>
    <definedName name="Line1">#REF!</definedName>
    <definedName name="LIQ" localSheetId="2">#REF!</definedName>
    <definedName name="LIQ">#REF!</definedName>
    <definedName name="list" localSheetId="2">#REF!</definedName>
    <definedName name="list">#REF!</definedName>
    <definedName name="list2" localSheetId="2">#REF!</definedName>
    <definedName name="list2">#REF!</definedName>
    <definedName name="lklkkl">#N/A</definedName>
    <definedName name="lkppsdsdopsd" localSheetId="2">#REF!</definedName>
    <definedName name="lkppsdsdopsd">#REF!</definedName>
    <definedName name="ll" localSheetId="3" hidden="1">{#N/A,#N/A,FALSE,"Eff-SSC2"}</definedName>
    <definedName name="ll" hidden="1">{#N/A,#N/A,FALSE,"Eff-SSC2"}</definedName>
    <definedName name="lll" localSheetId="2">#REF!</definedName>
    <definedName name="lll">#REF!</definedName>
    <definedName name="llll" localSheetId="2">#REF!</definedName>
    <definedName name="llll">#REF!</definedName>
    <definedName name="llllll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l" localSheetId="2">#REF!</definedName>
    <definedName name="lllllll">#REF!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s_p" localSheetId="2">#REF!</definedName>
    <definedName name="Loans_p">#REF!</definedName>
    <definedName name="LOC" localSheetId="2">#REF!</definedName>
    <definedName name="LOC">#REF!</definedName>
    <definedName name="local" localSheetId="2">#REF!</definedName>
    <definedName name="local">#REF!</definedName>
    <definedName name="local2" localSheetId="2">#REF!</definedName>
    <definedName name="local2">#REF!</definedName>
    <definedName name="lol" localSheetId="2">#REF!</definedName>
    <definedName name="lol">#REF!</definedName>
    <definedName name="Long_term" localSheetId="2">#REF!</definedName>
    <definedName name="Long_term">#REF!</definedName>
    <definedName name="Look1Area" localSheetId="2">#REF!</definedName>
    <definedName name="Look1Area">#REF!</definedName>
    <definedName name="Look2Area" localSheetId="2">#REF!</definedName>
    <definedName name="Look2Area">#REF!</definedName>
    <definedName name="Look3Area" localSheetId="2">#REF!</definedName>
    <definedName name="Look3Area">#REF!</definedName>
    <definedName name="Look4Area" localSheetId="2">#REF!</definedName>
    <definedName name="Look4Area">#REF!</definedName>
    <definedName name="Look5Area" localSheetId="2">#REF!</definedName>
    <definedName name="Look5Area">#REF!</definedName>
    <definedName name="LOPPPP" localSheetId="2">#REF!</definedName>
    <definedName name="LOPPPP">#REF!</definedName>
    <definedName name="LORRY" localSheetId="2">#REF!</definedName>
    <definedName name="LORRY">#REF!</definedName>
    <definedName name="Low_Risk" localSheetId="2">#REF!</definedName>
    <definedName name="Low_Risk">#REF!</definedName>
    <definedName name="lpo" localSheetId="2">#REF!</definedName>
    <definedName name="lpo">#REF!</definedName>
    <definedName name="LWSALES" localSheetId="2">#REF!</definedName>
    <definedName name="LWSALES">#REF!</definedName>
    <definedName name="LYBin" localSheetId="2">#REF!</definedName>
    <definedName name="LYBin">#REF!</definedName>
    <definedName name="LYHolds" localSheetId="2">#REF!</definedName>
    <definedName name="LYHolds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" localSheetId="2" hidden="1">#REF!</definedName>
    <definedName name="M" hidden="1">#REF!</definedName>
    <definedName name="M_UNIT" localSheetId="2">#REF!</definedName>
    <definedName name="M_UNIT">#REF!</definedName>
    <definedName name="ma" localSheetId="2">#REF!</definedName>
    <definedName name="ma">#REF!</definedName>
    <definedName name="maj" localSheetId="2">#REF!</definedName>
    <definedName name="maj">#REF!</definedName>
    <definedName name="mal" localSheetId="2">#REF!</definedName>
    <definedName name="mal">#REF!</definedName>
    <definedName name="mANAGERS" localSheetId="2">#REF!</definedName>
    <definedName name="mANAGERS">#REF!</definedName>
    <definedName name="maneerat" localSheetId="2">#REF!</definedName>
    <definedName name="maneerat">#REF!</definedName>
    <definedName name="maneeratr" localSheetId="2">#REF!</definedName>
    <definedName name="maneeratr">#REF!</definedName>
    <definedName name="MAP" localSheetId="2">#REF!</definedName>
    <definedName name="MAP">#REF!</definedName>
    <definedName name="MAR" localSheetId="2">#REF!</definedName>
    <definedName name="MAR">#REF!</definedName>
    <definedName name="MAR_91">#N/A</definedName>
    <definedName name="MAR_92">#N/A</definedName>
    <definedName name="MAR_93">#N/A</definedName>
    <definedName name="MAR_94">#N/A</definedName>
    <definedName name="MARGINPLAN" localSheetId="2">#REF!</definedName>
    <definedName name="MARGINPLAN">#REF!</definedName>
    <definedName name="MARGINPROJ" localSheetId="2">#REF!</definedName>
    <definedName name="MARGINPROJ">#REF!</definedName>
    <definedName name="mark" localSheetId="2">#REF!</definedName>
    <definedName name="mark">#REF!</definedName>
    <definedName name="Mark2" localSheetId="2">#REF!</definedName>
    <definedName name="Mark2">#REF!</definedName>
    <definedName name="MASTERRECCORT" localSheetId="2">#REF!</definedName>
    <definedName name="MASTERRECCORT">#REF!</definedName>
    <definedName name="Mat" localSheetId="2">#REF!</definedName>
    <definedName name="Mat">#REF!</definedName>
    <definedName name="Materiality" localSheetId="2">#REF!</definedName>
    <definedName name="Materiality">#REF!</definedName>
    <definedName name="MAY" localSheetId="2">#REF!</definedName>
    <definedName name="MAY">#REF!</definedName>
    <definedName name="MAY_91">#N/A</definedName>
    <definedName name="MAY_92">#N/A</definedName>
    <definedName name="MAY_93">#N/A</definedName>
    <definedName name="MAY_94">#N/A</definedName>
    <definedName name="mb">1000000</definedName>
    <definedName name="mbc" localSheetId="2">#REF!</definedName>
    <definedName name="mbc">#REF!</definedName>
    <definedName name="media" localSheetId="2">#REF!</definedName>
    <definedName name="media">#REF!</definedName>
    <definedName name="mediaest" localSheetId="2">#REF!</definedName>
    <definedName name="mediaest">#REF!</definedName>
    <definedName name="Meinhardt__Thailand__Ltd." localSheetId="2">#REF!</definedName>
    <definedName name="Meinhardt__Thailand__Ltd.">#REF!</definedName>
    <definedName name="Meinhardt__Thailand__Ltd.___0" localSheetId="2">#REF!</definedName>
    <definedName name="Meinhardt__Thailand__Ltd.___0">#REF!</definedName>
    <definedName name="melai" localSheetId="2">#REF!</definedName>
    <definedName name="melai">#REF!</definedName>
    <definedName name="MH" localSheetId="3" hidden="1">{#N/A,#N/A,FALSE,"Eff-SSC2"}</definedName>
    <definedName name="MH" hidden="1">{#N/A,#N/A,FALSE,"Eff-SSC2"}</definedName>
    <definedName name="mic" localSheetId="2">#REF!</definedName>
    <definedName name="mic">#REF!</definedName>
    <definedName name="MISC" localSheetId="2">#REF!</definedName>
    <definedName name="MISC">#REF!</definedName>
    <definedName name="mk" localSheetId="2">#REF!</definedName>
    <definedName name="mk">#REF!</definedName>
    <definedName name="mm" localSheetId="2">#REF!</definedName>
    <definedName name="mm">#REF!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3" hidden="1">{"Book Income",#N/A,FALSE,"B&amp;T";"Taxable Income",#N/A,FALSE,"B&amp;T"}</definedName>
    <definedName name="MM_note2" hidden="1">{"Book Income",#N/A,FALSE,"B&amp;T";"Taxable Income",#N/A,FALSE,"B&amp;T"}</definedName>
    <definedName name="mmm" localSheetId="2">#REF!</definedName>
    <definedName name="mmm">#REF!</definedName>
    <definedName name="mno" localSheetId="2">#REF!</definedName>
    <definedName name="mno">#REF!</definedName>
    <definedName name="Month" localSheetId="2">#REF!</definedName>
    <definedName name="Month">#REF!</definedName>
    <definedName name="Mortgage_payable" localSheetId="2">#REF!</definedName>
    <definedName name="Mortgage_payable">#REF!</definedName>
    <definedName name="MP" localSheetId="2">#REF!</definedName>
    <definedName name="MP">#REF!</definedName>
    <definedName name="MSTFS13" localSheetId="2">#REF!</definedName>
    <definedName name="MSTFS13">#REF!</definedName>
    <definedName name="mth" localSheetId="2">#REF!</definedName>
    <definedName name="mth">#REF!</definedName>
    <definedName name="mydatabase" localSheetId="2">OFFSET(#REF!,0,0,COUNTA(#REF!)-2,COUNTA(#REF!))</definedName>
    <definedName name="mydatabase">OFFSET(#REF!,0,0,COUNTA(#REF!)-2,COUNTA(#REF!))</definedName>
    <definedName name="myhome" localSheetId="2">#REF!</definedName>
    <definedName name="myhome">#REF!</definedName>
    <definedName name="myhome1" localSheetId="2">#REF!</definedName>
    <definedName name="myhome1">#REF!</definedName>
    <definedName name="n" localSheetId="2">#REF!</definedName>
    <definedName name="n">#REF!</definedName>
    <definedName name="n_1" localSheetId="3" hidden="1">{"'Model'!$A$1:$N$53"}</definedName>
    <definedName name="n_1" hidden="1">{"'Model'!$A$1:$N$53"}</definedName>
    <definedName name="n_2" localSheetId="3" hidden="1">{"'Model'!$A$1:$N$53"}</definedName>
    <definedName name="n_2" hidden="1">{"'Model'!$A$1:$N$53"}</definedName>
    <definedName name="n_3" localSheetId="3" hidden="1">{"'Model'!$A$1:$N$53"}</definedName>
    <definedName name="n_3" hidden="1">{"'Model'!$A$1:$N$53"}</definedName>
    <definedName name="n_4" localSheetId="3" hidden="1">{"'Model'!$A$1:$N$53"}</definedName>
    <definedName name="n_4" hidden="1">{"'Model'!$A$1:$N$53"}</definedName>
    <definedName name="name" localSheetId="2">#REF!</definedName>
    <definedName name="name">#REF!</definedName>
    <definedName name="nan" localSheetId="3" hidden="1">{"'Model'!$A$1:$N$53"}</definedName>
    <definedName name="nan" hidden="1">{"'Model'!$A$1:$N$53"}</definedName>
    <definedName name="nan_1" localSheetId="3" hidden="1">{"'Model'!$A$1:$N$53"}</definedName>
    <definedName name="nan_1" hidden="1">{"'Model'!$A$1:$N$53"}</definedName>
    <definedName name="nan_2" localSheetId="3" hidden="1">{"'Model'!$A$1:$N$53"}</definedName>
    <definedName name="nan_2" hidden="1">{"'Model'!$A$1:$N$53"}</definedName>
    <definedName name="nan_3" localSheetId="3" hidden="1">{"'Model'!$A$1:$N$53"}</definedName>
    <definedName name="nan_3" hidden="1">{"'Model'!$A$1:$N$53"}</definedName>
    <definedName name="Net_assets" localSheetId="2">#REF!</definedName>
    <definedName name="Net_assets">#REF!</definedName>
    <definedName name="NEW" localSheetId="2">#REF!</definedName>
    <definedName name="NEW">#REF!</definedName>
    <definedName name="new_1" localSheetId="3" hidden="1">{"'Model'!$A$1:$N$53"}</definedName>
    <definedName name="new_1" hidden="1">{"'Model'!$A$1:$N$53"}</definedName>
    <definedName name="new_2" localSheetId="3" hidden="1">{"'Model'!$A$1:$N$53"}</definedName>
    <definedName name="new_2" hidden="1">{"'Model'!$A$1:$N$53"}</definedName>
    <definedName name="new_3" localSheetId="3" hidden="1">{"'Model'!$A$1:$N$53"}</definedName>
    <definedName name="new_3" hidden="1">{"'Model'!$A$1:$N$53"}</definedName>
    <definedName name="NEW_MTH" localSheetId="2">#REF!</definedName>
    <definedName name="NEW_MTH">#REF!</definedName>
    <definedName name="New_Table" localSheetId="2">#REF!</definedName>
    <definedName name="New_Table">#REF!</definedName>
    <definedName name="newCA_Detail" localSheetId="2">#REF!</definedName>
    <definedName name="newCA_Detail">#REF!</definedName>
    <definedName name="newCA_Head" localSheetId="2">#REF!</definedName>
    <definedName name="newCA_Head">#REF!</definedName>
    <definedName name="nldl" localSheetId="2">#REF!</definedName>
    <definedName name="nldl">#REF!</definedName>
    <definedName name="nldp" localSheetId="2">#REF!</definedName>
    <definedName name="nldp">#REF!</definedName>
    <definedName name="nldt" localSheetId="2">#REF!</definedName>
    <definedName name="nldt">#REF!</definedName>
    <definedName name="nn" localSheetId="3" hidden="1">{#N/A,#N/A,FALSE,"Eff-SSC2"}</definedName>
    <definedName name="nn" hidden="1">{#N/A,#N/A,FALSE,"Eff-SSC2"}</definedName>
    <definedName name="nn_1" localSheetId="3" hidden="1">{"'Model'!$A$1:$N$53"}</definedName>
    <definedName name="nn_1" hidden="1">{"'Model'!$A$1:$N$53"}</definedName>
    <definedName name="nn_2" localSheetId="3" hidden="1">{"'Model'!$A$1:$N$53"}</definedName>
    <definedName name="nn_2" hidden="1">{"'Model'!$A$1:$N$53"}</definedName>
    <definedName name="nn_3" localSheetId="3" hidden="1">{"'Model'!$A$1:$N$53"}</definedName>
    <definedName name="nn_3" hidden="1">{"'Model'!$A$1:$N$53"}</definedName>
    <definedName name="nnn" localSheetId="2">#REF!</definedName>
    <definedName name="nnn">#REF!</definedName>
    <definedName name="no.3" localSheetId="2">#REF!</definedName>
    <definedName name="no.3">#REF!</definedName>
    <definedName name="NOIFS" localSheetId="2">#REF!</definedName>
    <definedName name="NOIFS">#REF!</definedName>
    <definedName name="NOIP" localSheetId="2">#REF!</definedName>
    <definedName name="NOIP">#REF!</definedName>
    <definedName name="NOIT" localSheetId="2">#REF!</definedName>
    <definedName name="NOIT">#REF!</definedName>
    <definedName name="NOMFS" localSheetId="2">#REF!</definedName>
    <definedName name="NOMFS">#REF!</definedName>
    <definedName name="Nominal_accounts" localSheetId="2">#REF!</definedName>
    <definedName name="Nominal_accounts">#REF!</definedName>
    <definedName name="NOMP" localSheetId="2">#REF!</definedName>
    <definedName name="NOMP">#REF!</definedName>
    <definedName name="NOMT" localSheetId="2">#REF!</definedName>
    <definedName name="NOMT">#REF!</definedName>
    <definedName name="Noncurrent" localSheetId="2">#REF!</definedName>
    <definedName name="Noncurrent">#REF!</definedName>
    <definedName name="Normal_Risk" localSheetId="2">#REF!</definedName>
    <definedName name="Normal_Risk">#REF!</definedName>
    <definedName name="Notes" localSheetId="2">#REF!</definedName>
    <definedName name="Notes">#REF!</definedName>
    <definedName name="NotesPayable" localSheetId="2">#REF!</definedName>
    <definedName name="NotesPayable">#REF!</definedName>
    <definedName name="Notrecd" localSheetId="2">#REF!</definedName>
    <definedName name="Notrecd">#REF!</definedName>
    <definedName name="NOV_90">#N/A</definedName>
    <definedName name="NOV_91">#N/A</definedName>
    <definedName name="NOV_92">#N/A</definedName>
    <definedName name="NOV_93">#N/A</definedName>
    <definedName name="NOV_94">#N/A</definedName>
    <definedName name="NOV2003_A" localSheetId="2">#REF!</definedName>
    <definedName name="NOV2003_A">#REF!</definedName>
    <definedName name="NOVEMBER" localSheetId="2">#REF!</definedName>
    <definedName name="NOVEMBER">#REF!</definedName>
    <definedName name="nuch" localSheetId="2">#REF!</definedName>
    <definedName name="nuch">#REF!</definedName>
    <definedName name="Num_Pmt_Per_Year" localSheetId="2">#REF!</definedName>
    <definedName name="Num_Pmt_Per_Year">#REF!</definedName>
    <definedName name="NUMBER" localSheetId="2">#REF!</definedName>
    <definedName name="NUMBER">#REF!</definedName>
    <definedName name="Number_of_Payments" localSheetId="2">MATCH(0.01,งบกำไรขาดทุนเบ็ดเสร็จ6ด.!End_Bal,-1)+1</definedName>
    <definedName name="Number_of_Payments" localSheetId="3">MATCH(0.01,End_Bal,-1)+1</definedName>
    <definedName name="Number_of_Payments">MATCH(0.01,End_Bal,-1)+1</definedName>
    <definedName name="Number_of_Payments___0" localSheetId="2">MATCH(0.01,#REF!,-1)+1</definedName>
    <definedName name="Number_of_Payments___0" localSheetId="3">MATCH(0.01,#REF!,-1)+1</definedName>
    <definedName name="Number_of_Payments___0">MATCH(0.01,#REF!,-1)+1</definedName>
    <definedName name="Number_of_Payments___10" localSheetId="2">MATCH(0.01,#REF!,-1)+1</definedName>
    <definedName name="Number_of_Payments___10" localSheetId="3">MATCH(0.01,#REF!,-1)+1</definedName>
    <definedName name="Number_of_Payments___10">MATCH(0.01,#REF!,-1)+1</definedName>
    <definedName name="Number_of_Payments___2" localSheetId="2">MATCH(0.01,#REF!,-1)+1</definedName>
    <definedName name="Number_of_Payments___2" localSheetId="3">MATCH(0.01,#REF!,-1)+1</definedName>
    <definedName name="Number_of_Payments___2">MATCH(0.01,#REF!,-1)+1</definedName>
    <definedName name="Number_of_Payments___3" localSheetId="2">MATCH(0.01,#REF!,-1)+1</definedName>
    <definedName name="Number_of_Payments___3" localSheetId="3">MATCH(0.01,#REF!,-1)+1</definedName>
    <definedName name="Number_of_Payments___3">MATCH(0.01,#REF!,-1)+1</definedName>
    <definedName name="Number_of_Payments___4" localSheetId="2">MATCH(0.01,#REF!,-1)+1</definedName>
    <definedName name="Number_of_Payments___4" localSheetId="3">MATCH(0.01,#REF!,-1)+1</definedName>
    <definedName name="Number_of_Payments___4">MATCH(0.01,#REF!,-1)+1</definedName>
    <definedName name="Number_of_Payments___5" localSheetId="2">MATCH(0.01,#REF!,-1)+1</definedName>
    <definedName name="Number_of_Payments___5" localSheetId="3">MATCH(0.01,#REF!,-1)+1</definedName>
    <definedName name="Number_of_Payments___5">MATCH(0.01,#REF!,-1)+1</definedName>
    <definedName name="Number_of_Payments___6" localSheetId="2">MATCH(0.01,#REF!,-1)+1</definedName>
    <definedName name="Number_of_Payments___6">MATCH(0.01,#REF!,-1)+1</definedName>
    <definedName name="Number_of_Payments___7" localSheetId="2">MATCH(0.01,#REF!,-1)+1</definedName>
    <definedName name="Number_of_Payments___7">MATCH(0.01,#REF!,-1)+1</definedName>
    <definedName name="Number_of_Payments___8" localSheetId="2">MATCH(0.01,#REF!,-1)+1</definedName>
    <definedName name="Number_of_Payments___8">MATCH(0.01,#REF!,-1)+1</definedName>
    <definedName name="Number_of_Payments___9" localSheetId="2">MATCH(0.01,#REF!,-1)+1</definedName>
    <definedName name="Number_of_Payments___9">MATCH(0.01,#REF!,-1)+1</definedName>
    <definedName name="nut" localSheetId="3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NYA1C" localSheetId="2">#REF!</definedName>
    <definedName name="NYA1C">#REF!</definedName>
    <definedName name="NYM2C" localSheetId="2">#REF!</definedName>
    <definedName name="NYM2C">#REF!</definedName>
    <definedName name="O" localSheetId="2">#REF!</definedName>
    <definedName name="O">#REF!</definedName>
    <definedName name="oa" localSheetId="2">#REF!</definedName>
    <definedName name="oa">#REF!</definedName>
    <definedName name="OBJ" localSheetId="2">#REF!</definedName>
    <definedName name="OBJ">#REF!</definedName>
    <definedName name="OBJ_TS2005" localSheetId="2">#REF!</definedName>
    <definedName name="OBJ_TS2005">#REF!</definedName>
    <definedName name="OCT_90">#N/A</definedName>
    <definedName name="OCT_91">#N/A</definedName>
    <definedName name="OCT_92">#N/A</definedName>
    <definedName name="OCT_93">#N/A</definedName>
    <definedName name="OCT_94">#N/A</definedName>
    <definedName name="OCTOBER" localSheetId="2">#REF!</definedName>
    <definedName name="OCTOBER">#REF!</definedName>
    <definedName name="Oerating_expense" localSheetId="2">#REF!</definedName>
    <definedName name="Oerating_expense">#REF!</definedName>
    <definedName name="Office" localSheetId="2">#REF!</definedName>
    <definedName name="Office">#REF!</definedName>
    <definedName name="OFFICE_DEPOT___Without_MOC">"without"</definedName>
    <definedName name="Oh" localSheetId="2">#REF!</definedName>
    <definedName name="Oh">#REF!</definedName>
    <definedName name="OHC1_6">#N/A</definedName>
    <definedName name="OHR1_6">#N/A</definedName>
    <definedName name="ok" localSheetId="2">#REF!</definedName>
    <definedName name="ok">#REF!</definedName>
    <definedName name="OLE_LINK1_21" localSheetId="2">#REF!</definedName>
    <definedName name="OLE_LINK1_21">#REF!</definedName>
    <definedName name="one" localSheetId="2">#REF!</definedName>
    <definedName name="one">#REF!</definedName>
    <definedName name="oo" localSheetId="3" hidden="1">{#N/A,#N/A,FALSE,"Eff-SSC2"}</definedName>
    <definedName name="oo" hidden="1">{#N/A,#N/A,FALSE,"Eff-SSC2"}</definedName>
    <definedName name="ooo" localSheetId="2">#REF!</definedName>
    <definedName name="ooo">#REF!</definedName>
    <definedName name="op" localSheetId="2">#REF!</definedName>
    <definedName name="op">#REF!</definedName>
    <definedName name="Opening" localSheetId="2">#REF!</definedName>
    <definedName name="Opening">#REF!</definedName>
    <definedName name="oper" localSheetId="2">#REF!</definedName>
    <definedName name="oper">#REF!</definedName>
    <definedName name="opex" localSheetId="2">#REF!</definedName>
    <definedName name="opex">#REF!</definedName>
    <definedName name="orig" localSheetId="2">#REF!</definedName>
    <definedName name="orig">#REF!</definedName>
    <definedName name="os" localSheetId="2">#REF!</definedName>
    <definedName name="os">#REF!</definedName>
    <definedName name="OS.1" localSheetId="2">#REF!</definedName>
    <definedName name="OS.1">#REF!</definedName>
    <definedName name="ot" localSheetId="3" hidden="1">{"'WWW'!$A$1:$J$18"}</definedName>
    <definedName name="ot" hidden="1">{"'WWW'!$A$1:$J$18"}</definedName>
    <definedName name="ot_1" localSheetId="3" hidden="1">{"'WWW'!$A$1:$J$18"}</definedName>
    <definedName name="ot_1" hidden="1">{"'WWW'!$A$1:$J$18"}</definedName>
    <definedName name="ot_2" localSheetId="3" hidden="1">{"'WWW'!$A$1:$J$18"}</definedName>
    <definedName name="ot_2" hidden="1">{"'WWW'!$A$1:$J$18"}</definedName>
    <definedName name="ot_3" localSheetId="3" hidden="1">{"'WWW'!$A$1:$J$18"}</definedName>
    <definedName name="ot_3" hidden="1">{"'WWW'!$A$1:$J$18"}</definedName>
    <definedName name="other">NA()</definedName>
    <definedName name="Other_asset" localSheetId="2">#REF!</definedName>
    <definedName name="Other_asset">#REF!</definedName>
    <definedName name="Other_Assets" localSheetId="2">#REF!</definedName>
    <definedName name="Other_Assets">#REF!</definedName>
    <definedName name="Other_payables" localSheetId="2">#REF!</definedName>
    <definedName name="Other_payables">#REF!</definedName>
    <definedName name="Other_rec" localSheetId="2">#REF!</definedName>
    <definedName name="Other_rec">#REF!</definedName>
    <definedName name="OtherAssets" localSheetId="2">#REF!</definedName>
    <definedName name="OtherAssets">#REF!</definedName>
    <definedName name="OtherAssets1" localSheetId="2">#REF!</definedName>
    <definedName name="OtherAssets1">#REF!</definedName>
    <definedName name="OtherPayables" localSheetId="2">#REF!</definedName>
    <definedName name="OtherPayables">#REF!</definedName>
    <definedName name="OUT" localSheetId="2">#REF!</definedName>
    <definedName name="OUT">#REF!</definedName>
    <definedName name="Outstanding_Checks" localSheetId="2">#REF!</definedName>
    <definedName name="Outstanding_Checks">#REF!</definedName>
    <definedName name="OWARI" localSheetId="2">#REF!</definedName>
    <definedName name="OWARI">#REF!</definedName>
    <definedName name="owfiw" localSheetId="2">#REF!</definedName>
    <definedName name="owfiw">#REF!</definedName>
    <definedName name="P" localSheetId="2">#REF!</definedName>
    <definedName name="P">#REF!</definedName>
    <definedName name="p_d" localSheetId="2">#REF!</definedName>
    <definedName name="p_d">#REF!</definedName>
    <definedName name="p_d1" localSheetId="2">#REF!</definedName>
    <definedName name="p_d1">#REF!</definedName>
    <definedName name="pae" localSheetId="2" hidden="1">#REF!</definedName>
    <definedName name="pae" hidden="1">#REF!</definedName>
    <definedName name="page_8" localSheetId="2">#REF!</definedName>
    <definedName name="page_8">#REF!</definedName>
    <definedName name="page1" localSheetId="2">#REF!</definedName>
    <definedName name="page1">#REF!</definedName>
    <definedName name="page2" localSheetId="2">#REF!</definedName>
    <definedName name="page2">#REF!</definedName>
    <definedName name="page3" localSheetId="2">#REF!</definedName>
    <definedName name="page3">#REF!</definedName>
    <definedName name="page4" localSheetId="2">#REF!</definedName>
    <definedName name="page4">#REF!</definedName>
    <definedName name="page5" localSheetId="2">#REF!</definedName>
    <definedName name="page5">#REF!</definedName>
    <definedName name="page6" localSheetId="2">#REF!</definedName>
    <definedName name="page6">#REF!</definedName>
    <definedName name="page7" localSheetId="2">#REF!</definedName>
    <definedName name="page7">#REF!</definedName>
    <definedName name="PAGE8" localSheetId="2">#REF!</definedName>
    <definedName name="PAGE8">#REF!</definedName>
    <definedName name="PAIN" localSheetId="2">#REF!</definedName>
    <definedName name="PAIN">#REF!</definedName>
    <definedName name="paje_credits" localSheetId="2">#REF!</definedName>
    <definedName name="paje_credits">#REF!</definedName>
    <definedName name="paje_debits" localSheetId="2">#REF!</definedName>
    <definedName name="paje_debits">#REF!</definedName>
    <definedName name="paje_desc" localSheetId="2">#REF!</definedName>
    <definedName name="paje_desc">#REF!</definedName>
    <definedName name="Panel" localSheetId="3" hidden="1">{#N/A,#N/A,TRUE,"SUM";#N/A,#N/A,TRUE,"EE";#N/A,#N/A,TRUE,"AC";#N/A,#N/A,TRUE,"SN"}</definedName>
    <definedName name="Panel" hidden="1">{#N/A,#N/A,TRUE,"SUM";#N/A,#N/A,TRUE,"EE";#N/A,#N/A,TRUE,"AC";#N/A,#N/A,TRUE,"SN"}</definedName>
    <definedName name="Panglo" localSheetId="2">IF(งบกำไรขาดทุนเบ็ดเสร็จ6ด.!Values_Entered,งบกำไรขาดทุนเบ็ดเสร็จ6ด.!Header_Row+งบกำไรขาดทุนเบ็ดเสร็จ6ด.!Number_of_Payments,งบกำไรขาดทุนเบ็ดเสร็จ6ด.!Header_Row)</definedName>
    <definedName name="Panglo" localSheetId="3">IF(งบเปลี่ยนแปลงรวม!Values_Entered,Header_Row+งบเปลี่ยนแปลงรวม!Number_of_Payments,Header_Row)</definedName>
    <definedName name="Panglo">IF(Values_Entered,Header_Row+Number_of_Payments,Header_Row)</definedName>
    <definedName name="PAR1S" localSheetId="2">#REF!</definedName>
    <definedName name="PAR1S" localSheetId="3">#REF!</definedName>
    <definedName name="PAR1S">#REF!</definedName>
    <definedName name="parichat" localSheetId="2">#REF!</definedName>
    <definedName name="parichat" localSheetId="3">#REF!</definedName>
    <definedName name="parichat">#REF!</definedName>
    <definedName name="paris" localSheetId="2">#REF!</definedName>
    <definedName name="paris" localSheetId="3">#REF!</definedName>
    <definedName name="paris">#REF!</definedName>
    <definedName name="PART" localSheetId="2">#REF!</definedName>
    <definedName name="PART">#REF!</definedName>
    <definedName name="PARTSAMPLE" localSheetId="2">#REF!</definedName>
    <definedName name="PARTSAMPLE">#REF!</definedName>
    <definedName name="Pay_Date" localSheetId="2">#REF!</definedName>
    <definedName name="Pay_Date">#REF!</definedName>
    <definedName name="Pay_Num" localSheetId="2">#REF!</definedName>
    <definedName name="Pay_Num">#REF!</definedName>
    <definedName name="Pay_Recap" localSheetId="2">#REF!</definedName>
    <definedName name="Pay_Recap">#REF!</definedName>
    <definedName name="Payment_Date" localSheetId="2">DATE(YEAR(งบกำไรขาดทุนเบ็ดเสร็จ6ด.!Loan_Start),MONTH(งบกำไรขาดทุนเบ็ดเสร็จ6ด.!Loan_Start)+#NAME?,DAY(งบกำไรขาดทุนเบ็ดเสร็จ6ด.!Loan_Start))</definedName>
    <definedName name="Payment_Date" localSheetId="3">DATE(YEAR(Loan_Start),MONTH(Loan_Start)+#NAME?,DAY(Loan_Start))</definedName>
    <definedName name="Payment_Date">DATE(YEAR(Loan_Start),MONTH(Loan_Start)+#NAME?,DAY(Loan_Start))</definedName>
    <definedName name="Payment_Date___0" localSheetId="2">DATE(YEAR(#REF!),MONTH(#REF!)+งบกำไรขาดทุนเบ็ดเสร็จ6ด.!Number_of_Payments___8,DAY(#REF!))</definedName>
    <definedName name="Payment_Date___0" localSheetId="3">DATE(YEAR(#REF!),MONTH(#REF!)+Number_of_Payments___8,DAY(#REF!))</definedName>
    <definedName name="Payment_Date___0">DATE(YEAR(#REF!),MONTH(#REF!)+Number_of_Payments___8,DAY(#REF!))</definedName>
    <definedName name="Payment_Date___10" localSheetId="2">DATE(YEAR(#REF!),MONTH(#REF!)+งบกำไรขาดทุนเบ็ดเสร็จ6ด.!Number_of_Payments___8,DAY(#REF!))</definedName>
    <definedName name="Payment_Date___10" localSheetId="3">DATE(YEAR(#REF!),MONTH(#REF!)+Number_of_Payments___8,DAY(#REF!))</definedName>
    <definedName name="Payment_Date___10">DATE(YEAR(#REF!),MONTH(#REF!)+Number_of_Payments___8,DAY(#REF!))</definedName>
    <definedName name="Payment_Date___2" localSheetId="2">DATE(YEAR(#REF!),MONTH(#REF!)+งบกำไรขาดทุนเบ็ดเสร็จ6ด.!Number_of_Payments___8,DAY(#REF!))</definedName>
    <definedName name="Payment_Date___2" localSheetId="3">DATE(YEAR(#REF!),MONTH(#REF!)+Number_of_Payments___8,DAY(#REF!))</definedName>
    <definedName name="Payment_Date___2">DATE(YEAR(#REF!),MONTH(#REF!)+Number_of_Payments___8,DAY(#REF!))</definedName>
    <definedName name="Payment_Date___3" localSheetId="2">DATE(YEAR(#REF!),MONTH(#REF!)+งบกำไรขาดทุนเบ็ดเสร็จ6ด.!Number_of_Payments___8,DAY(#REF!))</definedName>
    <definedName name="Payment_Date___3" localSheetId="3">DATE(YEAR(#REF!),MONTH(#REF!)+Number_of_Payments___8,DAY(#REF!))</definedName>
    <definedName name="Payment_Date___3">DATE(YEAR(#REF!),MONTH(#REF!)+Number_of_Payments___8,DAY(#REF!))</definedName>
    <definedName name="Payment_Date___4" localSheetId="2">DATE(YEAR(#REF!),MONTH(#REF!)+งบกำไรขาดทุนเบ็ดเสร็จ6ด.!Number_of_Payments___8,DAY(#REF!))</definedName>
    <definedName name="Payment_Date___4" localSheetId="3">DATE(YEAR(#REF!),MONTH(#REF!)+Number_of_Payments___8,DAY(#REF!))</definedName>
    <definedName name="Payment_Date___4">DATE(YEAR(#REF!),MONTH(#REF!)+Number_of_Payments___8,DAY(#REF!))</definedName>
    <definedName name="Payment_Date___5" localSheetId="2">DATE(YEAR(#REF!),MONTH(#REF!)+งบกำไรขาดทุนเบ็ดเสร็จ6ด.!Number_of_Payments___8,DAY(#REF!))</definedName>
    <definedName name="Payment_Date___5" localSheetId="3">DATE(YEAR(#REF!),MONTH(#REF!)+Number_of_Payments___8,DAY(#REF!))</definedName>
    <definedName name="Payment_Date___5">DATE(YEAR(#REF!),MONTH(#REF!)+Number_of_Payments___8,DAY(#REF!))</definedName>
    <definedName name="Payment_Date___6" localSheetId="2">DATE(YEAR(#REF!),MONTH(#REF!)+งบกำไรขาดทุนเบ็ดเสร็จ6ด.!Number_of_Payments___8,DAY(#REF!))</definedName>
    <definedName name="Payment_Date___6" localSheetId="3">DATE(YEAR(#REF!),MONTH(#REF!)+Number_of_Payments___8,DAY(#REF!))</definedName>
    <definedName name="Payment_Date___6">DATE(YEAR(#REF!),MONTH(#REF!)+Number_of_Payments___8,DAY(#REF!))</definedName>
    <definedName name="Payment_Date___7" localSheetId="2">DATE(YEAR(#REF!),MONTH(#REF!)+งบกำไรขาดทุนเบ็ดเสร็จ6ด.!Number_of_Payments___8,DAY(#REF!))</definedName>
    <definedName name="Payment_Date___7" localSheetId="3">DATE(YEAR(#REF!),MONTH(#REF!)+Number_of_Payments___8,DAY(#REF!))</definedName>
    <definedName name="Payment_Date___7">DATE(YEAR(#REF!),MONTH(#REF!)+Number_of_Payments___8,DAY(#REF!))</definedName>
    <definedName name="Payment_Date___8" localSheetId="2">DATE(YEAR(#REF!),MONTH(#REF!)+งบกำไรขาดทุนเบ็ดเสร็จ6ด.!Number_of_Payments___8,DAY(#REF!))</definedName>
    <definedName name="Payment_Date___8" localSheetId="3">DATE(YEAR(#REF!),MONTH(#REF!)+Number_of_Payments___8,DAY(#REF!))</definedName>
    <definedName name="Payment_Date___8">DATE(YEAR(#REF!),MONTH(#REF!)+Number_of_Payments___8,DAY(#REF!))</definedName>
    <definedName name="Payment_Date___9" localSheetId="2">DATE(YEAR(#REF!),MONTH(#REF!)+งบกำไรขาดทุนเบ็ดเสร็จ6ด.!Number_of_Payments___8,DAY(#REF!))</definedName>
    <definedName name="Payment_Date___9" localSheetId="3">DATE(YEAR(#REF!),MONTH(#REF!)+Number_of_Payments___8,DAY(#REF!))</definedName>
    <definedName name="Payment_Date___9">DATE(YEAR(#REF!),MONTH(#REF!)+Number_of_Payments___8,DAY(#REF!))</definedName>
    <definedName name="pb" localSheetId="2">#REF!</definedName>
    <definedName name="pb" localSheetId="3">#REF!</definedName>
    <definedName name="pb">#REF!</definedName>
    <definedName name="pcs" localSheetId="3" hidden="1">{#N/A,#N/A,FALSE,"Eff-SSC2"}</definedName>
    <definedName name="pcs" hidden="1">{#N/A,#N/A,FALSE,"Eff-SSC2"}</definedName>
    <definedName name="pearl" localSheetId="2">#REF!</definedName>
    <definedName name="pearl">#REF!</definedName>
    <definedName name="Per" localSheetId="2">#REF!</definedName>
    <definedName name="Per">#REF!</definedName>
    <definedName name="period" localSheetId="2">#REF!</definedName>
    <definedName name="period">#REF!</definedName>
    <definedName name="PERIODS" localSheetId="2">#REF!</definedName>
    <definedName name="PERIODS">#REF!</definedName>
    <definedName name="PeriodsInYear" localSheetId="2">#REF!</definedName>
    <definedName name="PeriodsInYear">#REF!</definedName>
    <definedName name="PF_S" localSheetId="2">#REF!</definedName>
    <definedName name="PF_S">#REF!</definedName>
    <definedName name="PHILHEALTH" localSheetId="2">#REF!</definedName>
    <definedName name="PHILHEALTH">#REF!</definedName>
    <definedName name="philline" localSheetId="2">#REF!</definedName>
    <definedName name="philline">#REF!</definedName>
    <definedName name="PIKTERM" localSheetId="2">#REF!</definedName>
    <definedName name="PIKTERM">#REF!</definedName>
    <definedName name="PIKTERM2" localSheetId="2">#REF!</definedName>
    <definedName name="PIKTERM2">#REF!</definedName>
    <definedName name="PIKTERM2p" localSheetId="2">#REF!</definedName>
    <definedName name="PIKTERM2p">#REF!</definedName>
    <definedName name="PIKTERMp" localSheetId="2">#REF!</definedName>
    <definedName name="PIKTERMp">#REF!</definedName>
    <definedName name="PIL" localSheetId="2">#REF!</definedName>
    <definedName name="PIL">#REF!</definedName>
    <definedName name="PIP" localSheetId="2">#REF!</definedName>
    <definedName name="PIP">#REF!</definedName>
    <definedName name="PIPE" localSheetId="2">#REF!</definedName>
    <definedName name="PIPE">#REF!</definedName>
    <definedName name="PL" localSheetId="2">#REF!</definedName>
    <definedName name="PL">#REF!</definedName>
    <definedName name="pl_exrate" localSheetId="2">#REF!</definedName>
    <definedName name="pl_exrate">#REF!</definedName>
    <definedName name="PLANT" localSheetId="2">#REF!</definedName>
    <definedName name="PLANT">#REF!</definedName>
    <definedName name="Plas" localSheetId="2">#REF!</definedName>
    <definedName name="Plas">#REF!</definedName>
    <definedName name="PLBORDER" localSheetId="2">#REF!</definedName>
    <definedName name="PLBORDER">#REF!</definedName>
    <definedName name="PLP" localSheetId="2">#REF!</definedName>
    <definedName name="PLP">#REF!</definedName>
    <definedName name="PLSCH" localSheetId="2">#REF!</definedName>
    <definedName name="PLSCH">#REF!</definedName>
    <definedName name="PLstment" localSheetId="2">#REF!</definedName>
    <definedName name="PLstment">#REF!</definedName>
    <definedName name="pnh" localSheetId="2">#REF!</definedName>
    <definedName name="pnh">#REF!</definedName>
    <definedName name="poi" localSheetId="3" hidden="1">{#N/A,#N/A,FALSE,"Eff-SSC2"}</definedName>
    <definedName name="poi" hidden="1">{#N/A,#N/A,FALSE,"Eff-SSC2"}</definedName>
    <definedName name="pom" localSheetId="2" hidden="1">#REF!</definedName>
    <definedName name="pom" hidden="1">#REF!</definedName>
    <definedName name="PooNim" localSheetId="2">#REF!</definedName>
    <definedName name="PooNim">#REF!</definedName>
    <definedName name="pp" localSheetId="2">#REF!</definedName>
    <definedName name="pp">#REF!</definedName>
    <definedName name="PPACSBAHT" localSheetId="2">#REF!</definedName>
    <definedName name="PPACSBAHT">#REF!</definedName>
    <definedName name="PPACSEURO" localSheetId="2">#REF!</definedName>
    <definedName name="PPACSEURO">#REF!</definedName>
    <definedName name="PPACSUSD" localSheetId="2">#REF!</definedName>
    <definedName name="PPACSUSD">#REF!</definedName>
    <definedName name="PPACSYEN" localSheetId="2">#REF!</definedName>
    <definedName name="PPACSYEN">#REF!</definedName>
    <definedName name="PPAUTOBAHT" localSheetId="2">#REF!</definedName>
    <definedName name="PPAUTOBAHT">#REF!</definedName>
    <definedName name="PPAUTOEURO" localSheetId="2">#REF!</definedName>
    <definedName name="PPAUTOEURO">#REF!</definedName>
    <definedName name="PPAUTOUSD" localSheetId="2">#REF!</definedName>
    <definedName name="PPAUTOUSD">#REF!</definedName>
    <definedName name="PPAUTOYEN" localSheetId="2">#REF!</definedName>
    <definedName name="PPAUTOYEN">#REF!</definedName>
    <definedName name="PPCONST" localSheetId="2">#REF!</definedName>
    <definedName name="PPCONST">#REF!</definedName>
    <definedName name="PPCV" localSheetId="2">#REF!</definedName>
    <definedName name="PPCV">#REF!</definedName>
    <definedName name="PPCVBAHT" localSheetId="2">#REF!</definedName>
    <definedName name="PPCVBAHT">#REF!</definedName>
    <definedName name="PPCVEURO" localSheetId="2">#REF!</definedName>
    <definedName name="PPCVEURO">#REF!</definedName>
    <definedName name="PPCVUSD" localSheetId="2">#REF!</definedName>
    <definedName name="PPCVUSD">#REF!</definedName>
    <definedName name="PPCVYEN" localSheetId="2">#REF!</definedName>
    <definedName name="PPCVYEN">#REF!</definedName>
    <definedName name="PPE" localSheetId="2">#REF!</definedName>
    <definedName name="PPE">#REF!</definedName>
    <definedName name="PPECost" localSheetId="2">#REF!</definedName>
    <definedName name="PPECost">#REF!</definedName>
    <definedName name="PPELBAHT" localSheetId="2">#REF!</definedName>
    <definedName name="PPELBAHT">#REF!</definedName>
    <definedName name="PPELEURO" localSheetId="2">#REF!</definedName>
    <definedName name="PPELEURO">#REF!</definedName>
    <definedName name="PPELUSD" localSheetId="2">#REF!</definedName>
    <definedName name="PPELUSD">#REF!</definedName>
    <definedName name="PPELYEN" localSheetId="2">#REF!</definedName>
    <definedName name="PPELYEN">#REF!</definedName>
    <definedName name="PPFFBAHT" localSheetId="2">#REF!</definedName>
    <definedName name="PPFFBAHT">#REF!</definedName>
    <definedName name="PPFFEURO" localSheetId="2">#REF!</definedName>
    <definedName name="PPFFEURO">#REF!</definedName>
    <definedName name="PPFFUSD" localSheetId="2">#REF!</definedName>
    <definedName name="PPFFUSD">#REF!</definedName>
    <definedName name="PPFFYEN" localSheetId="2">#REF!</definedName>
    <definedName name="PPFFYEN">#REF!</definedName>
    <definedName name="PPINTRA" localSheetId="2">#REF!</definedName>
    <definedName name="PPINTRA">#REF!</definedName>
    <definedName name="PPMVACBAHT" localSheetId="2">#REF!</definedName>
    <definedName name="PPMVACBAHT">#REF!</definedName>
    <definedName name="PPMVACEURO" localSheetId="2">#REF!</definedName>
    <definedName name="PPMVACEURO">#REF!</definedName>
    <definedName name="PPMVACUSD" localSheetId="2">#REF!</definedName>
    <definedName name="PPMVACUSD">#REF!</definedName>
    <definedName name="PPMVACYEN" localSheetId="2">#REF!</definedName>
    <definedName name="PPMVACYEN">#REF!</definedName>
    <definedName name="ppo" localSheetId="2">#REF!</definedName>
    <definedName name="ppo">#REF!</definedName>
    <definedName name="PPOTBAHT" localSheetId="2">#REF!</definedName>
    <definedName name="PPOTBAHT">#REF!</definedName>
    <definedName name="PPOTEURO" localSheetId="2">#REF!</definedName>
    <definedName name="PPOTEURO">#REF!</definedName>
    <definedName name="PPOTUSD" localSheetId="2">#REF!</definedName>
    <definedName name="PPOTUSD">#REF!</definedName>
    <definedName name="PPOTYEN" localSheetId="2">#REF!</definedName>
    <definedName name="PPOTYEN">#REF!</definedName>
    <definedName name="ppp" localSheetId="2">#REF!</definedName>
    <definedName name="ppp">#REF!</definedName>
    <definedName name="PPPLBAHT" localSheetId="2">#REF!</definedName>
    <definedName name="PPPLBAHT">#REF!</definedName>
    <definedName name="PPPLEURO" localSheetId="2">#REF!</definedName>
    <definedName name="PPPLEURO">#REF!</definedName>
    <definedName name="PPPLUSD" localSheetId="2">#REF!</definedName>
    <definedName name="PPPLUSD">#REF!</definedName>
    <definedName name="PPPLYEN" localSheetId="2">#REF!</definedName>
    <definedName name="PPPLYEN">#REF!</definedName>
    <definedName name="PPPPBAHT" localSheetId="2">#REF!</definedName>
    <definedName name="PPPPBAHT">#REF!</definedName>
    <definedName name="PPPPEURO" localSheetId="2">#REF!</definedName>
    <definedName name="PPPPEURO">#REF!</definedName>
    <definedName name="PPPPUSD" localSheetId="2">#REF!</definedName>
    <definedName name="PPPPUSD">#REF!</definedName>
    <definedName name="PPPPYEN" localSheetId="2">#REF!</definedName>
    <definedName name="PPPPYEN">#REF!</definedName>
    <definedName name="PPPUMPBAHT" localSheetId="2">#REF!</definedName>
    <definedName name="PPPUMPBAHT">#REF!</definedName>
    <definedName name="PPPUMPEURO" localSheetId="2">#REF!</definedName>
    <definedName name="PPPUMPEURO">#REF!</definedName>
    <definedName name="PPPUMPUSD" localSheetId="2">#REF!</definedName>
    <definedName name="PPPUMPUSD">#REF!</definedName>
    <definedName name="PPPUMPYEN" localSheetId="2">#REF!</definedName>
    <definedName name="PPPUMPYEN">#REF!</definedName>
    <definedName name="PPSIBAHT" localSheetId="2">#REF!</definedName>
    <definedName name="PPSIBAHT">#REF!</definedName>
    <definedName name="PPSICONST" localSheetId="2">#REF!</definedName>
    <definedName name="PPSICONST">#REF!</definedName>
    <definedName name="PPSIEURO" localSheetId="2">#REF!</definedName>
    <definedName name="PPSIEURO">#REF!</definedName>
    <definedName name="PPSIINTRA" localSheetId="2">#REF!</definedName>
    <definedName name="PPSIINTRA">#REF!</definedName>
    <definedName name="PPSIUSD" localSheetId="2">#REF!</definedName>
    <definedName name="PPSIUSD">#REF!</definedName>
    <definedName name="PPSIYEN" localSheetId="2">#REF!</definedName>
    <definedName name="PPSIYEN">#REF!</definedName>
    <definedName name="PPTANKBAHT" localSheetId="2">#REF!</definedName>
    <definedName name="PPTANKBAHT">#REF!</definedName>
    <definedName name="PPTANKEURO" localSheetId="2">#REF!</definedName>
    <definedName name="PPTANKEURO">#REF!</definedName>
    <definedName name="PPTANKUSD" localSheetId="2">#REF!</definedName>
    <definedName name="PPTANKUSD">#REF!</definedName>
    <definedName name="PPTANKYEN" localSheetId="2">#REF!</definedName>
    <definedName name="PPTANKYEN">#REF!</definedName>
    <definedName name="PPUTBAHT" localSheetId="2">#REF!</definedName>
    <definedName name="PPUTBAHT">#REF!</definedName>
    <definedName name="PPUTEURO" localSheetId="2">#REF!</definedName>
    <definedName name="PPUTEURO">#REF!</definedName>
    <definedName name="PPUTUSD" localSheetId="2">#REF!</definedName>
    <definedName name="PPUTUSD">#REF!</definedName>
    <definedName name="PPUTYEN" localSheetId="2">#REF!</definedName>
    <definedName name="PPUTYEN">#REF!</definedName>
    <definedName name="pqr" localSheetId="2">#REF!</definedName>
    <definedName name="pqr">#REF!</definedName>
    <definedName name="PRDump" localSheetId="2">#REF!</definedName>
    <definedName name="PRDump">#REF!</definedName>
    <definedName name="Preliminary" localSheetId="3" hidden="1">{#N/A,#N/A,TRUE,"Str.";#N/A,#N/A,TRUE,"Steel &amp; Roof";#N/A,#N/A,TRUE,"Arc.";#N/A,#N/A,TRUE,"Preliminary";#N/A,#N/A,TRUE,"Sum_Prelim"}</definedName>
    <definedName name="Preliminary" hidden="1">{#N/A,#N/A,TRUE,"Str.";#N/A,#N/A,TRUE,"Steel &amp; Roof";#N/A,#N/A,TRUE,"Arc.";#N/A,#N/A,TRUE,"Preliminary";#N/A,#N/A,TRUE,"Sum_Prelim"}</definedName>
    <definedName name="Preoperating" localSheetId="2">#REF!</definedName>
    <definedName name="Preoperating">#REF!</definedName>
    <definedName name="Prepaid" localSheetId="2">#REF!</definedName>
    <definedName name="Prepaid">#REF!</definedName>
    <definedName name="Prepaid_expenses" localSheetId="2">#REF!</definedName>
    <definedName name="Prepaid_expenses">#REF!</definedName>
    <definedName name="Prepayments" localSheetId="2">#REF!</definedName>
    <definedName name="Prepayments">#REF!</definedName>
    <definedName name="pri" localSheetId="3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inc" localSheetId="2">#REF!</definedName>
    <definedName name="Princ">#REF!</definedName>
    <definedName name="principal2" localSheetId="2">#REF!</definedName>
    <definedName name="principal2">#REF!</definedName>
    <definedName name="principal3" localSheetId="2">#REF!</definedName>
    <definedName name="principal3">#REF!</definedName>
    <definedName name="PRINT" localSheetId="2">#REF!</definedName>
    <definedName name="PRINT">#REF!</definedName>
    <definedName name="_xlnm.Print_Area" localSheetId="5">กระแสเงินสด!$A$1:$P$79</definedName>
    <definedName name="_xlnm.Print_Area" localSheetId="1">'งบกำไรขาดทุนเบ็ดเสร็จ3ด. '!$A$1:$N$36</definedName>
    <definedName name="_xlnm.Print_Area" localSheetId="2">งบกำไรขาดทุนเบ็ดเสร็จ6ด.!$A$1:$N$36</definedName>
    <definedName name="_xlnm.Print_Area" localSheetId="0">งบฐานะการเงิน!$A$1:$R$84</definedName>
    <definedName name="_xlnm.Print_Area" localSheetId="4">งบเปลี่ยนแปลงเฉพาะ!$A$1:$P$37</definedName>
    <definedName name="_xlnm.Print_Area" localSheetId="3">งบเปลี่ยนแปลงรวม!$A$1:$W$28</definedName>
    <definedName name="_xlnm.Print_Area">#N/A</definedName>
    <definedName name="Print_Area_MI" localSheetId="5">#REF!</definedName>
    <definedName name="Print_Area_MI" localSheetId="1">#REF!</definedName>
    <definedName name="Print_Area_MI" localSheetId="2">#REF!</definedName>
    <definedName name="Print_Area_MI" localSheetId="0">#REF!</definedName>
    <definedName name="Print_Area_MI" localSheetId="3">#REF!</definedName>
    <definedName name="Print_Area_MI">#REF!</definedName>
    <definedName name="Print_Area_MI_12" localSheetId="2">#REF!</definedName>
    <definedName name="Print_Area_MI_12" localSheetId="3">#REF!</definedName>
    <definedName name="Print_Area_MI_12">#REF!</definedName>
    <definedName name="Print_Area_MI_13" localSheetId="2">#REF!</definedName>
    <definedName name="Print_Area_MI_13">#REF!</definedName>
    <definedName name="Print_Area_MI_41" localSheetId="2">#REF!</definedName>
    <definedName name="Print_Area_MI_41">#REF!</definedName>
    <definedName name="Print_Area_MI_42" localSheetId="2">#REF!</definedName>
    <definedName name="Print_Area_MI_42">#REF!</definedName>
    <definedName name="Print_Area_MI_43" localSheetId="2">#REF!</definedName>
    <definedName name="Print_Area_MI_43">#REF!</definedName>
    <definedName name="Print_Area_Reset" localSheetId="2">OFFSET(งบกำไรขาดทุนเบ็ดเสร็จ6ด.!Full_Print,0,0,งบกำไรขาดทุนเบ็ดเสร็จ6ด.!Last_Row)</definedName>
    <definedName name="Print_Area_Reset" localSheetId="3">OFFSET(Full_Print,0,0,งบเปลี่ยนแปลงรวม!Last_Row)</definedName>
    <definedName name="Print_Area_Reset">OFFSET(Full_Print,0,0,Last_Row)</definedName>
    <definedName name="Print_Area_Reset___0" localSheetId="2">OFFSET(#REF!,0,0,[0]!Last_Row___0)</definedName>
    <definedName name="Print_Area_Reset___0" localSheetId="3">OFFSET(#REF!,0,0,Last_Row___0)</definedName>
    <definedName name="Print_Area_Reset___0">OFFSET(#REF!,0,0,Last_Row___0)</definedName>
    <definedName name="Print_Area_Reset___10" localSheetId="2">OFFSET(#REF!,0,0,[0]!Last_Row___10)</definedName>
    <definedName name="Print_Area_Reset___10" localSheetId="3">OFFSET(#REF!,0,0,Last_Row___10)</definedName>
    <definedName name="Print_Area_Reset___10">OFFSET(#REF!,0,0,Last_Row___10)</definedName>
    <definedName name="Print_Area_Reset___2" localSheetId="2">OFFSET(#REF!,0,0,[0]!Last_Row___2)</definedName>
    <definedName name="Print_Area_Reset___2" localSheetId="3">OFFSET(#REF!,0,0,Last_Row___2)</definedName>
    <definedName name="Print_Area_Reset___2">OFFSET(#REF!,0,0,Last_Row___2)</definedName>
    <definedName name="Print_Area_Reset___3" localSheetId="2">OFFSET(#REF!,0,0,[0]!Last_Row___3)</definedName>
    <definedName name="Print_Area_Reset___3" localSheetId="3">OFFSET(#REF!,0,0,Last_Row___3)</definedName>
    <definedName name="Print_Area_Reset___3">OFFSET(#REF!,0,0,Last_Row___3)</definedName>
    <definedName name="Print_Area_Reset___4" localSheetId="2">OFFSET(#REF!,0,0,[0]!Last_Row___4)</definedName>
    <definedName name="Print_Area_Reset___4" localSheetId="3">OFFSET(#REF!,0,0,Last_Row___4)</definedName>
    <definedName name="Print_Area_Reset___4">OFFSET(#REF!,0,0,Last_Row___4)</definedName>
    <definedName name="Print_Area_Reset___5" localSheetId="2">OFFSET(#REF!,0,0,[0]!Last_Row___5)</definedName>
    <definedName name="Print_Area_Reset___5" localSheetId="3">OFFSET(#REF!,0,0,Last_Row___5)</definedName>
    <definedName name="Print_Area_Reset___5">OFFSET(#REF!,0,0,Last_Row___5)</definedName>
    <definedName name="Print_Area_Reset___6" localSheetId="2">OFFSET(#REF!,0,0,[0]!Last_Row___6)</definedName>
    <definedName name="Print_Area_Reset___6" localSheetId="3">OFFSET(#REF!,0,0,Last_Row___6)</definedName>
    <definedName name="Print_Area_Reset___6">OFFSET(#REF!,0,0,Last_Row___6)</definedName>
    <definedName name="Print_Area_Reset___7" localSheetId="2">OFFSET(#REF!,0,0,[0]!Last_Row___7)</definedName>
    <definedName name="Print_Area_Reset___7" localSheetId="3">OFFSET(#REF!,0,0,Last_Row___7)</definedName>
    <definedName name="Print_Area_Reset___7">OFFSET(#REF!,0,0,Last_Row___7)</definedName>
    <definedName name="Print_Area_Reset___8" localSheetId="2">OFFSET(#REF!,0,0,[0]!Last_Row___8)</definedName>
    <definedName name="Print_Area_Reset___8" localSheetId="3">OFFSET(#REF!,0,0,Last_Row___8)</definedName>
    <definedName name="Print_Area_Reset___8">OFFSET(#REF!,0,0,Last_Row___8)</definedName>
    <definedName name="Print_Area_Reset___9" localSheetId="2">OFFSET(#REF!,0,0,[0]!Last_Row___9)</definedName>
    <definedName name="Print_Area_Reset___9" localSheetId="3">OFFSET(#REF!,0,0,Last_Row___9)</definedName>
    <definedName name="Print_Area_Reset___9">OFFSET(#REF!,0,0,Last_Row___9)</definedName>
    <definedName name="Print_Area1" localSheetId="2">#REF!</definedName>
    <definedName name="Print_Area1">#REF!</definedName>
    <definedName name="Print_Areap" localSheetId="2">#REF!,#REF!,#REF!,#REF!,#REF!,#REF!</definedName>
    <definedName name="Print_Areap" localSheetId="3">#REF!,#REF!,#REF!,#REF!,#REF!,#REF!</definedName>
    <definedName name="Print_Areap">#REF!,#REF!,#REF!,#REF!,#REF!,#REF!</definedName>
    <definedName name="_xlnm.Print_Titles" localSheetId="2">#REF!</definedName>
    <definedName name="_xlnm.Print_Titles">#REF!</definedName>
    <definedName name="PRINT_TITLES_MI" localSheetId="2">#REF!</definedName>
    <definedName name="PRINT_TITLES_MI">#REF!</definedName>
    <definedName name="PrintArea" localSheetId="2">#REF!</definedName>
    <definedName name="PrintArea">#REF!</definedName>
    <definedName name="PrintArea_18" localSheetId="2">#REF!</definedName>
    <definedName name="PrintArea_18">#REF!</definedName>
    <definedName name="PrintArea_41" localSheetId="2">#REF!</definedName>
    <definedName name="PrintArea_41">#REF!</definedName>
    <definedName name="PrintArea_42" localSheetId="2">#REF!</definedName>
    <definedName name="PrintArea_42">#REF!</definedName>
    <definedName name="PrintArea_43" localSheetId="2">#REF!</definedName>
    <definedName name="PrintArea_43">#REF!</definedName>
    <definedName name="Prior" localSheetId="2">#REF!</definedName>
    <definedName name="Prior">#REF!</definedName>
    <definedName name="Pro" localSheetId="2">#REF!</definedName>
    <definedName name="Pro">#REF!</definedName>
    <definedName name="PROCES" localSheetId="2">#REF!</definedName>
    <definedName name="PROCES">#REF!</definedName>
    <definedName name="Profit" localSheetId="2">#REF!</definedName>
    <definedName name="Profit">#REF!</definedName>
    <definedName name="PROJECT_NAME____Capsugel_Relocation_Project" localSheetId="2">#REF!</definedName>
    <definedName name="PROJECT_NAME____Capsugel_Relocation_Project">#REF!</definedName>
    <definedName name="PROJECT_NAME____Capsugel_Relocation_Project___0" localSheetId="2">#REF!</definedName>
    <definedName name="PROJECT_NAME____Capsugel_Relocation_Project___0">#REF!</definedName>
    <definedName name="projectname" localSheetId="2">#REF!</definedName>
    <definedName name="projectname">#REF!</definedName>
    <definedName name="Prop_Equipt" localSheetId="2">#REF!</definedName>
    <definedName name="Prop_Equipt">#REF!</definedName>
    <definedName name="Property" localSheetId="2">#REF!</definedName>
    <definedName name="Property">#REF!</definedName>
    <definedName name="PU" localSheetId="2">#REF!</definedName>
    <definedName name="PU">#REF!</definedName>
    <definedName name="pub" localSheetId="2">#REF!</definedName>
    <definedName name="pub">#REF!</definedName>
    <definedName name="PUP" localSheetId="2">#REF!</definedName>
    <definedName name="PUP">#REF!</definedName>
    <definedName name="purchase" localSheetId="2">#REF!</definedName>
    <definedName name="purchase">#REF!</definedName>
    <definedName name="Purchases" localSheetId="2">IF(งบกำไรขาดทุนเบ็ดเสร็จ6ด.!Loan_Amount*งบกำไรขาดทุนเบ็ดเสร็จ6ด.!Interest_Rate*งบกำไรขาดทุนเบ็ดเสร็จ6ด.!Loan_Years*งบกำไรขาดทุนเบ็ดเสร็จ6ด.!Loan_Start&gt;0,1,0)</definedName>
    <definedName name="Purchases" localSheetId="3">IF(Loan_Amount*Interest_Rate*Loan_Years*Loan_Start&gt;0,1,0)</definedName>
    <definedName name="Purchases">IF(Loan_Amount*Interest_Rate*Loan_Years*Loan_Start&gt;0,1,0)</definedName>
    <definedName name="PV" localSheetId="2">#NAME?+Extra_Payment</definedName>
    <definedName name="PV" localSheetId="3">#NAME?+Extra_Payment</definedName>
    <definedName name="PV">#NAME?+Extra_Payment</definedName>
    <definedName name="PY_all_Income" localSheetId="2">#REF!</definedName>
    <definedName name="PY_all_Income" localSheetId="3">#REF!</definedName>
    <definedName name="PY_all_Income">#REF!</definedName>
    <definedName name="PY_all_RetEarn" localSheetId="2">#REF!</definedName>
    <definedName name="PY_all_RetEarn" localSheetId="3">#REF!</definedName>
    <definedName name="PY_all_RetEarn">#REF!</definedName>
    <definedName name="PY_knw_Income" localSheetId="2">#REF!</definedName>
    <definedName name="PY_knw_Income" localSheetId="3">#REF!</definedName>
    <definedName name="PY_knw_Income">#REF!</definedName>
    <definedName name="PY_knw_RetEarn" localSheetId="2">#REF!</definedName>
    <definedName name="PY_knw_RetEarn">#REF!</definedName>
    <definedName name="PY_tx_all_Income" localSheetId="2">#REF!</definedName>
    <definedName name="PY_tx_all_Income">#REF!</definedName>
    <definedName name="PY_tx_all_RetEarn" localSheetId="2">#REF!</definedName>
    <definedName name="PY_tx_all_RetEarn">#REF!</definedName>
    <definedName name="PY_tx_knw_Income" localSheetId="2">#REF!</definedName>
    <definedName name="PY_tx_knw_Income">#REF!</definedName>
    <definedName name="PY_tx_knw_RetEarn" localSheetId="2">#REF!</definedName>
    <definedName name="PY_tx_knw_RetEarn">#REF!</definedName>
    <definedName name="q" localSheetId="2">#REF!</definedName>
    <definedName name="q">#REF!</definedName>
    <definedName name="q_1" localSheetId="3" hidden="1">{"'Model'!$A$1:$N$53"}</definedName>
    <definedName name="q_1" hidden="1">{"'Model'!$A$1:$N$53"}</definedName>
    <definedName name="q_2" localSheetId="3" hidden="1">{"'Model'!$A$1:$N$53"}</definedName>
    <definedName name="q_2" hidden="1">{"'Model'!$A$1:$N$53"}</definedName>
    <definedName name="q_3" localSheetId="3" hidden="1">{"'Model'!$A$1:$N$53"}</definedName>
    <definedName name="q_3" hidden="1">{"'Model'!$A$1:$N$53"}</definedName>
    <definedName name="q_ty" localSheetId="2">#REF!</definedName>
    <definedName name="q_ty">#REF!</definedName>
    <definedName name="Q2WQ" localSheetId="2" hidden="1">#REF!</definedName>
    <definedName name="Q2WQ" hidden="1">#REF!</definedName>
    <definedName name="qq" localSheetId="5">#REF!</definedName>
    <definedName name="qq" localSheetId="2">#REF!</definedName>
    <definedName name="qq">#REF!</definedName>
    <definedName name="qq_1" localSheetId="3" hidden="1">{#N/A,#N/A,FALSE,"Macro2"}</definedName>
    <definedName name="qq_1" hidden="1">{#N/A,#N/A,FALSE,"Macro2"}</definedName>
    <definedName name="qq_2" localSheetId="3" hidden="1">{#N/A,#N/A,FALSE,"Macro2"}</definedName>
    <definedName name="qq_2" hidden="1">{#N/A,#N/A,FALSE,"Macro2"}</definedName>
    <definedName name="qq_3" localSheetId="3" hidden="1">{#N/A,#N/A,FALSE,"Macro2"}</definedName>
    <definedName name="qq_3" hidden="1">{#N/A,#N/A,FALSE,"Macro2"}</definedName>
    <definedName name="QQQ" localSheetId="2">#REF!</definedName>
    <definedName name="QQQ">#REF!</definedName>
    <definedName name="qty" localSheetId="2">#REF!</definedName>
    <definedName name="qty">#REF!</definedName>
    <definedName name="qty___0" localSheetId="2">#REF!</definedName>
    <definedName name="qty___0">#REF!</definedName>
    <definedName name="queen" localSheetId="2">#REF!</definedName>
    <definedName name="queen">#REF!</definedName>
    <definedName name="Query1" localSheetId="2">#REF!</definedName>
    <definedName name="Query1">#REF!</definedName>
    <definedName name="Query2" localSheetId="2">#REF!</definedName>
    <definedName name="Query2">#REF!</definedName>
    <definedName name="qw" localSheetId="2" hidden="1">#REF!</definedName>
    <definedName name="qw" hidden="1">#REF!</definedName>
    <definedName name="qwq" localSheetId="2">#REF!</definedName>
    <definedName name="qwq">#REF!</definedName>
    <definedName name="qwqw" localSheetId="2">#REF!</definedName>
    <definedName name="qwqw">#REF!</definedName>
    <definedName name="R_UNIT" localSheetId="2">#REF!</definedName>
    <definedName name="R_UNIT">#REF!</definedName>
    <definedName name="ra" localSheetId="3" hidden="1">{#N/A,#N/A,FALSE,"Eff-SSC2"}</definedName>
    <definedName name="ra" hidden="1">{#N/A,#N/A,FALSE,"Eff-SSC2"}</definedName>
    <definedName name="rah" localSheetId="2">#REF!</definedName>
    <definedName name="rah">#REF!</definedName>
    <definedName name="RATE" localSheetId="2">#REF!</definedName>
    <definedName name="RATE">#REF!</definedName>
    <definedName name="rate_new" localSheetId="2">#REF!</definedName>
    <definedName name="rate_new">#REF!</definedName>
    <definedName name="RATE4" localSheetId="2">#REF!</definedName>
    <definedName name="RATE4">#REF!</definedName>
    <definedName name="RawAgencyPrice" localSheetId="2">#REF!</definedName>
    <definedName name="RawAgencyPrice">#REF!</definedName>
    <definedName name="RBData" localSheetId="2">#REF!</definedName>
    <definedName name="RBData">#REF!</definedName>
    <definedName name="RBL" localSheetId="2">#REF!</definedName>
    <definedName name="RBL">#REF!</definedName>
    <definedName name="RCBC_HO_PHP" localSheetId="2">#REF!</definedName>
    <definedName name="RCBC_HO_PHP">#REF!</definedName>
    <definedName name="RDU" localSheetId="2">#REF!</definedName>
    <definedName name="RDU">#REF!</definedName>
    <definedName name="rec" localSheetId="2">#REF!</definedName>
    <definedName name="rec">#REF!</definedName>
    <definedName name="receipt" localSheetId="2">#REF!</definedName>
    <definedName name="receipt">#REF!</definedName>
    <definedName name="Receivables" localSheetId="2">#REF!</definedName>
    <definedName name="Receivables">#REF!</definedName>
    <definedName name="recon" localSheetId="2">#REF!</definedName>
    <definedName name="recon">#REF!</definedName>
    <definedName name="record" localSheetId="2">#REF!</definedName>
    <definedName name="record">#REF!</definedName>
    <definedName name="_xlnm.Recorder" localSheetId="2">#REF!</definedName>
    <definedName name="_xlnm.Recorder">#REF!</definedName>
    <definedName name="RecP" localSheetId="2">#REF!,#REF!,#REF!</definedName>
    <definedName name="RecP" localSheetId="3">#REF!,#REF!,#REF!</definedName>
    <definedName name="RecP">#REF!,#REF!,#REF!</definedName>
    <definedName name="RecR" localSheetId="2">#REF!,#REF!,#REF!</definedName>
    <definedName name="RecR" localSheetId="3">#REF!,#REF!,#REF!</definedName>
    <definedName name="RecR">#REF!,#REF!,#REF!</definedName>
    <definedName name="register" localSheetId="2">#REF!</definedName>
    <definedName name="register">#REF!</definedName>
    <definedName name="Registered_name" localSheetId="2">#REF!</definedName>
    <definedName name="Registered_name">#REF!</definedName>
    <definedName name="rejuk" localSheetId="2">#REF!</definedName>
    <definedName name="rejuk">#REF!</definedName>
    <definedName name="ren" localSheetId="2">#REF!</definedName>
    <definedName name="ren">#REF!</definedName>
    <definedName name="Report" localSheetId="2">#REF!</definedName>
    <definedName name="Report">#REF!</definedName>
    <definedName name="Report_18" localSheetId="2">#REF!</definedName>
    <definedName name="Report_18">#REF!</definedName>
    <definedName name="Report_Version_4">"A1"</definedName>
    <definedName name="Reselects" localSheetId="2">#REF!</definedName>
    <definedName name="Reselects">#REF!</definedName>
    <definedName name="resource" localSheetId="2">#REF!</definedName>
    <definedName name="resource">#REF!</definedName>
    <definedName name="ResPricing" localSheetId="2">#REF!</definedName>
    <definedName name="ResPricing">#REF!</definedName>
    <definedName name="RESULT" localSheetId="2">#REF!</definedName>
    <definedName name="RESULT">#REF!</definedName>
    <definedName name="Resv_Closed" localSheetId="2">#REF!</definedName>
    <definedName name="Resv_Closed">#REF!</definedName>
    <definedName name="Return_period_month" localSheetId="2">#REF!</definedName>
    <definedName name="Return_period_month">#REF!</definedName>
    <definedName name="Return_period_TO" localSheetId="2">#REF!</definedName>
    <definedName name="Return_period_TO">#REF!</definedName>
    <definedName name="rev5p" localSheetId="2">#REF!</definedName>
    <definedName name="rev5p">#REF!</definedName>
    <definedName name="Reviewers" localSheetId="2">#REF!</definedName>
    <definedName name="Reviewers">#REF!</definedName>
    <definedName name="Revolver1p" localSheetId="2">#REF!</definedName>
    <definedName name="Revolver1p">#REF!</definedName>
    <definedName name="rewfre" localSheetId="3" hidden="1">{"'Model'!$A$1:$N$53"}</definedName>
    <definedName name="rewfre" hidden="1">{"'Model'!$A$1:$N$53"}</definedName>
    <definedName name="rewfre_1" localSheetId="3" hidden="1">{"'Model'!$A$1:$N$53"}</definedName>
    <definedName name="rewfre_1" hidden="1">{"'Model'!$A$1:$N$53"}</definedName>
    <definedName name="rewfre_2" localSheetId="3" hidden="1">{"'Model'!$A$1:$N$53"}</definedName>
    <definedName name="rewfre_2" hidden="1">{"'Model'!$A$1:$N$53"}</definedName>
    <definedName name="rewfre_3" localSheetId="3" hidden="1">{"'Model'!$A$1:$N$53"}</definedName>
    <definedName name="rewfre_3" hidden="1">{"'Model'!$A$1:$N$53"}</definedName>
    <definedName name="RFSL" localSheetId="2">#REF!</definedName>
    <definedName name="RFSL">#REF!</definedName>
    <definedName name="rg" localSheetId="2">#REF!</definedName>
    <definedName name="rg">#REF!</definedName>
    <definedName name="RINSU" localSheetId="2">#REF!</definedName>
    <definedName name="RINSU">#REF!</definedName>
    <definedName name="RJE_Owner" localSheetId="3" hidden="1">{"Book Income",#N/A,FALSE,"B&amp;T";"Taxable Income",#N/A,FALSE,"B&amp;T"}</definedName>
    <definedName name="RJE_Owner" hidden="1">{"Book Income",#N/A,FALSE,"B&amp;T";"Taxable Income",#N/A,FALSE,"B&amp;T"}</definedName>
    <definedName name="RLABO" localSheetId="2">#REF!</definedName>
    <definedName name="RLABO">#REF!</definedName>
    <definedName name="rm" localSheetId="2">#REF!</definedName>
    <definedName name="rm">#REF!</definedName>
    <definedName name="RMCOptions">"*010000000000000"</definedName>
    <definedName name="RMISC" localSheetId="2">#REF!</definedName>
    <definedName name="RMISC">#REF!</definedName>
    <definedName name="RNAME" localSheetId="2">#REF!</definedName>
    <definedName name="RNAME">#REF!</definedName>
    <definedName name="ron" localSheetId="2">#REF!</definedName>
    <definedName name="ron">#REF!</definedName>
    <definedName name="ROUND" localSheetId="2">#REF!</definedName>
    <definedName name="ROUND">#REF!</definedName>
    <definedName name="roundcpbaht" localSheetId="2">#REF!</definedName>
    <definedName name="roundcpbaht">#REF!</definedName>
    <definedName name="roundcpeuro" localSheetId="2">#REF!</definedName>
    <definedName name="roundcpeuro">#REF!</definedName>
    <definedName name="Roundcpusd" localSheetId="2">#REF!</definedName>
    <definedName name="Roundcpusd">#REF!</definedName>
    <definedName name="Roundcpyen" localSheetId="2">#REF!</definedName>
    <definedName name="Roundcpyen">#REF!</definedName>
    <definedName name="ROUNDL" localSheetId="2">#REF!</definedName>
    <definedName name="ROUNDL">#REF!</definedName>
    <definedName name="ROUNDM" localSheetId="2">#REF!</definedName>
    <definedName name="ROUNDM">#REF!</definedName>
    <definedName name="roundppbaht" localSheetId="2">#REF!</definedName>
    <definedName name="roundppbaht">#REF!</definedName>
    <definedName name="roundppeuro" localSheetId="2">#REF!</definedName>
    <definedName name="roundppeuro">#REF!</definedName>
    <definedName name="roundppusd" localSheetId="2">#REF!</definedName>
    <definedName name="roundppusd">#REF!</definedName>
    <definedName name="Roundppyen" localSheetId="2">#REF!</definedName>
    <definedName name="Roundppyen">#REF!</definedName>
    <definedName name="ROW" localSheetId="2">#REF!</definedName>
    <definedName name="ROW">#REF!</definedName>
    <definedName name="RPAIN" localSheetId="2">#REF!</definedName>
    <definedName name="RPAIN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" localSheetId="2">#REF!</definedName>
    <definedName name="rr">#REF!</definedName>
    <definedName name="rrr" localSheetId="2">#REF!</definedName>
    <definedName name="rrr">#REF!</definedName>
    <definedName name="rrrr" localSheetId="2">#REF!</definedName>
    <definedName name="rrrr">#REF!</definedName>
    <definedName name="RRRRR" localSheetId="2">IF(งบกำไรขาดทุนเบ็ดเสร็จ6ด.!Loan_Amount*งบกำไรขาดทุนเบ็ดเสร็จ6ด.!Interest_Rate*งบกำไรขาดทุนเบ็ดเสร็จ6ด.!Loan_Years*งบกำไรขาดทุนเบ็ดเสร็จ6ด.!Loan_Start&gt;0,1,0)</definedName>
    <definedName name="RRRRR" localSheetId="3">IF(Loan_Amount*Interest_Rate*Loan_Years*Loan_Start&gt;0,1,0)</definedName>
    <definedName name="RRRRR">IF(Loan_Amount*Interest_Rate*Loan_Years*Loan_Start&gt;0,1,0)</definedName>
    <definedName name="rrwre" localSheetId="2">#REF!</definedName>
    <definedName name="rrwre" localSheetId="3">#REF!</definedName>
    <definedName name="rrwre">#REF!</definedName>
    <definedName name="RSLEE" localSheetId="2">#REF!</definedName>
    <definedName name="RSLEE" localSheetId="3">#REF!</definedName>
    <definedName name="RSLEE">#REF!</definedName>
    <definedName name="RSUBT" localSheetId="2">#REF!</definedName>
    <definedName name="RSUBT" localSheetId="3">#REF!</definedName>
    <definedName name="RSUBT">#REF!</definedName>
    <definedName name="RSUM1" localSheetId="2">#REF!</definedName>
    <definedName name="RSUM1">#REF!</definedName>
    <definedName name="RSUM2" localSheetId="2">#REF!</definedName>
    <definedName name="RSUM2">#REF!</definedName>
    <definedName name="RSUM3" localSheetId="2">#REF!</definedName>
    <definedName name="RSUM3">#REF!</definedName>
    <definedName name="RTEST" localSheetId="2">#REF!</definedName>
    <definedName name="RTEST">#REF!</definedName>
    <definedName name="rteyr" localSheetId="2">OFFSET(งบกำไรขาดทุนเบ็ดเสร็จ6ด.!Full_Print,0,0,งบกำไรขาดทุนเบ็ดเสร็จ6ด.!Last_Row)</definedName>
    <definedName name="rteyr" localSheetId="3">OFFSET(Full_Print,0,0,งบเปลี่ยนแปลงรวม!Last_Row)</definedName>
    <definedName name="rteyr">OFFSET(Full_Print,0,0,Last_Row)</definedName>
    <definedName name="rtg" localSheetId="2">#REF!</definedName>
    <definedName name="rtg" localSheetId="3">#REF!</definedName>
    <definedName name="rtg">#REF!</definedName>
    <definedName name="rtgg" localSheetId="2">#REF!</definedName>
    <definedName name="rtgg" localSheetId="3">#REF!</definedName>
    <definedName name="rtgg">#REF!</definedName>
    <definedName name="RTV" localSheetId="2">#REF!</definedName>
    <definedName name="RTV" localSheetId="3">#REF!</definedName>
    <definedName name="RTV">#REF!</definedName>
    <definedName name="Rub" localSheetId="2">#REF!</definedName>
    <definedName name="Rub">#REF!</definedName>
    <definedName name="rung" localSheetId="3" hidden="1">{#N/A,#N/A,FALSE,"Eff-SSC2"}</definedName>
    <definedName name="rung" hidden="1">{#N/A,#N/A,FALSE,"Eff-SSC2"}</definedName>
    <definedName name="rw" localSheetId="2">#REF!</definedName>
    <definedName name="rw">#REF!</definedName>
    <definedName name="s" localSheetId="2">#REF!</definedName>
    <definedName name="s">#REF!</definedName>
    <definedName name="s___0" localSheetId="2">#REF!</definedName>
    <definedName name="s___0">#REF!</definedName>
    <definedName name="S_Adjust_Data" localSheetId="5">#REF!</definedName>
    <definedName name="S_Adjust_Data" localSheetId="2">#REF!</definedName>
    <definedName name="S_Adjust_Data">#REF!</definedName>
    <definedName name="S_AJE_Tot_Data" localSheetId="2">#REF!</definedName>
    <definedName name="S_AJE_Tot_Data">#REF!</definedName>
    <definedName name="S_CY_Beg_Data" localSheetId="2">#REF!</definedName>
    <definedName name="S_CY_Beg_Data">#REF!</definedName>
    <definedName name="S_CY_Beg_GT" localSheetId="2">#REF!</definedName>
    <definedName name="S_CY_Beg_GT">#REF!</definedName>
    <definedName name="S_CY_End_Data" localSheetId="2">#REF!</definedName>
    <definedName name="S_CY_End_Data">#REF!</definedName>
    <definedName name="s_date2" localSheetId="2">#REF!</definedName>
    <definedName name="s_date2">#REF!</definedName>
    <definedName name="s_date3" localSheetId="2">#REF!</definedName>
    <definedName name="s_date3">#REF!</definedName>
    <definedName name="S_PY_End_Data" localSheetId="2">#REF!</definedName>
    <definedName name="S_PY_End_Data">#REF!</definedName>
    <definedName name="S_RJE_Tot_Data" localSheetId="2">#REF!</definedName>
    <definedName name="S_RJE_Tot_Data">#REF!</definedName>
    <definedName name="SA" localSheetId="3" hidden="1">{#N/A,#N/A,TRUE,"SUM";#N/A,#N/A,TRUE,"EE";#N/A,#N/A,TRUE,"AC";#N/A,#N/A,TRUE,"SN"}</definedName>
    <definedName name="SA" hidden="1">{#N/A,#N/A,TRUE,"SUM";#N/A,#N/A,TRUE,"EE";#N/A,#N/A,TRUE,"AC";#N/A,#N/A,TRUE,"SN"}</definedName>
    <definedName name="sab" localSheetId="2">#REF!</definedName>
    <definedName name="sab">#REF!</definedName>
    <definedName name="sale" localSheetId="2">#REF!</definedName>
    <definedName name="sale">#REF!</definedName>
    <definedName name="SALE_P">#N/A</definedName>
    <definedName name="SALE_TSTC" localSheetId="2">#REF!</definedName>
    <definedName name="SALE_TSTC">#REF!</definedName>
    <definedName name="sale0309" localSheetId="2">#REF!</definedName>
    <definedName name="sale0309">#REF!</definedName>
    <definedName name="sale0311" localSheetId="2">#REF!</definedName>
    <definedName name="sale0311">#REF!</definedName>
    <definedName name="sale0401" localSheetId="2">#REF!</definedName>
    <definedName name="sale0401">#REF!</definedName>
    <definedName name="sale0402" localSheetId="2">#REF!</definedName>
    <definedName name="sale0402">#REF!</definedName>
    <definedName name="sale0403" localSheetId="2">#REF!</definedName>
    <definedName name="sale0403">#REF!</definedName>
    <definedName name="sale0404" localSheetId="2">#REF!</definedName>
    <definedName name="sale0404">#REF!</definedName>
    <definedName name="sale0405" localSheetId="2">#REF!</definedName>
    <definedName name="sale0405">#REF!</definedName>
    <definedName name="sale0406" localSheetId="2">#REF!</definedName>
    <definedName name="sale0406">#REF!</definedName>
    <definedName name="sale0407" localSheetId="2">#REF!</definedName>
    <definedName name="sale0407">#REF!</definedName>
    <definedName name="sale0408" localSheetId="2">#REF!</definedName>
    <definedName name="sale0408">#REF!</definedName>
    <definedName name="SALE0411" localSheetId="2">#REF!</definedName>
    <definedName name="SALE0411">#REF!</definedName>
    <definedName name="sale0501" localSheetId="2">#REF!</definedName>
    <definedName name="sale0501">#REF!</definedName>
    <definedName name="SALE0502" localSheetId="2">#REF!</definedName>
    <definedName name="SALE0502">#REF!</definedName>
    <definedName name="Sales2" localSheetId="2">DATE(YEAR(งบกำไรขาดทุนเบ็ดเสร็จ6ด.!Loan_Start),MONTH(งบกำไรขาดทุนเบ็ดเสร็จ6ด.!Loan_Start)+Payment_Number,DAY(งบกำไรขาดทุนเบ็ดเสร็จ6ด.!Loan_Start))</definedName>
    <definedName name="Sales2" localSheetId="3">DATE(YEAR(Loan_Start),MONTH(Loan_Start)+Payment_Number,DAY(Loan_Start))</definedName>
    <definedName name="Sales2">DATE(YEAR(Loan_Start),MONTH(Loan_Start)+Payment_Number,DAY(Loan_Start))</definedName>
    <definedName name="SALESPLAN" localSheetId="2">#REF!</definedName>
    <definedName name="SALESPLAN" localSheetId="3">#REF!</definedName>
    <definedName name="SALESPLAN">#REF!</definedName>
    <definedName name="san" localSheetId="2">#REF!</definedName>
    <definedName name="san" localSheetId="3">#REF!</definedName>
    <definedName name="san">#REF!</definedName>
    <definedName name="SAN_L" localSheetId="2">#REF!</definedName>
    <definedName name="SAN_L" localSheetId="3">#REF!</definedName>
    <definedName name="SAN_L">#REF!</definedName>
    <definedName name="SAN_M" localSheetId="2">#REF!</definedName>
    <definedName name="SAN_M">#REF!</definedName>
    <definedName name="sasithorn" localSheetId="2">#REF!</definedName>
    <definedName name="sasithorn">#REF!</definedName>
    <definedName name="sat" localSheetId="2">#REF!</definedName>
    <definedName name="sat">#REF!</definedName>
    <definedName name="SAVE" localSheetId="2">#REF!</definedName>
    <definedName name="SAVE">#REF!</definedName>
    <definedName name="SAW" localSheetId="2">#REF!</definedName>
    <definedName name="SAW">#REF!</definedName>
    <definedName name="SAWT" localSheetId="2">#REF!</definedName>
    <definedName name="SAWT">#REF!</definedName>
    <definedName name="Scale" localSheetId="2">#REF!</definedName>
    <definedName name="Scale">#REF!</definedName>
    <definedName name="SCH" localSheetId="2">#REF!</definedName>
    <definedName name="SCH">#REF!</definedName>
    <definedName name="Sched_Pay" localSheetId="2">#REF!</definedName>
    <definedName name="Sched_Pay">#REF!</definedName>
    <definedName name="schedue" localSheetId="2">#REF!</definedName>
    <definedName name="schedue">#REF!</definedName>
    <definedName name="Schedule" localSheetId="2">#REF!</definedName>
    <definedName name="Schedule">#REF!</definedName>
    <definedName name="Schedule01" localSheetId="2">#REF!</definedName>
    <definedName name="Schedule01">#REF!</definedName>
    <definedName name="Schedule02" localSheetId="2">#REF!</definedName>
    <definedName name="Schedule02">#REF!</definedName>
    <definedName name="Schedule03" localSheetId="2">#REF!</definedName>
    <definedName name="Schedule03">#REF!</definedName>
    <definedName name="Schedule04" localSheetId="2">#REF!</definedName>
    <definedName name="Schedule04">#REF!</definedName>
    <definedName name="Schedule05" localSheetId="2">#REF!</definedName>
    <definedName name="Schedule05">#REF!</definedName>
    <definedName name="Schedule06" localSheetId="2">#REF!</definedName>
    <definedName name="Schedule06">#REF!</definedName>
    <definedName name="Schedule07" localSheetId="2">#REF!</definedName>
    <definedName name="Schedule07">#REF!</definedName>
    <definedName name="Schedule08" localSheetId="2">#REF!</definedName>
    <definedName name="Schedule08">#REF!</definedName>
    <definedName name="Schedule09" localSheetId="2">#REF!</definedName>
    <definedName name="Schedule09">#REF!</definedName>
    <definedName name="Schedule10" localSheetId="2">#REF!</definedName>
    <definedName name="Schedule10">#REF!</definedName>
    <definedName name="Schedule11" localSheetId="2">#REF!</definedName>
    <definedName name="Schedule11">#REF!</definedName>
    <definedName name="Schedule12" localSheetId="2">#REF!</definedName>
    <definedName name="Schedule12">#REF!</definedName>
    <definedName name="Schedule13" localSheetId="2">#REF!</definedName>
    <definedName name="Schedule13">#REF!</definedName>
    <definedName name="Schedule14" localSheetId="2">#REF!</definedName>
    <definedName name="Schedule14">#REF!</definedName>
    <definedName name="Schedule15" localSheetId="2">#REF!</definedName>
    <definedName name="Schedule15">#REF!</definedName>
    <definedName name="Schedule16" localSheetId="2">#REF!</definedName>
    <definedName name="Schedule16">#REF!</definedName>
    <definedName name="Schedule17" localSheetId="2">#REF!</definedName>
    <definedName name="Schedule17">#REF!</definedName>
    <definedName name="Schedule18" localSheetId="2">#REF!</definedName>
    <definedName name="Schedule18">#REF!</definedName>
    <definedName name="Schedule19" localSheetId="2">#REF!</definedName>
    <definedName name="Schedule19">#REF!</definedName>
    <definedName name="Schedule20" localSheetId="2">#REF!</definedName>
    <definedName name="Schedule20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d" localSheetId="2">#REF!</definedName>
    <definedName name="sd">#REF!</definedName>
    <definedName name="sdf" localSheetId="3" hidden="1">{"'Eng (page2)'!$A$1:$D$52"}</definedName>
    <definedName name="sdf" hidden="1">{"'Eng (page2)'!$A$1:$D$52"}</definedName>
    <definedName name="sdf_1" localSheetId="3" hidden="1">{"'Eng (page2)'!$A$1:$D$52"}</definedName>
    <definedName name="sdf_1" hidden="1">{"'Eng (page2)'!$A$1:$D$52"}</definedName>
    <definedName name="sdf_2" localSheetId="3" hidden="1">{"'Eng (page2)'!$A$1:$D$52"}</definedName>
    <definedName name="sdf_2" hidden="1">{"'Eng (page2)'!$A$1:$D$52"}</definedName>
    <definedName name="sdf_3" localSheetId="3" hidden="1">{"'Eng (page2)'!$A$1:$D$52"}</definedName>
    <definedName name="sdf_3" hidden="1">{"'Eng (page2)'!$A$1:$D$52"}</definedName>
    <definedName name="SEL" localSheetId="2">#REF!</definedName>
    <definedName name="SEL">#REF!</definedName>
    <definedName name="sell" localSheetId="3" hidden="1">{"'Eng (page2)'!$A$1:$D$52"}</definedName>
    <definedName name="sell" hidden="1">{"'Eng (page2)'!$A$1:$D$52"}</definedName>
    <definedName name="Sell_to" localSheetId="2">#REF!</definedName>
    <definedName name="Sell_to">#REF!</definedName>
    <definedName name="SELLC1_6">#N/A</definedName>
    <definedName name="SELLR1_6">#N/A</definedName>
    <definedName name="Senior_TL_A1p" localSheetId="2">#REF!</definedName>
    <definedName name="Senior_TL_A1p">#REF!</definedName>
    <definedName name="SEP" localSheetId="2">#REF!</definedName>
    <definedName name="SEP">#REF!</definedName>
    <definedName name="SEP_90">#N/A</definedName>
    <definedName name="SEP_91">#N/A</definedName>
    <definedName name="SEP_92">#N/A</definedName>
    <definedName name="SEP_93">#N/A</definedName>
    <definedName name="SEP_94">#N/A</definedName>
    <definedName name="SeqNo." localSheetId="2">#REF!</definedName>
    <definedName name="SeqNo.">#REF!</definedName>
    <definedName name="service" localSheetId="2">#REF!</definedName>
    <definedName name="service">#REF!</definedName>
    <definedName name="Service_Income" localSheetId="2">#REF!</definedName>
    <definedName name="Service_Income">#REF!</definedName>
    <definedName name="ServiceIncome" localSheetId="2">#REF!</definedName>
    <definedName name="ServiceIncome">#REF!</definedName>
    <definedName name="sf" localSheetId="2">#REF!</definedName>
    <definedName name="sf">#REF!</definedName>
    <definedName name="sfd" localSheetId="2">#REF!</definedName>
    <definedName name="sfd">#REF!</definedName>
    <definedName name="SFL" localSheetId="2">#REF!</definedName>
    <definedName name="SFL">#REF!</definedName>
    <definedName name="sfsf2" localSheetId="2" hidden="1">#REF!</definedName>
    <definedName name="sfsf2" hidden="1">#REF!</definedName>
    <definedName name="sfsfs" localSheetId="2" hidden="1">#REF!</definedName>
    <definedName name="sfsfs" hidden="1">#REF!</definedName>
    <definedName name="SHE" localSheetId="2">#REF!</definedName>
    <definedName name="SHE">#REF!</definedName>
    <definedName name="SHEET" localSheetId="2">IF(งบกำไรขาดทุนเบ็ดเสร็จ6ด.!Values_Entered,งบกำไรขาดทุนเบ็ดเสร็จ6ด.!Header_Row+งบกำไรขาดทุนเบ็ดเสร็จ6ด.!Number_of_Payments,งบกำไรขาดทุนเบ็ดเสร็จ6ด.!Header_Row)</definedName>
    <definedName name="SHEET" localSheetId="3">IF(งบเปลี่ยนแปลงรวม!Values_Entered,Header_Row+งบเปลี่ยนแปลงรวม!Number_of_Payments,Header_Row)</definedName>
    <definedName name="SHEET">IF(Values_Entered,Header_Row+Number_of_Payments,Header_Row)</definedName>
    <definedName name="SHIFT" localSheetId="2">#REF!</definedName>
    <definedName name="SHIFT" localSheetId="3">#REF!</definedName>
    <definedName name="SHIFT">#REF!</definedName>
    <definedName name="sicCN" localSheetId="2">#REF!</definedName>
    <definedName name="sicCN" localSheetId="3">#REF!</definedName>
    <definedName name="sicCN">#REF!</definedName>
    <definedName name="SIGN" localSheetId="2">#REF!</definedName>
    <definedName name="SIGN" localSheetId="3">#REF!</definedName>
    <definedName name="SIGN">#REF!</definedName>
    <definedName name="SIN" localSheetId="2">#REF!</definedName>
    <definedName name="SIN">#REF!</definedName>
    <definedName name="SLEE" localSheetId="2">#REF!</definedName>
    <definedName name="SLEE">#REF!</definedName>
    <definedName name="slip" localSheetId="2">#REF!</definedName>
    <definedName name="slip">#REF!</definedName>
    <definedName name="slo" localSheetId="2">#REF!</definedName>
    <definedName name="slo">#REF!</definedName>
    <definedName name="SLT_0103_1103_Crosstab" localSheetId="2">#REF!</definedName>
    <definedName name="SLT_0103_1103_Crosstab">#REF!</definedName>
    <definedName name="SLT_0103_1103_Hold_Cash" localSheetId="2">#REF!</definedName>
    <definedName name="SLT_0103_1103_Hold_Cash">#REF!</definedName>
    <definedName name="SLT_0103_1103_Resv_Cash" localSheetId="2">#REF!</definedName>
    <definedName name="SLT_0103_1103_Resv_Cash">#REF!</definedName>
    <definedName name="smdlmcasdcla" localSheetId="2">DATE(YEAR(งบกำไรขาดทุนเบ็ดเสร็จ6ด.!Loan_Start),MONTH(งบกำไรขาดทุนเบ็ดเสร็จ6ด.!Loan_Start)+Payment_Number,DAY(งบกำไรขาดทุนเบ็ดเสร็จ6ด.!Loan_Start))</definedName>
    <definedName name="smdlmcasdcla" localSheetId="3">DATE(YEAR(Loan_Start),MONTH(Loan_Start)+Payment_Number,DAY(Loan_Start))</definedName>
    <definedName name="smdlmcasdcla">DATE(YEAR(Loan_Start),MONTH(Loan_Start)+Payment_Number,DAY(Loan_Start))</definedName>
    <definedName name="sn" localSheetId="2">#REF!</definedName>
    <definedName name="sn" localSheetId="3">#REF!</definedName>
    <definedName name="sn">#REF!</definedName>
    <definedName name="so" localSheetId="2">#REF!</definedName>
    <definedName name="so" localSheetId="3">#REF!</definedName>
    <definedName name="so">#REF!</definedName>
    <definedName name="software" localSheetId="3" hidden="1">{"'Eng (page2)'!$A$1:$D$52"}</definedName>
    <definedName name="software" hidden="1">{"'Eng (page2)'!$A$1:$D$52"}</definedName>
    <definedName name="software_1" localSheetId="3" hidden="1">{"'Eng (page2)'!$A$1:$D$52"}</definedName>
    <definedName name="software_1" hidden="1">{"'Eng (page2)'!$A$1:$D$52"}</definedName>
    <definedName name="software_2" localSheetId="3" hidden="1">{"'Eng (page2)'!$A$1:$D$52"}</definedName>
    <definedName name="software_2" hidden="1">{"'Eng (page2)'!$A$1:$D$52"}</definedName>
    <definedName name="software_3" localSheetId="3" hidden="1">{"'Eng (page2)'!$A$1:$D$52"}</definedName>
    <definedName name="software_3" hidden="1">{"'Eng (page2)'!$A$1:$D$52"}</definedName>
    <definedName name="SOH" localSheetId="2">#REF!</definedName>
    <definedName name="SOH">#REF!</definedName>
    <definedName name="soon" localSheetId="3" hidden="1">{#N/A,#N/A,TRUE,"SUM";#N/A,#N/A,TRUE,"EE";#N/A,#N/A,TRUE,"AC";#N/A,#N/A,TRUE,"SN"}</definedName>
    <definedName name="soon" hidden="1">{#N/A,#N/A,TRUE,"SUM";#N/A,#N/A,TRUE,"EE";#N/A,#N/A,TRUE,"AC";#N/A,#N/A,TRUE,"SN"}</definedName>
    <definedName name="Sort" localSheetId="2" hidden="1">#REF!</definedName>
    <definedName name="Sort" hidden="1">#REF!</definedName>
    <definedName name="spec" localSheetId="2">#REF!</definedName>
    <definedName name="spec">#REF!</definedName>
    <definedName name="spec_12" localSheetId="2">#REF!</definedName>
    <definedName name="spec_12">#REF!</definedName>
    <definedName name="spec_13" localSheetId="2">#REF!</definedName>
    <definedName name="spec_13">#REF!</definedName>
    <definedName name="spec_14" localSheetId="2">#REF!</definedName>
    <definedName name="spec_14">#REF!</definedName>
    <definedName name="spec_3" localSheetId="2">#REF!</definedName>
    <definedName name="spec_3">#REF!</definedName>
    <definedName name="spec_41" localSheetId="2">#REF!</definedName>
    <definedName name="spec_41">#REF!</definedName>
    <definedName name="spec_42" localSheetId="2">#REF!</definedName>
    <definedName name="spec_42">#REF!</definedName>
    <definedName name="spec_43" localSheetId="2">#REF!</definedName>
    <definedName name="spec_43">#REF!</definedName>
    <definedName name="spec_44" localSheetId="2">#REF!</definedName>
    <definedName name="spec_44">#REF!</definedName>
    <definedName name="spec_5" localSheetId="2">#REF!</definedName>
    <definedName name="spec_5">#REF!</definedName>
    <definedName name="spec_6" localSheetId="2">#REF!</definedName>
    <definedName name="spec_6">#REF!</definedName>
    <definedName name="spec_7" localSheetId="2">#REF!</definedName>
    <definedName name="spec_7">#REF!</definedName>
    <definedName name="spec_8" localSheetId="2">#REF!</definedName>
    <definedName name="spec_8">#REF!</definedName>
    <definedName name="sqq" localSheetId="2">#REF!</definedName>
    <definedName name="sqq">#REF!</definedName>
    <definedName name="ss" localSheetId="2">#REF!</definedName>
    <definedName name="ss">#REF!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ca" localSheetId="2">#REF!</definedName>
    <definedName name="ssca">#REF!</definedName>
    <definedName name="SSE" localSheetId="2">#REF!</definedName>
    <definedName name="SSE">#REF!</definedName>
    <definedName name="sss">#N/A</definedName>
    <definedName name="ssss" localSheetId="2">#REF!</definedName>
    <definedName name="ssss">#REF!</definedName>
    <definedName name="SSSSSS" localSheetId="2">DATE(YEAR(งบกำไรขาดทุนเบ็ดเสร็จ6ด.!Loan_Start),MONTH(งบกำไรขาดทุนเบ็ดเสร็จ6ด.!Loan_Start)+Payment_Number,DAY(งบกำไรขาดทุนเบ็ดเสร็จ6ด.!Loan_Start))</definedName>
    <definedName name="SSSSSS" localSheetId="3">DATE(YEAR(Loan_Start),MONTH(Loan_Start)+Payment_Number,DAY(Loan_Start))</definedName>
    <definedName name="SSSSSS">DATE(YEAR(Loan_Start),MONTH(Loan_Start)+Payment_Number,DAY(Loan_Start))</definedName>
    <definedName name="ssssssssssss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TART2" localSheetId="2">#REF!</definedName>
    <definedName name="START2">#REF!</definedName>
    <definedName name="STATE" localSheetId="2">#REF!</definedName>
    <definedName name="STATE">#REF!</definedName>
    <definedName name="Status" localSheetId="2">#REF!</definedName>
    <definedName name="Status">#REF!</definedName>
    <definedName name="stock" localSheetId="2">#REF!</definedName>
    <definedName name="stock">#REF!</definedName>
    <definedName name="STOCK_COST" localSheetId="2">#REF!</definedName>
    <definedName name="STOCK_COST">#REF!</definedName>
    <definedName name="STOP" localSheetId="2">#REF!</definedName>
    <definedName name="STOP">#REF!</definedName>
    <definedName name="STOP2" localSheetId="2">#REF!</definedName>
    <definedName name="STOP2">#REF!</definedName>
    <definedName name="STOP2E" localSheetId="2">#REF!</definedName>
    <definedName name="STOP2E">#REF!</definedName>
    <definedName name="STOPE" localSheetId="2">#REF!</definedName>
    <definedName name="STOPE">#REF!</definedName>
    <definedName name="STRUC_L" localSheetId="2">#REF!</definedName>
    <definedName name="STRUC_L">#REF!</definedName>
    <definedName name="STRUC_M" localSheetId="2">#REF!</definedName>
    <definedName name="STRUC_M">#REF!</definedName>
    <definedName name="SubAssetType" localSheetId="2">#REF!</definedName>
    <definedName name="SubAssetType">#REF!</definedName>
    <definedName name="SUBT" localSheetId="2">#REF!</definedName>
    <definedName name="SUBT">#REF!</definedName>
    <definedName name="sum" localSheetId="2">#REF!</definedName>
    <definedName name="sum">#REF!</definedName>
    <definedName name="sum_hr" localSheetId="2">#REF!</definedName>
    <definedName name="sum_hr">#REF!</definedName>
    <definedName name="sum2a" localSheetId="2">#REF!</definedName>
    <definedName name="sum2a">#REF!</definedName>
    <definedName name="sumi" localSheetId="2">#REF!</definedName>
    <definedName name="sumi">#REF!</definedName>
    <definedName name="summar" localSheetId="3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2">#REF!</definedName>
    <definedName name="Summary">#REF!</definedName>
    <definedName name="SUP" localSheetId="2">#REF!</definedName>
    <definedName name="SUP">#REF!</definedName>
    <definedName name="SUPFS" localSheetId="2">#REF!</definedName>
    <definedName name="SUPFS">#REF!</definedName>
    <definedName name="SUPT" localSheetId="2">#REF!</definedName>
    <definedName name="SUPT">#REF!</definedName>
    <definedName name="SUS" localSheetId="2">#REF!</definedName>
    <definedName name="SUS">#REF!</definedName>
    <definedName name="SWT" localSheetId="2">#REF!</definedName>
    <definedName name="SWT">#REF!</definedName>
    <definedName name="sy" localSheetId="2">#REF!</definedName>
    <definedName name="sy">#REF!</definedName>
    <definedName name="sysAssetTypes" localSheetId="2">#REF!</definedName>
    <definedName name="sysAssetTypes">#REF!</definedName>
    <definedName name="sysDateRow" localSheetId="2">#REF!</definedName>
    <definedName name="sysDateRow">#REF!</definedName>
    <definedName name="t" localSheetId="2">#REF!</definedName>
    <definedName name="t">#REF!</definedName>
    <definedName name="T.">#N/A</definedName>
    <definedName name="T_A" localSheetId="2">#REF!</definedName>
    <definedName name="T_A">#REF!</definedName>
    <definedName name="t_pmts2" localSheetId="2">#REF!</definedName>
    <definedName name="t_pmts2">#REF!</definedName>
    <definedName name="t_pmts3" localSheetId="2">#REF!</definedName>
    <definedName name="t_pmts3">#REF!</definedName>
    <definedName name="table" localSheetId="2">#REF!</definedName>
    <definedName name="table">#REF!</definedName>
    <definedName name="table02" localSheetId="2">#REF!</definedName>
    <definedName name="table02">#REF!</definedName>
    <definedName name="Table1" localSheetId="2">#REF!</definedName>
    <definedName name="Table1">#REF!</definedName>
    <definedName name="TableName">"Dummy"</definedName>
    <definedName name="Tax" localSheetId="2">#REF!</definedName>
    <definedName name="Tax">#REF!</definedName>
    <definedName name="Tax_Effect_Liabs" localSheetId="2">#REF!</definedName>
    <definedName name="Tax_Effect_Liabs">#REF!</definedName>
    <definedName name="Tax_Rate" localSheetId="2">#REF!</definedName>
    <definedName name="Tax_Rate">#REF!</definedName>
    <definedName name="taxxx" localSheetId="2">#REF!</definedName>
    <definedName name="taxxx">#REF!</definedName>
    <definedName name="TB_Q4" localSheetId="2">#REF!</definedName>
    <definedName name="TB_Q4">#REF!</definedName>
    <definedName name="TBdec00GBP" localSheetId="2">#REF!</definedName>
    <definedName name="TBdec00GBP">#REF!</definedName>
    <definedName name="tblCat" localSheetId="2">#REF!</definedName>
    <definedName name="tblCat">#REF!</definedName>
    <definedName name="TBทั้งปี" localSheetId="2">#REF!</definedName>
    <definedName name="TBทั้งปี">#REF!</definedName>
    <definedName name="test" localSheetId="3" hidden="1">{"'Model'!$A$1:$N$53"}</definedName>
    <definedName name="test" hidden="1">{"'Model'!$A$1:$N$53"}</definedName>
    <definedName name="test_1" localSheetId="3" hidden="1">{"'Model'!$A$1:$N$53"}</definedName>
    <definedName name="test_1" hidden="1">{"'Model'!$A$1:$N$53"}</definedName>
    <definedName name="test_2" localSheetId="3" hidden="1">{"'Model'!$A$1:$N$53"}</definedName>
    <definedName name="test_2" hidden="1">{"'Model'!$A$1:$N$53"}</definedName>
    <definedName name="test_3" localSheetId="3" hidden="1">{"'Model'!$A$1:$N$53"}</definedName>
    <definedName name="test_3" hidden="1">{"'Model'!$A$1:$N$53"}</definedName>
    <definedName name="TEST0" localSheetId="2">#REF!</definedName>
    <definedName name="TEST0">#REF!</definedName>
    <definedName name="TEST1" localSheetId="2">#REF!</definedName>
    <definedName name="TEST1">#REF!</definedName>
    <definedName name="TEST2" localSheetId="2">#REF!</definedName>
    <definedName name="TEST2">#REF!</definedName>
    <definedName name="TEST3" localSheetId="2">#REF!</definedName>
    <definedName name="TEST3">#REF!</definedName>
    <definedName name="TEST4" localSheetId="2">#REF!</definedName>
    <definedName name="TEST4">#REF!</definedName>
    <definedName name="TEST5" localSheetId="2">#REF!</definedName>
    <definedName name="TEST5">#REF!</definedName>
    <definedName name="TEST6" localSheetId="2">#REF!</definedName>
    <definedName name="TEST6">#REF!</definedName>
    <definedName name="TESTHKEY" localSheetId="2">#REF!</definedName>
    <definedName name="TESTHKEY">#REF!</definedName>
    <definedName name="TESTKEYS" localSheetId="2">#REF!</definedName>
    <definedName name="TESTKEYS">#REF!</definedName>
    <definedName name="TESTVKEY" localSheetId="2">#REF!</definedName>
    <definedName name="TESTVKEY">#REF!</definedName>
    <definedName name="TextRefCopy1" localSheetId="2">#REF!</definedName>
    <definedName name="TextRefCopy1">#REF!</definedName>
    <definedName name="TextRefCopy10" localSheetId="2">#REF!</definedName>
    <definedName name="TextRefCopy10">#REF!</definedName>
    <definedName name="TextRefCopy100" localSheetId="2">#REF!</definedName>
    <definedName name="TextRefCopy100">#REF!</definedName>
    <definedName name="TextRefCopy101" localSheetId="2">#REF!</definedName>
    <definedName name="TextRefCopy101">#REF!</definedName>
    <definedName name="TextRefCopy102" localSheetId="2">#REF!</definedName>
    <definedName name="TextRefCopy102">#REF!</definedName>
    <definedName name="TextRefCopy103" localSheetId="2">#REF!</definedName>
    <definedName name="TextRefCopy103">#REF!</definedName>
    <definedName name="TextRefCopy104" localSheetId="2">#REF!</definedName>
    <definedName name="TextRefCopy104">#REF!</definedName>
    <definedName name="TextRefCopy105" localSheetId="2">#REF!</definedName>
    <definedName name="TextRefCopy105">#REF!</definedName>
    <definedName name="TextRefCopy106" localSheetId="2">#REF!</definedName>
    <definedName name="TextRefCopy106">#REF!</definedName>
    <definedName name="TextRefCopy107" localSheetId="2">#REF!</definedName>
    <definedName name="TextRefCopy107">#REF!</definedName>
    <definedName name="TextRefCopy108" localSheetId="2">#REF!</definedName>
    <definedName name="TextRefCopy108">#REF!</definedName>
    <definedName name="TextRefCopy109" localSheetId="2">#REF!</definedName>
    <definedName name="TextRefCopy109">#REF!</definedName>
    <definedName name="TextRefCopy11" localSheetId="2">#REF!</definedName>
    <definedName name="TextRefCopy11">#REF!</definedName>
    <definedName name="TextRefCopy110" localSheetId="2">#REF!</definedName>
    <definedName name="TextRefCopy110">#REF!</definedName>
    <definedName name="TextRefCopy111" localSheetId="2">#REF!</definedName>
    <definedName name="TextRefCopy111">#REF!</definedName>
    <definedName name="TextRefCopy112" localSheetId="2">#REF!</definedName>
    <definedName name="TextRefCopy112">#REF!</definedName>
    <definedName name="TextRefCopy113" localSheetId="2">#REF!</definedName>
    <definedName name="TextRefCopy113">#REF!</definedName>
    <definedName name="TextRefCopy114" localSheetId="2">#REF!</definedName>
    <definedName name="TextRefCopy114">#REF!</definedName>
    <definedName name="TextRefCopy115" localSheetId="2">#REF!</definedName>
    <definedName name="TextRefCopy115">#REF!</definedName>
    <definedName name="TextRefCopy116" localSheetId="2">#REF!</definedName>
    <definedName name="TextRefCopy116">#REF!</definedName>
    <definedName name="TextRefCopy117" localSheetId="2">#REF!</definedName>
    <definedName name="TextRefCopy117">#REF!</definedName>
    <definedName name="TextRefCopy118" localSheetId="2">#REF!</definedName>
    <definedName name="TextRefCopy118">#REF!</definedName>
    <definedName name="TextRefCopy119" localSheetId="2">#REF!</definedName>
    <definedName name="TextRefCopy119">#REF!</definedName>
    <definedName name="TextRefCopy12" localSheetId="2">#REF!</definedName>
    <definedName name="TextRefCopy12">#REF!</definedName>
    <definedName name="TextRefCopy120" localSheetId="2">#REF!</definedName>
    <definedName name="TextRefCopy120">#REF!</definedName>
    <definedName name="TextRefCopy121" localSheetId="2">#REF!</definedName>
    <definedName name="TextRefCopy121">#REF!</definedName>
    <definedName name="TextRefCopy122" localSheetId="2">#REF!</definedName>
    <definedName name="TextRefCopy122">#REF!</definedName>
    <definedName name="TextRefCopy123" localSheetId="2">#REF!</definedName>
    <definedName name="TextRefCopy123">#REF!</definedName>
    <definedName name="TextRefCopy124" localSheetId="2">#REF!</definedName>
    <definedName name="TextRefCopy124">#REF!</definedName>
    <definedName name="TextRefCopy125" localSheetId="2">#REF!</definedName>
    <definedName name="TextRefCopy125">#REF!</definedName>
    <definedName name="TextRefCopy126" localSheetId="2">#REF!</definedName>
    <definedName name="TextRefCopy126">#REF!</definedName>
    <definedName name="TextRefCopy127" localSheetId="2">#REF!</definedName>
    <definedName name="TextRefCopy127">#REF!</definedName>
    <definedName name="TextRefCopy128" localSheetId="2">#REF!</definedName>
    <definedName name="TextRefCopy128">#REF!</definedName>
    <definedName name="TextRefCopy129" localSheetId="2">#REF!</definedName>
    <definedName name="TextRefCopy129">#REF!</definedName>
    <definedName name="TextRefCopy13" localSheetId="2">#REF!</definedName>
    <definedName name="TextRefCopy13">#REF!</definedName>
    <definedName name="TextRefCopy130" localSheetId="2">#REF!</definedName>
    <definedName name="TextRefCopy130">#REF!</definedName>
    <definedName name="TextRefCopy131" localSheetId="2">#REF!</definedName>
    <definedName name="TextRefCopy131">#REF!</definedName>
    <definedName name="TextRefCopy138" localSheetId="2">#REF!</definedName>
    <definedName name="TextRefCopy138">#REF!</definedName>
    <definedName name="TextRefCopy14" localSheetId="2">#REF!</definedName>
    <definedName name="TextRefCopy14">#REF!</definedName>
    <definedName name="TextRefCopy140" localSheetId="2">#REF!</definedName>
    <definedName name="TextRefCopy140">#REF!</definedName>
    <definedName name="TextRefCopy142" localSheetId="2">#REF!</definedName>
    <definedName name="TextRefCopy142">#REF!</definedName>
    <definedName name="TextRefCopy143" localSheetId="2">#REF!</definedName>
    <definedName name="TextRefCopy143">#REF!</definedName>
    <definedName name="TextRefCopy144" localSheetId="2">#REF!</definedName>
    <definedName name="TextRefCopy144">#REF!</definedName>
    <definedName name="TextRefCopy145" localSheetId="2">#REF!</definedName>
    <definedName name="TextRefCopy145">#REF!</definedName>
    <definedName name="TextRefCopy146" localSheetId="2">#REF!</definedName>
    <definedName name="TextRefCopy146">#REF!</definedName>
    <definedName name="TextRefCopy147" localSheetId="2">#REF!</definedName>
    <definedName name="TextRefCopy147">#REF!</definedName>
    <definedName name="TextRefCopy148" localSheetId="2">#REF!</definedName>
    <definedName name="TextRefCopy148">#REF!</definedName>
    <definedName name="TextRefCopy15" localSheetId="2">#REF!</definedName>
    <definedName name="TextRefCopy15">#REF!</definedName>
    <definedName name="TextRefCopy150" localSheetId="2">#REF!</definedName>
    <definedName name="TextRefCopy150">#REF!</definedName>
    <definedName name="TextRefCopy151" localSheetId="2">#REF!</definedName>
    <definedName name="TextRefCopy151">#REF!</definedName>
    <definedName name="TextRefCopy155" localSheetId="2">#REF!</definedName>
    <definedName name="TextRefCopy155">#REF!</definedName>
    <definedName name="TextRefCopy16" localSheetId="2">#REF!</definedName>
    <definedName name="TextRefCopy16">#REF!</definedName>
    <definedName name="TextRefCopy17" localSheetId="2">#REF!</definedName>
    <definedName name="TextRefCopy17">#REF!</definedName>
    <definedName name="TextRefCopy18" localSheetId="2">#REF!</definedName>
    <definedName name="TextRefCopy18">#REF!</definedName>
    <definedName name="TextRefCopy19" localSheetId="2">#REF!</definedName>
    <definedName name="TextRefCopy19">#REF!</definedName>
    <definedName name="TextRefCopy2" localSheetId="2">#REF!</definedName>
    <definedName name="TextRefCopy2">#REF!</definedName>
    <definedName name="TextRefCopy20" localSheetId="2">#REF!</definedName>
    <definedName name="TextRefCopy20">#REF!</definedName>
    <definedName name="TextRefCopy21" localSheetId="2">#REF!</definedName>
    <definedName name="TextRefCopy21">#REF!</definedName>
    <definedName name="TextRefCopy22" localSheetId="2">#REF!</definedName>
    <definedName name="TextRefCopy22">#REF!</definedName>
    <definedName name="TextRefCopy23" localSheetId="2">#REF!</definedName>
    <definedName name="TextRefCopy23">#REF!</definedName>
    <definedName name="TextRefCopy24" localSheetId="2">#REF!</definedName>
    <definedName name="TextRefCopy24">#REF!</definedName>
    <definedName name="TextRefCopy25" localSheetId="2">#REF!</definedName>
    <definedName name="TextRefCopy25">#REF!</definedName>
    <definedName name="TextRefCopy26" localSheetId="2">#REF!</definedName>
    <definedName name="TextRefCopy26">#REF!</definedName>
    <definedName name="TextRefCopy27" localSheetId="2">#REF!</definedName>
    <definedName name="TextRefCopy27">#REF!</definedName>
    <definedName name="TextRefCopy28" localSheetId="2">#REF!</definedName>
    <definedName name="TextRefCopy28">#REF!</definedName>
    <definedName name="TextRefCopy29" localSheetId="2">#REF!</definedName>
    <definedName name="TextRefCopy29">#REF!</definedName>
    <definedName name="TextRefCopy3" localSheetId="2">#REF!</definedName>
    <definedName name="TextRefCopy3">#REF!</definedName>
    <definedName name="TextRefCopy30" localSheetId="2">#REF!</definedName>
    <definedName name="TextRefCopy30">#REF!</definedName>
    <definedName name="TextRefCopy31" localSheetId="2">#REF!</definedName>
    <definedName name="TextRefCopy31">#REF!</definedName>
    <definedName name="TextRefCopy32" localSheetId="2">#REF!</definedName>
    <definedName name="TextRefCopy32">#REF!</definedName>
    <definedName name="TextRefCopy33" localSheetId="2">#REF!</definedName>
    <definedName name="TextRefCopy33">#REF!</definedName>
    <definedName name="TextRefCopy34" localSheetId="2">#REF!</definedName>
    <definedName name="TextRefCopy34">#REF!</definedName>
    <definedName name="TextRefCopy35" localSheetId="2">#REF!</definedName>
    <definedName name="TextRefCopy35">#REF!</definedName>
    <definedName name="TextRefCopy36" localSheetId="2">#REF!</definedName>
    <definedName name="TextRefCopy36">#REF!</definedName>
    <definedName name="TextRefCopy37" localSheetId="2">#REF!</definedName>
    <definedName name="TextRefCopy37">#REF!</definedName>
    <definedName name="TextRefCopy38" localSheetId="2">#REF!</definedName>
    <definedName name="TextRefCopy38">#REF!</definedName>
    <definedName name="TextRefCopy39" localSheetId="2">#REF!</definedName>
    <definedName name="TextRefCopy39">#REF!</definedName>
    <definedName name="TextRefCopy4" localSheetId="2">#REF!</definedName>
    <definedName name="TextRefCopy4">#REF!</definedName>
    <definedName name="TextRefCopy40" localSheetId="2">#REF!</definedName>
    <definedName name="TextRefCopy40">#REF!</definedName>
    <definedName name="TextRefCopy41" localSheetId="2">#REF!</definedName>
    <definedName name="TextRefCopy41">#REF!</definedName>
    <definedName name="TextRefCopy42" localSheetId="2">#REF!</definedName>
    <definedName name="TextRefCopy42">#REF!</definedName>
    <definedName name="TextRefCopy43" localSheetId="2">#REF!</definedName>
    <definedName name="TextRefCopy43">#REF!</definedName>
    <definedName name="TextRefCopy44" localSheetId="2">#REF!</definedName>
    <definedName name="TextRefCopy44">#REF!</definedName>
    <definedName name="TextRefCopy45" localSheetId="2">#REF!</definedName>
    <definedName name="TextRefCopy45">#REF!</definedName>
    <definedName name="TextRefCopy46" localSheetId="2">#REF!</definedName>
    <definedName name="TextRefCopy46">#REF!</definedName>
    <definedName name="TextRefCopy47" localSheetId="2">#REF!</definedName>
    <definedName name="TextRefCopy47">#REF!</definedName>
    <definedName name="TextRefCopy48" localSheetId="2">#REF!</definedName>
    <definedName name="TextRefCopy48">#REF!</definedName>
    <definedName name="TextRefCopy49" localSheetId="2">#REF!</definedName>
    <definedName name="TextRefCopy49">#REF!</definedName>
    <definedName name="TextRefCopy5" localSheetId="2">#REF!</definedName>
    <definedName name="TextRefCopy5">#REF!</definedName>
    <definedName name="TextRefCopy50" localSheetId="2">#REF!</definedName>
    <definedName name="TextRefCopy50">#REF!</definedName>
    <definedName name="TextRefCopy51" localSheetId="2">#REF!</definedName>
    <definedName name="TextRefCopy51">#REF!</definedName>
    <definedName name="TextRefCopy52" localSheetId="2">#REF!</definedName>
    <definedName name="TextRefCopy52">#REF!</definedName>
    <definedName name="TextRefCopy53" localSheetId="2">#REF!</definedName>
    <definedName name="TextRefCopy53">#REF!</definedName>
    <definedName name="TextRefCopy54" localSheetId="2">#REF!</definedName>
    <definedName name="TextRefCopy54">#REF!</definedName>
    <definedName name="TextRefCopy55" localSheetId="2">#REF!</definedName>
    <definedName name="TextRefCopy55">#REF!</definedName>
    <definedName name="TextRefCopy56" localSheetId="2">#REF!</definedName>
    <definedName name="TextRefCopy56">#REF!</definedName>
    <definedName name="TextRefCopy57" localSheetId="2">#REF!</definedName>
    <definedName name="TextRefCopy57">#REF!</definedName>
    <definedName name="TextRefCopy58" localSheetId="2">#REF!</definedName>
    <definedName name="TextRefCopy58">#REF!</definedName>
    <definedName name="TextRefCopy59" localSheetId="2">#REF!</definedName>
    <definedName name="TextRefCopy59">#REF!</definedName>
    <definedName name="TextRefCopy6" localSheetId="2">#REF!</definedName>
    <definedName name="TextRefCopy6">#REF!</definedName>
    <definedName name="TextRefCopy60" localSheetId="2">#REF!</definedName>
    <definedName name="TextRefCopy60">#REF!</definedName>
    <definedName name="TextRefCopy61" localSheetId="2">#REF!</definedName>
    <definedName name="TextRefCopy61">#REF!</definedName>
    <definedName name="TextRefCopy62" localSheetId="2">#REF!</definedName>
    <definedName name="TextRefCopy62">#REF!</definedName>
    <definedName name="TextRefCopy63" localSheetId="2">#REF!</definedName>
    <definedName name="TextRefCopy63">#REF!</definedName>
    <definedName name="TextRefCopy64" localSheetId="2">#REF!</definedName>
    <definedName name="TextRefCopy64">#REF!</definedName>
    <definedName name="TextRefCopy65" localSheetId="2">#REF!</definedName>
    <definedName name="TextRefCopy65">#REF!</definedName>
    <definedName name="TextRefCopy66" localSheetId="2">#REF!</definedName>
    <definedName name="TextRefCopy66">#REF!</definedName>
    <definedName name="TextRefCopy67" localSheetId="2">#REF!</definedName>
    <definedName name="TextRefCopy67">#REF!</definedName>
    <definedName name="TextRefCopy68" localSheetId="2">#REF!</definedName>
    <definedName name="TextRefCopy68">#REF!</definedName>
    <definedName name="TextRefCopy69" localSheetId="2">#REF!</definedName>
    <definedName name="TextRefCopy69">#REF!</definedName>
    <definedName name="TextRefCopy7" localSheetId="2">#REF!</definedName>
    <definedName name="TextRefCopy7">#REF!</definedName>
    <definedName name="TextRefCopy70" localSheetId="2">#REF!</definedName>
    <definedName name="TextRefCopy70">#REF!</definedName>
    <definedName name="TextRefCopy71" localSheetId="2">#REF!</definedName>
    <definedName name="TextRefCopy71">#REF!</definedName>
    <definedName name="TextRefCopy72" localSheetId="2">#REF!</definedName>
    <definedName name="TextRefCopy72">#REF!</definedName>
    <definedName name="TextRefCopy73" localSheetId="2">#REF!</definedName>
    <definedName name="TextRefCopy73">#REF!</definedName>
    <definedName name="TextRefCopy74" localSheetId="2">#REF!</definedName>
    <definedName name="TextRefCopy74">#REF!</definedName>
    <definedName name="TextRefCopy75" localSheetId="2">#REF!</definedName>
    <definedName name="TextRefCopy75">#REF!</definedName>
    <definedName name="TextRefCopy76" localSheetId="2">#REF!</definedName>
    <definedName name="TextRefCopy76">#REF!</definedName>
    <definedName name="TextRefCopy77" localSheetId="2">#REF!</definedName>
    <definedName name="TextRefCopy77">#REF!</definedName>
    <definedName name="TextRefCopy78" localSheetId="2">#REF!</definedName>
    <definedName name="TextRefCopy78">#REF!</definedName>
    <definedName name="TextRefCopy79" localSheetId="2">#REF!</definedName>
    <definedName name="TextRefCopy79">#REF!</definedName>
    <definedName name="TextRefCopy8" localSheetId="2">#REF!</definedName>
    <definedName name="TextRefCopy8">#REF!</definedName>
    <definedName name="TextRefCopy80" localSheetId="2">#REF!</definedName>
    <definedName name="TextRefCopy80">#REF!</definedName>
    <definedName name="TextRefCopy81" localSheetId="2">#REF!</definedName>
    <definedName name="TextRefCopy81">#REF!</definedName>
    <definedName name="TextRefCopy82" localSheetId="2">#REF!</definedName>
    <definedName name="TextRefCopy82">#REF!</definedName>
    <definedName name="TextRefCopy83" localSheetId="2">#REF!</definedName>
    <definedName name="TextRefCopy83">#REF!</definedName>
    <definedName name="TextRefCopy84" localSheetId="2">#REF!</definedName>
    <definedName name="TextRefCopy84">#REF!</definedName>
    <definedName name="TextRefCopy85" localSheetId="2">#REF!</definedName>
    <definedName name="TextRefCopy85">#REF!</definedName>
    <definedName name="TextRefCopy86" localSheetId="2">#REF!</definedName>
    <definedName name="TextRefCopy86">#REF!</definedName>
    <definedName name="TextRefCopy87" localSheetId="2">#REF!</definedName>
    <definedName name="TextRefCopy87">#REF!</definedName>
    <definedName name="TextRefCopy88" localSheetId="2">#REF!</definedName>
    <definedName name="TextRefCopy88">#REF!</definedName>
    <definedName name="TextRefCopy89" localSheetId="2">#REF!</definedName>
    <definedName name="TextRefCopy89">#REF!</definedName>
    <definedName name="TextRefCopy9" localSheetId="2">#REF!</definedName>
    <definedName name="TextRefCopy9">#REF!</definedName>
    <definedName name="TextRefCopy90" localSheetId="2">#REF!</definedName>
    <definedName name="TextRefCopy90">#REF!</definedName>
    <definedName name="TextRefCopy91" localSheetId="2">#REF!</definedName>
    <definedName name="TextRefCopy91">#REF!</definedName>
    <definedName name="TextRefCopy92" localSheetId="2">#REF!</definedName>
    <definedName name="TextRefCopy92">#REF!</definedName>
    <definedName name="TextRefCopy93" localSheetId="2">#REF!</definedName>
    <definedName name="TextRefCopy93">#REF!</definedName>
    <definedName name="TextRefCopy94" localSheetId="2">#REF!</definedName>
    <definedName name="TextRefCopy94">#REF!</definedName>
    <definedName name="TextRefCopy95" localSheetId="2">#REF!</definedName>
    <definedName name="TextRefCopy95">#REF!</definedName>
    <definedName name="TextRefCopy96" localSheetId="2">#REF!</definedName>
    <definedName name="TextRefCopy96">#REF!</definedName>
    <definedName name="TextRefCopy97" localSheetId="2">#REF!</definedName>
    <definedName name="TextRefCopy97">#REF!</definedName>
    <definedName name="TextRefCopy98" localSheetId="2">#REF!</definedName>
    <definedName name="TextRefCopy98">#REF!</definedName>
    <definedName name="TextRefCopy99" localSheetId="2">#REF!</definedName>
    <definedName name="TextRefCopy99">#REF!</definedName>
    <definedName name="TextRefCopyRangeCount" hidden="1">2</definedName>
    <definedName name="tg3t" localSheetId="2" hidden="1">#REF!</definedName>
    <definedName name="tg3t" hidden="1">#REF!</definedName>
    <definedName name="tgdg" localSheetId="2">#REF!</definedName>
    <definedName name="tgdg">#REF!</definedName>
    <definedName name="thas" localSheetId="2">#REF!</definedName>
    <definedName name="thas">#REF!</definedName>
    <definedName name="Threshold" localSheetId="2">#REF!</definedName>
    <definedName name="Threshold">#REF!</definedName>
    <definedName name="time" localSheetId="2">#REF!</definedName>
    <definedName name="time">#REF!</definedName>
    <definedName name="TIN" localSheetId="2">#REF!</definedName>
    <definedName name="TIN">#REF!</definedName>
    <definedName name="title" localSheetId="2">#REF!</definedName>
    <definedName name="title">#REF!</definedName>
    <definedName name="title2" localSheetId="2">#REF!</definedName>
    <definedName name="title2">#REF!</definedName>
    <definedName name="TOEGWRD" localSheetId="2">#REF!</definedName>
    <definedName name="TOEGWRD">#REF!</definedName>
    <definedName name="TOP" localSheetId="2">#REF!</definedName>
    <definedName name="TOP">#REF!</definedName>
    <definedName name="TOTAL">#N/A</definedName>
    <definedName name="Total_Interest" localSheetId="2">#REF!</definedName>
    <definedName name="Total_Interest">#REF!</definedName>
    <definedName name="total_lab" localSheetId="2">#REF!</definedName>
    <definedName name="total_lab">#REF!</definedName>
    <definedName name="total_mat" localSheetId="2">#REF!</definedName>
    <definedName name="total_ma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 localSheetId="2">#REF!,#REF!,#REF!,#REF!,#REF!,#REF!,#REF!,#REF!,#REF!,#REF!,#REF!,#REF!,#REF!,#REF!,#REF!,#REF!,#REF!,#REF!</definedName>
    <definedName name="Total_Product" localSheetId="3">#REF!,#REF!,#REF!,#REF!,#REF!,#REF!,#REF!,#REF!,#REF!,#REF!,#REF!,#REF!,#REF!,#REF!,#REF!,#REF!,#REF!,#REF!</definedName>
    <definedName name="Total_Product">#REF!,#REF!,#REF!,#REF!,#REF!,#REF!,#REF!,#REF!,#REF!,#REF!,#REF!,#REF!,#REF!,#REF!,#REF!,#REF!,#REF!,#REF!</definedName>
    <definedName name="Total3" localSheetId="2">#REF!</definedName>
    <definedName name="Total3" localSheetId="3">#REF!</definedName>
    <definedName name="Total3">#REF!</definedName>
    <definedName name="totalest" localSheetId="2">#REF!</definedName>
    <definedName name="totalest">#REF!</definedName>
    <definedName name="tpcassetq4" localSheetId="2">#REF!</definedName>
    <definedName name="tpcassetq4">#REF!</definedName>
    <definedName name="Trade_name" localSheetId="2">#REF!</definedName>
    <definedName name="Trade_name">#REF!</definedName>
    <definedName name="traffic" localSheetId="2">#REF!</definedName>
    <definedName name="traffic">#REF!</definedName>
    <definedName name="TrBal_Act" localSheetId="2">#REF!</definedName>
    <definedName name="TrBal_Act">#REF!</definedName>
    <definedName name="TrBal_Bud" localSheetId="2">#REF!</definedName>
    <definedName name="TrBal_Bud">#REF!</definedName>
    <definedName name="TrBal_LYA" localSheetId="2">#REF!</definedName>
    <definedName name="TrBal_LYA">#REF!</definedName>
    <definedName name="TrBal_LYB" localSheetId="2">#REF!</definedName>
    <definedName name="TrBal_LYB">#REF!</definedName>
    <definedName name="TREYE" localSheetId="2" hidden="1">#REF!</definedName>
    <definedName name="TREYE" hidden="1">#REF!</definedName>
    <definedName name="trip" localSheetId="2">#REF!</definedName>
    <definedName name="trip">#REF!</definedName>
    <definedName name="TRL" localSheetId="2">#REF!</definedName>
    <definedName name="TRL">#REF!</definedName>
    <definedName name="TT" localSheetId="2">DATE(YEAR(งบกำไรขาดทุนเบ็ดเสร็จ6ด.!Loan_Start),MONTH(งบกำไรขาดทุนเบ็ดเสร็จ6ด.!Loan_Start)+Payment_Number,DAY(งบกำไรขาดทุนเบ็ดเสร็จ6ด.!Loan_Start))</definedName>
    <definedName name="TT" localSheetId="3">DATE(YEAR(Loan_Start),MONTH(Loan_Start)+Payment_Number,DAY(Loan_Start))</definedName>
    <definedName name="TT">DATE(YEAR(Loan_Start),MONTH(Loan_Start)+Payment_Number,DAY(Loan_Start))</definedName>
    <definedName name="TT1.1" localSheetId="2">#REF!</definedName>
    <definedName name="TT1.1" localSheetId="3">#REF!</definedName>
    <definedName name="TT1.1">#REF!</definedName>
    <definedName name="TT1.2" localSheetId="2">#REF!</definedName>
    <definedName name="TT1.2" localSheetId="3">#REF!</definedName>
    <definedName name="TT1.2">#REF!</definedName>
    <definedName name="TT1.3" localSheetId="2">#REF!</definedName>
    <definedName name="TT1.3" localSheetId="3">#REF!</definedName>
    <definedName name="TT1.3">#REF!</definedName>
    <definedName name="TT1.4" localSheetId="2">#REF!</definedName>
    <definedName name="TT1.4">#REF!</definedName>
    <definedName name="TT1.5" localSheetId="2">#REF!</definedName>
    <definedName name="TT1.5">#REF!</definedName>
    <definedName name="TT1.6" localSheetId="2">#REF!</definedName>
    <definedName name="TT1.6">#REF!</definedName>
    <definedName name="TT1.7" localSheetId="2">#REF!</definedName>
    <definedName name="TT1.7">#REF!</definedName>
    <definedName name="TT1.8" localSheetId="2">#REF!</definedName>
    <definedName name="TT1.8">#REF!</definedName>
    <definedName name="TT1.9" localSheetId="2">#REF!</definedName>
    <definedName name="TT1.9">#REF!</definedName>
    <definedName name="TU2020_5H" localSheetId="2">#REF!</definedName>
    <definedName name="TU2020_5H">#REF!</definedName>
    <definedName name="tun" localSheetId="3" hidden="1">{"'Model'!$A$1:$N$53"}</definedName>
    <definedName name="tun" hidden="1">{"'Model'!$A$1:$N$53"}</definedName>
    <definedName name="tun_1" localSheetId="3" hidden="1">{"'Model'!$A$1:$N$53"}</definedName>
    <definedName name="tun_1" hidden="1">{"'Model'!$A$1:$N$53"}</definedName>
    <definedName name="tun_2" localSheetId="3" hidden="1">{"'Model'!$A$1:$N$53"}</definedName>
    <definedName name="tun_2" hidden="1">{"'Model'!$A$1:$N$53"}</definedName>
    <definedName name="tun_3" localSheetId="3" hidden="1">{"'Model'!$A$1:$N$53"}</definedName>
    <definedName name="tun_3" hidden="1">{"'Model'!$A$1:$N$53"}</definedName>
    <definedName name="ty" localSheetId="2">#REF!</definedName>
    <definedName name="ty">#REF!</definedName>
    <definedName name="u" localSheetId="2">#REF!</definedName>
    <definedName name="u">#REF!</definedName>
    <definedName name="u_1" localSheetId="3" hidden="1">{"'Model'!$A$1:$N$53"}</definedName>
    <definedName name="u_1" hidden="1">{"'Model'!$A$1:$N$53"}</definedName>
    <definedName name="u_2" localSheetId="3" hidden="1">{"'Model'!$A$1:$N$53"}</definedName>
    <definedName name="u_2" hidden="1">{"'Model'!$A$1:$N$53"}</definedName>
    <definedName name="u_3" localSheetId="3" hidden="1">{"'Model'!$A$1:$N$53"}</definedName>
    <definedName name="u_3" hidden="1">{"'Model'!$A$1:$N$53"}</definedName>
    <definedName name="U_lab" localSheetId="2">#REF!</definedName>
    <definedName name="U_lab">#REF!</definedName>
    <definedName name="U_mat" localSheetId="2">#REF!</definedName>
    <definedName name="U_mat">#REF!</definedName>
    <definedName name="uio" localSheetId="2">#REF!</definedName>
    <definedName name="uio">#REF!</definedName>
    <definedName name="ulmydatabase" localSheetId="2">#REF!</definedName>
    <definedName name="ulmydatabase">#REF!</definedName>
    <definedName name="unit" localSheetId="2">#REF!</definedName>
    <definedName name="unit">#REF!</definedName>
    <definedName name="unit_lab" localSheetId="2">#REF!</definedName>
    <definedName name="unit_lab">#REF!</definedName>
    <definedName name="unit_lab___0" localSheetId="2">#REF!</definedName>
    <definedName name="unit_lab___0">#REF!</definedName>
    <definedName name="unit_mat" localSheetId="2">#REF!</definedName>
    <definedName name="unit_mat">#REF!</definedName>
    <definedName name="unit_mat___0" localSheetId="2">#REF!</definedName>
    <definedName name="unit_mat___0">#REF!</definedName>
    <definedName name="unit_total" localSheetId="2">#REF!</definedName>
    <definedName name="unit_total">#REF!</definedName>
    <definedName name="unit_total___0" localSheetId="2">#REF!</definedName>
    <definedName name="unit_total___0">#REF!</definedName>
    <definedName name="Units" localSheetId="2">#REF!</definedName>
    <definedName name="Units">#REF!</definedName>
    <definedName name="unnamed1" localSheetId="2">#REF!</definedName>
    <definedName name="unnamed1">#REF!</definedName>
    <definedName name="unnamed1_1" localSheetId="2">#REF!</definedName>
    <definedName name="unnamed1_1">#REF!</definedName>
    <definedName name="unnamed1_2" localSheetId="2">#REF!</definedName>
    <definedName name="unnamed1_2">#REF!</definedName>
    <definedName name="Uor" localSheetId="3" hidden="1">{"'Eng (page2)'!$A$1:$D$52"}</definedName>
    <definedName name="Uor" hidden="1">{"'Eng (page2)'!$A$1:$D$52"}</definedName>
    <definedName name="UPL" localSheetId="2">#REF!</definedName>
    <definedName name="UPL">#REF!</definedName>
    <definedName name="US" localSheetId="2">#REF!</definedName>
    <definedName name="US">#REF!</definedName>
    <definedName name="uscb" localSheetId="2">#REF!</definedName>
    <definedName name="uscb">#REF!</definedName>
    <definedName name="uscc" localSheetId="2">#REF!</definedName>
    <definedName name="uscc">#REF!</definedName>
    <definedName name="usd" localSheetId="2">#REF!</definedName>
    <definedName name="usd">#REF!</definedName>
    <definedName name="usd_jan" localSheetId="2">#REF!</definedName>
    <definedName name="usd_jan">#REF!</definedName>
    <definedName name="Used_Accts" localSheetId="2">#REF!</definedName>
    <definedName name="Used_Accts">#REF!</definedName>
    <definedName name="UTILITY" localSheetId="2">#REF!</definedName>
    <definedName name="UTILITY">#REF!</definedName>
    <definedName name="utyu" localSheetId="2">#REF!</definedName>
    <definedName name="utyu">#REF!</definedName>
    <definedName name="UU" localSheetId="3" hidden="1">{"Book Income",#N/A,FALSE,"B&amp;T";"Taxable Income",#N/A,FALSE,"B&amp;T"}</definedName>
    <definedName name="UU" hidden="1">{"Book Income",#N/A,FALSE,"B&amp;T";"Taxable Income",#N/A,FALSE,"B&amp;T"}</definedName>
    <definedName name="uy" localSheetId="2">#REF!</definedName>
    <definedName name="uy">#REF!</definedName>
    <definedName name="v" localSheetId="2">#REF!</definedName>
    <definedName name="v">#REF!</definedName>
    <definedName name="VAER" localSheetId="2">#REF!</definedName>
    <definedName name="VAER">#REF!</definedName>
    <definedName name="ValidBooks" localSheetId="2">#REF!</definedName>
    <definedName name="ValidBooks">#REF!</definedName>
    <definedName name="Values_Entered" localSheetId="2">IF(งบกำไรขาดทุนเบ็ดเสร็จ6ด.!Loan_Amount*งบกำไรขาดทุนเบ็ดเสร็จ6ด.!Interest_Rate*งบกำไรขาดทุนเบ็ดเสร็จ6ด.!Loan_Years*งบกำไรขาดทุนเบ็ดเสร็จ6ด.!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lues_Entered___0" localSheetId="2">IF(#REF!*#REF!*#REF!*#REF!&gt;0,1,0)</definedName>
    <definedName name="Values_Entered___0" localSheetId="3">IF(#REF!*#REF!*#REF!*#REF!&gt;0,1,0)</definedName>
    <definedName name="Values_Entered___0">IF(#REF!*#REF!*#REF!*#REF!&gt;0,1,0)</definedName>
    <definedName name="Values_Entered___10" localSheetId="2">IF(#REF!*#REF!*#REF!*#REF!&gt;0,1,0)</definedName>
    <definedName name="Values_Entered___10" localSheetId="3">IF(#REF!*#REF!*#REF!*#REF!&gt;0,1,0)</definedName>
    <definedName name="Values_Entered___10">IF(#REF!*#REF!*#REF!*#REF!&gt;0,1,0)</definedName>
    <definedName name="Values_Entered___2" localSheetId="2">IF(#REF!*#REF!*#REF!*#REF!&gt;0,1,0)</definedName>
    <definedName name="Values_Entered___2" localSheetId="3">IF(#REF!*#REF!*#REF!*#REF!&gt;0,1,0)</definedName>
    <definedName name="Values_Entered___2">IF(#REF!*#REF!*#REF!*#REF!&gt;0,1,0)</definedName>
    <definedName name="Values_Entered___3" localSheetId="2">IF(#REF!*#REF!*#REF!*#REF!&gt;0,1,0)</definedName>
    <definedName name="Values_Entered___3" localSheetId="3">IF(#REF!*#REF!*#REF!*#REF!&gt;0,1,0)</definedName>
    <definedName name="Values_Entered___3">IF(#REF!*#REF!*#REF!*#REF!&gt;0,1,0)</definedName>
    <definedName name="Values_Entered___4" localSheetId="2">IF(#REF!*#REF!*#REF!*#REF!&gt;0,1,0)</definedName>
    <definedName name="Values_Entered___4" localSheetId="3">IF(#REF!*#REF!*#REF!*#REF!&gt;0,1,0)</definedName>
    <definedName name="Values_Entered___4">IF(#REF!*#REF!*#REF!*#REF!&gt;0,1,0)</definedName>
    <definedName name="Values_Entered___5" localSheetId="2">IF(#REF!*#REF!*#REF!*#REF!&gt;0,1,0)</definedName>
    <definedName name="Values_Entered___5" localSheetId="3">IF(#REF!*#REF!*#REF!*#REF!&gt;0,1,0)</definedName>
    <definedName name="Values_Entered___5">IF(#REF!*#REF!*#REF!*#REF!&gt;0,1,0)</definedName>
    <definedName name="Values_Entered___6" localSheetId="2">IF(#REF!*#REF!*#REF!*#REF!&gt;0,1,0)</definedName>
    <definedName name="Values_Entered___6">IF(#REF!*#REF!*#REF!*#REF!&gt;0,1,0)</definedName>
    <definedName name="Values_Entered___7" localSheetId="2">IF(#REF!*#REF!*#REF!*#REF!&gt;0,1,0)</definedName>
    <definedName name="Values_Entered___7">IF(#REF!*#REF!*#REF!*#REF!&gt;0,1,0)</definedName>
    <definedName name="Values_Entered___8" localSheetId="2">IF(#REF!*#REF!*#REF!*#REF!&gt;0,1,0)</definedName>
    <definedName name="Values_Entered___8">IF(#REF!*#REF!*#REF!*#REF!&gt;0,1,0)</definedName>
    <definedName name="Values_Entered___9" localSheetId="2">IF(#REF!*#REF!*#REF!*#REF!&gt;0,1,0)</definedName>
    <definedName name="Values_Entered___9">IF(#REF!*#REF!*#REF!*#REF!&gt;0,1,0)</definedName>
    <definedName name="vat" localSheetId="2">#REF!</definedName>
    <definedName name="vat">#REF!</definedName>
    <definedName name="VCB" localSheetId="2">#REF!</definedName>
    <definedName name="VCB">#REF!</definedName>
    <definedName name="vcx" localSheetId="3" hidden="1">{"'Model'!$A$1:$N$53"}</definedName>
    <definedName name="vcx" hidden="1">{"'Model'!$A$1:$N$53"}</definedName>
    <definedName name="vcx_1" localSheetId="3" hidden="1">{"'Model'!$A$1:$N$53"}</definedName>
    <definedName name="vcx_1" hidden="1">{"'Model'!$A$1:$N$53"}</definedName>
    <definedName name="vcx_2" localSheetId="3" hidden="1">{"'Model'!$A$1:$N$53"}</definedName>
    <definedName name="vcx_2" hidden="1">{"'Model'!$A$1:$N$53"}</definedName>
    <definedName name="vcx_3" localSheetId="3" hidden="1">{"'Model'!$A$1:$N$53"}</definedName>
    <definedName name="vcx_3" hidden="1">{"'Model'!$A$1:$N$53"}</definedName>
    <definedName name="VEN" localSheetId="3" hidden="1">{#N/A,#N/A,TRUE,"SUM";#N/A,#N/A,TRUE,"EE";#N/A,#N/A,TRUE,"AC";#N/A,#N/A,TRUE,"SN"}</definedName>
    <definedName name="VEN" hidden="1">{#N/A,#N/A,TRUE,"SUM";#N/A,#N/A,TRUE,"EE";#N/A,#N/A,TRUE,"AC";#N/A,#N/A,TRUE,"SN"}</definedName>
    <definedName name="VUP" localSheetId="2">#REF!</definedName>
    <definedName name="VUP">#REF!</definedName>
    <definedName name="vv" localSheetId="2" hidden="1">#REF!</definedName>
    <definedName name="vv" hidden="1">#REF!</definedName>
    <definedName name="vxvx" localSheetId="3" hidden="1">{"'Eng (page2)'!$A$1:$D$52"}</definedName>
    <definedName name="vxvx" hidden="1">{"'Eng (page2)'!$A$1:$D$52"}</definedName>
    <definedName name="vxvx_1" localSheetId="3" hidden="1">{"'Eng (page2)'!$A$1:$D$52"}</definedName>
    <definedName name="vxvx_1" hidden="1">{"'Eng (page2)'!$A$1:$D$52"}</definedName>
    <definedName name="vxvx_2" localSheetId="3" hidden="1">{"'Eng (page2)'!$A$1:$D$52"}</definedName>
    <definedName name="vxvx_2" hidden="1">{"'Eng (page2)'!$A$1:$D$52"}</definedName>
    <definedName name="vxvx_3" localSheetId="3" hidden="1">{"'Eng (page2)'!$A$1:$D$52"}</definedName>
    <definedName name="vxvx_3" hidden="1">{"'Eng (page2)'!$A$1:$D$52"}</definedName>
    <definedName name="w" localSheetId="2">#REF!</definedName>
    <definedName name="w">#REF!</definedName>
    <definedName name="wa" localSheetId="2">#REF!</definedName>
    <definedName name="wa">#REF!</definedName>
    <definedName name="war" localSheetId="2">#REF!</definedName>
    <definedName name="war">#REF!</definedName>
    <definedName name="wat" localSheetId="2">#REF!</definedName>
    <definedName name="wat">#REF!</definedName>
    <definedName name="wcf_q2.56" localSheetId="2">#REF!</definedName>
    <definedName name="wcf_q2.56">#REF!</definedName>
    <definedName name="we" localSheetId="2">#REF!</definedName>
    <definedName name="we">#REF!</definedName>
    <definedName name="weagg4qw" localSheetId="2">#REF!</definedName>
    <definedName name="weagg4qw">#REF!</definedName>
    <definedName name="week34" localSheetId="3" hidden="1">{#N/A,#N/A,FALSE,"Eff-SSC2"}</definedName>
    <definedName name="week34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3" hidden="1">{#N/A,#N/A,FALSE,"Eff-SSC2"}</definedName>
    <definedName name="week38" hidden="1">{#N/A,#N/A,FALSE,"Eff-SSC2"}</definedName>
    <definedName name="weporupot4" localSheetId="2" hidden="1">#REF!</definedName>
    <definedName name="weporupot4" hidden="1">#REF!</definedName>
    <definedName name="werert" localSheetId="2">#REF!</definedName>
    <definedName name="werert">#REF!</definedName>
    <definedName name="WERKK" localSheetId="2">#REF!</definedName>
    <definedName name="WERKK">#REF!</definedName>
    <definedName name="WFEFQW" localSheetId="2">#REF!</definedName>
    <definedName name="WFEFQW">#REF!</definedName>
    <definedName name="WHT." localSheetId="2">#REF!</definedName>
    <definedName name="WHT.">#REF!</definedName>
    <definedName name="WK_40" localSheetId="2">#REF!</definedName>
    <definedName name="WK_40">#REF!</definedName>
    <definedName name="WK_41" localSheetId="2">#REF!</definedName>
    <definedName name="WK_41">#REF!</definedName>
    <definedName name="work" localSheetId="2">#REF!</definedName>
    <definedName name="work">#REF!</definedName>
    <definedName name="wpl" localSheetId="2">#REF!</definedName>
    <definedName name="wpl">#REF!</definedName>
    <definedName name="wqwq" localSheetId="2">#REF!</definedName>
    <definedName name="wqwq">#REF!</definedName>
    <definedName name="wqwrr" localSheetId="3" hidden="1">{"'Eng (page2)'!$A$1:$D$52"}</definedName>
    <definedName name="wqwrr" hidden="1">{"'Eng (page2)'!$A$1:$D$52"}</definedName>
    <definedName name="wqwrr_1" localSheetId="3" hidden="1">{"'Eng (page2)'!$A$1:$D$52"}</definedName>
    <definedName name="wqwrr_1" hidden="1">{"'Eng (page2)'!$A$1:$D$52"}</definedName>
    <definedName name="wqwrr_2" localSheetId="3" hidden="1">{"'Eng (page2)'!$A$1:$D$52"}</definedName>
    <definedName name="wqwrr_2" hidden="1">{"'Eng (page2)'!$A$1:$D$52"}</definedName>
    <definedName name="wqwrr_3" localSheetId="3" hidden="1">{"'Eng (page2)'!$A$1:$D$52"}</definedName>
    <definedName name="wqwrr_3" hidden="1">{"'Eng (page2)'!$A$1:$D$52"}</definedName>
    <definedName name="WR_40" localSheetId="2">#REF!</definedName>
    <definedName name="WR_40">#REF!</definedName>
    <definedName name="wrenz" localSheetId="2">#REF!</definedName>
    <definedName name="wrenz">#REF!</definedName>
    <definedName name="wrn.3." localSheetId="3" hidden="1">{#N/A,#N/A,FALSE,"Macro2"}</definedName>
    <definedName name="wrn.3." hidden="1">{#N/A,#N/A,FALSE,"Macro2"}</definedName>
    <definedName name="wrn.3._1" localSheetId="3" hidden="1">{#N/A,#N/A,FALSE,"Macro2"}</definedName>
    <definedName name="wrn.3._1" hidden="1">{#N/A,#N/A,FALSE,"Macro2"}</definedName>
    <definedName name="wrn.3._2" localSheetId="3" hidden="1">{#N/A,#N/A,FALSE,"Macro2"}</definedName>
    <definedName name="wrn.3._2" hidden="1">{#N/A,#N/A,FALSE,"Macro2"}</definedName>
    <definedName name="wrn.3._3" localSheetId="3" hidden="1">{#N/A,#N/A,FALSE,"Macro2"}</definedName>
    <definedName name="wrn.3._3" hidden="1">{#N/A,#N/A,FALSE,"Macro2"}</definedName>
    <definedName name="wrn.A." localSheetId="3" hidden="1">{#N/A,#N/A,FALSE,"Eff-SSC2"}</definedName>
    <definedName name="wrn.A." hidden="1">{#N/A,#N/A,FALSE,"Eff-SSC2"}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ff" localSheetId="3" hidden="1">{"FB Assumptions",#N/A,FALSE,"Asu";"FB Cashflow 1",#N/A,FALSE,"F&amp;B";"FB Cashflow 2",#N/A,FALSE,"F&amp;B"}</definedName>
    <definedName name="wrn.fff" hidden="1">{"FB Assumptions",#N/A,FALSE,"Asu";"FB Cashflow 1",#N/A,FALSE,"F&amp;B";"FB Cashflow 2",#N/A,FALSE,"F&amp;B"}</definedName>
    <definedName name="wrn.Food_Bee" localSheetId="3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3" hidden="1">{"Book Income",#N/A,FALSE,"B&amp;T";"Taxable Income",#N/A,FALSE,"B&amp;T"}</definedName>
    <definedName name="wrn.Income." hidden="1">{"Book Income",#N/A,FALSE,"B&amp;T";"Taxable Income",#N/A,FALSE,"B&amp;T"}</definedName>
    <definedName name="wrn.INVOICES." localSheetId="3">{#N/A,#N/A,FALSE,"INVOICE";#N/A,#N/A,FALSE,"COC COPY";#N/A,#N/A,FALSE,"FILE COPY"}</definedName>
    <definedName name="wrn.INVOICES.">{#N/A,#N/A,FALSE,"INVOICE";#N/A,#N/A,FALSE,"COC COPY";#N/A,#N/A,FALSE,"FILE COPY"}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Rent." localSheetId="3" hidden="1">{"Rent1",#N/A,FALSE,"RENT";"Rent2",#N/A,FALSE,"RENT"}</definedName>
    <definedName name="wrn.Rent." hidden="1">{"Rent1",#N/A,FALSE,"RENT";"Rent2",#N/A,FALSE,"RENT"}</definedName>
    <definedName name="wrn.Sensitive." localSheetId="3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3" hidden="1">{#N/A,#N/A,FALSE,"Macro2"}</definedName>
    <definedName name="wrn.sertchai." hidden="1">{#N/A,#N/A,FALSE,"Macro2"}</definedName>
    <definedName name="wrn.sertchai._1" localSheetId="3" hidden="1">{#N/A,#N/A,FALSE,"Macro2"}</definedName>
    <definedName name="wrn.sertchai._1" hidden="1">{#N/A,#N/A,FALSE,"Macro2"}</definedName>
    <definedName name="wrn.sertchai._2" localSheetId="3" hidden="1">{#N/A,#N/A,FALSE,"Macro2"}</definedName>
    <definedName name="wrn.sertchai._2" hidden="1">{#N/A,#N/A,FALSE,"Macro2"}</definedName>
    <definedName name="wrn.sertchai._3" localSheetId="3" hidden="1">{#N/A,#N/A,FALSE,"Macro2"}</definedName>
    <definedName name="wrn.sertchai._3" hidden="1">{#N/A,#N/A,FALSE,"Macro2"}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S" localSheetId="2">#REF!</definedName>
    <definedName name="WS">#REF!</definedName>
    <definedName name="ws_ias" localSheetId="2">#REF!</definedName>
    <definedName name="ws_ias">#REF!</definedName>
    <definedName name="wtax" localSheetId="2">#REF!</definedName>
    <definedName name="wtax">#REF!</definedName>
    <definedName name="wwww">#N/A</definedName>
    <definedName name="x" localSheetId="2">#REF!</definedName>
    <definedName name="x">#REF!</definedName>
    <definedName name="xcbz" localSheetId="2">#REF!</definedName>
    <definedName name="xcbz">#REF!</definedName>
    <definedName name="XCCCCCCCCC" localSheetId="2">#REF!</definedName>
    <definedName name="XCCCCCCCCC">#REF!</definedName>
    <definedName name="xdfhdf" localSheetId="2">#REF!</definedName>
    <definedName name="xdfhdf">#REF!</definedName>
    <definedName name="XRefActiveRow" localSheetId="2" hidden="1">#REF!</definedName>
    <definedName name="XRefActiveRow" hidden="1">#REF!</definedName>
    <definedName name="XRefColumnsCount" hidden="1">1</definedName>
    <definedName name="XRefCopy1Row" localSheetId="2" hidden="1">#REF!</definedName>
    <definedName name="XRefCopy1Row" hidden="1">#REF!</definedName>
    <definedName name="XRefCopyRangeCount" hidden="1">1</definedName>
    <definedName name="xxx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yz" localSheetId="2">#REF!</definedName>
    <definedName name="xyz">#REF!</definedName>
    <definedName name="y" localSheetId="2">#REF!</definedName>
    <definedName name="y">#REF!</definedName>
    <definedName name="Year" localSheetId="2">#REF!</definedName>
    <definedName name="Year">#REF!</definedName>
    <definedName name="yen" localSheetId="2">#REF!</definedName>
    <definedName name="yen">#REF!</definedName>
    <definedName name="ying" localSheetId="3" hidden="1">{#N/A,#N/A,FALSE,"Eff-SSC2"}</definedName>
    <definedName name="ying" hidden="1">{#N/A,#N/A,FALSE,"Eff-SSC2"}</definedName>
    <definedName name="yu" localSheetId="2">#REF!</definedName>
    <definedName name="yu">#REF!</definedName>
    <definedName name="Z" localSheetId="2">#REF!</definedName>
    <definedName name="Z">#REF!</definedName>
    <definedName name="za" localSheetId="2">#REF!</definedName>
    <definedName name="za">#REF!</definedName>
    <definedName name="ZD1copy" localSheetId="3" hidden="1">{"'Eng (page2)'!$A$1:$D$52"}</definedName>
    <definedName name="ZD1copy" hidden="1">{"'Eng (page2)'!$A$1:$D$52"}</definedName>
    <definedName name="zed1">"Q"</definedName>
    <definedName name="zxcvdh" localSheetId="2">#REF!</definedName>
    <definedName name="zxcvdh">#REF!</definedName>
    <definedName name="zxy" localSheetId="2">#REF!</definedName>
    <definedName name="zxy">#REF!</definedName>
    <definedName name="zz" localSheetId="2">#REF!</definedName>
    <definedName name="zz">#REF!</definedName>
    <definedName name="zzz" localSheetId="2">#REF!</definedName>
    <definedName name="zzz">#REF!</definedName>
    <definedName name="zzz1" localSheetId="2">#REF!</definedName>
    <definedName name="zzz1">#REF!</definedName>
    <definedName name="zzz2" localSheetId="2">#REF!</definedName>
    <definedName name="zzz2">#REF!</definedName>
    <definedName name="zzzgzsg" localSheetId="2">#REF!</definedName>
    <definedName name="zzzgzsg">#REF!</definedName>
    <definedName name="zzzz" localSheetId="3" hidden="1">{"CF Assumptions",#N/A,FALSE,"Asu";#N/A,#N/A,FALSE,"Summary";#N/A,#N/A,FALSE,"CF (2)";#N/A,#N/A,FALSE,"SM";#N/A,#N/A,FALSE,"C&amp;D";#N/A,#N/A,FALSE,"MGMT";#N/A,#N/A,FALSE,"Notes"}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あ" localSheetId="2" hidden="1">#REF!</definedName>
    <definedName name="あ" hidden="1">#REF!</definedName>
    <definedName name="あＳ" localSheetId="2">#REF!</definedName>
    <definedName name="あＳ">#REF!</definedName>
    <definedName name="ﾍﾟ_ｼﾞ初期値" localSheetId="2">#REF!</definedName>
    <definedName name="ﾍﾟ_ｼﾞ初期値">#REF!</definedName>
    <definedName name="ページ初期値" localSheetId="2">#REF!</definedName>
    <definedName name="ページ初期値">#REF!</definedName>
    <definedName name="เ" localSheetId="2" hidden="1">#REF!</definedName>
    <definedName name="เ" hidden="1">#REF!</definedName>
    <definedName name="เ1149" localSheetId="2">#REF!</definedName>
    <definedName name="เ1149">#REF!</definedName>
    <definedName name="เ66" localSheetId="2">#REF!</definedName>
    <definedName name="เ66">#REF!</definedName>
    <definedName name="แ" localSheetId="5">#REF!</definedName>
    <definedName name="แ" localSheetId="1">#REF!</definedName>
    <definedName name="แ" localSheetId="2">#REF!</definedName>
    <definedName name="แ" localSheetId="0">#REF!</definedName>
    <definedName name="แ" localSheetId="3">#REF!</definedName>
    <definedName name="แ">#REF!</definedName>
    <definedName name="แแ" localSheetId="2">#REF!</definedName>
    <definedName name="แแ">#REF!</definedName>
    <definedName name="ก" localSheetId="3" hidden="1">{"'Model'!$A$1:$N$53"}</definedName>
    <definedName name="ก" hidden="1">{"'Model'!$A$1:$N$53"}</definedName>
    <definedName name="ก_1" localSheetId="3" hidden="1">{"'Model'!$A$1:$N$53"}</definedName>
    <definedName name="ก_1" hidden="1">{"'Model'!$A$1:$N$53"}</definedName>
    <definedName name="ก_2" localSheetId="3" hidden="1">{"'Model'!$A$1:$N$53"}</definedName>
    <definedName name="ก_2" hidden="1">{"'Model'!$A$1:$N$53"}</definedName>
    <definedName name="ก_3" localSheetId="3" hidden="1">{"'Model'!$A$1:$N$53"}</definedName>
    <definedName name="ก_3" hidden="1">{"'Model'!$A$1:$N$53"}</definedName>
    <definedName name="ก47ด" localSheetId="2" hidden="1">#REF!</definedName>
    <definedName name="ก47ด" hidden="1">#REF!</definedName>
    <definedName name="ก513" localSheetId="5">#REF!</definedName>
    <definedName name="ก513" localSheetId="2">#REF!</definedName>
    <definedName name="ก513">#REF!</definedName>
    <definedName name="กก" localSheetId="2">#REF!</definedName>
    <definedName name="กก">#REF!</definedName>
    <definedName name="กค18" localSheetId="2">#REF!</definedName>
    <definedName name="กค18">#REF!</definedName>
    <definedName name="กพ18" localSheetId="2">#REF!</definedName>
    <definedName name="กพ18">#REF!</definedName>
    <definedName name="กย.18" localSheetId="2">#REF!</definedName>
    <definedName name="กย.18">#REF!</definedName>
    <definedName name="กย18" localSheetId="2">#REF!</definedName>
    <definedName name="กย18">#REF!</definedName>
    <definedName name="กยนไ" localSheetId="2">#REF!</definedName>
    <definedName name="กยนไ">#REF!</definedName>
    <definedName name="ก่อนปรับปรุง" localSheetId="2">VLOOKUP(#REF!,#REF!,13,0)</definedName>
    <definedName name="ก่อนปรับปรุง" localSheetId="3">VLOOKUP(#REF!,#REF!,13,0)</definedName>
    <definedName name="ก่อนปรับปรุง">VLOOKUP(#REF!,#REF!,13,0)</definedName>
    <definedName name="กิ" localSheetId="2">#REF!</definedName>
    <definedName name="กิ">#REF!</definedName>
    <definedName name="ค่าน้ำ" localSheetId="2">#REF!</definedName>
    <definedName name="ค่าน้ำ">#REF!</definedName>
    <definedName name="ค่าน้ำ1" localSheetId="2">#REF!</definedName>
    <definedName name="ค่าน้ำ1">#REF!</definedName>
    <definedName name="ค่าน้ำ12" localSheetId="2">#REF!</definedName>
    <definedName name="ค่าน้ำ12">#REF!</definedName>
    <definedName name="ค่าน้ำ2" localSheetId="2">#REF!</definedName>
    <definedName name="ค่าน้ำ2">#REF!</definedName>
    <definedName name="ค่าน้ำ5" localSheetId="2">#REF!</definedName>
    <definedName name="ค่าน้ำ5">#REF!</definedName>
    <definedName name="ค่าน้ำประปาค้างจ่าย" localSheetId="2">#REF!</definedName>
    <definedName name="ค่าน้ำประปาค้างจ่าย">#REF!</definedName>
    <definedName name="ค่าน้ำประปาค้างจ่าย." localSheetId="2">#REF!</definedName>
    <definedName name="ค่าน้ำประปาค้างจ่าย.">#REF!</definedName>
    <definedName name="ค่าน้ำประปาค้างจ่าย.." localSheetId="2">#REF!</definedName>
    <definedName name="ค่าน้ำประปาค้างจ่าย..">#REF!</definedName>
    <definedName name="ค่าน้ำมันเตา" localSheetId="2">#REF!</definedName>
    <definedName name="ค่าน้ำมันเตา">#REF!</definedName>
    <definedName name="ค่ารับรอง" localSheetId="2">#REF!</definedName>
    <definedName name="ค่ารับรอง">#REF!</definedName>
    <definedName name="งบกำไรขาดทุน" localSheetId="2">#REF!</definedName>
    <definedName name="งบกำไรขาดทุน">#REF!</definedName>
    <definedName name="งบดุล" localSheetId="2">#REF!</definedName>
    <definedName name="งบดุล">#REF!</definedName>
    <definedName name="งาน" localSheetId="2">#REF!</definedName>
    <definedName name="งาน">#REF!</definedName>
    <definedName name="งานโฮมโปร" localSheetId="2">#REF!</definedName>
    <definedName name="งานโฮมโปร">#REF!</definedName>
    <definedName name="เงินมัดจำ" localSheetId="2">#REF!</definedName>
    <definedName name="เงินมัดจำ">#REF!</definedName>
    <definedName name="เงินมัดจำ1" localSheetId="2">#REF!</definedName>
    <definedName name="เงินมัดจำ1">#REF!</definedName>
    <definedName name="เงินมัดจำ5" localSheetId="2">#REF!</definedName>
    <definedName name="เงินมัดจำ5">#REF!</definedName>
    <definedName name="เงินมันจำ" localSheetId="2">#REF!</definedName>
    <definedName name="เงินมันจำ">#REF!</definedName>
    <definedName name="เงินมันจำอื่น" localSheetId="2">#REF!</definedName>
    <definedName name="เงินมันจำอื่น">#REF!</definedName>
    <definedName name="จมเพิ่มลด" localSheetId="2">#REF!</definedName>
    <definedName name="จมเพิ่มลด">#REF!</definedName>
    <definedName name="จัดประเภท" localSheetId="2">#REF!</definedName>
    <definedName name="จัดประเภท">#REF!</definedName>
    <definedName name="เจ้าหนี้" localSheetId="2">#REF!</definedName>
    <definedName name="เจ้าหนี้">#REF!</definedName>
    <definedName name="เจ้าหนี้1" localSheetId="2">#REF!</definedName>
    <definedName name="เจ้าหนี้1">#REF!</definedName>
    <definedName name="ช" localSheetId="2">#REF!</definedName>
    <definedName name="ช">#REF!</definedName>
    <definedName name="ชัยนาท" localSheetId="2">#REF!</definedName>
    <definedName name="ชัยนาท">#REF!</definedName>
    <definedName name="ชั่วโมงการอบยาง" localSheetId="2">#REF!</definedName>
    <definedName name="ชั่วโมงการอบยาง">#REF!</definedName>
    <definedName name="ช้าง.เขต14" localSheetId="2">#REF!</definedName>
    <definedName name="ช้าง.เขต14">#REF!</definedName>
    <definedName name="ช้าง.ชัยนาท" localSheetId="2">#REF!</definedName>
    <definedName name="ช้าง.ชัยนาท">#REF!</definedName>
    <definedName name="ช้าง.ลพบุรี" localSheetId="2">#REF!</definedName>
    <definedName name="ช้าง.ลพบุรี">#REF!</definedName>
    <definedName name="ช้าง.สระบุรี" localSheetId="2">#REF!</definedName>
    <definedName name="ช้าง.สระบุรี">#REF!</definedName>
    <definedName name="ช้าง.สิงห์บุรี" localSheetId="2">#REF!</definedName>
    <definedName name="ช้าง.สิงห์บุรี">#REF!</definedName>
    <definedName name="ช้าง.อยุธยา" localSheetId="2">#REF!</definedName>
    <definedName name="ช้าง.อยุธยา">#REF!</definedName>
    <definedName name="ช้าง.อ่างทอง" localSheetId="2">#REF!</definedName>
    <definedName name="ช้าง.อ่างทอง">#REF!</definedName>
    <definedName name="ช้าง.อุทัยธานี" localSheetId="2">#REF!</definedName>
    <definedName name="ช้าง.อุทัยธานี">#REF!</definedName>
    <definedName name="ซีบี.เขต14" localSheetId="2">#REF!</definedName>
    <definedName name="ซีบี.เขต14">#REF!</definedName>
    <definedName name="ซีบี.ชัยนาท" localSheetId="2">#REF!</definedName>
    <definedName name="ซีบี.ชัยนาท">#REF!</definedName>
    <definedName name="ซีบี.ลพบุรี" localSheetId="2">#REF!</definedName>
    <definedName name="ซีบี.ลพบุรี">#REF!</definedName>
    <definedName name="ซีบี.สระบุรี" localSheetId="2">#REF!</definedName>
    <definedName name="ซีบี.สระบุรี">#REF!</definedName>
    <definedName name="ซีบี.สิงห์บุรี" localSheetId="2">#REF!</definedName>
    <definedName name="ซีบี.สิงห์บุรี">#REF!</definedName>
    <definedName name="ซีบี.อยุธยา" localSheetId="2">#REF!</definedName>
    <definedName name="ซีบี.อยุธยา">#REF!</definedName>
    <definedName name="ซีบี.อุทัยธานี" localSheetId="2">#REF!</definedName>
    <definedName name="ซีบี.อุทัยธานี">#REF!</definedName>
    <definedName name="ด" localSheetId="2">#REF!</definedName>
    <definedName name="ด">#REF!</definedName>
    <definedName name="ดดกิอไ" localSheetId="2">#REF!</definedName>
    <definedName name="ดดกิอไ">#REF!</definedName>
    <definedName name="ตค18" localSheetId="2">#REF!</definedName>
    <definedName name="ตค18">#REF!</definedName>
    <definedName name="ตรวจสอบระดับสาระสำคัญ" localSheetId="2">#REF!</definedName>
    <definedName name="ตรวจสอบระดับสาระสำคัญ">#REF!</definedName>
    <definedName name="ตรวจสอบสาระสำคัญ10" localSheetId="2">VLOOKUP+#REF!</definedName>
    <definedName name="ตรวจสอบสาระสำคัญ10" localSheetId="3">VLOOKUP+#REF!</definedName>
    <definedName name="ตรวจสอบสาระสำคัญ10">VLOOKUP+#REF!</definedName>
    <definedName name="ถุงมือสุ่มก่อนชั่ง" localSheetId="2">#REF!</definedName>
    <definedName name="ถุงมือสุ่มก่อนชั่ง" localSheetId="3">#REF!</definedName>
    <definedName name="ถุงมือสุ่มก่อนชั่ง">#REF!</definedName>
    <definedName name="ท" localSheetId="2">#REF!</definedName>
    <definedName name="ท" localSheetId="3">#REF!</definedName>
    <definedName name="ท">#REF!</definedName>
    <definedName name="ธ.ค.18" localSheetId="2">#REF!</definedName>
    <definedName name="ธ.ค.18" localSheetId="3">#REF!</definedName>
    <definedName name="ธ.ค.18">#REF!</definedName>
    <definedName name="นน" localSheetId="2">#REF!</definedName>
    <definedName name="นน">#REF!</definedName>
    <definedName name="ปก" localSheetId="2">#REF!</definedName>
    <definedName name="ปก">#REF!</definedName>
    <definedName name="ประกันส่งออ" localSheetId="2">#REF!</definedName>
    <definedName name="ประกันส่งออ">#REF!</definedName>
    <definedName name="ประกันส่งออก" localSheetId="2">#REF!</definedName>
    <definedName name="ประกันส่งออก">#REF!</definedName>
    <definedName name="ปรับปรุงอาคาร" localSheetId="2">#REF!</definedName>
    <definedName name="ปรับปรุงอาคาร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ฝ" localSheetId="2">#REF!</definedName>
    <definedName name="ฝ">#REF!</definedName>
    <definedName name="พค18" localSheetId="2">#REF!</definedName>
    <definedName name="พค18">#REF!</definedName>
    <definedName name="พย18" localSheetId="2">#REF!</definedName>
    <definedName name="พย18">#REF!</definedName>
    <definedName name="พัersg" localSheetId="2">#REF!</definedName>
    <definedName name="พัersg">#REF!</definedName>
    <definedName name="ฟ" localSheetId="2">#REF!</definedName>
    <definedName name="ฟ">#REF!</definedName>
    <definedName name="ฟ1" localSheetId="2">#REF!</definedName>
    <definedName name="ฟ1">#REF!</definedName>
    <definedName name="ฟ3326" localSheetId="2">#REF!</definedName>
    <definedName name="ฟ3326">#REF!</definedName>
    <definedName name="ฟฟ" localSheetId="2">#REF!</definedName>
    <definedName name="ฟฟ">#REF!</definedName>
    <definedName name="ฟฟฟฟ" localSheetId="2">#REF!</definedName>
    <definedName name="ฟฟฟฟ">#REF!</definedName>
    <definedName name="ฟรท" localSheetId="2">#REF!</definedName>
    <definedName name="ฟรท">#REF!</definedName>
    <definedName name="ฟอ238" localSheetId="2">#REF!</definedName>
    <definedName name="ฟอ238">#REF!</definedName>
    <definedName name="ภาษีเงินได้นิติบุคลล" localSheetId="2">#REF!</definedName>
    <definedName name="ภาษีเงินได้นิติบุคลล">#REF!</definedName>
    <definedName name="มัด" localSheetId="2">#REF!</definedName>
    <definedName name="มัด">#REF!</definedName>
    <definedName name="มัดจำอื่น" localSheetId="2">#REF!</definedName>
    <definedName name="มัดจำอื่น">#REF!</definedName>
    <definedName name="มิย18" localSheetId="2">#REF!</definedName>
    <definedName name="มิย18">#REF!</definedName>
    <definedName name="มีค18" localSheetId="2">#REF!</definedName>
    <definedName name="มีค18">#REF!</definedName>
    <definedName name="เม" localSheetId="2">#REF!</definedName>
    <definedName name="เม">#REF!</definedName>
    <definedName name="เมย18" localSheetId="2">#REF!</definedName>
    <definedName name="เมย18">#REF!</definedName>
    <definedName name="ไม่ต้องเป็นห่วง" localSheetId="2">#REF!</definedName>
    <definedName name="ไม่ต้องเป็นห่วง">#REF!</definedName>
    <definedName name="ไม่มีชื่อ" localSheetId="2">#REF!</definedName>
    <definedName name="ไม่มีชื่อ">#REF!</definedName>
    <definedName name="รวม" localSheetId="3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วมเขต" localSheetId="2">#REF!</definedName>
    <definedName name="รวมเขต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การปรับปรุง" localSheetId="2">#REF!</definedName>
    <definedName name="รายการปรับปรุง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2">#REF!</definedName>
    <definedName name="รายละเอียดลูกหนี้06_2005">#REF!</definedName>
    <definedName name="ลพบุรี" localSheetId="2">#REF!</definedName>
    <definedName name="ลพบุรี">#REF!</definedName>
    <definedName name="ลำดับที่1" localSheetId="2">#REF!</definedName>
    <definedName name="ลำดับที่1">#REF!</definedName>
    <definedName name="ลำดับที่2" localSheetId="2">#REF!</definedName>
    <definedName name="ลำดับที่2">#REF!</definedName>
    <definedName name="ลำดับที่3" localSheetId="2">#REF!</definedName>
    <definedName name="ลำดับที่3">#REF!</definedName>
    <definedName name="ลำดับที่30" localSheetId="2">#REF!</definedName>
    <definedName name="ลำดับที่30">#REF!</definedName>
    <definedName name="ลำดับที่4" localSheetId="2">#REF!</definedName>
    <definedName name="ลำดับที่4">#REF!</definedName>
    <definedName name="ลำดับที่5" localSheetId="2">#REF!</definedName>
    <definedName name="ลำดับที่5">#REF!</definedName>
    <definedName name="ลำดับที่6" localSheetId="2">#REF!</definedName>
    <definedName name="ลำดับที่6">#REF!</definedName>
    <definedName name="ว" localSheetId="2">VLOOKUP+#REF!</definedName>
    <definedName name="ว" localSheetId="3">VLOOKUP+#REF!</definedName>
    <definedName name="ว">VLOOKUP+#REF!</definedName>
    <definedName name="วว" localSheetId="2">#REF!</definedName>
    <definedName name="วว" localSheetId="3">#REF!</definedName>
    <definedName name="วว">#REF!</definedName>
    <definedName name="ส" localSheetId="2">#REF!</definedName>
    <definedName name="ส" localSheetId="3">#REF!</definedName>
    <definedName name="ส">#REF!</definedName>
    <definedName name="สค18" localSheetId="2">#REF!</definedName>
    <definedName name="สค18" localSheetId="3">#REF!</definedName>
    <definedName name="สค18">#REF!</definedName>
    <definedName name="สระบุรี" localSheetId="2">#REF!</definedName>
    <definedName name="สระบุรี">#REF!</definedName>
    <definedName name="สรุปทรัพย์สินรวม" localSheetId="2">#REF!</definedName>
    <definedName name="สรุปทรัพย์สินรวม">#REF!</definedName>
    <definedName name="สรุปทั้งหมด" localSheetId="2">#REF!</definedName>
    <definedName name="สรุปทั้งหมด">#REF!</definedName>
    <definedName name="สรุปรายงานรับรู้รายได้" localSheetId="2">#REF!</definedName>
    <definedName name="สรุปรายงานรับรู้รายได้">#REF!</definedName>
    <definedName name="สรุปสัญญา" localSheetId="2">#REF!</definedName>
    <definedName name="สรุปสัญญา">#REF!</definedName>
    <definedName name="สรุปสัญญาที่เพิ่มขึ้น" localSheetId="2">#REF!</definedName>
    <definedName name="สรุปสัญญาที่เพิ่มขึ้น">#REF!</definedName>
    <definedName name="ส่วนซ่อมบำรุง" localSheetId="2">#REF!</definedName>
    <definedName name="ส่วนซ่อมบำรุง">#REF!</definedName>
    <definedName name="ส่วนบุคคล" localSheetId="2">#REF!</definedName>
    <definedName name="ส่วนบุคคล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2">#REF!</definedName>
    <definedName name="ส่วนส่งออก">#REF!</definedName>
    <definedName name="สสส" localSheetId="2">#REF!</definedName>
    <definedName name="สสส">#REF!</definedName>
    <definedName name="สารบัญ" localSheetId="2">#REF!</definedName>
    <definedName name="สารบัญ">#REF!</definedName>
    <definedName name="สำเริง" localSheetId="3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สิงห์บุรี" localSheetId="2">#REF!</definedName>
    <definedName name="สิงห์บุรี">#REF!</definedName>
    <definedName name="สินค้า" localSheetId="2">#REF!</definedName>
    <definedName name="สินค้า">#REF!</definedName>
    <definedName name="สินทรัพย์หมุนเวียน" localSheetId="2">#REF!</definedName>
    <definedName name="สินทรัพย์หมุนเวียน">#REF!</definedName>
    <definedName name="ห" localSheetId="2">#REF!</definedName>
    <definedName name="ห">#REF!</definedName>
    <definedName name="หจก.ดีฎ1" localSheetId="2">#REF!</definedName>
    <definedName name="หจก.ดีฎ1">#REF!</definedName>
    <definedName name="หจก.ดีฏ" localSheetId="2">#REF!</definedName>
    <definedName name="หจก.ดีฏ">#REF!</definedName>
    <definedName name="หจก.ดุ๊ก" localSheetId="2">#REF!</definedName>
    <definedName name="หจก.ดุ๊ก">#REF!</definedName>
    <definedName name="หจก.ดุ๊ก1" localSheetId="2">#REF!</definedName>
    <definedName name="หจก.ดุ๊ก1">#REF!</definedName>
    <definedName name="หนนได" localSheetId="2">#REF!</definedName>
    <definedName name="หนนได">#REF!</definedName>
    <definedName name="หฟกด" localSheetId="2">#REF!</definedName>
    <definedName name="หฟกด">#REF!</definedName>
    <definedName name="หห" localSheetId="2">#REF!</definedName>
    <definedName name="หห">#REF!</definedName>
    <definedName name="หาก" localSheetId="2">#REF!</definedName>
    <definedName name="หาก">#REF!</definedName>
    <definedName name="หาวววววววว" localSheetId="2">#REF!</definedName>
    <definedName name="หาวววววววว">#REF!</definedName>
    <definedName name="อ้น" localSheetId="2">#REF!</definedName>
    <definedName name="อ้น">#REF!</definedName>
    <definedName name="อยุธยา" localSheetId="2">#REF!</definedName>
    <definedName name="อยุธยา">#REF!</definedName>
    <definedName name="อ่างทอง" localSheetId="2">#REF!</definedName>
    <definedName name="อ่างทอง">#REF!</definedName>
    <definedName name="อุทัยธานี" localSheetId="2">#REF!</definedName>
    <definedName name="อุทัยธานี">#REF!</definedName>
    <definedName name="โอน.เขต14" localSheetId="2">#REF!</definedName>
    <definedName name="โอน.เขต14">#REF!</definedName>
    <definedName name="โอน.ชัยนาท" localSheetId="2">#REF!</definedName>
    <definedName name="โอน.ชัยนาท">#REF!</definedName>
    <definedName name="โอน.ลพบุรี" localSheetId="2">#REF!</definedName>
    <definedName name="โอน.ลพบุรี">#REF!</definedName>
    <definedName name="โอน.สระบุรี" localSheetId="2">#REF!</definedName>
    <definedName name="โอน.สระบุรี">#REF!</definedName>
    <definedName name="โอน.สิงห์บุรี" localSheetId="2">#REF!</definedName>
    <definedName name="โอน.สิงห์บุรี">#REF!</definedName>
    <definedName name="โอน.อยุธยา" localSheetId="2">#REF!</definedName>
    <definedName name="โอน.อยุธยา">#REF!</definedName>
    <definedName name="โอน.อ่างทอง" localSheetId="2">#REF!</definedName>
    <definedName name="โอน.อ่างทอง">#REF!</definedName>
    <definedName name="โอน.อุทัยธานี" localSheetId="2">#REF!</definedName>
    <definedName name="โอน.อุทัยธานี">#REF!</definedName>
    <definedName name="ๆ" localSheetId="3" hidden="1">{"Book Income",#N/A,FALSE,"B&amp;T";"Taxable Income",#N/A,FALSE,"B&amp;T"}</definedName>
    <definedName name="ๆ" hidden="1">{"Book Income",#N/A,FALSE,"B&amp;T";"Taxable Income",#N/A,FALSE,"B&amp;T"}</definedName>
    <definedName name="ๆๆ" localSheetId="2">#REF!</definedName>
    <definedName name="ๆๆ">#REF!</definedName>
    <definedName name="核算项目明细账_5141_20" localSheetId="2">#REF!</definedName>
    <definedName name="核算项目明细账_5141_20">#REF!</definedName>
    <definedName name="核算项目明细账_5141_21" localSheetId="2">#REF!</definedName>
    <definedName name="核算项目明细账_5141_21">#REF!</definedName>
    <definedName name="部品ﾃﾞｰﾀｴﾘｱ" localSheetId="2">#REF!</definedName>
    <definedName name="部品ﾃﾞｰﾀｴﾘｱ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9" i="128" l="1"/>
  <c r="M10" i="128" l="1"/>
  <c r="O72" i="98" l="1"/>
  <c r="O36" i="128" l="1"/>
  <c r="O31" i="128"/>
  <c r="I10" i="128"/>
  <c r="J10" i="128"/>
  <c r="K10" i="128"/>
  <c r="L10" i="128"/>
  <c r="N10" i="128"/>
  <c r="O10" i="128"/>
  <c r="V15" i="131" l="1"/>
  <c r="V13" i="131"/>
  <c r="V12" i="131"/>
  <c r="V11" i="131"/>
  <c r="V10" i="131"/>
  <c r="R15" i="131"/>
  <c r="R14" i="131"/>
  <c r="R16" i="131" s="1"/>
  <c r="R13" i="131"/>
  <c r="R12" i="131"/>
  <c r="R11" i="131"/>
  <c r="R10" i="131"/>
  <c r="V19" i="131"/>
  <c r="R19" i="131"/>
  <c r="R20" i="131"/>
  <c r="V20" i="131" s="1"/>
  <c r="P14" i="108"/>
  <c r="P13" i="108"/>
  <c r="P12" i="108"/>
  <c r="P11" i="108"/>
  <c r="P10" i="108"/>
  <c r="P9" i="108"/>
  <c r="P21" i="108"/>
  <c r="P18" i="108"/>
  <c r="P19" i="108"/>
  <c r="F22" i="108"/>
  <c r="F23" i="108" s="1"/>
  <c r="T21" i="131"/>
  <c r="I26" i="99"/>
  <c r="I9" i="99"/>
  <c r="M9" i="99"/>
  <c r="I26" i="132"/>
  <c r="I9" i="132"/>
  <c r="I11" i="132" s="1"/>
  <c r="I13" i="132" s="1"/>
  <c r="I15" i="132" s="1"/>
  <c r="I17" i="132" s="1"/>
  <c r="M9" i="132"/>
  <c r="M11" i="132" l="1"/>
  <c r="M13" i="132" s="1"/>
  <c r="M15" i="132" s="1"/>
  <c r="M17" i="132" s="1"/>
  <c r="I11" i="99"/>
  <c r="M11" i="99"/>
  <c r="V14" i="131"/>
  <c r="V16" i="131" s="1"/>
  <c r="I19" i="132"/>
  <c r="I23" i="132"/>
  <c r="I21" i="132" s="1"/>
  <c r="I29" i="132" s="1"/>
  <c r="M21" i="132" l="1"/>
  <c r="M23" i="132"/>
  <c r="M19" i="132"/>
  <c r="I13" i="99"/>
  <c r="M13" i="99"/>
  <c r="M27" i="132"/>
  <c r="M25" i="132" s="1"/>
  <c r="O8" i="128"/>
  <c r="I27" i="132"/>
  <c r="I25" i="132" s="1"/>
  <c r="K8" i="128"/>
  <c r="G26" i="132"/>
  <c r="K9" i="132"/>
  <c r="G9" i="132"/>
  <c r="I15" i="99" l="1"/>
  <c r="M15" i="99"/>
  <c r="G11" i="132"/>
  <c r="K11" i="132"/>
  <c r="O24" i="128"/>
  <c r="M29" i="132"/>
  <c r="H16" i="131"/>
  <c r="H17" i="131" s="1"/>
  <c r="I17" i="99" l="1"/>
  <c r="M17" i="99"/>
  <c r="G13" i="132"/>
  <c r="K13" i="132"/>
  <c r="I31" i="128"/>
  <c r="I67" i="128"/>
  <c r="M67" i="128"/>
  <c r="M31" i="128"/>
  <c r="M75" i="98"/>
  <c r="M73" i="98"/>
  <c r="Q73" i="98"/>
  <c r="M72" i="98"/>
  <c r="Q72" i="98"/>
  <c r="M68" i="98"/>
  <c r="Q68" i="98"/>
  <c r="L22" i="108"/>
  <c r="L23" i="108" s="1"/>
  <c r="J22" i="108"/>
  <c r="J23" i="108" s="1"/>
  <c r="H22" i="108"/>
  <c r="H23" i="108" s="1"/>
  <c r="N15" i="108"/>
  <c r="N16" i="108" s="1"/>
  <c r="L15" i="108"/>
  <c r="L16" i="108" s="1"/>
  <c r="J15" i="108"/>
  <c r="J16" i="108" s="1"/>
  <c r="H15" i="108"/>
  <c r="H16" i="108" s="1"/>
  <c r="F15" i="108"/>
  <c r="F16" i="108" s="1"/>
  <c r="H23" i="131"/>
  <c r="H24" i="131" s="1"/>
  <c r="M60" i="98"/>
  <c r="M55" i="98"/>
  <c r="Q60" i="98"/>
  <c r="Q55" i="98"/>
  <c r="O60" i="98"/>
  <c r="O55" i="98"/>
  <c r="K60" i="98"/>
  <c r="K55" i="98"/>
  <c r="A44" i="98"/>
  <c r="M32" i="98"/>
  <c r="M18" i="98"/>
  <c r="Q32" i="98"/>
  <c r="Q18" i="98"/>
  <c r="I23" i="99" l="1"/>
  <c r="I19" i="99"/>
  <c r="M19" i="99"/>
  <c r="M21" i="99"/>
  <c r="M23" i="99"/>
  <c r="G15" i="132"/>
  <c r="K15" i="132"/>
  <c r="M61" i="98"/>
  <c r="Q33" i="98"/>
  <c r="Q61" i="98"/>
  <c r="M33" i="98"/>
  <c r="Q74" i="98"/>
  <c r="Q76" i="98" s="1"/>
  <c r="M74" i="98"/>
  <c r="M76" i="98" s="1"/>
  <c r="K61" i="98"/>
  <c r="O61" i="98"/>
  <c r="I27" i="99" l="1"/>
  <c r="I21" i="99"/>
  <c r="M29" i="99"/>
  <c r="M27" i="99"/>
  <c r="G17" i="132"/>
  <c r="K17" i="132"/>
  <c r="M77" i="98"/>
  <c r="Q77" i="98"/>
  <c r="M59" i="128"/>
  <c r="I65" i="128"/>
  <c r="I36" i="128"/>
  <c r="K32" i="98"/>
  <c r="M65" i="128"/>
  <c r="M36" i="128"/>
  <c r="I29" i="99" l="1"/>
  <c r="I25" i="99"/>
  <c r="M25" i="99"/>
  <c r="G23" i="132"/>
  <c r="G19" i="132"/>
  <c r="K23" i="132"/>
  <c r="K21" i="132"/>
  <c r="K19" i="132"/>
  <c r="K9" i="99"/>
  <c r="M8" i="128" l="1"/>
  <c r="G27" i="132"/>
  <c r="I8" i="128"/>
  <c r="G21" i="132"/>
  <c r="K29" i="132"/>
  <c r="N20" i="108"/>
  <c r="K27" i="132"/>
  <c r="O59" i="128"/>
  <c r="G25" i="132" l="1"/>
  <c r="K25" i="132"/>
  <c r="P21" i="131"/>
  <c r="R21" i="131" s="1"/>
  <c r="G29" i="132"/>
  <c r="K36" i="128"/>
  <c r="K31" i="128"/>
  <c r="P16" i="131"/>
  <c r="P17" i="131" s="1"/>
  <c r="J16" i="131" l="1"/>
  <c r="J17" i="131" s="1"/>
  <c r="L16" i="131"/>
  <c r="L17" i="131" s="1"/>
  <c r="N16" i="131"/>
  <c r="N17" i="131" s="1"/>
  <c r="T16" i="131"/>
  <c r="T17" i="131" s="1"/>
  <c r="N23" i="131"/>
  <c r="N24" i="131" s="1"/>
  <c r="L23" i="131"/>
  <c r="L24" i="131" s="1"/>
  <c r="J23" i="131"/>
  <c r="J24" i="131" s="1"/>
  <c r="R22" i="131" l="1"/>
  <c r="V22" i="131" s="1"/>
  <c r="G26" i="99" l="1"/>
  <c r="T23" i="131" l="1"/>
  <c r="T24" i="131"/>
  <c r="K75" i="98" s="1"/>
  <c r="O32" i="98"/>
  <c r="K18" i="98"/>
  <c r="K33" i="98" l="1"/>
  <c r="O18" i="98"/>
  <c r="O33" i="98" l="1"/>
  <c r="K68" i="98"/>
  <c r="R17" i="131"/>
  <c r="K72" i="98" l="1"/>
  <c r="V17" i="131"/>
  <c r="O65" i="128" l="1"/>
  <c r="K65" i="128"/>
  <c r="K59" i="128"/>
  <c r="O68" i="98" l="1"/>
  <c r="G9" i="99"/>
  <c r="G11" i="99" l="1"/>
  <c r="K11" i="99"/>
  <c r="G13" i="99" l="1"/>
  <c r="K13" i="99"/>
  <c r="G15" i="99" l="1"/>
  <c r="K15" i="99"/>
  <c r="K17" i="99" l="1"/>
  <c r="G17" i="99"/>
  <c r="K21" i="99" l="1"/>
  <c r="K19" i="99"/>
  <c r="M24" i="128"/>
  <c r="N22" i="108"/>
  <c r="N23" i="108" s="1"/>
  <c r="G19" i="99"/>
  <c r="G23" i="99"/>
  <c r="K24" i="128"/>
  <c r="K29" i="99" l="1"/>
  <c r="M48" i="128"/>
  <c r="O73" i="98"/>
  <c r="K48" i="128"/>
  <c r="O74" i="98" l="1"/>
  <c r="O76" i="98"/>
  <c r="M51" i="128"/>
  <c r="K51" i="128"/>
  <c r="O77" i="98" l="1"/>
  <c r="M66" i="128"/>
  <c r="K66" i="128"/>
  <c r="K68" i="128" l="1"/>
  <c r="M68" i="128"/>
  <c r="I24" i="128"/>
  <c r="I48" i="128" l="1"/>
  <c r="P20" i="108"/>
  <c r="P22" i="108" s="1"/>
  <c r="P23" i="108" s="1"/>
  <c r="O48" i="128"/>
  <c r="K27" i="99"/>
  <c r="G21" i="99"/>
  <c r="G27" i="99"/>
  <c r="P15" i="108"/>
  <c r="P16" i="108" s="1"/>
  <c r="K23" i="99"/>
  <c r="K25" i="99" l="1"/>
  <c r="G25" i="99"/>
  <c r="I51" i="128"/>
  <c r="O51" i="128"/>
  <c r="G29" i="99"/>
  <c r="I66" i="128" l="1"/>
  <c r="O66" i="128"/>
  <c r="V21" i="131"/>
  <c r="P23" i="131"/>
  <c r="I68" i="128" l="1"/>
  <c r="O68" i="128"/>
  <c r="P24" i="131"/>
  <c r="K73" i="98" s="1"/>
  <c r="R23" i="131"/>
  <c r="R24" i="131" s="1"/>
  <c r="K74" i="98" l="1"/>
  <c r="V23" i="131"/>
  <c r="V24" i="131" s="1"/>
  <c r="K76" i="98" l="1"/>
  <c r="K77" i="98" l="1"/>
</calcChain>
</file>

<file path=xl/sharedStrings.xml><?xml version="1.0" encoding="utf-8"?>
<sst xmlns="http://schemas.openxmlformats.org/spreadsheetml/2006/main" count="311" uniqueCount="172">
  <si>
    <t>บริษัท เอ็นแอล ดีเวลลอปเมนต์ จำกัด (มหาชน) และบริษัทย่อย</t>
  </si>
  <si>
    <t>งบฐานะการเงิน</t>
  </si>
  <si>
    <t>งบการเงินรวม (บาท)</t>
  </si>
  <si>
    <t>งบการเงินเฉพาะกิจการ (บาท)</t>
  </si>
  <si>
    <t>หมายเหตุ</t>
  </si>
  <si>
    <t>31 ธันวาคม 2567</t>
  </si>
  <si>
    <t>(ยังไม่ได้ตรวจสอบ/</t>
  </si>
  <si>
    <t>(ตรวจสอบแล้ว)</t>
  </si>
  <si>
    <t>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</si>
  <si>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</si>
  <si>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</si>
  <si>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</si>
  <si>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</si>
  <si>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สินทรัพย์ที่เกิดจากสัญญา - หมุนเวียน</t>
  </si>
  <si>
    <t>สินค้าคงเหลือ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</si>
  <si>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</si>
  <si>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</si>
  <si>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</si>
  <si>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</si>
  <si>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10</t>
  </si>
  <si>
    <t xml:space="preserve">เงินลงทุนในบริษัทย่อย </t>
  </si>
  <si>
    <t>11</t>
  </si>
  <si>
    <t>อสังหาริมทรัพย์เพื่อการลงทุน</t>
  </si>
  <si>
    <t>12</t>
  </si>
  <si>
    <t xml:space="preserve">ที่ดิน อาคารและอุปกรณ์ </t>
  </si>
  <si>
    <t>13</t>
  </si>
  <si>
    <t>สินทรัพย์สิทธิการใช้</t>
  </si>
  <si>
    <t>17.1</t>
  </si>
  <si>
    <t>สินทรัพย์ภาษีเงินได้รอการตัดบัญชี</t>
  </si>
  <si>
    <t>สินทรัพย์ไม่มีตัวตนอื่น</t>
  </si>
  <si>
    <t>15</t>
  </si>
  <si>
    <t>เงินฝากธนาคารที่ติดภาระค้ำประกัน</t>
  </si>
  <si>
    <t>สินทรัพย์ที่เกิดจากสัญญา - ไม่หมุนเวียน</t>
  </si>
  <si>
    <t>สินทรัพย์ไม่หมุนเวียนอื่น</t>
  </si>
  <si>
    <t>ภาษีถูกหัก ณ ที่จ่าย</t>
  </si>
  <si>
    <t>อื่น ๆ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</si>
  <si>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</si>
  <si>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</si>
  <si>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</si>
  <si>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</si>
  <si>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</si>
  <si>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</si>
  <si>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</si>
  <si>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เจ้าหนี้การค้าและเจ้าหนี้หมุนเวียนอื่น </t>
  </si>
  <si>
    <t>16</t>
  </si>
  <si>
    <t>ส่วนของหนี้สินตามสัญญาเช่าที่ถึงกำหนดชำระภายในหนึ่งปี</t>
  </si>
  <si>
    <t>17.2</t>
  </si>
  <si>
    <t>หนี้สินที่เกิดจากสัญญา - หมุนเวียน</t>
  </si>
  <si>
    <t>รวมหนี้สินหมุนเวียน</t>
  </si>
  <si>
    <t>หนี้สินไม่หมุนวียน</t>
  </si>
  <si>
    <t>เจ้าหนี้เงินประกันผลงาน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</si>
  <si>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</si>
  <si>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</si>
  <si>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18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</si>
  <si>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</si>
  <si>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</si>
  <si>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</si>
  <si>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</si>
  <si>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</si>
  <si>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500,000,000 หุ้น มูลค่าหุ้นละ 1 บาท</t>
  </si>
  <si>
    <t>ทุนที่ชำระแล้ว</t>
  </si>
  <si>
    <t xml:space="preserve">ส่วนต่างจากการรวมธุรกิจภายใต้การควบคุมเดียวกัน 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</si>
  <si>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</si>
  <si>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</si>
  <si>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</si>
  <si>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</si>
  <si>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</si>
  <si>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 xml:space="preserve">รวมส่วนของบริษัทใหญ่ </t>
  </si>
  <si>
    <t xml:space="preserve">ส่วนที่เป็นของส่วนได้เสียที่ไม่มีอำนาจควบคุม </t>
  </si>
  <si>
    <t>รวมส่วนของผู้ถือหุ้น</t>
  </si>
  <si>
    <t>รวมหนี้สินและส่วนของผู้ถือหุ้น</t>
  </si>
  <si>
    <t>(ลงชื่อ).......................................................................................................................กรรมการตามอำนาจหนังสือรับรองบริษัท</t>
  </si>
  <si>
    <t>งบกำไรขาดทุนเบ็ดเสร็จ</t>
  </si>
  <si>
    <t>2568</t>
  </si>
  <si>
    <t>2567</t>
  </si>
  <si>
    <t>รายได้จากการรับเหมาก่อสร้าง</t>
  </si>
  <si>
    <t>ต้นทุนจากการรับเหมาก่อสร้าง</t>
  </si>
  <si>
    <t>กำไรขั้นต้น</t>
  </si>
  <si>
    <t xml:space="preserve">รายได้อื่น </t>
  </si>
  <si>
    <t xml:space="preserve">กำไรก่อนค่าใช้จ่าย </t>
  </si>
  <si>
    <t>ค่าใช้จ่ายในการบริหาร</t>
  </si>
  <si>
    <t>กำไร(ขาดทุน)ก่อนต้นทุนทางการเงินและภาษีเงินได้</t>
  </si>
  <si>
    <t xml:space="preserve">ต้นทุนทางการเงิน </t>
  </si>
  <si>
    <t xml:space="preserve">กำไร(ขาดทุน)ก่อนภาษีเงินได้ </t>
  </si>
  <si>
    <t>14</t>
  </si>
  <si>
    <t>กำไร(ขาดทุน)สำหรับงวด</t>
  </si>
  <si>
    <t xml:space="preserve">กำไร(ขาดทุน)เบ็ดเสร็จอื่น 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</si>
  <si>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</si>
  <si>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</si>
  <si>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</si>
  <si>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</si>
  <si>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</si>
  <si>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 - ส่วนที่เป็นของบริษัทใหญ่</t>
  </si>
  <si>
    <t>กำไร(ขาดทุน)ต่อหุ้นขั้นพื้นฐาน</t>
  </si>
  <si>
    <t>จำนวนหุ้นสามัญถัวเฉลี่ยถ่วงน้ำหนักต่อหุ้น (หุ้น)</t>
  </si>
  <si>
    <t>งบการเปลี่ยนแปลงส่วนของผู้ถือหุ้น</t>
  </si>
  <si>
    <t>งบการเงินรวม  (บาท)</t>
  </si>
  <si>
    <t>ส่วนต่างจากการ</t>
  </si>
  <si>
    <t>ส่วนที่เป็นของ</t>
  </si>
  <si>
    <t>ทุนที่</t>
  </si>
  <si>
    <t>ส่วนเกิน</t>
  </si>
  <si>
    <t>รวมธุรกิจภายใต้</t>
  </si>
  <si>
    <t>รวมส่วนที่เป็น</t>
  </si>
  <si>
    <t>ส่วนได้เสียที่ไม่มี</t>
  </si>
  <si>
    <t>รวมส่วนของ</t>
  </si>
  <si>
    <t>ชำระแล้ว</t>
  </si>
  <si>
    <t>มูลค่าหุ้นสามัญ</t>
  </si>
  <si>
    <t>การควบคุมเดียวกัน</t>
  </si>
  <si>
    <t>ของบริษัทใหญ่</t>
  </si>
  <si>
    <t>อำนาจควบคุม</t>
  </si>
  <si>
    <t>ผู้ถือหุ้น</t>
  </si>
  <si>
    <t>ยอดคงเหลือ ณ วันที่ 1 มกราคม 2567</t>
  </si>
  <si>
    <t>ชำระทุนเพิ่ม</t>
  </si>
  <si>
    <t>กำไร(ขาดทุน)เบ็ดเสร็จอื่น</t>
  </si>
  <si>
    <t>ยอดคงเหลือ ณ วันที่ 1 มกราคม 2568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</si>
  <si>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</si>
  <si>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</si>
  <si>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</si>
  <si>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ปรับกระทบกำไร(ขาดทุน) เป็นเงินสดรับ (จ่าย) จากกิจกรรมดำเนินงาน</t>
  </si>
  <si>
    <t>การปรับปรุงค่าใช้จ่ายภาษีเงินได้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</si>
  <si>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</si>
  <si>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</si>
  <si>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สินทรัพย์ไม่มีตัวตนอื่นตัดจ่าย</t>
  </si>
  <si>
    <t>ค่าเสื่อมราคาอสังหาริมทรัพย์เพื่อการลงทุน</t>
  </si>
  <si>
    <t>ทางการเงินหมุนเวียนอื่น</t>
  </si>
  <si>
    <t>ขาดทุนจากการเลิกใช้ทรัพย์สินชำรุด</t>
  </si>
  <si>
    <t>ดอกเบี้ยรับ</t>
  </si>
  <si>
    <t>ต้นทุนทางการเงิน</t>
  </si>
  <si>
    <t>กำไร(ขาดทุน)จากการดำเนินงานงานก่อนการเปลี่ยนแปลง</t>
  </si>
  <si>
    <t>ในสินทรัพย์และหนี้สินดำเนินงาน</t>
  </si>
  <si>
    <t>การเปลี่ยนแปลงในส่วนประกอบของสินทรัพย์ดำเนินงาน(เพิ่มขึ้น)ลดลง</t>
  </si>
  <si>
    <t>ลูกหนี้การค้าและลูกหนี้หมุนเวียนอื่น</t>
  </si>
  <si>
    <t>สินทรัพย์จากการดำเนินงาน(เพิ่มขึ้น)ลดลง</t>
  </si>
  <si>
    <t>เจ้าหนี้การค้าและเจ้าหนี้หมุนเวียนอื่น</t>
  </si>
  <si>
    <t>เงินรับล่วงหน้าจากลูกค้า</t>
  </si>
  <si>
    <t>หนี้สินจากการดำเนินงานเพิ่มขึ้น(ลดลง)</t>
  </si>
  <si>
    <t>งบกระแสเงินสด (ต่อ)</t>
  </si>
  <si>
    <t>เงินสดรับ(จ่าย)จากการดำเนินงาน</t>
  </si>
  <si>
    <t>รับคืนภาษีเงินได้นิติบุคคล</t>
  </si>
  <si>
    <t>จ่ายภาษีเงินได้นิติบุคคล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</si>
  <si>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</si>
  <si>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</si>
  <si>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</si>
  <si>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เงินสดรับจากการขายสินทรัพย์ถาวร</t>
  </si>
  <si>
    <t>เงินสดจ่ายซื้อสินทรัพย์ไม่มีตัวตนอื่น</t>
  </si>
  <si>
    <t>เงินสดรับจากดอกเบี้ยรับ</t>
  </si>
  <si>
    <t>เงินสดรับ(จ่าย)เงินฝากประจำมีภาระผูกพัน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</si>
  <si>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</si>
  <si>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</si>
  <si>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</si>
  <si>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เงินสดรับจากการออกหุ้นสามัญ - สุทธิ</t>
  </si>
  <si>
    <t xml:space="preserve">จ่ายดอกเบี้ย </t>
  </si>
  <si>
    <t>เงินสดสุทธิได้มาจาก(ใช้ไปใน)กิจกรรมจัดหาเงิน</t>
  </si>
  <si>
    <t>เงินสดและรายการเทียบเท่าเงินสด เพิ่มขึ้น(ลดลง)สุทธิ</t>
  </si>
  <si>
    <t>เงินสดและรายการเทียบเท่าเงินสด ณ วันที่ 1 มกราคม</t>
  </si>
  <si>
    <t>ณ วันที่ 30 มิถุนายน 2568</t>
  </si>
  <si>
    <t>30 มิถุนายน 2568</t>
  </si>
  <si>
    <t xml:space="preserve">สำหรับงวดสามเดือน สิ้นสุดวันที่ 30 มิถุนายน 2568 (ยังไม่ได้ตรวจสอบ / สอบทานแล้ว) </t>
  </si>
  <si>
    <t xml:space="preserve">สำหรับงวดหกเดือน สิ้นสุดวันที่ 30 มิถุนายน 2568 (ยังไม่ได้ตรวจสอบ / สอบทานแล้ว) </t>
  </si>
  <si>
    <t>ยอดคงเหลือ ณ วันที่ 30 มิถุนายน 2567</t>
  </si>
  <si>
    <t>ยอดคงเหลือ ณ วันที่ 30 มิถุนายน 2568</t>
  </si>
  <si>
    <t>สินทรัพย์หมุนเวียนอื่น</t>
  </si>
  <si>
    <t>เงินปันผลจ่าย</t>
  </si>
  <si>
    <t>กำไร(ขาดทุน)สำหรับงวดหกเดือน</t>
  </si>
  <si>
    <t>เงินสดและรายการเทียบเท่าเงินสด ณ วันที่ 30 มิถุนายน</t>
  </si>
  <si>
    <t>จ่ายผลประโยชน์พนักงาน</t>
  </si>
  <si>
    <t xml:space="preserve">เงินสดจ่ายเงินปันผล </t>
  </si>
  <si>
    <t>(กำไร)ขาดทุนจากการปรับมูลค่ายุติธรรมสินทรัพย์</t>
  </si>
  <si>
    <t>(กำไร)ขาดทุนจากการขายสินทรัพย์ทางการเงินหมุนเวียนอื่น</t>
  </si>
  <si>
    <t>(กำไร)จากการขายสินทรัพย์ถาวร</t>
  </si>
  <si>
    <t>รายได้(ค่าใช้จ่าย)ภาษีเงินได้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</si>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</sst>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_);[Black]\(#,##0.00\)"/>
    <numFmt numFmtId="170" formatCode="#,##0.00_);[Blue]\(#,##0.00\)"/>
    <numFmt numFmtId="171" formatCode="#,##0.00\ ;\(#,##0.00\)"/>
    <numFmt numFmtId="172" formatCode="_(* #,##0_);_(* \(#,##0\);_(* &quot;-&quot;??_);_(@_)"/>
    <numFmt numFmtId="173" formatCode="#,##0.00;\(#,##0.00\)"/>
    <numFmt numFmtId="174" formatCode="#,##0\ ;\(#,##0\)"/>
    <numFmt numFmtId="175" formatCode="[$-1070000]d/m/yy;@"/>
    <numFmt numFmtId="176" formatCode="\t&quot;$&quot;#,##0.00_);[Red]\(\t&quot;$&quot;#,##0.00\)"/>
    <numFmt numFmtId="177" formatCode="\t&quot;฿&quot;#,##0.00_);[Red]\(\t&quot;฿&quot;#,##0.00\)"/>
    <numFmt numFmtId="178" formatCode="#,##0.00\ ;[Red]\-#,##0.00\ "/>
    <numFmt numFmtId="179" formatCode="&quot;t฿&quot;#,##0\ ;[Red]&quot;(t฿&quot;#,##0\)"/>
    <numFmt numFmtId="180" formatCode="#,##0.00\ ;\-#,##0.00\ ;&quot; -&quot;#\ ;@\ "/>
    <numFmt numFmtId="181" formatCode="#,##0.00\ ;&quot; (&quot;#,##0.00\);&quot; -&quot;#\ ;@\ "/>
    <numFmt numFmtId="182" formatCode="#,##0.00\ &quot;F&quot;;\-#,##0.00\ &quot;F&quot;"/>
    <numFmt numFmtId="183" formatCode="dd\-mmm\-yy_)"/>
    <numFmt numFmtId="184" formatCode="mm/dd/yy"/>
    <numFmt numFmtId="185" formatCode="0.0%"/>
    <numFmt numFmtId="186" formatCode="_-[$€-2]* #,##0.00_-;\-[$€-2]* #,##0.00_-;_-[$€-2]* &quot;-&quot;??_-"/>
    <numFmt numFmtId="187" formatCode="0_);[Red]\(0\)"/>
    <numFmt numFmtId="188" formatCode="0.00_)"/>
    <numFmt numFmtId="189" formatCode="#,##0.0_);[Red]\(#,##0.0\)"/>
    <numFmt numFmtId="190" formatCode="#,##0\ &quot;DM&quot;;[Red]\-#,##0\ &quot;DM&quot;"/>
    <numFmt numFmtId="191" formatCode="#,##0.00\ &quot;DM&quot;;[Red]\-#,##0.00\ &quot;DM&quot;"/>
    <numFmt numFmtId="192" formatCode="\$#,##0.00;\(\$#,##0.00\)"/>
    <numFmt numFmtId="193" formatCode="\$#,##0;\(\$#,##0\)"/>
    <numFmt numFmtId="194" formatCode="#,##0;\(#,##0\)"/>
    <numFmt numFmtId="195" formatCode="\ #,##0\ ;\(#,##0\)"/>
    <numFmt numFmtId="196" formatCode="#.\ \ "/>
    <numFmt numFmtId="197" formatCode="##.\ \ "/>
    <numFmt numFmtId="198" formatCode="_-* #,##0.00_-;\-* #,##0.00_-;_-* \-??_-;_-@_-"/>
    <numFmt numFmtId="199" formatCode="d\ \ด\ด\ด\ด\ \_x0000_\_x0000_\_x0000_\_x0000_"/>
    <numFmt numFmtId="200" formatCode="mmm\-yyyy"/>
    <numFmt numFmtId="201" formatCode="#,##0.00&quot; &quot;;&quot;-&quot;#,##0.00&quot; &quot;;&quot; -&quot;#&quot; &quot;;@&quot; &quot;"/>
    <numFmt numFmtId="202" formatCode="0%_);\(0%\)"/>
    <numFmt numFmtId="203" formatCode="[$฿-41E]#,##0.00;[Red]&quot;-&quot;[$฿-41E]#,##0.00"/>
    <numFmt numFmtId="204" formatCode="_-* #,##0.0000_-;\-* #,##0.0000_-;_-* &quot;-&quot;??_-;_-@_-"/>
    <numFmt numFmtId="205" formatCode="_-* #,##0.000000_-;\-* #,##0.000000_-;_-* &quot;-&quot;??_-;_-@_-"/>
    <numFmt numFmtId="206" formatCode="#,##0.00000000"/>
  </numFmts>
  <fonts count="182">
    <font>
      <sz val="11"/>
      <color theme="1"/>
      <name val="Arial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1"/>
      <color theme="1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6"/>
      <name val="AngsanaUPC"/>
      <family val="1"/>
    </font>
    <font>
      <sz val="14"/>
      <color indexed="8"/>
      <name val="Angsana New"/>
      <family val="2"/>
      <charset val="222"/>
    </font>
    <font>
      <sz val="14"/>
      <name val="Angsana New"/>
      <family val="1"/>
    </font>
    <font>
      <sz val="8"/>
      <name val="Arial"/>
      <family val="2"/>
      <charset val="222"/>
    </font>
    <font>
      <vertAlign val="superscript"/>
      <sz val="18"/>
      <name val="AngsanaUPC"/>
      <family val="1"/>
      <charset val="222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indexed="8"/>
      <name val="AngsanaUPC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theme="3"/>
      <name val="Calibri"/>
      <family val="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3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1"/>
      <color theme="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4"/>
      <name val="Arial"/>
      <family val="2"/>
      <charset val="222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theme="1"/>
      <name val="Tahoma"/>
      <family val="2"/>
    </font>
    <font>
      <sz val="11"/>
      <color theme="1"/>
      <name val="Arial"/>
      <family val="2"/>
    </font>
    <font>
      <b/>
      <sz val="13"/>
      <name val="Angsana New"/>
      <family val="1"/>
      <charset val="222"/>
    </font>
    <font>
      <sz val="13"/>
      <name val="Arial"/>
      <family val="2"/>
      <charset val="222"/>
    </font>
    <font>
      <strike/>
      <sz val="13"/>
      <name val="Angsana New"/>
      <family val="1"/>
      <charset val="222"/>
    </font>
    <font>
      <b/>
      <sz val="14"/>
      <name val="Angsana New"/>
      <family val="1"/>
    </font>
    <font>
      <strike/>
      <sz val="14"/>
      <color rgb="FFFF0000"/>
      <name val="Angsana New"/>
      <family val="1"/>
    </font>
    <font>
      <b/>
      <sz val="14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color rgb="FF000000"/>
      <name val="Angsana New"/>
      <family val="1"/>
    </font>
    <font>
      <b/>
      <sz val="14"/>
      <color rgb="FFFF0000"/>
      <name val="Angsana New"/>
      <family val="1"/>
    </font>
    <font>
      <sz val="14"/>
      <name val="Angsana New"/>
      <family val="1"/>
    </font>
    <font>
      <sz val="15"/>
      <name val="Angsana New"/>
      <family val="1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31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1"/>
      </top>
      <bottom style="thin">
        <color indexed="51"/>
      </bottom>
      <diagonal/>
    </border>
  </borders>
  <cellStyleXfs count="7822">
    <xf numFmtId="0" fontId="0" fillId="0" borderId="0"/>
    <xf numFmtId="0" fontId="11" fillId="0" borderId="6"/>
    <xf numFmtId="0" fontId="12" fillId="0" borderId="6"/>
    <xf numFmtId="0" fontId="12" fillId="0" borderId="6"/>
    <xf numFmtId="0" fontId="13" fillId="0" borderId="6"/>
    <xf numFmtId="0" fontId="11" fillId="0" borderId="6"/>
    <xf numFmtId="43" fontId="11" fillId="0" borderId="6" applyFont="0" applyFill="0" applyBorder="0" applyAlignment="0" applyProtection="0"/>
    <xf numFmtId="0" fontId="12" fillId="0" borderId="6"/>
    <xf numFmtId="0" fontId="15" fillId="0" borderId="6"/>
    <xf numFmtId="0" fontId="16" fillId="0" borderId="6"/>
    <xf numFmtId="0" fontId="11" fillId="0" borderId="6"/>
    <xf numFmtId="0" fontId="17" fillId="0" borderId="6"/>
    <xf numFmtId="0" fontId="11" fillId="0" borderId="6"/>
    <xf numFmtId="0" fontId="12" fillId="0" borderId="6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11" fillId="0" borderId="6"/>
    <xf numFmtId="168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0" fontId="12" fillId="0" borderId="6"/>
    <xf numFmtId="0" fontId="12" fillId="0" borderId="6"/>
    <xf numFmtId="0" fontId="18" fillId="0" borderId="6"/>
    <xf numFmtId="43" fontId="11" fillId="0" borderId="6" applyFont="0" applyFill="0" applyBorder="0" applyAlignment="0" applyProtection="0"/>
    <xf numFmtId="0" fontId="19" fillId="0" borderId="6"/>
    <xf numFmtId="0" fontId="21" fillId="0" borderId="6"/>
    <xf numFmtId="175" fontId="12" fillId="0" borderId="6"/>
    <xf numFmtId="175" fontId="12" fillId="0" borderId="6"/>
    <xf numFmtId="0" fontId="12" fillId="0" borderId="6"/>
    <xf numFmtId="43" fontId="12" fillId="0" borderId="6" applyFont="0" applyFill="0" applyBorder="0" applyAlignment="0" applyProtection="0"/>
    <xf numFmtId="0" fontId="22" fillId="0" borderId="6"/>
    <xf numFmtId="43" fontId="23" fillId="0" borderId="6" applyFont="0" applyFill="0" applyBorder="0" applyAlignment="0" applyProtection="0"/>
    <xf numFmtId="0" fontId="21" fillId="0" borderId="6"/>
    <xf numFmtId="0" fontId="12" fillId="0" borderId="6"/>
    <xf numFmtId="43" fontId="12" fillId="0" borderId="6" applyFont="0" applyFill="0" applyBorder="0" applyAlignment="0" applyProtection="0"/>
    <xf numFmtId="0" fontId="12" fillId="0" borderId="6"/>
    <xf numFmtId="43" fontId="26" fillId="0" borderId="6" applyFill="0" applyBorder="0" applyAlignment="0" applyProtection="0"/>
    <xf numFmtId="0" fontId="23" fillId="0" borderId="6"/>
    <xf numFmtId="43" fontId="13" fillId="0" borderId="6" applyFont="0" applyFill="0" applyBorder="0" applyAlignment="0" applyProtection="0"/>
    <xf numFmtId="43" fontId="26" fillId="0" borderId="6" applyFill="0" applyBorder="0" applyAlignment="0" applyProtection="0"/>
    <xf numFmtId="0" fontId="12" fillId="0" borderId="6"/>
    <xf numFmtId="0" fontId="21" fillId="0" borderId="6"/>
    <xf numFmtId="43" fontId="12" fillId="0" borderId="6" applyFont="0" applyFill="0" applyBorder="0" applyAlignment="0" applyProtection="0"/>
    <xf numFmtId="0" fontId="13" fillId="0" borderId="6"/>
    <xf numFmtId="2" fontId="21" fillId="0" borderId="6" applyNumberFormat="0"/>
    <xf numFmtId="0" fontId="29" fillId="0" borderId="6"/>
    <xf numFmtId="0" fontId="30" fillId="33" borderId="6" applyNumberFormat="0" applyBorder="0" applyAlignment="0" applyProtection="0"/>
    <xf numFmtId="0" fontId="30" fillId="34" borderId="6" applyNumberFormat="0" applyBorder="0" applyAlignment="0" applyProtection="0"/>
    <xf numFmtId="0" fontId="30" fillId="35" borderId="6" applyNumberFormat="0" applyBorder="0" applyAlignment="0" applyProtection="0"/>
    <xf numFmtId="0" fontId="30" fillId="36" borderId="6" applyNumberFormat="0" applyBorder="0" applyAlignment="0" applyProtection="0"/>
    <xf numFmtId="0" fontId="30" fillId="37" borderId="6" applyNumberFormat="0" applyBorder="0" applyAlignment="0" applyProtection="0"/>
    <xf numFmtId="0" fontId="30" fillId="36" borderId="6" applyNumberFormat="0" applyBorder="0" applyAlignment="0" applyProtection="0"/>
    <xf numFmtId="0" fontId="30" fillId="38" borderId="6" applyNumberFormat="0" applyBorder="0" applyAlignment="0" applyProtection="0"/>
    <xf numFmtId="0" fontId="30" fillId="34" borderId="6" applyNumberFormat="0" applyBorder="0" applyAlignment="0" applyProtection="0"/>
    <xf numFmtId="0" fontId="30" fillId="39" borderId="6" applyNumberFormat="0" applyBorder="0" applyAlignment="0" applyProtection="0"/>
    <xf numFmtId="0" fontId="30" fillId="40" borderId="6" applyNumberFormat="0" applyBorder="0" applyAlignment="0" applyProtection="0"/>
    <xf numFmtId="0" fontId="30" fillId="41" borderId="6" applyNumberFormat="0" applyBorder="0" applyAlignment="0" applyProtection="0"/>
    <xf numFmtId="0" fontId="30" fillId="36" borderId="6" applyNumberFormat="0" applyBorder="0" applyAlignment="0" applyProtection="0"/>
    <xf numFmtId="0" fontId="31" fillId="38" borderId="6" applyNumberFormat="0" applyBorder="0" applyAlignment="0" applyProtection="0"/>
    <xf numFmtId="0" fontId="31" fillId="34" borderId="6" applyNumberFormat="0" applyBorder="0" applyAlignment="0" applyProtection="0"/>
    <xf numFmtId="0" fontId="31" fillId="39" borderId="6" applyNumberFormat="0" applyBorder="0" applyAlignment="0" applyProtection="0"/>
    <xf numFmtId="0" fontId="31" fillId="42" borderId="6" applyNumberFormat="0" applyBorder="0" applyAlignment="0" applyProtection="0"/>
    <xf numFmtId="0" fontId="31" fillId="41" borderId="6" applyNumberFormat="0" applyBorder="0" applyAlignment="0" applyProtection="0"/>
    <xf numFmtId="0" fontId="31" fillId="43" borderId="6" applyNumberFormat="0" applyBorder="0" applyAlignment="0" applyProtection="0"/>
    <xf numFmtId="9" fontId="21" fillId="0" borderId="6"/>
    <xf numFmtId="0" fontId="32" fillId="44" borderId="6" applyNumberFormat="0" applyBorder="0" applyAlignment="0" applyProtection="0"/>
    <xf numFmtId="0" fontId="32" fillId="45" borderId="6" applyNumberFormat="0" applyBorder="0" applyAlignment="0" applyProtection="0"/>
    <xf numFmtId="0" fontId="33" fillId="46" borderId="6" applyNumberFormat="0" applyBorder="0" applyAlignment="0" applyProtection="0"/>
    <xf numFmtId="0" fontId="31" fillId="47" borderId="6" applyNumberFormat="0" applyBorder="0" applyAlignment="0" applyProtection="0"/>
    <xf numFmtId="0" fontId="32" fillId="48" borderId="6" applyNumberFormat="0" applyBorder="0" applyAlignment="0" applyProtection="0"/>
    <xf numFmtId="0" fontId="32" fillId="49" borderId="6" applyNumberFormat="0" applyBorder="0" applyAlignment="0" applyProtection="0"/>
    <xf numFmtId="0" fontId="33" fillId="49" borderId="6" applyNumberFormat="0" applyBorder="0" applyAlignment="0" applyProtection="0"/>
    <xf numFmtId="0" fontId="31" fillId="50" borderId="6" applyNumberFormat="0" applyBorder="0" applyAlignment="0" applyProtection="0"/>
    <xf numFmtId="0" fontId="32" fillId="51" borderId="6" applyNumberFormat="0" applyBorder="0" applyAlignment="0" applyProtection="0"/>
    <xf numFmtId="0" fontId="32" fillId="52" borderId="6" applyNumberFormat="0" applyBorder="0" applyAlignment="0" applyProtection="0"/>
    <xf numFmtId="0" fontId="33" fillId="52" borderId="6" applyNumberFormat="0" applyBorder="0" applyAlignment="0" applyProtection="0"/>
    <xf numFmtId="0" fontId="31" fillId="53" borderId="6" applyNumberFormat="0" applyBorder="0" applyAlignment="0" applyProtection="0"/>
    <xf numFmtId="0" fontId="32" fillId="54" borderId="6" applyNumberFormat="0" applyBorder="0" applyAlignment="0" applyProtection="0"/>
    <xf numFmtId="0" fontId="32" fillId="54" borderId="6" applyNumberFormat="0" applyBorder="0" applyAlignment="0" applyProtection="0"/>
    <xf numFmtId="0" fontId="33" fillId="55" borderId="6" applyNumberFormat="0" applyBorder="0" applyAlignment="0" applyProtection="0"/>
    <xf numFmtId="0" fontId="31" fillId="56" borderId="6" applyNumberFormat="0" applyBorder="0" applyAlignment="0" applyProtection="0"/>
    <xf numFmtId="0" fontId="32" fillId="57" borderId="6" applyNumberFormat="0" applyBorder="0" applyAlignment="0" applyProtection="0"/>
    <xf numFmtId="0" fontId="32" fillId="45" borderId="6" applyNumberFormat="0" applyBorder="0" applyAlignment="0" applyProtection="0"/>
    <xf numFmtId="0" fontId="33" fillId="58" borderId="6" applyNumberFormat="0" applyBorder="0" applyAlignment="0" applyProtection="0"/>
    <xf numFmtId="0" fontId="31" fillId="59" borderId="6" applyNumberFormat="0" applyBorder="0" applyAlignment="0" applyProtection="0"/>
    <xf numFmtId="0" fontId="32" fillId="60" borderId="6" applyNumberFormat="0" applyBorder="0" applyAlignment="0" applyProtection="0"/>
    <xf numFmtId="0" fontId="32" fillId="61" borderId="6" applyNumberFormat="0" applyBorder="0" applyAlignment="0" applyProtection="0"/>
    <xf numFmtId="0" fontId="33" fillId="62" borderId="6" applyNumberFormat="0" applyBorder="0" applyAlignment="0" applyProtection="0"/>
    <xf numFmtId="0" fontId="31" fillId="43" borderId="6" applyNumberFormat="0" applyBorder="0" applyAlignment="0" applyProtection="0"/>
    <xf numFmtId="0" fontId="34" fillId="34" borderId="6" applyNumberFormat="0" applyBorder="0" applyAlignment="0" applyProtection="0"/>
    <xf numFmtId="0" fontId="35" fillId="0" borderId="19" applyNumberFormat="0" applyFont="0" applyFill="0" applyAlignment="0"/>
    <xf numFmtId="0" fontId="36" fillId="41" borderId="20" applyNumberFormat="0" applyAlignment="0" applyProtection="0"/>
    <xf numFmtId="0" fontId="37" fillId="63" borderId="21" applyNumberFormat="0" applyAlignment="0" applyProtection="0"/>
    <xf numFmtId="41" fontId="21" fillId="0" borderId="6" applyNumberFormat="0" applyBorder="0"/>
    <xf numFmtId="173" fontId="38" fillId="0" borderId="6" applyFill="0" applyBorder="0" applyAlignment="0" applyProtection="0"/>
    <xf numFmtId="43" fontId="12" fillId="0" borderId="6" applyFont="0" applyFill="0" applyBorder="0" applyAlignment="0" applyProtection="0"/>
    <xf numFmtId="173" fontId="38" fillId="0" borderId="6" applyFill="0" applyBorder="0" applyAlignment="0" applyProtection="0"/>
    <xf numFmtId="178" fontId="38" fillId="0" borderId="6" applyFill="0" applyBorder="0" applyAlignment="0" applyProtection="0"/>
    <xf numFmtId="179" fontId="38" fillId="0" borderId="6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180" fontId="30" fillId="0" borderId="6"/>
    <xf numFmtId="43" fontId="39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180" fontId="38" fillId="0" borderId="6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180" fontId="38" fillId="0" borderId="6" applyFill="0" applyBorder="0" applyAlignment="0" applyProtection="0"/>
    <xf numFmtId="43" fontId="3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172" fontId="12" fillId="0" borderId="6" applyFont="0" applyFill="0" applyBorder="0" applyAlignment="0" applyProtection="0"/>
    <xf numFmtId="181" fontId="38" fillId="0" borderId="6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2" fillId="0" borderId="6" applyFont="0" applyFill="0" applyBorder="0" applyAlignment="0" applyProtection="0"/>
    <xf numFmtId="180" fontId="38" fillId="0" borderId="6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79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176" fontId="3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176" fontId="32" fillId="0" borderId="6" applyFont="0" applyFill="0" applyBorder="0" applyAlignment="0" applyProtection="0"/>
    <xf numFmtId="180" fontId="38" fillId="0" borderId="6" applyFill="0" applyBorder="0" applyAlignment="0" applyProtection="0"/>
    <xf numFmtId="43" fontId="12" fillId="0" borderId="6" applyFont="0" applyFill="0" applyBorder="0" applyAlignment="0" applyProtection="0"/>
    <xf numFmtId="181" fontId="38" fillId="0" borderId="6" applyFill="0" applyBorder="0" applyAlignment="0" applyProtection="0"/>
    <xf numFmtId="180" fontId="38" fillId="0" borderId="6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3" fillId="0" borderId="6" applyFont="0" applyFill="0" applyBorder="0" applyAlignment="0" applyProtection="0"/>
    <xf numFmtId="181" fontId="38" fillId="0" borderId="6" applyFill="0" applyBorder="0" applyAlignment="0" applyProtection="0"/>
    <xf numFmtId="43" fontId="39" fillId="0" borderId="6" applyNumberFormat="0" applyFill="0" applyBorder="0" applyAlignment="0" applyProtection="0"/>
    <xf numFmtId="182" fontId="13" fillId="0" borderId="6"/>
    <xf numFmtId="182" fontId="21" fillId="0" borderId="6"/>
    <xf numFmtId="0" fontId="13" fillId="0" borderId="6"/>
    <xf numFmtId="167" fontId="12" fillId="0" borderId="6" applyFont="0" applyFill="0" applyBorder="0" applyAlignment="0" applyProtection="0"/>
    <xf numFmtId="167" fontId="12" fillId="0" borderId="6" applyFont="0" applyFill="0" applyBorder="0" applyAlignment="0" applyProtection="0"/>
    <xf numFmtId="167" fontId="12" fillId="0" borderId="6" applyFont="0" applyFill="0" applyBorder="0" applyAlignment="0" applyProtection="0"/>
    <xf numFmtId="167" fontId="12" fillId="0" borderId="6" applyFont="0" applyFill="0" applyBorder="0" applyAlignment="0" applyProtection="0"/>
    <xf numFmtId="167" fontId="12" fillId="0" borderId="6" applyFont="0" applyFill="0" applyBorder="0" applyAlignment="0" applyProtection="0"/>
    <xf numFmtId="167" fontId="12" fillId="0" borderId="6" applyFont="0" applyFill="0" applyBorder="0" applyAlignment="0" applyProtection="0"/>
    <xf numFmtId="167" fontId="12" fillId="0" borderId="6" applyFont="0" applyFill="0" applyBorder="0" applyAlignment="0" applyProtection="0"/>
    <xf numFmtId="44" fontId="43" fillId="0" borderId="6" applyFont="0" applyFill="0" applyBorder="0" applyAlignment="0" applyProtection="0"/>
    <xf numFmtId="44" fontId="41" fillId="0" borderId="6" applyFont="0" applyFill="0" applyBorder="0" applyAlignment="0" applyProtection="0"/>
    <xf numFmtId="44" fontId="41" fillId="0" borderId="6" applyFont="0" applyFill="0" applyBorder="0" applyAlignment="0" applyProtection="0"/>
    <xf numFmtId="44" fontId="40" fillId="0" borderId="6" applyFont="0" applyFill="0" applyBorder="0" applyAlignment="0" applyProtection="0"/>
    <xf numFmtId="167" fontId="12" fillId="0" borderId="6" applyFont="0" applyFill="0" applyBorder="0" applyAlignment="0" applyProtection="0"/>
    <xf numFmtId="167" fontId="12" fillId="0" borderId="6" applyFont="0" applyFill="0" applyBorder="0" applyAlignment="0" applyProtection="0"/>
    <xf numFmtId="167" fontId="12" fillId="0" borderId="6" applyFont="0" applyFill="0" applyBorder="0" applyAlignment="0" applyProtection="0"/>
    <xf numFmtId="167" fontId="12" fillId="0" borderId="6" applyFont="0" applyFill="0" applyBorder="0" applyAlignment="0" applyProtection="0"/>
    <xf numFmtId="167" fontId="12" fillId="0" borderId="6" applyFont="0" applyFill="0" applyBorder="0" applyAlignment="0" applyProtection="0"/>
    <xf numFmtId="167" fontId="12" fillId="0" borderId="6" applyFont="0" applyFill="0" applyBorder="0" applyAlignment="0" applyProtection="0"/>
    <xf numFmtId="183" fontId="13" fillId="0" borderId="6"/>
    <xf numFmtId="183" fontId="21" fillId="0" borderId="6"/>
    <xf numFmtId="0" fontId="13" fillId="0" borderId="6"/>
    <xf numFmtId="184" fontId="39" fillId="0" borderId="6" applyFont="0" applyFill="0" applyBorder="0" applyAlignment="0" applyProtection="0"/>
    <xf numFmtId="38" fontId="41" fillId="0" borderId="6" applyFont="0" applyFill="0" applyBorder="0" applyAlignment="0" applyProtection="0"/>
    <xf numFmtId="40" fontId="41" fillId="0" borderId="6" applyFont="0" applyFill="0" applyBorder="0" applyAlignment="0" applyProtection="0"/>
    <xf numFmtId="185" fontId="13" fillId="0" borderId="6"/>
    <xf numFmtId="0" fontId="44" fillId="0" borderId="6" applyFont="0" applyBorder="0" applyAlignment="0">
      <alignment horizontal="left"/>
    </xf>
    <xf numFmtId="0" fontId="45" fillId="0" borderId="6" applyNumberFormat="0" applyFill="0" applyBorder="0" applyAlignment="0" applyProtection="0"/>
    <xf numFmtId="0" fontId="46" fillId="0" borderId="6" applyNumberFormat="0" applyFill="0" applyBorder="0" applyAlignment="0" applyProtection="0"/>
    <xf numFmtId="0" fontId="47" fillId="64" borderId="6" applyNumberFormat="0" applyBorder="0" applyAlignment="0" applyProtection="0"/>
    <xf numFmtId="0" fontId="47" fillId="65" borderId="6" applyNumberFormat="0" applyBorder="0" applyAlignment="0" applyProtection="0"/>
    <xf numFmtId="0" fontId="47" fillId="66" borderId="6" applyNumberFormat="0" applyBorder="0" applyAlignment="0" applyProtection="0"/>
    <xf numFmtId="186" fontId="48" fillId="0" borderId="6" applyFont="0" applyFill="0" applyBorder="0" applyAlignment="0" applyProtection="0"/>
    <xf numFmtId="0" fontId="30" fillId="0" borderId="6"/>
    <xf numFmtId="0" fontId="49" fillId="0" borderId="6" applyNumberFormat="0" applyFill="0" applyBorder="0" applyAlignment="0" applyProtection="0"/>
    <xf numFmtId="187" fontId="39" fillId="0" borderId="6" applyFont="0" applyFill="0" applyBorder="0" applyAlignment="0" applyProtection="0"/>
    <xf numFmtId="0" fontId="50" fillId="33" borderId="6" applyNumberFormat="0" applyBorder="0" applyAlignment="0" applyProtection="0"/>
    <xf numFmtId="38" fontId="25" fillId="67" borderId="6" applyNumberFormat="0" applyBorder="0" applyAlignment="0" applyProtection="0"/>
    <xf numFmtId="38" fontId="25" fillId="67" borderId="6" applyNumberFormat="0" applyBorder="0" applyAlignment="0" applyProtection="0"/>
    <xf numFmtId="38" fontId="80" fillId="67" borderId="6" applyNumberFormat="0" applyBorder="0" applyAlignment="0" applyProtection="0"/>
    <xf numFmtId="0" fontId="51" fillId="68" borderId="22"/>
    <xf numFmtId="0" fontId="52" fillId="0" borderId="23" applyNumberFormat="0" applyAlignment="0" applyProtection="0">
      <alignment horizontal="left" vertical="center"/>
    </xf>
    <xf numFmtId="0" fontId="52" fillId="0" borderId="8">
      <alignment horizontal="left" vertical="center"/>
    </xf>
    <xf numFmtId="0" fontId="53" fillId="0" borderId="6" applyNumberFormat="0" applyFill="0" applyBorder="0" applyAlignment="0" applyProtection="0"/>
    <xf numFmtId="0" fontId="54" fillId="0" borderId="24" applyNumberFormat="0" applyFill="0" applyAlignment="0" applyProtection="0"/>
    <xf numFmtId="0" fontId="55" fillId="0" borderId="25" applyNumberFormat="0" applyFill="0" applyAlignment="0" applyProtection="0"/>
    <xf numFmtId="0" fontId="56" fillId="0" borderId="26" applyNumberFormat="0" applyFill="0" applyAlignment="0" applyProtection="0"/>
    <xf numFmtId="0" fontId="83" fillId="0" borderId="11" applyNumberFormat="0" applyFill="0" applyAlignment="0" applyProtection="0"/>
    <xf numFmtId="0" fontId="56" fillId="0" borderId="6" applyNumberFormat="0" applyFill="0" applyBorder="0" applyAlignment="0" applyProtection="0"/>
    <xf numFmtId="10" fontId="25" fillId="69" borderId="19" applyNumberFormat="0" applyBorder="0" applyAlignment="0" applyProtection="0"/>
    <xf numFmtId="10" fontId="25" fillId="69" borderId="19" applyNumberFormat="0" applyBorder="0" applyAlignment="0" applyProtection="0"/>
    <xf numFmtId="10" fontId="80" fillId="69" borderId="19" applyNumberFormat="0" applyBorder="0" applyAlignment="0" applyProtection="0"/>
    <xf numFmtId="0" fontId="57" fillId="39" borderId="20" applyNumberFormat="0" applyAlignment="0" applyProtection="0"/>
    <xf numFmtId="0" fontId="58" fillId="0" borderId="27" applyNumberFormat="0" applyFill="0" applyAlignment="0" applyProtection="0"/>
    <xf numFmtId="0" fontId="59" fillId="38" borderId="6" applyNumberFormat="0" applyBorder="0" applyAlignment="0" applyProtection="0"/>
    <xf numFmtId="37" fontId="60" fillId="0" borderId="6"/>
    <xf numFmtId="37" fontId="60" fillId="0" borderId="6"/>
    <xf numFmtId="188" fontId="61" fillId="0" borderId="6"/>
    <xf numFmtId="188" fontId="61" fillId="0" borderId="6"/>
    <xf numFmtId="0" fontId="81" fillId="0" borderId="6"/>
    <xf numFmtId="0" fontId="9" fillId="0" borderId="6"/>
    <xf numFmtId="0" fontId="9" fillId="0" borderId="6"/>
    <xf numFmtId="0" fontId="39" fillId="0" borderId="6"/>
    <xf numFmtId="0" fontId="39" fillId="0" borderId="6"/>
    <xf numFmtId="0" fontId="84" fillId="0" borderId="6"/>
    <xf numFmtId="0" fontId="12" fillId="0" borderId="6"/>
    <xf numFmtId="0" fontId="12" fillId="0" borderId="6"/>
    <xf numFmtId="0" fontId="62" fillId="0" borderId="6"/>
    <xf numFmtId="0" fontId="62" fillId="0" borderId="6"/>
    <xf numFmtId="0" fontId="12" fillId="0" borderId="6"/>
    <xf numFmtId="0" fontId="43" fillId="0" borderId="6">
      <alignment vertical="top"/>
    </xf>
    <xf numFmtId="0" fontId="43" fillId="0" borderId="6">
      <alignment vertical="top"/>
    </xf>
    <xf numFmtId="0" fontId="12" fillId="0" borderId="6"/>
    <xf numFmtId="0" fontId="12" fillId="0" borderId="6"/>
    <xf numFmtId="0" fontId="85" fillId="0" borderId="6"/>
    <xf numFmtId="0" fontId="41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39" fillId="0" borderId="6"/>
    <xf numFmtId="0" fontId="45" fillId="0" borderId="6" applyFill="0"/>
    <xf numFmtId="0" fontId="39" fillId="0" borderId="6"/>
    <xf numFmtId="0" fontId="24" fillId="0" borderId="6"/>
    <xf numFmtId="0" fontId="9" fillId="0" borderId="6"/>
    <xf numFmtId="0" fontId="12" fillId="0" borderId="6"/>
    <xf numFmtId="0" fontId="9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39" fillId="0" borderId="6"/>
    <xf numFmtId="0" fontId="20" fillId="0" borderId="6"/>
    <xf numFmtId="0" fontId="39" fillId="0" borderId="6"/>
    <xf numFmtId="0" fontId="39" fillId="0" borderId="6"/>
    <xf numFmtId="0" fontId="20" fillId="0" borderId="6"/>
    <xf numFmtId="0" fontId="20" fillId="0" borderId="6"/>
    <xf numFmtId="0" fontId="13" fillId="0" borderId="6"/>
    <xf numFmtId="0" fontId="23" fillId="0" borderId="6"/>
    <xf numFmtId="0" fontId="13" fillId="0" borderId="6"/>
    <xf numFmtId="0" fontId="12" fillId="0" borderId="6"/>
    <xf numFmtId="0" fontId="14" fillId="0" borderId="6"/>
    <xf numFmtId="0" fontId="12" fillId="0" borderId="6"/>
    <xf numFmtId="0" fontId="39" fillId="0" borderId="6"/>
    <xf numFmtId="0" fontId="85" fillId="0" borderId="6"/>
    <xf numFmtId="0" fontId="39" fillId="0" borderId="6"/>
    <xf numFmtId="0" fontId="14" fillId="0" borderId="6"/>
    <xf numFmtId="0" fontId="86" fillId="0" borderId="6"/>
    <xf numFmtId="0" fontId="20" fillId="0" borderId="6"/>
    <xf numFmtId="0" fontId="12" fillId="0" borderId="6"/>
    <xf numFmtId="0" fontId="63" fillId="0" borderId="6"/>
    <xf numFmtId="174" fontId="62" fillId="0" borderId="6"/>
    <xf numFmtId="0" fontId="41" fillId="0" borderId="6"/>
    <xf numFmtId="0" fontId="39" fillId="0" borderId="6"/>
    <xf numFmtId="0" fontId="85" fillId="0" borderId="6"/>
    <xf numFmtId="0" fontId="62" fillId="0" borderId="6"/>
    <xf numFmtId="0" fontId="63" fillId="0" borderId="6"/>
    <xf numFmtId="0" fontId="12" fillId="0" borderId="6"/>
    <xf numFmtId="0" fontId="39" fillId="0" borderId="6"/>
    <xf numFmtId="0" fontId="9" fillId="0" borderId="6"/>
    <xf numFmtId="0" fontId="39" fillId="0" borderId="6"/>
    <xf numFmtId="0" fontId="9" fillId="0" borderId="6"/>
    <xf numFmtId="0" fontId="39" fillId="0" borderId="6"/>
    <xf numFmtId="0" fontId="9" fillId="0" borderId="6"/>
    <xf numFmtId="0" fontId="12" fillId="0" borderId="6"/>
    <xf numFmtId="0" fontId="41" fillId="0" borderId="6"/>
    <xf numFmtId="0" fontId="38" fillId="35" borderId="28" applyNumberFormat="0" applyAlignment="0" applyProtection="0"/>
    <xf numFmtId="0" fontId="64" fillId="41" borderId="29" applyNumberFormat="0" applyAlignment="0" applyProtection="0"/>
    <xf numFmtId="9" fontId="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3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32" fillId="0" borderId="6" applyFont="0" applyFill="0" applyBorder="0" applyAlignment="0" applyProtection="0"/>
    <xf numFmtId="9" fontId="39" fillId="0" borderId="6" applyFont="0" applyFill="0" applyBorder="0" applyAlignment="0" applyProtection="0"/>
    <xf numFmtId="9" fontId="3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42" fillId="0" borderId="6" applyFont="0" applyFill="0" applyBorder="0" applyAlignment="0" applyProtection="0"/>
    <xf numFmtId="9" fontId="42" fillId="0" borderId="6" applyFont="0" applyFill="0" applyBorder="0" applyAlignment="0" applyProtection="0"/>
    <xf numFmtId="9" fontId="30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20" fillId="0" borderId="6" applyFont="0" applyFill="0" applyBorder="0" applyAlignment="0" applyProtection="0"/>
    <xf numFmtId="9" fontId="39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65" fillId="0" borderId="6" applyFill="0" applyBorder="0" applyAlignment="0" applyProtection="0"/>
    <xf numFmtId="9" fontId="32" fillId="0" borderId="6" applyFont="0" applyFill="0" applyBorder="0" applyAlignment="0" applyProtection="0"/>
    <xf numFmtId="9" fontId="40" fillId="0" borderId="6" applyFont="0" applyFill="0" applyBorder="0" applyAlignment="0" applyProtection="0"/>
    <xf numFmtId="9" fontId="65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89" fontId="39" fillId="0" borderId="6"/>
    <xf numFmtId="0" fontId="66" fillId="0" borderId="6" applyNumberFormat="0" applyFill="0" applyBorder="0" applyAlignment="0" applyProtection="0"/>
    <xf numFmtId="0" fontId="39" fillId="70" borderId="6"/>
    <xf numFmtId="0" fontId="43" fillId="0" borderId="6">
      <alignment vertical="top"/>
    </xf>
    <xf numFmtId="0" fontId="67" fillId="0" borderId="6" applyNumberFormat="0" applyBorder="0" applyAlignment="0"/>
    <xf numFmtId="0" fontId="67" fillId="0" borderId="6" applyNumberFormat="0" applyBorder="0" applyAlignment="0"/>
    <xf numFmtId="3" fontId="39" fillId="0" borderId="19" applyNumberFormat="0" applyFont="0" applyFill="0" applyAlignment="0" applyProtection="0">
      <alignment vertical="center"/>
    </xf>
    <xf numFmtId="49" fontId="39" fillId="0" borderId="6" applyFont="0" applyFill="0" applyBorder="0" applyAlignment="0" applyProtection="0"/>
    <xf numFmtId="0" fontId="68" fillId="0" borderId="6">
      <alignment horizontal="center" vertical="top"/>
    </xf>
    <xf numFmtId="40" fontId="69" fillId="0" borderId="6"/>
    <xf numFmtId="0" fontId="70" fillId="0" borderId="6" applyNumberFormat="0" applyFill="0" applyBorder="0" applyAlignment="0" applyProtection="0"/>
    <xf numFmtId="0" fontId="71" fillId="0" borderId="30" applyNumberFormat="0" applyFill="0" applyAlignment="0" applyProtection="0"/>
    <xf numFmtId="41" fontId="39" fillId="0" borderId="6" applyFont="0" applyFill="0" applyBorder="0" applyAlignment="0" applyProtection="0"/>
    <xf numFmtId="40" fontId="41" fillId="0" borderId="6" applyFont="0" applyFill="0" applyBorder="0" applyAlignment="0" applyProtection="0"/>
    <xf numFmtId="0" fontId="39" fillId="0" borderId="6" applyFont="0" applyFill="0" applyBorder="0" applyAlignment="0" applyProtection="0"/>
    <xf numFmtId="8" fontId="72" fillId="0" borderId="6" applyFont="0" applyFill="0" applyBorder="0" applyAlignment="0" applyProtection="0"/>
    <xf numFmtId="0" fontId="21" fillId="0" borderId="6" applyFont="0" applyFill="0" applyBorder="0" applyAlignment="0" applyProtection="0"/>
    <xf numFmtId="0" fontId="21" fillId="0" borderId="6" applyFont="0" applyFill="0" applyBorder="0" applyAlignment="0" applyProtection="0"/>
    <xf numFmtId="0" fontId="73" fillId="0" borderId="6" applyNumberFormat="0" applyFill="0" applyBorder="0" applyAlignment="0" applyProtection="0"/>
    <xf numFmtId="0" fontId="74" fillId="0" borderId="31"/>
    <xf numFmtId="190" fontId="41" fillId="0" borderId="6" applyFont="0" applyFill="0" applyBorder="0" applyAlignment="0" applyProtection="0"/>
    <xf numFmtId="191" fontId="41" fillId="0" borderId="6" applyFont="0" applyFill="0" applyBorder="0" applyAlignment="0" applyProtection="0"/>
    <xf numFmtId="9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166" fontId="39" fillId="0" borderId="6" applyFont="0" applyFill="0" applyBorder="0" applyAlignment="0" applyProtection="0"/>
    <xf numFmtId="166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13" fillId="0" borderId="6" applyFont="0" applyFill="0" applyBorder="0" applyAlignment="0" applyProtection="0"/>
    <xf numFmtId="43" fontId="24" fillId="0" borderId="6" applyFont="0" applyFill="0" applyBorder="0" applyAlignment="0" applyProtection="0"/>
    <xf numFmtId="0" fontId="13" fillId="0" borderId="6" applyFont="0" applyFill="0" applyBorder="0" applyAlignment="0" applyProtection="0"/>
    <xf numFmtId="39" fontId="39" fillId="0" borderId="6" applyFont="0" applyFill="0" applyBorder="0" applyAlignment="0" applyProtection="0"/>
    <xf numFmtId="43" fontId="26" fillId="0" borderId="6" applyFill="0" applyBorder="0" applyAlignment="0" applyProtection="0"/>
    <xf numFmtId="171" fontId="13" fillId="0" borderId="6" applyFont="0" applyFill="0" applyBorder="0" applyAlignment="0" applyProtection="0"/>
    <xf numFmtId="43" fontId="42" fillId="0" borderId="6" applyFont="0" applyFill="0" applyBorder="0" applyAlignment="0" applyProtection="0"/>
    <xf numFmtId="180" fontId="38" fillId="0" borderId="6" applyFill="0" applyBorder="0" applyAlignment="0" applyProtection="0"/>
    <xf numFmtId="39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180" fontId="38" fillId="0" borderId="6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4" fillId="0" borderId="6" applyFont="0" applyFill="0" applyBorder="0" applyAlignment="0" applyProtection="0"/>
    <xf numFmtId="180" fontId="38" fillId="0" borderId="6" applyFill="0" applyBorder="0" applyAlignment="0" applyProtection="0"/>
    <xf numFmtId="177" fontId="4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ill="0" applyBorder="0" applyAlignment="0" applyProtection="0"/>
    <xf numFmtId="43" fontId="39" fillId="0" borderId="6" applyFill="0" applyBorder="0" applyAlignment="0" applyProtection="0"/>
    <xf numFmtId="44" fontId="39" fillId="0" borderId="6" applyFont="0" applyFill="0" applyBorder="0" applyAlignment="0" applyProtection="0"/>
    <xf numFmtId="44" fontId="39" fillId="0" borderId="6" applyFont="0" applyFill="0" applyBorder="0" applyAlignment="0" applyProtection="0"/>
    <xf numFmtId="0" fontId="75" fillId="0" borderId="6" applyNumberFormat="0" applyFill="0" applyBorder="0" applyAlignment="0" applyProtection="0">
      <alignment vertical="top"/>
      <protection locked="0"/>
    </xf>
    <xf numFmtId="9" fontId="42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39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30" fillId="0" borderId="6" applyFont="0" applyFill="0" applyBorder="0" applyAlignment="0" applyProtection="0"/>
    <xf numFmtId="0" fontId="76" fillId="0" borderId="6" applyNumberFormat="0" applyFill="0" applyBorder="0" applyAlignment="0" applyProtection="0">
      <alignment vertical="top"/>
      <protection locked="0"/>
    </xf>
    <xf numFmtId="9" fontId="77" fillId="0" borderId="6" applyFont="0" applyFill="0" applyBorder="0" applyAlignment="0" applyProtection="0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12" fillId="0" borderId="6"/>
    <xf numFmtId="0" fontId="9" fillId="0" borderId="6"/>
    <xf numFmtId="0" fontId="12" fillId="0" borderId="6"/>
    <xf numFmtId="0" fontId="12" fillId="0" borderId="6"/>
    <xf numFmtId="0" fontId="84" fillId="0" borderId="6"/>
    <xf numFmtId="0" fontId="13" fillId="0" borderId="6"/>
    <xf numFmtId="0" fontId="39" fillId="0" borderId="6"/>
    <xf numFmtId="0" fontId="12" fillId="0" borderId="6"/>
    <xf numFmtId="0" fontId="13" fillId="0" borderId="6"/>
    <xf numFmtId="0" fontId="9" fillId="0" borderId="6"/>
    <xf numFmtId="0" fontId="12" fillId="0" borderId="6"/>
    <xf numFmtId="0" fontId="12" fillId="0" borderId="6"/>
    <xf numFmtId="0" fontId="78" fillId="0" borderId="6"/>
    <xf numFmtId="0" fontId="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62" fillId="0" borderId="6"/>
    <xf numFmtId="0" fontId="12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41" fillId="0" borderId="6"/>
    <xf numFmtId="0" fontId="24" fillId="0" borderId="6"/>
    <xf numFmtId="0" fontId="39" fillId="0" borderId="6"/>
    <xf numFmtId="0" fontId="39" fillId="0" borderId="6"/>
    <xf numFmtId="0" fontId="39" fillId="0" borderId="6"/>
    <xf numFmtId="0" fontId="20" fillId="0" borderId="6"/>
    <xf numFmtId="0" fontId="12" fillId="0" borderId="6"/>
    <xf numFmtId="0" fontId="30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77" fillId="0" borderId="6" applyFont="0" applyFill="0" applyBorder="0" applyAlignment="0" applyProtection="0"/>
    <xf numFmtId="0" fontId="77" fillId="0" borderId="6" applyFont="0" applyFill="0" applyBorder="0" applyAlignment="0" applyProtection="0"/>
    <xf numFmtId="0" fontId="77" fillId="0" borderId="6" applyFont="0" applyFill="0" applyBorder="0" applyAlignment="0" applyProtection="0"/>
    <xf numFmtId="0" fontId="77" fillId="0" borderId="6" applyFont="0" applyFill="0" applyBorder="0" applyAlignment="0" applyProtection="0"/>
    <xf numFmtId="0" fontId="43" fillId="0" borderId="6">
      <alignment vertical="top"/>
    </xf>
    <xf numFmtId="0" fontId="82" fillId="0" borderId="6"/>
    <xf numFmtId="0" fontId="77" fillId="0" borderId="6"/>
    <xf numFmtId="0" fontId="39" fillId="0" borderId="6"/>
    <xf numFmtId="0" fontId="62" fillId="0" borderId="6"/>
    <xf numFmtId="0" fontId="20" fillId="0" borderId="6"/>
    <xf numFmtId="9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20" fillId="0" borderId="6"/>
    <xf numFmtId="43" fontId="20" fillId="0" borderId="6" applyFont="0" applyFill="0" applyBorder="0" applyAlignment="0" applyProtection="0"/>
    <xf numFmtId="0" fontId="12" fillId="0" borderId="6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2" fillId="71" borderId="6" applyNumberFormat="0" applyBorder="0" applyAlignment="0" applyProtection="0"/>
    <xf numFmtId="0" fontId="32" fillId="71" borderId="6" applyNumberFormat="0" applyBorder="0" applyAlignment="0" applyProtection="0"/>
    <xf numFmtId="0" fontId="32" fillId="71" borderId="6" applyNumberFormat="0" applyBorder="0" applyAlignment="0" applyProtection="0"/>
    <xf numFmtId="0" fontId="32" fillId="72" borderId="6" applyNumberFormat="0" applyBorder="0" applyAlignment="0" applyProtection="0"/>
    <xf numFmtId="0" fontId="32" fillId="72" borderId="6" applyNumberFormat="0" applyBorder="0" applyAlignment="0" applyProtection="0"/>
    <xf numFmtId="0" fontId="32" fillId="72" borderId="6" applyNumberFormat="0" applyBorder="0" applyAlignment="0" applyProtection="0"/>
    <xf numFmtId="0" fontId="32" fillId="74" borderId="6" applyNumberFormat="0" applyBorder="0" applyAlignment="0" applyProtection="0"/>
    <xf numFmtId="0" fontId="32" fillId="74" borderId="6" applyNumberFormat="0" applyBorder="0" applyAlignment="0" applyProtection="0"/>
    <xf numFmtId="0" fontId="32" fillId="74" borderId="6" applyNumberFormat="0" applyBorder="0" applyAlignment="0" applyProtection="0"/>
    <xf numFmtId="0" fontId="32" fillId="75" borderId="6" applyNumberFormat="0" applyBorder="0" applyAlignment="0" applyProtection="0"/>
    <xf numFmtId="0" fontId="32" fillId="75" borderId="6" applyNumberFormat="0" applyBorder="0" applyAlignment="0" applyProtection="0"/>
    <xf numFmtId="0" fontId="32" fillId="75" borderId="6" applyNumberFormat="0" applyBorder="0" applyAlignment="0" applyProtection="0"/>
    <xf numFmtId="0" fontId="32" fillId="76" borderId="6" applyNumberFormat="0" applyBorder="0" applyAlignment="0" applyProtection="0"/>
    <xf numFmtId="0" fontId="32" fillId="76" borderId="6" applyNumberFormat="0" applyBorder="0" applyAlignment="0" applyProtection="0"/>
    <xf numFmtId="0" fontId="32" fillId="76" borderId="6" applyNumberFormat="0" applyBorder="0" applyAlignment="0" applyProtection="0"/>
    <xf numFmtId="0" fontId="32" fillId="77" borderId="6" applyNumberFormat="0" applyBorder="0" applyAlignment="0" applyProtection="0"/>
    <xf numFmtId="0" fontId="32" fillId="77" borderId="6" applyNumberFormat="0" applyBorder="0" applyAlignment="0" applyProtection="0"/>
    <xf numFmtId="0" fontId="32" fillId="77" borderId="6" applyNumberFormat="0" applyBorder="0" applyAlignment="0" applyProtection="0"/>
    <xf numFmtId="0" fontId="32" fillId="79" borderId="6" applyNumberFormat="0" applyBorder="0" applyAlignment="0" applyProtection="0"/>
    <xf numFmtId="0" fontId="32" fillId="79" borderId="6" applyNumberFormat="0" applyBorder="0" applyAlignment="0" applyProtection="0"/>
    <xf numFmtId="0" fontId="32" fillId="79" borderId="6" applyNumberFormat="0" applyBorder="0" applyAlignment="0" applyProtection="0"/>
    <xf numFmtId="0" fontId="32" fillId="80" borderId="6" applyNumberFormat="0" applyBorder="0" applyAlignment="0" applyProtection="0"/>
    <xf numFmtId="0" fontId="32" fillId="80" borderId="6" applyNumberFormat="0" applyBorder="0" applyAlignment="0" applyProtection="0"/>
    <xf numFmtId="0" fontId="32" fillId="80" borderId="6" applyNumberFormat="0" applyBorder="0" applyAlignment="0" applyProtection="0"/>
    <xf numFmtId="0" fontId="32" fillId="82" borderId="6" applyNumberFormat="0" applyBorder="0" applyAlignment="0" applyProtection="0"/>
    <xf numFmtId="0" fontId="32" fillId="82" borderId="6" applyNumberFormat="0" applyBorder="0" applyAlignment="0" applyProtection="0"/>
    <xf numFmtId="0" fontId="32" fillId="82" borderId="6" applyNumberFormat="0" applyBorder="0" applyAlignment="0" applyProtection="0"/>
    <xf numFmtId="0" fontId="32" fillId="75" borderId="6" applyNumberFormat="0" applyBorder="0" applyAlignment="0" applyProtection="0"/>
    <xf numFmtId="0" fontId="32" fillId="75" borderId="6" applyNumberFormat="0" applyBorder="0" applyAlignment="0" applyProtection="0"/>
    <xf numFmtId="0" fontId="32" fillId="75" borderId="6" applyNumberFormat="0" applyBorder="0" applyAlignment="0" applyProtection="0"/>
    <xf numFmtId="0" fontId="32" fillId="79" borderId="6" applyNumberFormat="0" applyBorder="0" applyAlignment="0" applyProtection="0"/>
    <xf numFmtId="0" fontId="32" fillId="79" borderId="6" applyNumberFormat="0" applyBorder="0" applyAlignment="0" applyProtection="0"/>
    <xf numFmtId="0" fontId="32" fillId="79" borderId="6" applyNumberFormat="0" applyBorder="0" applyAlignment="0" applyProtection="0"/>
    <xf numFmtId="0" fontId="32" fillId="83" borderId="6" applyNumberFormat="0" applyBorder="0" applyAlignment="0" applyProtection="0"/>
    <xf numFmtId="0" fontId="32" fillId="83" borderId="6" applyNumberFormat="0" applyBorder="0" applyAlignment="0" applyProtection="0"/>
    <xf numFmtId="0" fontId="32" fillId="83" borderId="6" applyNumberFormat="0" applyBorder="0" applyAlignment="0" applyProtection="0"/>
    <xf numFmtId="0" fontId="33" fillId="85" borderId="6" applyNumberFormat="0" applyBorder="0" applyAlignment="0" applyProtection="0"/>
    <xf numFmtId="0" fontId="33" fillId="85" borderId="6" applyNumberFormat="0" applyBorder="0" applyAlignment="0" applyProtection="0"/>
    <xf numFmtId="0" fontId="33" fillId="85" borderId="6" applyNumberFormat="0" applyBorder="0" applyAlignment="0" applyProtection="0"/>
    <xf numFmtId="0" fontId="33" fillId="80" borderId="6" applyNumberFormat="0" applyBorder="0" applyAlignment="0" applyProtection="0"/>
    <xf numFmtId="0" fontId="33" fillId="80" borderId="6" applyNumberFormat="0" applyBorder="0" applyAlignment="0" applyProtection="0"/>
    <xf numFmtId="0" fontId="33" fillId="80" borderId="6" applyNumberFormat="0" applyBorder="0" applyAlignment="0" applyProtection="0"/>
    <xf numFmtId="0" fontId="33" fillId="82" borderId="6" applyNumberFormat="0" applyBorder="0" applyAlignment="0" applyProtection="0"/>
    <xf numFmtId="0" fontId="33" fillId="82" borderId="6" applyNumberFormat="0" applyBorder="0" applyAlignment="0" applyProtection="0"/>
    <xf numFmtId="0" fontId="33" fillId="82" borderId="6" applyNumberFormat="0" applyBorder="0" applyAlignment="0" applyProtection="0"/>
    <xf numFmtId="0" fontId="33" fillId="86" borderId="6" applyNumberFormat="0" applyBorder="0" applyAlignment="0" applyProtection="0"/>
    <xf numFmtId="0" fontId="33" fillId="86" borderId="6" applyNumberFormat="0" applyBorder="0" applyAlignment="0" applyProtection="0"/>
    <xf numFmtId="0" fontId="33" fillId="86" borderId="6" applyNumberFormat="0" applyBorder="0" applyAlignment="0" applyProtection="0"/>
    <xf numFmtId="0" fontId="33" fillId="84" borderId="6" applyNumberFormat="0" applyBorder="0" applyAlignment="0" applyProtection="0"/>
    <xf numFmtId="0" fontId="33" fillId="84" borderId="6" applyNumberFormat="0" applyBorder="0" applyAlignment="0" applyProtection="0"/>
    <xf numFmtId="0" fontId="33" fillId="84" borderId="6" applyNumberFormat="0" applyBorder="0" applyAlignment="0" applyProtection="0"/>
    <xf numFmtId="0" fontId="33" fillId="87" borderId="6" applyNumberFormat="0" applyBorder="0" applyAlignment="0" applyProtection="0"/>
    <xf numFmtId="0" fontId="33" fillId="87" borderId="6" applyNumberFormat="0" applyBorder="0" applyAlignment="0" applyProtection="0"/>
    <xf numFmtId="0" fontId="33" fillId="87" borderId="6" applyNumberFormat="0" applyBorder="0" applyAlignment="0" applyProtection="0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33" fillId="90" borderId="6" applyNumberFormat="0" applyBorder="0" applyAlignment="0" applyProtection="0"/>
    <xf numFmtId="0" fontId="33" fillId="90" borderId="6" applyNumberFormat="0" applyBorder="0" applyAlignment="0" applyProtection="0"/>
    <xf numFmtId="0" fontId="33" fillId="90" borderId="6" applyNumberFormat="0" applyBorder="0" applyAlignment="0" applyProtection="0"/>
    <xf numFmtId="0" fontId="33" fillId="91" borderId="6" applyNumberFormat="0" applyBorder="0" applyAlignment="0" applyProtection="0"/>
    <xf numFmtId="0" fontId="33" fillId="91" borderId="6" applyNumberFormat="0" applyBorder="0" applyAlignment="0" applyProtection="0"/>
    <xf numFmtId="0" fontId="33" fillId="91" borderId="6" applyNumberFormat="0" applyBorder="0" applyAlignment="0" applyProtection="0"/>
    <xf numFmtId="0" fontId="33" fillId="92" borderId="6" applyNumberFormat="0" applyBorder="0" applyAlignment="0" applyProtection="0"/>
    <xf numFmtId="0" fontId="33" fillId="92" borderId="6" applyNumberFormat="0" applyBorder="0" applyAlignment="0" applyProtection="0"/>
    <xf numFmtId="0" fontId="33" fillId="92" borderId="6" applyNumberFormat="0" applyBorder="0" applyAlignment="0" applyProtection="0"/>
    <xf numFmtId="0" fontId="33" fillId="86" borderId="6" applyNumberFormat="0" applyBorder="0" applyAlignment="0" applyProtection="0"/>
    <xf numFmtId="0" fontId="33" fillId="86" borderId="6" applyNumberFormat="0" applyBorder="0" applyAlignment="0" applyProtection="0"/>
    <xf numFmtId="0" fontId="33" fillId="86" borderId="6" applyNumberFormat="0" applyBorder="0" applyAlignment="0" applyProtection="0"/>
    <xf numFmtId="0" fontId="33" fillId="84" borderId="6" applyNumberFormat="0" applyBorder="0" applyAlignment="0" applyProtection="0"/>
    <xf numFmtId="0" fontId="33" fillId="84" borderId="6" applyNumberFormat="0" applyBorder="0" applyAlignment="0" applyProtection="0"/>
    <xf numFmtId="0" fontId="33" fillId="84" borderId="6" applyNumberFormat="0" applyBorder="0" applyAlignment="0" applyProtection="0"/>
    <xf numFmtId="0" fontId="33" fillId="93" borderId="6" applyNumberFormat="0" applyBorder="0" applyAlignment="0" applyProtection="0"/>
    <xf numFmtId="0" fontId="33" fillId="93" borderId="6" applyNumberFormat="0" applyBorder="0" applyAlignment="0" applyProtection="0"/>
    <xf numFmtId="0" fontId="33" fillId="93" borderId="6" applyNumberFormat="0" applyBorder="0" applyAlignment="0" applyProtection="0"/>
    <xf numFmtId="0" fontId="92" fillId="72" borderId="6" applyNumberFormat="0" applyBorder="0" applyAlignment="0" applyProtection="0"/>
    <xf numFmtId="0" fontId="92" fillId="72" borderId="6" applyNumberFormat="0" applyBorder="0" applyAlignment="0" applyProtection="0"/>
    <xf numFmtId="0" fontId="92" fillId="72" borderId="6" applyNumberFormat="0" applyBorder="0" applyAlignment="0" applyProtection="0"/>
    <xf numFmtId="0" fontId="93" fillId="78" borderId="20" applyNumberFormat="0" applyAlignment="0" applyProtection="0"/>
    <xf numFmtId="0" fontId="93" fillId="78" borderId="20" applyNumberFormat="0" applyAlignment="0" applyProtection="0"/>
    <xf numFmtId="0" fontId="93" fillId="78" borderId="20" applyNumberFormat="0" applyAlignment="0" applyProtection="0"/>
    <xf numFmtId="0" fontId="94" fillId="94" borderId="21" applyNumberFormat="0" applyAlignment="0" applyProtection="0"/>
    <xf numFmtId="0" fontId="94" fillId="94" borderId="21" applyNumberFormat="0" applyAlignment="0" applyProtection="0"/>
    <xf numFmtId="0" fontId="94" fillId="94" borderId="21" applyNumberFormat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12" fillId="0" borderId="6" applyFont="0" applyFill="0" applyBorder="0" applyAlignment="0" applyProtection="0"/>
    <xf numFmtId="194" fontId="87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194" fontId="87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192" fontId="87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12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192" fontId="87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193" fontId="87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93" fontId="87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0" fontId="95" fillId="0" borderId="6" applyNumberFormat="0" applyFill="0" applyBorder="0" applyAlignment="0" applyProtection="0"/>
    <xf numFmtId="0" fontId="95" fillId="0" borderId="6" applyNumberFormat="0" applyFill="0" applyBorder="0" applyAlignment="0" applyProtection="0"/>
    <xf numFmtId="0" fontId="95" fillId="0" borderId="6" applyNumberFormat="0" applyFill="0" applyBorder="0" applyAlignment="0" applyProtection="0"/>
    <xf numFmtId="0" fontId="96" fillId="74" borderId="6" applyNumberFormat="0" applyBorder="0" applyAlignment="0" applyProtection="0"/>
    <xf numFmtId="0" fontId="96" fillId="74" borderId="6" applyNumberFormat="0" applyBorder="0" applyAlignment="0" applyProtection="0"/>
    <xf numFmtId="0" fontId="96" fillId="74" borderId="6" applyNumberFormat="0" applyBorder="0" applyAlignment="0" applyProtection="0"/>
    <xf numFmtId="38" fontId="80" fillId="67" borderId="6" applyNumberFormat="0" applyBorder="0" applyAlignment="0" applyProtection="0"/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8" fillId="0" borderId="34" applyNumberFormat="0" applyFill="0" applyAlignment="0" applyProtection="0"/>
    <xf numFmtId="0" fontId="98" fillId="0" borderId="34" applyNumberFormat="0" applyFill="0" applyAlignment="0" applyProtection="0"/>
    <xf numFmtId="0" fontId="98" fillId="0" borderId="34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6" applyNumberFormat="0" applyFill="0" applyBorder="0" applyAlignment="0" applyProtection="0"/>
    <xf numFmtId="0" fontId="99" fillId="0" borderId="6" applyNumberFormat="0" applyFill="0" applyBorder="0" applyAlignment="0" applyProtection="0"/>
    <xf numFmtId="0" fontId="99" fillId="0" borderId="6" applyNumberFormat="0" applyFill="0" applyBorder="0" applyAlignment="0" applyProtection="0"/>
    <xf numFmtId="10" fontId="80" fillId="69" borderId="19" applyNumberFormat="0" applyBorder="0" applyAlignment="0" applyProtection="0"/>
    <xf numFmtId="0" fontId="100" fillId="77" borderId="20" applyNumberFormat="0" applyAlignment="0" applyProtection="0"/>
    <xf numFmtId="0" fontId="100" fillId="77" borderId="20" applyNumberFormat="0" applyAlignment="0" applyProtection="0"/>
    <xf numFmtId="0" fontId="100" fillId="77" borderId="20" applyNumberFormat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2" fillId="81" borderId="6" applyNumberFormat="0" applyBorder="0" applyAlignment="0" applyProtection="0"/>
    <xf numFmtId="0" fontId="102" fillId="81" borderId="6" applyNumberFormat="0" applyBorder="0" applyAlignment="0" applyProtection="0"/>
    <xf numFmtId="0" fontId="102" fillId="81" borderId="6" applyNumberFormat="0" applyBorder="0" applyAlignment="0" applyProtection="0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39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9" fillId="0" borderId="6"/>
    <xf numFmtId="0" fontId="9" fillId="0" borderId="6"/>
    <xf numFmtId="0" fontId="12" fillId="0" borderId="6"/>
    <xf numFmtId="0" fontId="12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89" fillId="0" borderId="6"/>
    <xf numFmtId="0" fontId="63" fillId="0" borderId="6"/>
    <xf numFmtId="0" fontId="12" fillId="0" borderId="6"/>
    <xf numFmtId="0" fontId="63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175" fontId="12" fillId="0" borderId="6"/>
    <xf numFmtId="175" fontId="12" fillId="0" borderId="6"/>
    <xf numFmtId="0" fontId="12" fillId="0" borderId="6"/>
    <xf numFmtId="0" fontId="12" fillId="0" borderId="6"/>
    <xf numFmtId="0" fontId="22" fillId="0" borderId="6"/>
    <xf numFmtId="0" fontId="22" fillId="0" borderId="6"/>
    <xf numFmtId="0" fontId="2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22" fillId="0" borderId="6"/>
    <xf numFmtId="175" fontId="1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05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175" fontId="12" fillId="0" borderId="6"/>
    <xf numFmtId="175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32" fillId="73" borderId="28" applyNumberFormat="0" applyFont="0" applyAlignment="0" applyProtection="0"/>
    <xf numFmtId="0" fontId="32" fillId="73" borderId="28" applyNumberFormat="0" applyFont="0" applyAlignment="0" applyProtection="0"/>
    <xf numFmtId="0" fontId="32" fillId="73" borderId="28" applyNumberFormat="0" applyFont="0" applyAlignment="0" applyProtection="0"/>
    <xf numFmtId="0" fontId="40" fillId="73" borderId="28" applyNumberFormat="0" applyFont="0" applyAlignment="0" applyProtection="0"/>
    <xf numFmtId="0" fontId="103" fillId="78" borderId="29" applyNumberFormat="0" applyAlignment="0" applyProtection="0"/>
    <xf numFmtId="0" fontId="103" fillId="78" borderId="29" applyNumberFormat="0" applyAlignment="0" applyProtection="0"/>
    <xf numFmtId="0" fontId="103" fillId="78" borderId="29" applyNumberFormat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89" fillId="0" borderId="6" applyFont="0" applyFill="0" applyBorder="0" applyAlignment="0" applyProtection="0"/>
    <xf numFmtId="9" fontId="89" fillId="0" borderId="6" applyFont="0" applyFill="0" applyBorder="0" applyAlignment="0" applyProtection="0"/>
    <xf numFmtId="9" fontId="89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0" fontId="29" fillId="0" borderId="6"/>
    <xf numFmtId="0" fontId="88" fillId="0" borderId="6" applyFont="0" applyFill="0" applyBorder="0" applyAlignment="0" applyProtection="0"/>
    <xf numFmtId="0" fontId="66" fillId="0" borderId="6" applyNumberFormat="0" applyFill="0" applyBorder="0" applyAlignment="0" applyProtection="0"/>
    <xf numFmtId="0" fontId="66" fillId="0" borderId="6" applyNumberFormat="0" applyFill="0" applyBorder="0" applyAlignment="0" applyProtection="0"/>
    <xf numFmtId="0" fontId="66" fillId="0" borderId="6" applyNumberFormat="0" applyFill="0" applyBorder="0" applyAlignment="0" applyProtection="0"/>
    <xf numFmtId="0" fontId="47" fillId="0" borderId="36" applyNumberFormat="0" applyFill="0" applyAlignment="0" applyProtection="0"/>
    <xf numFmtId="0" fontId="47" fillId="0" borderId="36" applyNumberFormat="0" applyFill="0" applyAlignment="0" applyProtection="0"/>
    <xf numFmtId="0" fontId="47" fillId="0" borderId="36" applyNumberFormat="0" applyFill="0" applyAlignment="0" applyProtection="0"/>
    <xf numFmtId="0" fontId="104" fillId="0" borderId="6" applyNumberFormat="0" applyFill="0" applyBorder="0" applyAlignment="0" applyProtection="0"/>
    <xf numFmtId="0" fontId="104" fillId="0" borderId="6" applyNumberFormat="0" applyFill="0" applyBorder="0" applyAlignment="0" applyProtection="0"/>
    <xf numFmtId="0" fontId="104" fillId="0" borderId="6" applyNumberFormat="0" applyFill="0" applyBorder="0" applyAlignment="0" applyProtection="0"/>
    <xf numFmtId="171" fontId="13" fillId="0" borderId="6" applyFont="0" applyFill="0" applyBorder="0" applyAlignment="0" applyProtection="0"/>
    <xf numFmtId="171" fontId="13" fillId="0" borderId="6" applyFont="0" applyFill="0" applyBorder="0" applyAlignment="0" applyProtection="0"/>
    <xf numFmtId="171" fontId="13" fillId="0" borderId="6" applyFont="0" applyFill="0" applyBorder="0" applyAlignment="0" applyProtection="0"/>
    <xf numFmtId="171" fontId="13" fillId="0" borderId="6" applyFont="0" applyFill="0" applyBorder="0" applyAlignment="0" applyProtection="0"/>
    <xf numFmtId="171" fontId="13" fillId="0" borderId="6" applyFont="0" applyFill="0" applyBorder="0" applyAlignment="0" applyProtection="0"/>
    <xf numFmtId="171" fontId="13" fillId="0" borderId="6" applyFont="0" applyFill="0" applyBorder="0" applyAlignment="0" applyProtection="0"/>
    <xf numFmtId="171" fontId="13" fillId="0" borderId="6" applyFont="0" applyFill="0" applyBorder="0" applyAlignment="0" applyProtection="0"/>
    <xf numFmtId="171" fontId="13" fillId="0" borderId="6" applyFont="0" applyFill="0" applyBorder="0" applyAlignment="0" applyProtection="0"/>
    <xf numFmtId="171" fontId="13" fillId="0" borderId="6" applyFont="0" applyFill="0" applyBorder="0" applyAlignment="0" applyProtection="0"/>
    <xf numFmtId="171" fontId="13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195" fontId="26" fillId="0" borderId="6" applyFill="0" applyBorder="0" applyAlignment="0" applyProtection="0"/>
    <xf numFmtId="171" fontId="13" fillId="0" borderId="6" applyFont="0" applyFill="0" applyBorder="0" applyAlignment="0" applyProtection="0"/>
    <xf numFmtId="171" fontId="13" fillId="0" borderId="6" applyFont="0" applyFill="0" applyBorder="0" applyAlignment="0" applyProtection="0"/>
    <xf numFmtId="171" fontId="13" fillId="0" borderId="6" applyFont="0" applyFill="0" applyBorder="0" applyAlignment="0" applyProtection="0"/>
    <xf numFmtId="171" fontId="13" fillId="0" borderId="6" applyFont="0" applyFill="0" applyBorder="0" applyAlignment="0" applyProtection="0"/>
    <xf numFmtId="43" fontId="21" fillId="0" borderId="6" applyFont="0" applyFill="0" applyBorder="0" applyAlignment="0" applyProtection="0"/>
    <xf numFmtId="171" fontId="13" fillId="0" borderId="6" applyFont="0" applyFill="0" applyBorder="0" applyAlignment="0" applyProtection="0"/>
    <xf numFmtId="171" fontId="13" fillId="0" borderId="6" applyFont="0" applyFill="0" applyBorder="0" applyAlignment="0" applyProtection="0"/>
    <xf numFmtId="171" fontId="13" fillId="0" borderId="6" applyFont="0" applyFill="0" applyBorder="0" applyAlignment="0" applyProtection="0"/>
    <xf numFmtId="171" fontId="13" fillId="0" borderId="6" applyFont="0" applyFill="0" applyBorder="0" applyAlignment="0" applyProtection="0"/>
    <xf numFmtId="171" fontId="13" fillId="0" borderId="6" applyFont="0" applyFill="0" applyBorder="0" applyAlignment="0" applyProtection="0"/>
    <xf numFmtId="0" fontId="12" fillId="0" borderId="6"/>
    <xf numFmtId="0" fontId="12" fillId="0" borderId="6"/>
    <xf numFmtId="0" fontId="12" fillId="0" borderId="6"/>
    <xf numFmtId="43" fontId="12" fillId="0" borderId="6" applyFont="0" applyFill="0" applyBorder="0" applyAlignment="0" applyProtection="0"/>
    <xf numFmtId="0" fontId="39" fillId="0" borderId="6"/>
    <xf numFmtId="0" fontId="39" fillId="0" borderId="6"/>
    <xf numFmtId="0" fontId="12" fillId="0" borderId="6"/>
    <xf numFmtId="0" fontId="12" fillId="0" borderId="6"/>
    <xf numFmtId="0" fontId="105" fillId="0" borderId="6"/>
    <xf numFmtId="43" fontId="12" fillId="0" borderId="6" applyFont="0" applyFill="0" applyBorder="0" applyAlignment="0" applyProtection="0"/>
    <xf numFmtId="0" fontId="29" fillId="0" borderId="6"/>
    <xf numFmtId="0" fontId="12" fillId="0" borderId="6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24" fillId="0" borderId="6"/>
    <xf numFmtId="0" fontId="24" fillId="0" borderId="6"/>
    <xf numFmtId="0" fontId="12" fillId="0" borderId="6"/>
    <xf numFmtId="0" fontId="85" fillId="0" borderId="6"/>
    <xf numFmtId="0" fontId="39" fillId="0" borderId="6"/>
    <xf numFmtId="0" fontId="39" fillId="0" borderId="6"/>
    <xf numFmtId="0" fontId="39" fillId="0" borderId="6"/>
    <xf numFmtId="0" fontId="9" fillId="0" borderId="6"/>
    <xf numFmtId="0" fontId="12" fillId="0" borderId="6"/>
    <xf numFmtId="0" fontId="105" fillId="10" borderId="6" applyNumberFormat="0" applyBorder="0" applyAlignment="0" applyProtection="0"/>
    <xf numFmtId="0" fontId="30" fillId="33" borderId="6" applyNumberFormat="0" applyBorder="0" applyAlignment="0" applyProtection="0"/>
    <xf numFmtId="0" fontId="105" fillId="14" borderId="6" applyNumberFormat="0" applyBorder="0" applyAlignment="0" applyProtection="0"/>
    <xf numFmtId="0" fontId="30" fillId="34" borderId="6" applyNumberFormat="0" applyBorder="0" applyAlignment="0" applyProtection="0"/>
    <xf numFmtId="0" fontId="105" fillId="18" borderId="6" applyNumberFormat="0" applyBorder="0" applyAlignment="0" applyProtection="0"/>
    <xf numFmtId="0" fontId="30" fillId="35" borderId="6" applyNumberFormat="0" applyBorder="0" applyAlignment="0" applyProtection="0"/>
    <xf numFmtId="0" fontId="105" fillId="22" borderId="6" applyNumberFormat="0" applyBorder="0" applyAlignment="0" applyProtection="0"/>
    <xf numFmtId="0" fontId="30" fillId="36" borderId="6" applyNumberFormat="0" applyBorder="0" applyAlignment="0" applyProtection="0"/>
    <xf numFmtId="0" fontId="105" fillId="26" borderId="6" applyNumberFormat="0" applyBorder="0" applyAlignment="0" applyProtection="0"/>
    <xf numFmtId="0" fontId="30" fillId="37" borderId="6" applyNumberFormat="0" applyBorder="0" applyAlignment="0" applyProtection="0"/>
    <xf numFmtId="0" fontId="105" fillId="30" borderId="6" applyNumberFormat="0" applyBorder="0" applyAlignment="0" applyProtection="0"/>
    <xf numFmtId="0" fontId="30" fillId="36" borderId="6" applyNumberFormat="0" applyBorder="0" applyAlignment="0" applyProtection="0"/>
    <xf numFmtId="0" fontId="105" fillId="11" borderId="6" applyNumberFormat="0" applyBorder="0" applyAlignment="0" applyProtection="0"/>
    <xf numFmtId="0" fontId="30" fillId="38" borderId="6" applyNumberFormat="0" applyBorder="0" applyAlignment="0" applyProtection="0"/>
    <xf numFmtId="0" fontId="105" fillId="15" borderId="6" applyNumberFormat="0" applyBorder="0" applyAlignment="0" applyProtection="0"/>
    <xf numFmtId="0" fontId="30" fillId="34" borderId="6" applyNumberFormat="0" applyBorder="0" applyAlignment="0" applyProtection="0"/>
    <xf numFmtId="0" fontId="105" fillId="19" borderId="6" applyNumberFormat="0" applyBorder="0" applyAlignment="0" applyProtection="0"/>
    <xf numFmtId="0" fontId="30" fillId="39" borderId="6" applyNumberFormat="0" applyBorder="0" applyAlignment="0" applyProtection="0"/>
    <xf numFmtId="0" fontId="105" fillId="23" borderId="6" applyNumberFormat="0" applyBorder="0" applyAlignment="0" applyProtection="0"/>
    <xf numFmtId="0" fontId="30" fillId="40" borderId="6" applyNumberFormat="0" applyBorder="0" applyAlignment="0" applyProtection="0"/>
    <xf numFmtId="0" fontId="105" fillId="27" borderId="6" applyNumberFormat="0" applyBorder="0" applyAlignment="0" applyProtection="0"/>
    <xf numFmtId="0" fontId="30" fillId="41" borderId="6" applyNumberFormat="0" applyBorder="0" applyAlignment="0" applyProtection="0"/>
    <xf numFmtId="0" fontId="105" fillId="31" borderId="6" applyNumberFormat="0" applyBorder="0" applyAlignment="0" applyProtection="0"/>
    <xf numFmtId="0" fontId="30" fillId="36" borderId="6" applyNumberFormat="0" applyBorder="0" applyAlignment="0" applyProtection="0"/>
    <xf numFmtId="0" fontId="106" fillId="12" borderId="6" applyNumberFormat="0" applyBorder="0" applyAlignment="0" applyProtection="0"/>
    <xf numFmtId="0" fontId="31" fillId="38" borderId="6" applyNumberFormat="0" applyBorder="0" applyAlignment="0" applyProtection="0"/>
    <xf numFmtId="0" fontId="28" fillId="12" borderId="6" applyNumberFormat="0" applyBorder="0" applyAlignment="0" applyProtection="0"/>
    <xf numFmtId="0" fontId="106" fillId="16" borderId="6" applyNumberFormat="0" applyBorder="0" applyAlignment="0" applyProtection="0"/>
    <xf numFmtId="0" fontId="31" fillId="34" borderId="6" applyNumberFormat="0" applyBorder="0" applyAlignment="0" applyProtection="0"/>
    <xf numFmtId="0" fontId="28" fillId="16" borderId="6" applyNumberFormat="0" applyBorder="0" applyAlignment="0" applyProtection="0"/>
    <xf numFmtId="0" fontId="106" fillId="20" borderId="6" applyNumberFormat="0" applyBorder="0" applyAlignment="0" applyProtection="0"/>
    <xf numFmtId="0" fontId="31" fillId="39" borderId="6" applyNumberFormat="0" applyBorder="0" applyAlignment="0" applyProtection="0"/>
    <xf numFmtId="0" fontId="28" fillId="20" borderId="6" applyNumberFormat="0" applyBorder="0" applyAlignment="0" applyProtection="0"/>
    <xf numFmtId="0" fontId="106" fillId="24" borderId="6" applyNumberFormat="0" applyBorder="0" applyAlignment="0" applyProtection="0"/>
    <xf numFmtId="0" fontId="31" fillId="42" borderId="6" applyNumberFormat="0" applyBorder="0" applyAlignment="0" applyProtection="0"/>
    <xf numFmtId="0" fontId="28" fillId="24" borderId="6" applyNumberFormat="0" applyBorder="0" applyAlignment="0" applyProtection="0"/>
    <xf numFmtId="0" fontId="106" fillId="28" borderId="6" applyNumberFormat="0" applyBorder="0" applyAlignment="0" applyProtection="0"/>
    <xf numFmtId="0" fontId="31" fillId="41" borderId="6" applyNumberFormat="0" applyBorder="0" applyAlignment="0" applyProtection="0"/>
    <xf numFmtId="0" fontId="28" fillId="28" borderId="6" applyNumberFormat="0" applyBorder="0" applyAlignment="0" applyProtection="0"/>
    <xf numFmtId="0" fontId="106" fillId="32" borderId="6" applyNumberFormat="0" applyBorder="0" applyAlignment="0" applyProtection="0"/>
    <xf numFmtId="0" fontId="31" fillId="43" borderId="6" applyNumberFormat="0" applyBorder="0" applyAlignment="0" applyProtection="0"/>
    <xf numFmtId="0" fontId="28" fillId="32" borderId="6" applyNumberFormat="0" applyBorder="0" applyAlignment="0" applyProtection="0"/>
    <xf numFmtId="0" fontId="106" fillId="9" borderId="6" applyNumberFormat="0" applyBorder="0" applyAlignment="0" applyProtection="0"/>
    <xf numFmtId="0" fontId="31" fillId="47" borderId="6" applyNumberFormat="0" applyBorder="0" applyAlignment="0" applyProtection="0"/>
    <xf numFmtId="0" fontId="106" fillId="13" borderId="6" applyNumberFormat="0" applyBorder="0" applyAlignment="0" applyProtection="0"/>
    <xf numFmtId="0" fontId="31" fillId="50" borderId="6" applyNumberFormat="0" applyBorder="0" applyAlignment="0" applyProtection="0"/>
    <xf numFmtId="0" fontId="106" fillId="17" borderId="6" applyNumberFormat="0" applyBorder="0" applyAlignment="0" applyProtection="0"/>
    <xf numFmtId="0" fontId="31" fillId="53" borderId="6" applyNumberFormat="0" applyBorder="0" applyAlignment="0" applyProtection="0"/>
    <xf numFmtId="0" fontId="106" fillId="21" borderId="6" applyNumberFormat="0" applyBorder="0" applyAlignment="0" applyProtection="0"/>
    <xf numFmtId="0" fontId="31" fillId="56" borderId="6" applyNumberFormat="0" applyBorder="0" applyAlignment="0" applyProtection="0"/>
    <xf numFmtId="0" fontId="106" fillId="25" borderId="6" applyNumberFormat="0" applyBorder="0" applyAlignment="0" applyProtection="0"/>
    <xf numFmtId="0" fontId="31" fillId="59" borderId="6" applyNumberFormat="0" applyBorder="0" applyAlignment="0" applyProtection="0"/>
    <xf numFmtId="0" fontId="106" fillId="29" borderId="6" applyNumberFormat="0" applyBorder="0" applyAlignment="0" applyProtection="0"/>
    <xf numFmtId="0" fontId="31" fillId="43" borderId="6" applyNumberFormat="0" applyBorder="0" applyAlignment="0" applyProtection="0"/>
    <xf numFmtId="0" fontId="107" fillId="95" borderId="6"/>
    <xf numFmtId="0" fontId="108" fillId="3" borderId="6" applyNumberFormat="0" applyBorder="0" applyAlignment="0" applyProtection="0"/>
    <xf numFmtId="0" fontId="34" fillId="34" borderId="6" applyNumberFormat="0" applyBorder="0" applyAlignment="0" applyProtection="0"/>
    <xf numFmtId="0" fontId="109" fillId="6" borderId="12" applyNumberFormat="0" applyAlignment="0" applyProtection="0"/>
    <xf numFmtId="0" fontId="36" fillId="41" borderId="20" applyNumberFormat="0" applyAlignment="0" applyProtection="0"/>
    <xf numFmtId="0" fontId="110" fillId="7" borderId="15" applyNumberFormat="0" applyAlignment="0" applyProtection="0"/>
    <xf numFmtId="0" fontId="37" fillId="63" borderId="21" applyNumberFormat="0" applyAlignment="0" applyProtection="0"/>
    <xf numFmtId="173" fontId="38" fillId="0" borderId="6" applyFill="0" applyBorder="0" applyAlignment="0" applyProtection="0"/>
    <xf numFmtId="43" fontId="39" fillId="0" borderId="6" applyFont="0" applyFill="0" applyBorder="0" applyAlignment="0" applyProtection="0"/>
    <xf numFmtId="173" fontId="38" fillId="0" borderId="6" applyFill="0" applyBorder="0" applyAlignment="0" applyProtection="0"/>
    <xf numFmtId="43" fontId="13" fillId="0" borderId="6" applyFont="0" applyFill="0" applyBorder="0" applyAlignment="0" applyProtection="0"/>
    <xf numFmtId="178" fontId="38" fillId="0" borderId="6" applyFill="0" applyBorder="0" applyAlignment="0" applyProtection="0"/>
    <xf numFmtId="198" fontId="12" fillId="0" borderId="6" applyFill="0" applyBorder="0" applyAlignment="0" applyProtection="0"/>
    <xf numFmtId="179" fontId="38" fillId="0" borderId="6" applyFill="0" applyBorder="0" applyAlignment="0" applyProtection="0"/>
    <xf numFmtId="43" fontId="11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164" fontId="12" fillId="0" borderId="6" applyFont="0" applyFill="0" applyBorder="0" applyAlignment="0" applyProtection="0"/>
    <xf numFmtId="180" fontId="30" fillId="0" borderId="6"/>
    <xf numFmtId="164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164" fontId="12" fillId="0" borderId="6" applyFont="0" applyFill="0" applyBorder="0" applyAlignment="0" applyProtection="0"/>
    <xf numFmtId="43" fontId="40" fillId="0" borderId="6" applyFont="0" applyFill="0" applyBorder="0" applyAlignment="0" applyProtection="0"/>
    <xf numFmtId="164" fontId="12" fillId="0" borderId="6" applyFont="0" applyFill="0" applyBorder="0" applyAlignment="0" applyProtection="0"/>
    <xf numFmtId="164" fontId="12" fillId="0" borderId="6" applyFont="0" applyFill="0" applyBorder="0" applyAlignment="0" applyProtection="0"/>
    <xf numFmtId="180" fontId="38" fillId="0" borderId="6" applyFill="0" applyBorder="0" applyAlignment="0" applyProtection="0"/>
    <xf numFmtId="164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176" fontId="39" fillId="0" borderId="6" applyFont="0" applyFill="0" applyBorder="0" applyAlignment="0" applyProtection="0"/>
    <xf numFmtId="0" fontId="38" fillId="0" borderId="6" applyFill="0" applyBorder="0" applyAlignment="0" applyProtection="0"/>
    <xf numFmtId="43" fontId="12" fillId="0" borderId="6" applyFont="0" applyFill="0" applyBorder="0" applyAlignment="0" applyProtection="0"/>
    <xf numFmtId="180" fontId="38" fillId="0" borderId="6" applyFill="0" applyBorder="0" applyAlignment="0" applyProtection="0"/>
    <xf numFmtId="180" fontId="38" fillId="0" borderId="6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164" fontId="42" fillId="0" borderId="6" applyFill="0" applyBorder="0" applyAlignment="0" applyProtection="0"/>
    <xf numFmtId="43" fontId="3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30" fillId="0" borderId="6" applyFont="0" applyFill="0" applyBorder="0" applyAlignment="0" applyProtection="0"/>
    <xf numFmtId="199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9" fillId="0" borderId="6" applyFont="0" applyFill="0" applyBorder="0" applyAlignment="0" applyProtection="0"/>
    <xf numFmtId="199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181" fontId="38" fillId="0" borderId="6" applyFill="0" applyBorder="0" applyAlignment="0" applyProtection="0"/>
    <xf numFmtId="43" fontId="2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165" fontId="13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176" fontId="32" fillId="0" borderId="6" applyFont="0" applyFill="0" applyBorder="0" applyAlignment="0" applyProtection="0"/>
    <xf numFmtId="43" fontId="39" fillId="0" borderId="6" applyFont="0" applyFill="0" applyBorder="0" applyAlignment="0" applyProtection="0"/>
    <xf numFmtId="180" fontId="38" fillId="0" borderId="6" applyFill="0" applyBorder="0" applyAlignment="0" applyProtection="0"/>
    <xf numFmtId="181" fontId="38" fillId="0" borderId="6" applyFill="0" applyBorder="0" applyAlignment="0" applyProtection="0"/>
    <xf numFmtId="198" fontId="12" fillId="0" borderId="6" applyFill="0" applyBorder="0" applyAlignment="0" applyProtection="0"/>
    <xf numFmtId="43" fontId="13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182" fontId="21" fillId="0" borderId="6"/>
    <xf numFmtId="0" fontId="13" fillId="0" borderId="6"/>
    <xf numFmtId="182" fontId="13" fillId="0" borderId="6"/>
    <xf numFmtId="44" fontId="42" fillId="0" borderId="6" applyFont="0" applyFill="0" applyBorder="0" applyAlignment="0" applyProtection="0"/>
    <xf numFmtId="44" fontId="112" fillId="0" borderId="6" applyFont="0" applyFill="0" applyBorder="0" applyAlignment="0" applyProtection="0"/>
    <xf numFmtId="183" fontId="21" fillId="0" borderId="6"/>
    <xf numFmtId="0" fontId="13" fillId="0" borderId="6"/>
    <xf numFmtId="183" fontId="13" fillId="0" borderId="6"/>
    <xf numFmtId="200" fontId="113" fillId="0" borderId="7"/>
    <xf numFmtId="185" fontId="13" fillId="0" borderId="6"/>
    <xf numFmtId="0" fontId="114" fillId="96" borderId="6"/>
    <xf numFmtId="0" fontId="114" fillId="97" borderId="6"/>
    <xf numFmtId="0" fontId="114" fillId="98" borderId="6"/>
    <xf numFmtId="0" fontId="114" fillId="99" borderId="6"/>
    <xf numFmtId="0" fontId="114" fillId="100" borderId="6"/>
    <xf numFmtId="0" fontId="114" fillId="101" borderId="6"/>
    <xf numFmtId="0" fontId="114" fillId="102" borderId="6"/>
    <xf numFmtId="0" fontId="114" fillId="103" borderId="6"/>
    <xf numFmtId="0" fontId="114" fillId="104" borderId="6"/>
    <xf numFmtId="0" fontId="114" fillId="105" borderId="6"/>
    <xf numFmtId="0" fontId="114" fillId="106" borderId="6"/>
    <xf numFmtId="0" fontId="114" fillId="107" borderId="6"/>
    <xf numFmtId="0" fontId="115" fillId="108" borderId="6"/>
    <xf numFmtId="0" fontId="115" fillId="109" borderId="6"/>
    <xf numFmtId="0" fontId="115" fillId="110" borderId="6"/>
    <xf numFmtId="0" fontId="115" fillId="111" borderId="6"/>
    <xf numFmtId="0" fontId="115" fillId="112" borderId="6"/>
    <xf numFmtId="0" fontId="115" fillId="113" borderId="6"/>
    <xf numFmtId="0" fontId="115" fillId="114" borderId="6"/>
    <xf numFmtId="0" fontId="115" fillId="115" borderId="6"/>
    <xf numFmtId="0" fontId="115" fillId="116" borderId="6"/>
    <xf numFmtId="0" fontId="115" fillId="117" borderId="6"/>
    <xf numFmtId="0" fontId="115" fillId="118" borderId="6"/>
    <xf numFmtId="0" fontId="115" fillId="119" borderId="6"/>
    <xf numFmtId="0" fontId="116" fillId="120" borderId="6"/>
    <xf numFmtId="0" fontId="117" fillId="121" borderId="12"/>
    <xf numFmtId="0" fontId="118" fillId="122" borderId="15"/>
    <xf numFmtId="201" fontId="11" fillId="0" borderId="6"/>
    <xf numFmtId="0" fontId="119" fillId="0" borderId="6"/>
    <xf numFmtId="0" fontId="120" fillId="123" borderId="6"/>
    <xf numFmtId="0" fontId="121" fillId="0" borderId="37"/>
    <xf numFmtId="0" fontId="122" fillId="0" borderId="38"/>
    <xf numFmtId="0" fontId="123" fillId="0" borderId="39"/>
    <xf numFmtId="0" fontId="123" fillId="0" borderId="6"/>
    <xf numFmtId="0" fontId="124" fillId="124" borderId="12"/>
    <xf numFmtId="0" fontId="125" fillId="0" borderId="14"/>
    <xf numFmtId="0" fontId="126" fillId="125" borderId="6"/>
    <xf numFmtId="0" fontId="30" fillId="0" borderId="6"/>
    <xf numFmtId="0" fontId="21" fillId="0" borderId="6"/>
    <xf numFmtId="0" fontId="11" fillId="126" borderId="16"/>
    <xf numFmtId="0" fontId="127" fillId="121" borderId="13"/>
    <xf numFmtId="0" fontId="128" fillId="0" borderId="6"/>
    <xf numFmtId="0" fontId="129" fillId="0" borderId="40"/>
    <xf numFmtId="0" fontId="130" fillId="0" borderId="6"/>
    <xf numFmtId="201" fontId="131" fillId="0" borderId="6"/>
    <xf numFmtId="0" fontId="132" fillId="0" borderId="6" applyNumberFormat="0" applyFill="0" applyBorder="0" applyAlignment="0" applyProtection="0"/>
    <xf numFmtId="0" fontId="49" fillId="0" borderId="6" applyNumberFormat="0" applyFill="0" applyBorder="0" applyAlignment="0" applyProtection="0"/>
    <xf numFmtId="0" fontId="133" fillId="2" borderId="6" applyNumberFormat="0" applyBorder="0" applyAlignment="0" applyProtection="0"/>
    <xf numFmtId="0" fontId="50" fillId="33" borderId="6" applyNumberFormat="0" applyBorder="0" applyAlignment="0" applyProtection="0"/>
    <xf numFmtId="38" fontId="25" fillId="67" borderId="6" applyNumberFormat="0" applyBorder="0" applyAlignment="0" applyProtection="0"/>
    <xf numFmtId="38" fontId="25" fillId="67" borderId="6" applyNumberFormat="0" applyBorder="0" applyAlignment="0" applyProtection="0"/>
    <xf numFmtId="0" fontId="134" fillId="0" borderId="7" applyNumberFormat="0" applyBorder="0"/>
    <xf numFmtId="0" fontId="135" fillId="0" borderId="9" applyNumberFormat="0" applyFill="0" applyAlignment="0" applyProtection="0"/>
    <xf numFmtId="0" fontId="54" fillId="0" borderId="24" applyNumberFormat="0" applyFill="0" applyAlignment="0" applyProtection="0"/>
    <xf numFmtId="0" fontId="136" fillId="0" borderId="10" applyNumberFormat="0" applyFill="0" applyAlignment="0" applyProtection="0"/>
    <xf numFmtId="0" fontId="55" fillId="0" borderId="25" applyNumberFormat="0" applyFill="0" applyAlignment="0" applyProtection="0"/>
    <xf numFmtId="14" fontId="137" fillId="127" borderId="32">
      <alignment horizontal="center" vertical="center" wrapText="1"/>
    </xf>
    <xf numFmtId="0" fontId="138" fillId="0" borderId="11" applyNumberFormat="0" applyFill="0" applyAlignment="0" applyProtection="0"/>
    <xf numFmtId="0" fontId="56" fillId="0" borderId="26" applyNumberFormat="0" applyFill="0" applyAlignment="0" applyProtection="0"/>
    <xf numFmtId="0" fontId="138" fillId="0" borderId="6" applyNumberFormat="0" applyFill="0" applyBorder="0" applyAlignment="0" applyProtection="0"/>
    <xf numFmtId="0" fontId="56" fillId="0" borderId="6" applyNumberFormat="0" applyFill="0" applyBorder="0" applyAlignment="0" applyProtection="0"/>
    <xf numFmtId="0" fontId="139" fillId="0" borderId="6">
      <alignment horizontal="center" textRotation="90"/>
    </xf>
    <xf numFmtId="0" fontId="140" fillId="0" borderId="6" applyNumberFormat="0" applyFill="0" applyBorder="0" applyAlignment="0" applyProtection="0">
      <alignment vertical="top"/>
      <protection locked="0"/>
    </xf>
    <xf numFmtId="10" fontId="25" fillId="69" borderId="19" applyNumberFormat="0" applyBorder="0" applyAlignment="0" applyProtection="0"/>
    <xf numFmtId="10" fontId="25" fillId="69" borderId="19" applyNumberFormat="0" applyBorder="0" applyAlignment="0" applyProtection="0"/>
    <xf numFmtId="0" fontId="141" fillId="5" borderId="12" applyNumberFormat="0" applyAlignment="0" applyProtection="0"/>
    <xf numFmtId="0" fontId="57" fillId="39" borderId="20" applyNumberFormat="0" applyAlignment="0" applyProtection="0"/>
    <xf numFmtId="0" fontId="142" fillId="0" borderId="14" applyNumberFormat="0" applyFill="0" applyAlignment="0" applyProtection="0"/>
    <xf numFmtId="0" fontId="58" fillId="0" borderId="27" applyNumberFormat="0" applyFill="0" applyAlignment="0" applyProtection="0"/>
    <xf numFmtId="0" fontId="143" fillId="4" borderId="6" applyNumberFormat="0" applyBorder="0" applyAlignment="0" applyProtection="0"/>
    <xf numFmtId="0" fontId="59" fillId="38" borderId="6" applyNumberFormat="0" applyBorder="0" applyAlignment="0" applyProtection="0"/>
    <xf numFmtId="0" fontId="27" fillId="4" borderId="6" applyNumberFormat="0" applyBorder="0" applyAlignment="0" applyProtection="0"/>
    <xf numFmtId="0" fontId="63" fillId="0" borderId="6"/>
    <xf numFmtId="0" fontId="9" fillId="0" borderId="6"/>
    <xf numFmtId="0" fontId="63" fillId="0" borderId="6"/>
    <xf numFmtId="0" fontId="39" fillId="0" borderId="6"/>
    <xf numFmtId="0" fontId="13" fillId="0" borderId="6"/>
    <xf numFmtId="0" fontId="39" fillId="0" borderId="6"/>
    <xf numFmtId="0" fontId="78" fillId="0" borderId="6"/>
    <xf numFmtId="0" fontId="84" fillId="0" borderId="6"/>
    <xf numFmtId="0" fontId="30" fillId="0" borderId="6"/>
    <xf numFmtId="0" fontId="13" fillId="0" borderId="6"/>
    <xf numFmtId="0" fontId="12" fillId="0" borderId="6"/>
    <xf numFmtId="0" fontId="111" fillId="0" borderId="6"/>
    <xf numFmtId="0" fontId="43" fillId="0" borderId="6">
      <alignment vertical="top"/>
    </xf>
    <xf numFmtId="0" fontId="105" fillId="0" borderId="6"/>
    <xf numFmtId="0" fontId="43" fillId="0" borderId="6">
      <alignment vertical="top"/>
    </xf>
    <xf numFmtId="0" fontId="85" fillId="0" borderId="6"/>
    <xf numFmtId="0" fontId="41" fillId="0" borderId="6"/>
    <xf numFmtId="0" fontId="13" fillId="0" borderId="6"/>
    <xf numFmtId="0" fontId="41" fillId="0" borderId="6"/>
    <xf numFmtId="0" fontId="45" fillId="0" borderId="6" applyFill="0"/>
    <xf numFmtId="0" fontId="39" fillId="0" borderId="6"/>
    <xf numFmtId="0" fontId="39" fillId="0" borderId="6"/>
    <xf numFmtId="0" fontId="30" fillId="0" borderId="6"/>
    <xf numFmtId="0" fontId="42" fillId="0" borderId="6"/>
    <xf numFmtId="0" fontId="13" fillId="0" borderId="6"/>
    <xf numFmtId="0" fontId="20" fillId="0" borderId="6"/>
    <xf numFmtId="0" fontId="20" fillId="0" borderId="6"/>
    <xf numFmtId="0" fontId="12" fillId="0" borderId="6"/>
    <xf numFmtId="0" fontId="144" fillId="0" borderId="6"/>
    <xf numFmtId="0" fontId="39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13" fillId="0" borderId="6"/>
    <xf numFmtId="0" fontId="13" fillId="0" borderId="6"/>
    <xf numFmtId="0" fontId="20" fillId="0" borderId="6"/>
    <xf numFmtId="0" fontId="20" fillId="0" borderId="6"/>
    <xf numFmtId="0" fontId="12" fillId="0" borderId="6"/>
    <xf numFmtId="0" fontId="13" fillId="0" borderId="6"/>
    <xf numFmtId="0" fontId="9" fillId="0" borderId="6"/>
    <xf numFmtId="0" fontId="12" fillId="0" borderId="6"/>
    <xf numFmtId="0" fontId="14" fillId="0" borderId="6"/>
    <xf numFmtId="0" fontId="39" fillId="0" borderId="6"/>
    <xf numFmtId="0" fontId="86" fillId="0" borderId="6"/>
    <xf numFmtId="0" fontId="145" fillId="0" borderId="6"/>
    <xf numFmtId="0" fontId="86" fillId="0" borderId="6"/>
    <xf numFmtId="37" fontId="39" fillId="0" borderId="6"/>
    <xf numFmtId="0" fontId="14" fillId="0" borderId="6"/>
    <xf numFmtId="0" fontId="42" fillId="0" borderId="6"/>
    <xf numFmtId="0" fontId="20" fillId="0" borderId="6"/>
    <xf numFmtId="0" fontId="12" fillId="0" borderId="6"/>
    <xf numFmtId="0" fontId="12" fillId="0" borderId="6"/>
    <xf numFmtId="0" fontId="12" fillId="0" borderId="6"/>
    <xf numFmtId="0" fontId="6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2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63" fillId="0" borderId="6"/>
    <xf numFmtId="0" fontId="39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174" fontId="62" fillId="0" borderId="6"/>
    <xf numFmtId="0" fontId="39" fillId="0" borderId="6"/>
    <xf numFmtId="0" fontId="13" fillId="0" borderId="6"/>
    <xf numFmtId="0" fontId="85" fillId="0" borderId="6"/>
    <xf numFmtId="0" fontId="13" fillId="0" borderId="6"/>
    <xf numFmtId="0" fontId="41" fillId="0" borderId="6"/>
    <xf numFmtId="0" fontId="85" fillId="0" borderId="6"/>
    <xf numFmtId="0" fontId="63" fillId="0" borderId="6"/>
    <xf numFmtId="0" fontId="89" fillId="0" borderId="6"/>
    <xf numFmtId="0" fontId="62" fillId="0" borderId="6"/>
    <xf numFmtId="0" fontId="39" fillId="0" borderId="6"/>
    <xf numFmtId="0" fontId="13" fillId="0" borderId="6"/>
    <xf numFmtId="0" fontId="20" fillId="0" borderId="6"/>
    <xf numFmtId="0" fontId="13" fillId="0" borderId="6"/>
    <xf numFmtId="0" fontId="13" fillId="0" borderId="6"/>
    <xf numFmtId="0" fontId="13" fillId="0" borderId="6"/>
    <xf numFmtId="0" fontId="12" fillId="0" borderId="6"/>
    <xf numFmtId="0" fontId="12" fillId="0" borderId="6"/>
    <xf numFmtId="0" fontId="39" fillId="0" borderId="6"/>
    <xf numFmtId="0" fontId="63" fillId="0" borderId="6"/>
    <xf numFmtId="0" fontId="9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39" fillId="0" borderId="6"/>
    <xf numFmtId="0" fontId="9" fillId="0" borderId="6"/>
    <xf numFmtId="0" fontId="9" fillId="0" borderId="6"/>
    <xf numFmtId="0" fontId="12" fillId="0" borderId="6"/>
    <xf numFmtId="0" fontId="105" fillId="8" borderId="16" applyNumberFormat="0" applyFont="0" applyAlignment="0" applyProtection="0"/>
    <xf numFmtId="0" fontId="38" fillId="35" borderId="28" applyNumberFormat="0" applyAlignment="0" applyProtection="0"/>
    <xf numFmtId="0" fontId="20" fillId="8" borderId="16" applyNumberFormat="0" applyFont="0" applyAlignment="0" applyProtection="0"/>
    <xf numFmtId="0" fontId="146" fillId="6" borderId="13" applyNumberFormat="0" applyAlignment="0" applyProtection="0"/>
    <xf numFmtId="0" fontId="64" fillId="41" borderId="29" applyNumberFormat="0" applyAlignment="0" applyProtection="0"/>
    <xf numFmtId="202" fontId="39" fillId="0" borderId="6" applyFont="0" applyFill="0" applyBorder="0" applyAlignment="0" applyProtection="0"/>
    <xf numFmtId="202" fontId="39" fillId="0" borderId="6" applyFont="0" applyFill="0" applyBorder="0" applyAlignment="0" applyProtection="0"/>
    <xf numFmtId="9" fontId="32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39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42" fillId="0" borderId="6" applyFont="0" applyFill="0" applyBorder="0" applyAlignment="0" applyProtection="0"/>
    <xf numFmtId="9" fontId="20" fillId="0" borderId="6" applyFont="0" applyFill="0" applyBorder="0" applyAlignment="0" applyProtection="0"/>
    <xf numFmtId="9" fontId="30" fillId="0" borderId="6" applyFont="0" applyFill="0" applyBorder="0" applyAlignment="0" applyProtection="0"/>
    <xf numFmtId="9" fontId="9" fillId="0" borderId="6" applyFont="0" applyFill="0" applyBorder="0" applyAlignment="0" applyProtection="0"/>
    <xf numFmtId="9" fontId="30" fillId="0" borderId="6" applyFont="0" applyFill="0" applyBorder="0" applyAlignment="0" applyProtection="0"/>
    <xf numFmtId="9" fontId="20" fillId="0" borderId="6" applyFont="0" applyFill="0" applyBorder="0" applyAlignment="0" applyProtection="0"/>
    <xf numFmtId="9" fontId="39" fillId="0" borderId="6" applyFont="0" applyFill="0" applyBorder="0" applyAlignment="0" applyProtection="0"/>
    <xf numFmtId="9" fontId="65" fillId="0" borderId="6" applyFill="0" applyBorder="0" applyAlignment="0" applyProtection="0"/>
    <xf numFmtId="9" fontId="40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65" fillId="0" borderId="6" applyFont="0" applyFill="0" applyBorder="0" applyAlignment="0" applyProtection="0"/>
    <xf numFmtId="9" fontId="22" fillId="0" borderId="6" applyFont="0" applyFill="0" applyBorder="0" applyAlignment="0" applyProtection="0"/>
    <xf numFmtId="9" fontId="30" fillId="0" borderId="6" applyFont="0" applyFill="0" applyBorder="0" applyAlignment="0" applyProtection="0"/>
    <xf numFmtId="9" fontId="20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89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9" fillId="0" borderId="6" applyFont="0" applyFill="0" applyBorder="0" applyAlignment="0" applyProtection="0"/>
    <xf numFmtId="189" fontId="147" fillId="0" borderId="6" applyNumberFormat="0" applyFill="0" applyBorder="0" applyAlignment="0" applyProtection="0"/>
    <xf numFmtId="0" fontId="148" fillId="0" borderId="6"/>
    <xf numFmtId="203" fontId="148" fillId="0" borderId="6"/>
    <xf numFmtId="0" fontId="39" fillId="0" borderId="6">
      <alignment vertical="top" wrapText="1"/>
    </xf>
    <xf numFmtId="0" fontId="137" fillId="0" borderId="41"/>
    <xf numFmtId="0" fontId="43" fillId="0" borderId="6">
      <alignment vertical="top"/>
    </xf>
    <xf numFmtId="0" fontId="82" fillId="0" borderId="6"/>
    <xf numFmtId="1" fontId="149" fillId="0" borderId="6"/>
    <xf numFmtId="0" fontId="68" fillId="0" borderId="6" applyFill="0" applyBorder="0" applyProtection="0">
      <alignment horizontal="left" vertical="top"/>
    </xf>
    <xf numFmtId="0" fontId="70" fillId="0" borderId="6" applyNumberFormat="0" applyFill="0" applyBorder="0" applyAlignment="0" applyProtection="0"/>
    <xf numFmtId="0" fontId="150" fillId="0" borderId="6" applyNumberFormat="0" applyFill="0" applyBorder="0" applyAlignment="0" applyProtection="0"/>
    <xf numFmtId="0" fontId="151" fillId="0" borderId="17" applyNumberFormat="0" applyFill="0" applyAlignment="0" applyProtection="0"/>
    <xf numFmtId="0" fontId="71" fillId="0" borderId="30" applyNumberFormat="0" applyFill="0" applyAlignment="0" applyProtection="0"/>
    <xf numFmtId="0" fontId="152" fillId="0" borderId="6" applyNumberFormat="0" applyFill="0" applyBorder="0" applyAlignment="0" applyProtection="0"/>
    <xf numFmtId="0" fontId="73" fillId="0" borderId="6" applyNumberForma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166" fontId="39" fillId="0" borderId="6" applyFont="0" applyFill="0" applyBorder="0" applyAlignment="0" applyProtection="0"/>
    <xf numFmtId="43" fontId="9" fillId="0" borderId="6" applyFont="0" applyFill="0" applyBorder="0" applyAlignment="0" applyProtection="0"/>
    <xf numFmtId="166" fontId="39" fillId="0" borderId="6" applyFont="0" applyFill="0" applyBorder="0" applyAlignment="0" applyProtection="0"/>
    <xf numFmtId="176" fontId="13" fillId="0" borderId="6" applyFont="0" applyFill="0" applyBorder="0" applyAlignment="0" applyProtection="0"/>
    <xf numFmtId="43" fontId="111" fillId="0" borderId="6" applyFont="0" applyFill="0" applyBorder="0" applyAlignment="0" applyProtection="0"/>
    <xf numFmtId="43" fontId="20" fillId="0" borderId="6" applyFont="0" applyFill="0" applyBorder="0" applyAlignment="0" applyProtection="0"/>
    <xf numFmtId="201" fontId="13" fillId="0" borderId="6" applyFont="0" applyFill="0" applyBorder="0" applyAlignment="0" applyProtection="0"/>
    <xf numFmtId="201" fontId="13" fillId="0" borderId="6" applyFont="0" applyFill="0" applyBorder="0" applyAlignment="0" applyProtection="0"/>
    <xf numFmtId="43" fontId="63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13" fillId="0" borderId="6" applyFont="0" applyFill="0" applyBorder="0" applyAlignment="0" applyProtection="0"/>
    <xf numFmtId="39" fontId="39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9" fillId="0" borderId="6" applyFont="0" applyFill="0" applyBorder="0" applyAlignment="0" applyProtection="0"/>
    <xf numFmtId="0" fontId="38" fillId="0" borderId="6" applyFill="0" applyBorder="0" applyAlignment="0" applyProtection="0"/>
    <xf numFmtId="43" fontId="24" fillId="0" borderId="6" applyFont="0" applyFill="0" applyBorder="0" applyAlignment="0" applyProtection="0"/>
    <xf numFmtId="180" fontId="38" fillId="0" borderId="6" applyFill="0" applyBorder="0" applyAlignment="0" applyProtection="0"/>
    <xf numFmtId="180" fontId="38" fillId="0" borderId="6" applyFill="0" applyBorder="0" applyAlignment="0" applyProtection="0"/>
    <xf numFmtId="43" fontId="39" fillId="0" borderId="6" applyFont="0" applyFill="0" applyBorder="0" applyAlignment="0" applyProtection="0"/>
    <xf numFmtId="177" fontId="42" fillId="0" borderId="6" applyFont="0" applyFill="0" applyBorder="0" applyAlignment="0" applyProtection="0"/>
    <xf numFmtId="177" fontId="20" fillId="0" borderId="6" applyFont="0" applyFill="0" applyBorder="0" applyAlignment="0" applyProtection="0"/>
    <xf numFmtId="180" fontId="38" fillId="0" borderId="6" applyFill="0" applyBorder="0" applyAlignment="0" applyProtection="0"/>
    <xf numFmtId="176" fontId="13" fillId="0" borderId="6" applyFont="0" applyFill="0" applyBorder="0" applyAlignment="0" applyProtection="0"/>
    <xf numFmtId="43" fontId="12" fillId="0" borderId="6" applyFont="0" applyFill="0" applyBorder="0" applyAlignment="0" applyProtection="0"/>
    <xf numFmtId="183" fontId="21" fillId="0" borderId="6" applyFont="0" applyFill="0" applyBorder="0" applyAlignment="0" applyProtection="0"/>
    <xf numFmtId="183" fontId="21" fillId="0" borderId="6" applyFont="0" applyFill="0" applyBorder="0" applyAlignment="0" applyProtection="0"/>
    <xf numFmtId="183" fontId="21" fillId="0" borderId="6" applyFont="0" applyFill="0" applyBorder="0" applyAlignment="0" applyProtection="0"/>
    <xf numFmtId="183" fontId="21" fillId="0" borderId="6" applyFont="0" applyFill="0" applyBorder="0" applyAlignment="0" applyProtection="0"/>
    <xf numFmtId="0" fontId="9" fillId="0" borderId="6"/>
    <xf numFmtId="0" fontId="13" fillId="0" borderId="6"/>
    <xf numFmtId="0" fontId="13" fillId="0" borderId="6"/>
    <xf numFmtId="0" fontId="9" fillId="0" borderId="6"/>
    <xf numFmtId="0" fontId="9" fillId="0" borderId="6"/>
    <xf numFmtId="0" fontId="84" fillId="0" borderId="6"/>
    <xf numFmtId="0" fontId="39" fillId="0" borderId="6"/>
    <xf numFmtId="0" fontId="9" fillId="0" borderId="6"/>
    <xf numFmtId="0" fontId="9" fillId="0" borderId="6"/>
    <xf numFmtId="0" fontId="39" fillId="0" borderId="6"/>
    <xf numFmtId="0" fontId="20" fillId="0" borderId="6"/>
    <xf numFmtId="0" fontId="13" fillId="0" borderId="6"/>
    <xf numFmtId="0" fontId="30" fillId="0" borderId="6"/>
    <xf numFmtId="0" fontId="9" fillId="0" borderId="6"/>
    <xf numFmtId="0" fontId="9" fillId="0" borderId="6"/>
    <xf numFmtId="0" fontId="111" fillId="0" borderId="6"/>
    <xf numFmtId="0" fontId="20" fillId="0" borderId="6"/>
    <xf numFmtId="0" fontId="9" fillId="0" borderId="6"/>
    <xf numFmtId="9" fontId="24" fillId="0" borderId="6" applyFont="0" applyFill="0" applyBorder="0" applyAlignment="0" applyProtection="0"/>
    <xf numFmtId="9" fontId="20" fillId="0" borderId="6" applyFont="0" applyFill="0" applyBorder="0" applyAlignment="0" applyProtection="0"/>
    <xf numFmtId="9" fontId="42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65" fillId="0" borderId="6" applyFill="0" applyBorder="0" applyAlignment="0" applyProtection="0"/>
    <xf numFmtId="9" fontId="42" fillId="0" borderId="6" applyFont="0" applyFill="0" applyBorder="0" applyAlignment="0" applyProtection="0"/>
    <xf numFmtId="9" fontId="9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20" fillId="0" borderId="6" applyFont="0" applyFill="0" applyBorder="0" applyAlignment="0" applyProtection="0"/>
    <xf numFmtId="9" fontId="30" fillId="0" borderId="6" applyFont="0" applyFill="0" applyBorder="0" applyAlignment="0" applyProtection="0"/>
    <xf numFmtId="9" fontId="9" fillId="0" borderId="6" applyFont="0" applyFill="0" applyBorder="0" applyAlignment="0" applyProtection="0"/>
    <xf numFmtId="0" fontId="43" fillId="0" borderId="6">
      <alignment vertical="top"/>
    </xf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196" fontId="26" fillId="0" borderId="6" applyFill="0" applyBorder="0" applyAlignment="0" applyProtection="0"/>
    <xf numFmtId="0" fontId="9" fillId="0" borderId="6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9" fillId="0" borderId="6"/>
    <xf numFmtId="0" fontId="20" fillId="0" borderId="6"/>
    <xf numFmtId="0" fontId="20" fillId="0" borderId="6"/>
    <xf numFmtId="0" fontId="9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9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8" borderId="16" applyNumberFormat="0" applyFont="0" applyAlignment="0" applyProtection="0"/>
    <xf numFmtId="9" fontId="20" fillId="0" borderId="6" applyFont="0" applyFill="0" applyBorder="0" applyAlignment="0" applyProtection="0"/>
    <xf numFmtId="9" fontId="20" fillId="0" borderId="6" applyFont="0" applyFill="0" applyBorder="0" applyAlignment="0" applyProtection="0"/>
    <xf numFmtId="9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177" fontId="20" fillId="0" borderId="6" applyFont="0" applyFill="0" applyBorder="0" applyAlignment="0" applyProtection="0"/>
    <xf numFmtId="0" fontId="9" fillId="0" borderId="6"/>
    <xf numFmtId="0" fontId="9" fillId="0" borderId="6"/>
    <xf numFmtId="0" fontId="20" fillId="0" borderId="6"/>
    <xf numFmtId="0" fontId="20" fillId="0" borderId="6"/>
    <xf numFmtId="0" fontId="20" fillId="0" borderId="6"/>
    <xf numFmtId="9" fontId="20" fillId="0" borderId="6" applyFont="0" applyFill="0" applyBorder="0" applyAlignment="0" applyProtection="0"/>
    <xf numFmtId="9" fontId="20" fillId="0" borderId="6" applyFont="0" applyFill="0" applyBorder="0" applyAlignment="0" applyProtection="0"/>
    <xf numFmtId="0" fontId="12" fillId="0" borderId="6"/>
    <xf numFmtId="0" fontId="12" fillId="0" borderId="6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12" fillId="0" borderId="6"/>
    <xf numFmtId="43" fontId="12" fillId="0" borderId="6" applyFont="0" applyFill="0" applyBorder="0" applyAlignment="0" applyProtection="0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43" fontId="12" fillId="0" borderId="6" applyFont="0" applyFill="0" applyBorder="0" applyAlignment="0" applyProtection="0"/>
    <xf numFmtId="0" fontId="12" fillId="0" borderId="6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20" fillId="0" borderId="6"/>
    <xf numFmtId="0" fontId="20" fillId="0" borderId="6"/>
    <xf numFmtId="0" fontId="20" fillId="0" borderId="6"/>
    <xf numFmtId="0" fontId="11" fillId="0" borderId="6"/>
    <xf numFmtId="0" fontId="12" fillId="0" borderId="6"/>
    <xf numFmtId="0" fontId="153" fillId="0" borderId="6"/>
    <xf numFmtId="43" fontId="154" fillId="0" borderId="6" applyFont="0" applyFill="0" applyBorder="0" applyAlignment="0" applyProtection="0"/>
    <xf numFmtId="0" fontId="154" fillId="0" borderId="6"/>
    <xf numFmtId="43" fontId="154" fillId="0" borderId="6" applyFont="0" applyFill="0" applyBorder="0" applyAlignment="0" applyProtection="0"/>
    <xf numFmtId="0" fontId="8" fillId="0" borderId="6"/>
    <xf numFmtId="43" fontId="8" fillId="0" borderId="6" applyFont="0" applyFill="0" applyBorder="0" applyAlignment="0" applyProtection="0"/>
    <xf numFmtId="9" fontId="11" fillId="0" borderId="6" applyFont="0" applyFill="0" applyBorder="0" applyAlignment="0" applyProtection="0"/>
    <xf numFmtId="0" fontId="7" fillId="0" borderId="6"/>
    <xf numFmtId="0" fontId="39" fillId="0" borderId="6"/>
    <xf numFmtId="0" fontId="39" fillId="0" borderId="6"/>
    <xf numFmtId="0" fontId="11" fillId="0" borderId="6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6" fillId="0" borderId="6" applyFill="0" applyBorder="0" applyAlignment="0" applyProtection="0"/>
    <xf numFmtId="43" fontId="13" fillId="0" borderId="6" applyFont="0" applyFill="0" applyBorder="0" applyAlignment="0" applyProtection="0"/>
    <xf numFmtId="43" fontId="26" fillId="0" borderId="6" applyFill="0" applyBorder="0" applyAlignment="0" applyProtection="0"/>
    <xf numFmtId="43" fontId="12" fillId="0" borderId="6" applyFont="0" applyFill="0" applyBorder="0" applyAlignment="0" applyProtection="0"/>
    <xf numFmtId="0" fontId="35" fillId="0" borderId="42" applyNumberFormat="0" applyFont="0" applyFill="0" applyAlignment="0"/>
    <xf numFmtId="0" fontId="36" fillId="41" borderId="43" applyNumberFormat="0" applyAlignment="0" applyProtection="0"/>
    <xf numFmtId="41" fontId="21" fillId="0" borderId="6" applyNumberFormat="0" applyBorder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79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9" fillId="0" borderId="6" applyNumberFormat="0" applyFill="0" applyBorder="0" applyAlignment="0" applyProtection="0"/>
    <xf numFmtId="44" fontId="43" fillId="0" borderId="6" applyFont="0" applyFill="0" applyBorder="0" applyAlignment="0" applyProtection="0"/>
    <xf numFmtId="44" fontId="41" fillId="0" borderId="6" applyFont="0" applyFill="0" applyBorder="0" applyAlignment="0" applyProtection="0"/>
    <xf numFmtId="44" fontId="41" fillId="0" borderId="6" applyFont="0" applyFill="0" applyBorder="0" applyAlignment="0" applyProtection="0"/>
    <xf numFmtId="44" fontId="40" fillId="0" borderId="6" applyFont="0" applyFill="0" applyBorder="0" applyAlignment="0" applyProtection="0"/>
    <xf numFmtId="10" fontId="25" fillId="69" borderId="42" applyNumberFormat="0" applyBorder="0" applyAlignment="0" applyProtection="0"/>
    <xf numFmtId="10" fontId="25" fillId="69" borderId="42" applyNumberFormat="0" applyBorder="0" applyAlignment="0" applyProtection="0"/>
    <xf numFmtId="10" fontId="80" fillId="69" borderId="42" applyNumberFormat="0" applyBorder="0" applyAlignment="0" applyProtection="0"/>
    <xf numFmtId="0" fontId="57" fillId="39" borderId="43" applyNumberFormat="0" applyAlignment="0" applyProtection="0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38" fillId="35" borderId="44" applyNumberFormat="0" applyAlignment="0" applyProtection="0"/>
    <xf numFmtId="9" fontId="6" fillId="0" borderId="6" applyFont="0" applyFill="0" applyBorder="0" applyAlignment="0" applyProtection="0"/>
    <xf numFmtId="3" fontId="39" fillId="0" borderId="42" applyNumberFormat="0" applyFont="0" applyFill="0" applyAlignment="0" applyProtection="0">
      <alignment vertical="center"/>
    </xf>
    <xf numFmtId="0" fontId="71" fillId="0" borderId="45" applyNumberFormat="0" applyFill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6" fillId="0" borderId="6" applyFill="0" applyBorder="0" applyAlignment="0" applyProtection="0"/>
    <xf numFmtId="43" fontId="4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ill="0" applyBorder="0" applyAlignment="0" applyProtection="0"/>
    <xf numFmtId="43" fontId="39" fillId="0" borderId="6" applyFill="0" applyBorder="0" applyAlignment="0" applyProtection="0"/>
    <xf numFmtId="44" fontId="39" fillId="0" borderId="6" applyFont="0" applyFill="0" applyBorder="0" applyAlignment="0" applyProtection="0"/>
    <xf numFmtId="44" fontId="39" fillId="0" borderId="6" applyFont="0" applyFill="0" applyBorder="0" applyAlignment="0" applyProtection="0"/>
    <xf numFmtId="0" fontId="6" fillId="0" borderId="6"/>
    <xf numFmtId="0" fontId="6" fillId="0" borderId="6"/>
    <xf numFmtId="0" fontId="6" fillId="0" borderId="6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3" fillId="78" borderId="43" applyNumberFormat="0" applyAlignment="0" applyProtection="0"/>
    <xf numFmtId="0" fontId="93" fillId="78" borderId="43" applyNumberFormat="0" applyAlignment="0" applyProtection="0"/>
    <xf numFmtId="0" fontId="93" fillId="78" borderId="43" applyNumberFormat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12" fillId="0" borderId="6" applyFont="0" applyFill="0" applyBorder="0" applyAlignment="0" applyProtection="0"/>
    <xf numFmtId="10" fontId="80" fillId="69" borderId="42" applyNumberFormat="0" applyBorder="0" applyAlignment="0" applyProtection="0"/>
    <xf numFmtId="0" fontId="100" fillId="77" borderId="43" applyNumberFormat="0" applyAlignment="0" applyProtection="0"/>
    <xf numFmtId="0" fontId="100" fillId="77" borderId="43" applyNumberFormat="0" applyAlignment="0" applyProtection="0"/>
    <xf numFmtId="0" fontId="100" fillId="77" borderId="43" applyNumberFormat="0" applyAlignment="0" applyProtection="0"/>
    <xf numFmtId="0" fontId="6" fillId="0" borderId="6"/>
    <xf numFmtId="0" fontId="6" fillId="0" borderId="6"/>
    <xf numFmtId="0" fontId="32" fillId="73" borderId="44" applyNumberFormat="0" applyFont="0" applyAlignment="0" applyProtection="0"/>
    <xf numFmtId="0" fontId="32" fillId="73" borderId="44" applyNumberFormat="0" applyFont="0" applyAlignment="0" applyProtection="0"/>
    <xf numFmtId="0" fontId="32" fillId="73" borderId="44" applyNumberFormat="0" applyFont="0" applyAlignment="0" applyProtection="0"/>
    <xf numFmtId="0" fontId="40" fillId="73" borderId="44" applyNumberFormat="0" applyFont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6" fillId="0" borderId="6"/>
    <xf numFmtId="0" fontId="36" fillId="41" borderId="43" applyNumberFormat="0" applyAlignment="0" applyProtection="0"/>
    <xf numFmtId="43" fontId="39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1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4" fontId="42" fillId="0" borderId="6" applyFont="0" applyFill="0" applyBorder="0" applyAlignment="0" applyProtection="0"/>
    <xf numFmtId="44" fontId="112" fillId="0" borderId="6" applyFont="0" applyFill="0" applyBorder="0" applyAlignment="0" applyProtection="0"/>
    <xf numFmtId="10" fontId="25" fillId="69" borderId="42" applyNumberFormat="0" applyBorder="0" applyAlignment="0" applyProtection="0"/>
    <xf numFmtId="10" fontId="25" fillId="69" borderId="42" applyNumberFormat="0" applyBorder="0" applyAlignment="0" applyProtection="0"/>
    <xf numFmtId="0" fontId="57" fillId="39" borderId="43" applyNumberFormat="0" applyAlignment="0" applyProtection="0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38" fillId="35" borderId="44" applyNumberFormat="0" applyAlignment="0" applyProtection="0"/>
    <xf numFmtId="9" fontId="6" fillId="0" borderId="6" applyFont="0" applyFill="0" applyBorder="0" applyAlignment="0" applyProtection="0"/>
    <xf numFmtId="9" fontId="6" fillId="0" borderId="6" applyFont="0" applyFill="0" applyBorder="0" applyAlignment="0" applyProtection="0"/>
    <xf numFmtId="0" fontId="71" fillId="0" borderId="45" applyNumberFormat="0" applyFill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111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63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9" fontId="6" fillId="0" borderId="6" applyFont="0" applyFill="0" applyBorder="0" applyAlignment="0" applyProtection="0"/>
    <xf numFmtId="9" fontId="6" fillId="0" borderId="6" applyFont="0" applyFill="0" applyBorder="0" applyAlignment="0" applyProtection="0"/>
    <xf numFmtId="0" fontId="6" fillId="0" borderId="6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6" fillId="0" borderId="6"/>
    <xf numFmtId="0" fontId="6" fillId="0" borderId="6"/>
    <xf numFmtId="0" fontId="6" fillId="0" borderId="6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6" fillId="0" borderId="6"/>
    <xf numFmtId="0" fontId="6" fillId="0" borderId="6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53" fillId="0" borderId="6" applyFont="0" applyFill="0" applyBorder="0" applyAlignment="0" applyProtection="0"/>
    <xf numFmtId="0" fontId="153" fillId="0" borderId="6"/>
    <xf numFmtId="43" fontId="153" fillId="0" borderId="6" applyFont="0" applyFill="0" applyBorder="0" applyAlignment="0" applyProtection="0"/>
    <xf numFmtId="0" fontId="6" fillId="0" borderId="6"/>
    <xf numFmtId="43" fontId="6" fillId="0" borderId="6" applyFont="0" applyFill="0" applyBorder="0" applyAlignment="0" applyProtection="0"/>
    <xf numFmtId="0" fontId="6" fillId="0" borderId="6"/>
    <xf numFmtId="0" fontId="158" fillId="0" borderId="6"/>
    <xf numFmtId="0" fontId="5" fillId="0" borderId="6"/>
    <xf numFmtId="43" fontId="5" fillId="0" borderId="6" applyFont="0" applyFill="0" applyBorder="0" applyAlignment="0" applyProtection="0"/>
    <xf numFmtId="0" fontId="11" fillId="0" borderId="6"/>
    <xf numFmtId="168" fontId="42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9" fillId="0" borderId="6" applyFont="0" applyFill="0" applyBorder="0" applyAlignment="0" applyProtection="0"/>
    <xf numFmtId="175" fontId="4" fillId="0" borderId="6"/>
    <xf numFmtId="175" fontId="20" fillId="0" borderId="6"/>
    <xf numFmtId="43" fontId="4" fillId="0" borderId="6" applyFont="0" applyFill="0" applyBorder="0" applyAlignment="0" applyProtection="0"/>
    <xf numFmtId="175" fontId="20" fillId="0" borderId="6"/>
    <xf numFmtId="175" fontId="12" fillId="0" borderId="6"/>
    <xf numFmtId="0" fontId="159" fillId="0" borderId="6" applyNumberFormat="0" applyFill="0" applyBorder="0" applyAlignment="0" applyProtection="0"/>
    <xf numFmtId="43" fontId="4" fillId="0" borderId="6" applyFont="0" applyFill="0" applyBorder="0" applyAlignment="0" applyProtection="0"/>
    <xf numFmtId="175" fontId="4" fillId="0" borderId="6"/>
    <xf numFmtId="0" fontId="145" fillId="0" borderId="6"/>
    <xf numFmtId="9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175" fontId="4" fillId="0" borderId="6"/>
    <xf numFmtId="175" fontId="4" fillId="0" borderId="6"/>
    <xf numFmtId="175" fontId="4" fillId="0" borderId="6"/>
    <xf numFmtId="43" fontId="4" fillId="0" borderId="6" applyFont="0" applyFill="0" applyBorder="0" applyAlignment="0" applyProtection="0"/>
    <xf numFmtId="0" fontId="4" fillId="0" borderId="6"/>
    <xf numFmtId="43" fontId="4" fillId="0" borderId="6" applyFont="0" applyFill="0" applyBorder="0" applyAlignment="0" applyProtection="0"/>
    <xf numFmtId="43" fontId="4" fillId="0" borderId="6" applyFont="0" applyFill="0" applyBorder="0" applyAlignment="0" applyProtection="0"/>
    <xf numFmtId="0" fontId="105" fillId="0" borderId="6"/>
    <xf numFmtId="43" fontId="105" fillId="0" borderId="6" applyFont="0" applyFill="0" applyBorder="0" applyAlignment="0" applyProtection="0"/>
    <xf numFmtId="0" fontId="11" fillId="0" borderId="6"/>
    <xf numFmtId="0" fontId="160" fillId="0" borderId="6"/>
    <xf numFmtId="0" fontId="3" fillId="0" borderId="6"/>
    <xf numFmtId="43" fontId="3" fillId="0" borderId="6" applyFont="0" applyFill="0" applyBorder="0" applyAlignment="0" applyProtection="0"/>
    <xf numFmtId="0" fontId="2" fillId="0" borderId="6"/>
    <xf numFmtId="43" fontId="2" fillId="0" borderId="6" applyFont="0" applyFill="0" applyBorder="0" applyAlignment="0" applyProtection="0"/>
    <xf numFmtId="43" fontId="161" fillId="0" borderId="0" applyFont="0" applyFill="0" applyBorder="0" applyAlignment="0" applyProtection="0"/>
    <xf numFmtId="0" fontId="163" fillId="0" borderId="6"/>
    <xf numFmtId="0" fontId="164" fillId="0" borderId="6" applyNumberFormat="0" applyFill="0" applyBorder="0" applyAlignment="0" applyProtection="0"/>
    <xf numFmtId="8" fontId="12" fillId="0" borderId="6" applyFont="0" applyFill="0" applyBorder="0" applyAlignment="0" applyProtection="0"/>
    <xf numFmtId="0" fontId="165" fillId="0" borderId="6"/>
    <xf numFmtId="43" fontId="2" fillId="0" borderId="6" applyFont="0" applyFill="0" applyBorder="0" applyAlignment="0" applyProtection="0"/>
    <xf numFmtId="0" fontId="166" fillId="0" borderId="6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6" fillId="0" borderId="6" applyFill="0" applyBorder="0" applyAlignment="0" applyProtection="0"/>
    <xf numFmtId="43" fontId="13" fillId="0" borderId="6" applyFont="0" applyFill="0" applyBorder="0" applyAlignment="0" applyProtection="0"/>
    <xf numFmtId="43" fontId="26" fillId="0" borderId="6" applyFill="0" applyBorder="0" applyAlignment="0" applyProtection="0"/>
    <xf numFmtId="43" fontId="12" fillId="0" borderId="6" applyFont="0" applyFill="0" applyBorder="0" applyAlignment="0" applyProtection="0"/>
    <xf numFmtId="0" fontId="35" fillId="0" borderId="50" applyNumberFormat="0" applyFont="0" applyFill="0" applyAlignment="0"/>
    <xf numFmtId="0" fontId="36" fillId="41" borderId="51" applyNumberFormat="0" applyAlignment="0" applyProtection="0"/>
    <xf numFmtId="41" fontId="21" fillId="0" borderId="6" applyNumberFormat="0" applyBorder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79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9" fillId="0" borderId="6" applyNumberFormat="0" applyFill="0" applyBorder="0" applyAlignment="0" applyProtection="0"/>
    <xf numFmtId="44" fontId="43" fillId="0" borderId="6" applyFont="0" applyFill="0" applyBorder="0" applyAlignment="0" applyProtection="0"/>
    <xf numFmtId="44" fontId="41" fillId="0" borderId="6" applyFont="0" applyFill="0" applyBorder="0" applyAlignment="0" applyProtection="0"/>
    <xf numFmtId="44" fontId="41" fillId="0" borderId="6" applyFont="0" applyFill="0" applyBorder="0" applyAlignment="0" applyProtection="0"/>
    <xf numFmtId="44" fontId="40" fillId="0" borderId="6" applyFont="0" applyFill="0" applyBorder="0" applyAlignment="0" applyProtection="0"/>
    <xf numFmtId="0" fontId="52" fillId="0" borderId="48">
      <alignment horizontal="left" vertical="center"/>
    </xf>
    <xf numFmtId="10" fontId="25" fillId="69" borderId="50" applyNumberFormat="0" applyBorder="0" applyAlignment="0" applyProtection="0"/>
    <xf numFmtId="10" fontId="25" fillId="69" borderId="50" applyNumberFormat="0" applyBorder="0" applyAlignment="0" applyProtection="0"/>
    <xf numFmtId="10" fontId="80" fillId="69" borderId="50" applyNumberFormat="0" applyBorder="0" applyAlignment="0" applyProtection="0"/>
    <xf numFmtId="0" fontId="57" fillId="39" borderId="51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38" fillId="35" borderId="52" applyNumberFormat="0" applyAlignment="0" applyProtection="0"/>
    <xf numFmtId="0" fontId="64" fillId="41" borderId="53" applyNumberFormat="0" applyAlignment="0" applyProtection="0"/>
    <xf numFmtId="9" fontId="1" fillId="0" borderId="6" applyFont="0" applyFill="0" applyBorder="0" applyAlignment="0" applyProtection="0"/>
    <xf numFmtId="3" fontId="39" fillId="0" borderId="50" applyNumberFormat="0" applyFont="0" applyFill="0" applyAlignment="0" applyProtection="0">
      <alignment vertical="center"/>
    </xf>
    <xf numFmtId="0" fontId="71" fillId="0" borderId="54" applyNumberFormat="0" applyFill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6" fillId="0" borderId="6" applyFill="0" applyBorder="0" applyAlignment="0" applyProtection="0"/>
    <xf numFmtId="43" fontId="4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ill="0" applyBorder="0" applyAlignment="0" applyProtection="0"/>
    <xf numFmtId="43" fontId="39" fillId="0" borderId="6" applyFill="0" applyBorder="0" applyAlignment="0" applyProtection="0"/>
    <xf numFmtId="44" fontId="39" fillId="0" borderId="6" applyFont="0" applyFill="0" applyBorder="0" applyAlignment="0" applyProtection="0"/>
    <xf numFmtId="44" fontId="39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3" fillId="78" borderId="51" applyNumberFormat="0" applyAlignment="0" applyProtection="0"/>
    <xf numFmtId="0" fontId="93" fillId="78" borderId="51" applyNumberFormat="0" applyAlignment="0" applyProtection="0"/>
    <xf numFmtId="0" fontId="93" fillId="78" borderId="51" applyNumberFormat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10" fontId="80" fillId="69" borderId="50" applyNumberFormat="0" applyBorder="0" applyAlignment="0" applyProtection="0"/>
    <xf numFmtId="0" fontId="100" fillId="77" borderId="51" applyNumberFormat="0" applyAlignment="0" applyProtection="0"/>
    <xf numFmtId="0" fontId="100" fillId="77" borderId="51" applyNumberFormat="0" applyAlignment="0" applyProtection="0"/>
    <xf numFmtId="0" fontId="100" fillId="77" borderId="51" applyNumberFormat="0" applyAlignment="0" applyProtection="0"/>
    <xf numFmtId="0" fontId="1" fillId="0" borderId="6"/>
    <xf numFmtId="0" fontId="1" fillId="0" borderId="6"/>
    <xf numFmtId="0" fontId="32" fillId="73" borderId="52" applyNumberFormat="0" applyFont="0" applyAlignment="0" applyProtection="0"/>
    <xf numFmtId="0" fontId="32" fillId="73" borderId="52" applyNumberFormat="0" applyFont="0" applyAlignment="0" applyProtection="0"/>
    <xf numFmtId="0" fontId="32" fillId="73" borderId="52" applyNumberFormat="0" applyFont="0" applyAlignment="0" applyProtection="0"/>
    <xf numFmtId="0" fontId="40" fillId="73" borderId="52" applyNumberFormat="0" applyFont="0" applyAlignment="0" applyProtection="0"/>
    <xf numFmtId="0" fontId="103" fillId="78" borderId="53" applyNumberFormat="0" applyAlignment="0" applyProtection="0"/>
    <xf numFmtId="0" fontId="103" fillId="78" borderId="53" applyNumberFormat="0" applyAlignment="0" applyProtection="0"/>
    <xf numFmtId="0" fontId="103" fillId="78" borderId="53" applyNumberFormat="0" applyAlignment="0" applyProtection="0"/>
    <xf numFmtId="0" fontId="47" fillId="0" borderId="55" applyNumberFormat="0" applyFill="0" applyAlignment="0" applyProtection="0"/>
    <xf numFmtId="0" fontId="47" fillId="0" borderId="55" applyNumberFormat="0" applyFill="0" applyAlignment="0" applyProtection="0"/>
    <xf numFmtId="0" fontId="47" fillId="0" borderId="55" applyNumberFormat="0" applyFill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1" fillId="0" borderId="6"/>
    <xf numFmtId="0" fontId="36" fillId="41" borderId="51" applyNumberFormat="0" applyAlignment="0" applyProtection="0"/>
    <xf numFmtId="43" fontId="39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1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4" fontId="42" fillId="0" borderId="6" applyFont="0" applyFill="0" applyBorder="0" applyAlignment="0" applyProtection="0"/>
    <xf numFmtId="44" fontId="112" fillId="0" borderId="6" applyFont="0" applyFill="0" applyBorder="0" applyAlignment="0" applyProtection="0"/>
    <xf numFmtId="10" fontId="25" fillId="69" borderId="50" applyNumberFormat="0" applyBorder="0" applyAlignment="0" applyProtection="0"/>
    <xf numFmtId="10" fontId="25" fillId="69" borderId="50" applyNumberFormat="0" applyBorder="0" applyAlignment="0" applyProtection="0"/>
    <xf numFmtId="0" fontId="57" fillId="39" borderId="51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38" fillId="35" borderId="52" applyNumberFormat="0" applyAlignment="0" applyProtection="0"/>
    <xf numFmtId="0" fontId="64" fillId="41" borderId="53" applyNumberFormat="0" applyAlignment="0" applyProtection="0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37" fillId="0" borderId="56"/>
    <xf numFmtId="0" fontId="71" fillId="0" borderId="54" applyNumberFormat="0" applyFill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11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63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" fillId="0" borderId="6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1" fillId="0" borderId="6"/>
    <xf numFmtId="0" fontId="1" fillId="0" borderId="6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53" fillId="0" borderId="6" applyFont="0" applyFill="0" applyBorder="0" applyAlignment="0" applyProtection="0"/>
    <xf numFmtId="43" fontId="153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6" fillId="0" borderId="6" applyFill="0" applyBorder="0" applyAlignment="0" applyProtection="0"/>
    <xf numFmtId="43" fontId="13" fillId="0" borderId="6" applyFont="0" applyFill="0" applyBorder="0" applyAlignment="0" applyProtection="0"/>
    <xf numFmtId="43" fontId="26" fillId="0" borderId="6" applyFill="0" applyBorder="0" applyAlignment="0" applyProtection="0"/>
    <xf numFmtId="43" fontId="12" fillId="0" borderId="6" applyFont="0" applyFill="0" applyBorder="0" applyAlignment="0" applyProtection="0"/>
    <xf numFmtId="0" fontId="35" fillId="0" borderId="50" applyNumberFormat="0" applyFont="0" applyFill="0" applyAlignment="0"/>
    <xf numFmtId="0" fontId="36" fillId="41" borderId="51" applyNumberFormat="0" applyAlignment="0" applyProtection="0"/>
    <xf numFmtId="41" fontId="21" fillId="0" borderId="6" applyNumberFormat="0" applyBorder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79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9" fillId="0" borderId="6" applyNumberFormat="0" applyFill="0" applyBorder="0" applyAlignment="0" applyProtection="0"/>
    <xf numFmtId="44" fontId="43" fillId="0" borderId="6" applyFont="0" applyFill="0" applyBorder="0" applyAlignment="0" applyProtection="0"/>
    <xf numFmtId="44" fontId="41" fillId="0" borderId="6" applyFont="0" applyFill="0" applyBorder="0" applyAlignment="0" applyProtection="0"/>
    <xf numFmtId="44" fontId="41" fillId="0" borderId="6" applyFont="0" applyFill="0" applyBorder="0" applyAlignment="0" applyProtection="0"/>
    <xf numFmtId="44" fontId="40" fillId="0" borderId="6" applyFont="0" applyFill="0" applyBorder="0" applyAlignment="0" applyProtection="0"/>
    <xf numFmtId="10" fontId="25" fillId="69" borderId="50" applyNumberFormat="0" applyBorder="0" applyAlignment="0" applyProtection="0"/>
    <xf numFmtId="10" fontId="25" fillId="69" borderId="50" applyNumberFormat="0" applyBorder="0" applyAlignment="0" applyProtection="0"/>
    <xf numFmtId="10" fontId="80" fillId="69" borderId="50" applyNumberFormat="0" applyBorder="0" applyAlignment="0" applyProtection="0"/>
    <xf numFmtId="0" fontId="57" fillId="39" borderId="51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38" fillId="35" borderId="52" applyNumberFormat="0" applyAlignment="0" applyProtection="0"/>
    <xf numFmtId="9" fontId="1" fillId="0" borderId="6" applyFont="0" applyFill="0" applyBorder="0" applyAlignment="0" applyProtection="0"/>
    <xf numFmtId="3" fontId="39" fillId="0" borderId="50" applyNumberFormat="0" applyFont="0" applyFill="0" applyAlignment="0" applyProtection="0">
      <alignment vertical="center"/>
    </xf>
    <xf numFmtId="0" fontId="71" fillId="0" borderId="54" applyNumberFormat="0" applyFill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6" fillId="0" borderId="6" applyFill="0" applyBorder="0" applyAlignment="0" applyProtection="0"/>
    <xf numFmtId="43" fontId="4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ill="0" applyBorder="0" applyAlignment="0" applyProtection="0"/>
    <xf numFmtId="43" fontId="39" fillId="0" borderId="6" applyFill="0" applyBorder="0" applyAlignment="0" applyProtection="0"/>
    <xf numFmtId="44" fontId="39" fillId="0" borderId="6" applyFont="0" applyFill="0" applyBorder="0" applyAlignment="0" applyProtection="0"/>
    <xf numFmtId="44" fontId="39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0" fillId="0" borderId="50">
      <alignment horizontal="center"/>
    </xf>
    <xf numFmtId="0" fontId="93" fillId="78" borderId="51" applyNumberFormat="0" applyAlignment="0" applyProtection="0"/>
    <xf numFmtId="0" fontId="93" fillId="78" borderId="51" applyNumberFormat="0" applyAlignment="0" applyProtection="0"/>
    <xf numFmtId="0" fontId="93" fillId="78" borderId="51" applyNumberFormat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12" fillId="0" borderId="6" applyFont="0" applyFill="0" applyBorder="0" applyAlignment="0" applyProtection="0"/>
    <xf numFmtId="10" fontId="80" fillId="69" borderId="50" applyNumberFormat="0" applyBorder="0" applyAlignment="0" applyProtection="0"/>
    <xf numFmtId="0" fontId="100" fillId="77" borderId="51" applyNumberFormat="0" applyAlignment="0" applyProtection="0"/>
    <xf numFmtId="0" fontId="100" fillId="77" borderId="51" applyNumberFormat="0" applyAlignment="0" applyProtection="0"/>
    <xf numFmtId="0" fontId="100" fillId="77" borderId="51" applyNumberFormat="0" applyAlignment="0" applyProtection="0"/>
    <xf numFmtId="0" fontId="1" fillId="0" borderId="6"/>
    <xf numFmtId="0" fontId="1" fillId="0" borderId="6"/>
    <xf numFmtId="0" fontId="32" fillId="73" borderId="52" applyNumberFormat="0" applyFont="0" applyAlignment="0" applyProtection="0"/>
    <xf numFmtId="0" fontId="32" fillId="73" borderId="52" applyNumberFormat="0" applyFont="0" applyAlignment="0" applyProtection="0"/>
    <xf numFmtId="0" fontId="32" fillId="73" borderId="52" applyNumberFormat="0" applyFont="0" applyAlignment="0" applyProtection="0"/>
    <xf numFmtId="0" fontId="40" fillId="73" borderId="52" applyNumberFormat="0" applyFont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0" fontId="12" fillId="73" borderId="52" applyNumberFormat="0" applyFont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1" fillId="0" borderId="6"/>
    <xf numFmtId="0" fontId="36" fillId="41" borderId="51" applyNumberFormat="0" applyAlignment="0" applyProtection="0"/>
    <xf numFmtId="43" fontId="39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1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4" fontId="42" fillId="0" borderId="6" applyFont="0" applyFill="0" applyBorder="0" applyAlignment="0" applyProtection="0"/>
    <xf numFmtId="44" fontId="112" fillId="0" borderId="6" applyFont="0" applyFill="0" applyBorder="0" applyAlignment="0" applyProtection="0"/>
    <xf numFmtId="10" fontId="25" fillId="69" borderId="50" applyNumberFormat="0" applyBorder="0" applyAlignment="0" applyProtection="0"/>
    <xf numFmtId="10" fontId="25" fillId="69" borderId="50" applyNumberFormat="0" applyBorder="0" applyAlignment="0" applyProtection="0"/>
    <xf numFmtId="0" fontId="57" fillId="39" borderId="51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38" fillId="35" borderId="52" applyNumberFormat="0" applyAlignment="0" applyProtection="0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71" fillId="0" borderId="54" applyNumberFormat="0" applyFill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11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63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" fillId="0" borderId="6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1" fillId="0" borderId="6"/>
    <xf numFmtId="0" fontId="1" fillId="0" borderId="6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53" fillId="0" borderId="6" applyFont="0" applyFill="0" applyBorder="0" applyAlignment="0" applyProtection="0"/>
    <xf numFmtId="43" fontId="153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0" fontId="1" fillId="0" borderId="6"/>
    <xf numFmtId="43" fontId="1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9" fillId="0" borderId="6" applyFont="0" applyFill="0" applyBorder="0" applyAlignment="0" applyProtection="0"/>
    <xf numFmtId="175" fontId="1" fillId="0" borderId="6"/>
    <xf numFmtId="43" fontId="1" fillId="0" borderId="6" applyFont="0" applyFill="0" applyBorder="0" applyAlignment="0" applyProtection="0"/>
    <xf numFmtId="43" fontId="1" fillId="0" borderId="6" applyFont="0" applyFill="0" applyBorder="0" applyAlignment="0" applyProtection="0"/>
    <xf numFmtId="175" fontId="1" fillId="0" borderId="6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175" fontId="1" fillId="0" borderId="6"/>
    <xf numFmtId="175" fontId="1" fillId="0" borderId="6"/>
    <xf numFmtId="175" fontId="1" fillId="0" borderId="6"/>
    <xf numFmtId="43" fontId="1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05" fillId="0" borderId="6" applyFont="0" applyFill="0" applyBorder="0" applyAlignment="0" applyProtection="0"/>
    <xf numFmtId="0" fontId="11" fillId="0" borderId="6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39" fillId="0" borderId="6"/>
    <xf numFmtId="8" fontId="12" fillId="0" borderId="6" applyFont="0" applyFill="0" applyBorder="0" applyAlignment="0" applyProtection="0"/>
    <xf numFmtId="43" fontId="1" fillId="0" borderId="6" applyFont="0" applyFill="0" applyBorder="0" applyAlignment="0" applyProtection="0"/>
  </cellStyleXfs>
  <cellXfs count="160">
    <xf numFmtId="0" fontId="0" fillId="0" borderId="0" xfId="0"/>
    <xf numFmtId="43" fontId="156" fillId="0" borderId="6" xfId="6" applyFont="1" applyFill="1" applyBorder="1"/>
    <xf numFmtId="43" fontId="24" fillId="0" borderId="6" xfId="6351" applyFont="1" applyFill="1" applyBorder="1"/>
    <xf numFmtId="205" fontId="24" fillId="0" borderId="0" xfId="6351" applyNumberFormat="1" applyFont="1" applyFill="1"/>
    <xf numFmtId="43" fontId="173" fillId="0" borderId="6" xfId="6" applyFont="1" applyFill="1" applyBorder="1"/>
    <xf numFmtId="168" fontId="177" fillId="0" borderId="6" xfId="6351" applyNumberFormat="1" applyFont="1" applyFill="1" applyBorder="1"/>
    <xf numFmtId="168" fontId="24" fillId="0" borderId="6" xfId="6351" applyNumberFormat="1" applyFont="1" applyFill="1" applyBorder="1"/>
    <xf numFmtId="43" fontId="24" fillId="0" borderId="0" xfId="6351" applyFont="1" applyFill="1"/>
    <xf numFmtId="43" fontId="173" fillId="0" borderId="6" xfId="6351" applyFont="1" applyFill="1" applyBorder="1"/>
    <xf numFmtId="204" fontId="24" fillId="0" borderId="0" xfId="6351" applyNumberFormat="1" applyFont="1" applyFill="1"/>
    <xf numFmtId="43" fontId="177" fillId="0" borderId="0" xfId="6351" applyFont="1" applyFill="1"/>
    <xf numFmtId="168" fontId="155" fillId="0" borderId="6" xfId="6" applyNumberFormat="1" applyFont="1" applyFill="1" applyBorder="1"/>
    <xf numFmtId="43" fontId="155" fillId="0" borderId="6" xfId="6" applyFont="1" applyFill="1" applyBorder="1"/>
    <xf numFmtId="169" fontId="170" fillId="0" borderId="6" xfId="6318" applyNumberFormat="1" applyFont="1" applyAlignment="1">
      <alignment horizontal="center"/>
    </xf>
    <xf numFmtId="169" fontId="24" fillId="0" borderId="6" xfId="6318" applyNumberFormat="1" applyFont="1"/>
    <xf numFmtId="0" fontId="24" fillId="0" borderId="6" xfId="6318" applyFont="1"/>
    <xf numFmtId="0" fontId="176" fillId="0" borderId="6" xfId="5" applyFont="1"/>
    <xf numFmtId="169" fontId="179" fillId="0" borderId="6" xfId="6318" applyNumberFormat="1" applyFont="1" applyAlignment="1">
      <alignment horizontal="center"/>
    </xf>
    <xf numFmtId="169" fontId="24" fillId="0" borderId="6" xfId="6318" applyNumberFormat="1" applyFont="1" applyAlignment="1">
      <alignment horizontal="center"/>
    </xf>
    <xf numFmtId="169" fontId="170" fillId="0" borderId="6" xfId="6318" quotePrefix="1" applyNumberFormat="1" applyFont="1" applyAlignment="1">
      <alignment horizontal="center"/>
    </xf>
    <xf numFmtId="169" fontId="170" fillId="0" borderId="6" xfId="6318" applyNumberFormat="1" applyFont="1"/>
    <xf numFmtId="169" fontId="177" fillId="0" borderId="6" xfId="6318" applyNumberFormat="1" applyFont="1"/>
    <xf numFmtId="169" fontId="24" fillId="0" borderId="0" xfId="6318" applyNumberFormat="1" applyFont="1" applyBorder="1"/>
    <xf numFmtId="0" fontId="177" fillId="0" borderId="6" xfId="6318" applyFont="1"/>
    <xf numFmtId="169" fontId="24" fillId="0" borderId="7" xfId="6318" applyNumberFormat="1" applyFont="1" applyBorder="1"/>
    <xf numFmtId="169" fontId="24" fillId="0" borderId="1" xfId="6318" applyNumberFormat="1" applyFont="1" applyBorder="1"/>
    <xf numFmtId="169" fontId="178" fillId="0" borderId="6" xfId="6318" applyNumberFormat="1" applyFont="1"/>
    <xf numFmtId="0" fontId="178" fillId="0" borderId="6" xfId="6318" applyFont="1"/>
    <xf numFmtId="169" fontId="24" fillId="0" borderId="2" xfId="6318" applyNumberFormat="1" applyFont="1" applyBorder="1"/>
    <xf numFmtId="169" fontId="24" fillId="0" borderId="6" xfId="6318" applyNumberFormat="1" applyFont="1" applyAlignment="1">
      <alignment horizontal="left"/>
    </xf>
    <xf numFmtId="169" fontId="177" fillId="0" borderId="6" xfId="6318" applyNumberFormat="1" applyFont="1" applyAlignment="1">
      <alignment horizontal="center"/>
    </xf>
    <xf numFmtId="169" fontId="24" fillId="0" borderId="5" xfId="6318" applyNumberFormat="1" applyFont="1" applyBorder="1"/>
    <xf numFmtId="169" fontId="24" fillId="0" borderId="3" xfId="6318" applyNumberFormat="1" applyFont="1" applyBorder="1"/>
    <xf numFmtId="169" fontId="172" fillId="0" borderId="6" xfId="5" applyNumberFormat="1" applyFont="1" applyAlignment="1">
      <alignment horizontal="center"/>
    </xf>
    <xf numFmtId="0" fontId="173" fillId="0" borderId="6" xfId="5" applyFont="1"/>
    <xf numFmtId="169" fontId="173" fillId="0" borderId="6" xfId="5" applyNumberFormat="1" applyFont="1" applyAlignment="1">
      <alignment horizontal="center"/>
    </xf>
    <xf numFmtId="169" fontId="173" fillId="0" borderId="6" xfId="5" applyNumberFormat="1" applyFont="1"/>
    <xf numFmtId="169" fontId="172" fillId="0" borderId="1" xfId="5" applyNumberFormat="1" applyFont="1" applyBorder="1"/>
    <xf numFmtId="169" fontId="172" fillId="0" borderId="6" xfId="5" applyNumberFormat="1" applyFont="1"/>
    <xf numFmtId="169" fontId="172" fillId="0" borderId="7" xfId="5" applyNumberFormat="1" applyFont="1" applyBorder="1"/>
    <xf numFmtId="169" fontId="172" fillId="0" borderId="1" xfId="5" applyNumberFormat="1" applyFont="1" applyBorder="1" applyAlignment="1">
      <alignment horizontal="center"/>
    </xf>
    <xf numFmtId="169" fontId="173" fillId="0" borderId="6" xfId="5" applyNumberFormat="1" applyFont="1" applyAlignment="1">
      <alignment horizontal="left"/>
    </xf>
    <xf numFmtId="169" fontId="173" fillId="0" borderId="5" xfId="5" applyNumberFormat="1" applyFont="1" applyBorder="1" applyAlignment="1">
      <alignment horizontal="center"/>
    </xf>
    <xf numFmtId="169" fontId="173" fillId="0" borderId="2" xfId="5" applyNumberFormat="1" applyFont="1" applyBorder="1"/>
    <xf numFmtId="169" fontId="173" fillId="0" borderId="2" xfId="5" applyNumberFormat="1" applyFont="1" applyBorder="1" applyAlignment="1">
      <alignment horizontal="center"/>
    </xf>
    <xf numFmtId="169" fontId="173" fillId="0" borderId="5" xfId="5" applyNumberFormat="1" applyFont="1" applyBorder="1"/>
    <xf numFmtId="169" fontId="173" fillId="0" borderId="6" xfId="5" applyNumberFormat="1" applyFont="1" applyAlignment="1">
      <alignment horizontal="right"/>
    </xf>
    <xf numFmtId="169" fontId="173" fillId="0" borderId="6" xfId="5" quotePrefix="1" applyNumberFormat="1" applyFont="1" applyAlignment="1">
      <alignment horizontal="center"/>
    </xf>
    <xf numFmtId="169" fontId="173" fillId="0" borderId="1" xfId="5" applyNumberFormat="1" applyFont="1" applyBorder="1" applyAlignment="1">
      <alignment horizontal="center"/>
    </xf>
    <xf numFmtId="169" fontId="173" fillId="0" borderId="1" xfId="5" applyNumberFormat="1" applyFont="1" applyBorder="1"/>
    <xf numFmtId="169" fontId="21" fillId="0" borderId="6" xfId="5" applyNumberFormat="1" applyFont="1"/>
    <xf numFmtId="0" fontId="24" fillId="0" borderId="6" xfId="5" applyFont="1" applyAlignment="1">
      <alignment horizontal="center"/>
    </xf>
    <xf numFmtId="0" fontId="156" fillId="0" borderId="6" xfId="5" quotePrefix="1" applyFont="1" applyAlignment="1">
      <alignment horizontal="center"/>
    </xf>
    <xf numFmtId="169" fontId="156" fillId="0" borderId="6" xfId="5" applyNumberFormat="1" applyFont="1"/>
    <xf numFmtId="169" fontId="174" fillId="0" borderId="6" xfId="5" applyNumberFormat="1" applyFont="1"/>
    <xf numFmtId="169" fontId="156" fillId="0" borderId="49" xfId="5" applyNumberFormat="1" applyFont="1" applyBorder="1"/>
    <xf numFmtId="206" fontId="173" fillId="0" borderId="6" xfId="5" applyNumberFormat="1" applyFont="1"/>
    <xf numFmtId="0" fontId="156" fillId="0" borderId="6" xfId="5" applyFont="1"/>
    <xf numFmtId="169" fontId="181" fillId="0" borderId="6" xfId="5" applyNumberFormat="1" applyFont="1"/>
    <xf numFmtId="169" fontId="156" fillId="0" borderId="47" xfId="5" applyNumberFormat="1" applyFont="1" applyBorder="1"/>
    <xf numFmtId="4" fontId="156" fillId="0" borderId="6" xfId="5" applyNumberFormat="1" applyFont="1"/>
    <xf numFmtId="0" fontId="162" fillId="0" borderId="6" xfId="5" applyFont="1"/>
    <xf numFmtId="169" fontId="156" fillId="0" borderId="6" xfId="5" applyNumberFormat="1" applyFont="1" applyAlignment="1">
      <alignment horizontal="center"/>
    </xf>
    <xf numFmtId="0" fontId="162" fillId="0" borderId="5" xfId="5" applyFont="1" applyBorder="1"/>
    <xf numFmtId="169" fontId="156" fillId="0" borderId="6" xfId="5" applyNumberFormat="1" applyFont="1" applyAlignment="1">
      <alignment horizontal="left"/>
    </xf>
    <xf numFmtId="169" fontId="156" fillId="0" borderId="6" xfId="5" applyNumberFormat="1" applyFont="1" applyAlignment="1">
      <alignment horizontal="right"/>
    </xf>
    <xf numFmtId="0" fontId="10" fillId="0" borderId="0" xfId="0" quotePrefix="1" applyFont="1"/>
    <xf numFmtId="169" fontId="156" fillId="0" borderId="1" xfId="5" applyNumberFormat="1" applyFont="1" applyBorder="1"/>
    <xf numFmtId="169" fontId="156" fillId="0" borderId="1" xfId="5" applyNumberFormat="1" applyFont="1" applyBorder="1" applyAlignment="1">
      <alignment horizontal="center"/>
    </xf>
    <xf numFmtId="0" fontId="10" fillId="0" borderId="0" xfId="0" quotePrefix="1" applyFont="1" applyAlignment="1">
      <alignment horizontal="center"/>
    </xf>
    <xf numFmtId="169" fontId="180" fillId="0" borderId="6" xfId="5" applyNumberFormat="1" applyFont="1"/>
    <xf numFmtId="0" fontId="156" fillId="0" borderId="6" xfId="5" applyFont="1" applyAlignment="1">
      <alignment horizontal="center"/>
    </xf>
    <xf numFmtId="169" fontId="156" fillId="0" borderId="5" xfId="5" applyNumberFormat="1" applyFont="1" applyBorder="1"/>
    <xf numFmtId="0" fontId="180" fillId="0" borderId="6" xfId="5" applyFont="1"/>
    <xf numFmtId="169" fontId="156" fillId="0" borderId="48" xfId="5" applyNumberFormat="1" applyFont="1" applyBorder="1"/>
    <xf numFmtId="169" fontId="156" fillId="0" borderId="46" xfId="5" applyNumberFormat="1" applyFont="1" applyBorder="1"/>
    <xf numFmtId="169" fontId="170" fillId="0" borderId="6" xfId="5628" applyNumberFormat="1" applyFont="1" applyAlignment="1">
      <alignment horizontal="center"/>
    </xf>
    <xf numFmtId="169" fontId="170" fillId="0" borderId="6" xfId="5628" applyNumberFormat="1" applyFont="1"/>
    <xf numFmtId="0" fontId="24" fillId="0" borderId="0" xfId="5628" applyFont="1" applyBorder="1"/>
    <xf numFmtId="169" fontId="24" fillId="0" borderId="6" xfId="5628" applyNumberFormat="1" applyFont="1" applyAlignment="1">
      <alignment horizontal="center"/>
    </xf>
    <xf numFmtId="168" fontId="24" fillId="0" borderId="6" xfId="5628" applyNumberFormat="1" applyFont="1" applyAlignment="1">
      <alignment horizontal="center"/>
    </xf>
    <xf numFmtId="169" fontId="24" fillId="0" borderId="6" xfId="5628" applyNumberFormat="1" applyFont="1"/>
    <xf numFmtId="168" fontId="170" fillId="0" borderId="6" xfId="5628" quotePrefix="1" applyNumberFormat="1" applyFont="1" applyAlignment="1">
      <alignment horizontal="center"/>
    </xf>
    <xf numFmtId="49" fontId="170" fillId="0" borderId="6" xfId="5628" applyNumberFormat="1" applyFont="1" applyAlignment="1">
      <alignment horizontal="center"/>
    </xf>
    <xf numFmtId="169" fontId="24" fillId="0" borderId="6" xfId="5628" applyNumberFormat="1" applyFont="1" applyAlignment="1">
      <alignment horizontal="left"/>
    </xf>
    <xf numFmtId="168" fontId="24" fillId="0" borderId="6" xfId="5628" applyNumberFormat="1" applyFont="1"/>
    <xf numFmtId="168" fontId="24" fillId="0" borderId="5" xfId="5628" applyNumberFormat="1" applyFont="1" applyBorder="1"/>
    <xf numFmtId="168" fontId="24" fillId="0" borderId="1" xfId="5628" applyNumberFormat="1" applyFont="1" applyBorder="1"/>
    <xf numFmtId="169" fontId="24" fillId="0" borderId="0" xfId="5628" applyNumberFormat="1" applyFont="1" applyBorder="1" applyAlignment="1">
      <alignment horizontal="left"/>
    </xf>
    <xf numFmtId="169" fontId="24" fillId="0" borderId="0" xfId="5628" applyNumberFormat="1" applyFont="1" applyBorder="1"/>
    <xf numFmtId="0" fontId="24" fillId="0" borderId="6" xfId="5" quotePrefix="1" applyFont="1" applyAlignment="1">
      <alignment horizontal="center"/>
    </xf>
    <xf numFmtId="39" fontId="24" fillId="0" borderId="6" xfId="5628" applyNumberFormat="1" applyFont="1" applyAlignment="1">
      <alignment horizontal="left"/>
    </xf>
    <xf numFmtId="168" fontId="24" fillId="0" borderId="6" xfId="5" applyNumberFormat="1" applyFont="1"/>
    <xf numFmtId="169" fontId="171" fillId="0" borderId="6" xfId="5628" applyNumberFormat="1" applyFont="1"/>
    <xf numFmtId="169" fontId="24" fillId="0" borderId="7" xfId="5628" applyNumberFormat="1" applyFont="1" applyBorder="1"/>
    <xf numFmtId="169" fontId="24" fillId="0" borderId="6" xfId="5" applyNumberFormat="1" applyFont="1"/>
    <xf numFmtId="0" fontId="24" fillId="0" borderId="6" xfId="5628" applyFont="1"/>
    <xf numFmtId="169" fontId="24" fillId="0" borderId="4" xfId="5628" applyNumberFormat="1" applyFont="1" applyBorder="1"/>
    <xf numFmtId="168" fontId="24" fillId="0" borderId="3" xfId="5628" applyNumberFormat="1" applyFont="1" applyBorder="1"/>
    <xf numFmtId="169" fontId="24" fillId="0" borderId="6" xfId="5628" applyNumberFormat="1" applyFont="1" applyAlignment="1">
      <alignment horizontal="right"/>
    </xf>
    <xf numFmtId="169" fontId="24" fillId="0" borderId="6" xfId="5628" quotePrefix="1" applyNumberFormat="1" applyFont="1" applyAlignment="1">
      <alignment horizontal="center"/>
    </xf>
    <xf numFmtId="172" fontId="24" fillId="0" borderId="6" xfId="5628" applyNumberFormat="1" applyFont="1"/>
    <xf numFmtId="169" fontId="167" fillId="0" borderId="6" xfId="5" applyNumberFormat="1" applyFont="1" applyAlignment="1">
      <alignment horizontal="center"/>
    </xf>
    <xf numFmtId="0" fontId="168" fillId="0" borderId="6" xfId="5" applyFont="1"/>
    <xf numFmtId="0" fontId="168" fillId="0" borderId="0" xfId="5" applyFont="1" applyBorder="1"/>
    <xf numFmtId="169" fontId="155" fillId="0" borderId="6" xfId="5" applyNumberFormat="1" applyFont="1"/>
    <xf numFmtId="168" fontId="155" fillId="0" borderId="6" xfId="5" applyNumberFormat="1" applyFont="1"/>
    <xf numFmtId="169" fontId="155" fillId="0" borderId="6" xfId="5" applyNumberFormat="1" applyFont="1" applyAlignment="1">
      <alignment horizontal="center"/>
    </xf>
    <xf numFmtId="169" fontId="167" fillId="0" borderId="6" xfId="5" applyNumberFormat="1" applyFont="1"/>
    <xf numFmtId="168" fontId="167" fillId="0" borderId="6" xfId="5" quotePrefix="1" applyNumberFormat="1" applyFont="1" applyAlignment="1">
      <alignment horizontal="center"/>
    </xf>
    <xf numFmtId="170" fontId="167" fillId="0" borderId="6" xfId="5" applyNumberFormat="1" applyFont="1" applyAlignment="1">
      <alignment horizontal="center"/>
    </xf>
    <xf numFmtId="49" fontId="167" fillId="0" borderId="6" xfId="5" applyNumberFormat="1" applyFont="1" applyAlignment="1">
      <alignment horizontal="center"/>
    </xf>
    <xf numFmtId="168" fontId="167" fillId="0" borderId="6" xfId="5" applyNumberFormat="1" applyFont="1" applyAlignment="1">
      <alignment horizontal="center"/>
    </xf>
    <xf numFmtId="169" fontId="167" fillId="0" borderId="6" xfId="5" applyNumberFormat="1" applyFont="1" applyAlignment="1">
      <alignment horizontal="left"/>
    </xf>
    <xf numFmtId="169" fontId="155" fillId="0" borderId="6" xfId="5" applyNumberFormat="1" applyFont="1" applyAlignment="1">
      <alignment horizontal="left"/>
    </xf>
    <xf numFmtId="0" fontId="155" fillId="0" borderId="6" xfId="5" quotePrefix="1" applyFont="1" applyAlignment="1">
      <alignment horizontal="center"/>
    </xf>
    <xf numFmtId="168" fontId="155" fillId="0" borderId="6" xfId="5" applyNumberFormat="1" applyFont="1" applyAlignment="1">
      <alignment horizontal="center"/>
    </xf>
    <xf numFmtId="0" fontId="155" fillId="0" borderId="6" xfId="5" applyFont="1"/>
    <xf numFmtId="0" fontId="155" fillId="0" borderId="6" xfId="5" applyFont="1" applyAlignment="1">
      <alignment horizontal="right"/>
    </xf>
    <xf numFmtId="169" fontId="155" fillId="0" borderId="6" xfId="5" applyNumberFormat="1" applyFont="1" applyAlignment="1">
      <alignment horizontal="right"/>
    </xf>
    <xf numFmtId="168" fontId="155" fillId="0" borderId="2" xfId="5" applyNumberFormat="1" applyFont="1" applyBorder="1" applyAlignment="1">
      <alignment horizontal="right"/>
    </xf>
    <xf numFmtId="168" fontId="155" fillId="0" borderId="6" xfId="5" applyNumberFormat="1" applyFont="1" applyAlignment="1">
      <alignment horizontal="right"/>
    </xf>
    <xf numFmtId="0" fontId="155" fillId="0" borderId="6" xfId="5" applyFont="1" applyAlignment="1">
      <alignment horizontal="center"/>
    </xf>
    <xf numFmtId="168" fontId="155" fillId="0" borderId="2" xfId="5" applyNumberFormat="1" applyFont="1" applyBorder="1"/>
    <xf numFmtId="168" fontId="155" fillId="0" borderId="3" xfId="5" applyNumberFormat="1" applyFont="1" applyBorder="1"/>
    <xf numFmtId="169" fontId="169" fillId="0" borderId="6" xfId="5" applyNumberFormat="1" applyFont="1"/>
    <xf numFmtId="0" fontId="169" fillId="0" borderId="6" xfId="5" applyFont="1" applyAlignment="1">
      <alignment horizontal="left"/>
    </xf>
    <xf numFmtId="0" fontId="169" fillId="0" borderId="6" xfId="5" applyFont="1" applyAlignment="1">
      <alignment horizontal="center"/>
    </xf>
    <xf numFmtId="0" fontId="169" fillId="0" borderId="6" xfId="5" applyFont="1"/>
    <xf numFmtId="168" fontId="169" fillId="0" borderId="6" xfId="5" applyNumberFormat="1" applyFont="1" applyAlignment="1">
      <alignment horizontal="center"/>
    </xf>
    <xf numFmtId="168" fontId="169" fillId="0" borderId="6" xfId="5" applyNumberFormat="1" applyFont="1"/>
    <xf numFmtId="168" fontId="169" fillId="0" borderId="6" xfId="5" applyNumberFormat="1" applyFont="1" applyAlignment="1">
      <alignment horizontal="left"/>
    </xf>
    <xf numFmtId="169" fontId="155" fillId="0" borderId="4" xfId="5" applyNumberFormat="1" applyFont="1" applyBorder="1"/>
    <xf numFmtId="169" fontId="155" fillId="0" borderId="1" xfId="5" applyNumberFormat="1" applyFont="1" applyBorder="1"/>
    <xf numFmtId="169" fontId="155" fillId="0" borderId="2" xfId="5" applyNumberFormat="1" applyFont="1" applyBorder="1"/>
    <xf numFmtId="169" fontId="155" fillId="0" borderId="3" xfId="5" applyNumberFormat="1" applyFont="1" applyBorder="1"/>
    <xf numFmtId="168" fontId="168" fillId="0" borderId="6" xfId="5" applyNumberFormat="1" applyFont="1"/>
    <xf numFmtId="0" fontId="155" fillId="0" borderId="6" xfId="5" applyFont="1" applyAlignment="1">
      <alignment horizontal="left"/>
    </xf>
    <xf numFmtId="169" fontId="167" fillId="0" borderId="6" xfId="5" applyNumberFormat="1" applyFont="1" applyAlignment="1">
      <alignment horizontal="center"/>
    </xf>
    <xf numFmtId="0" fontId="168" fillId="0" borderId="6" xfId="5" applyFont="1"/>
    <xf numFmtId="169" fontId="155" fillId="0" borderId="6" xfId="5" quotePrefix="1" applyNumberFormat="1" applyFont="1" applyAlignment="1">
      <alignment horizontal="center"/>
    </xf>
    <xf numFmtId="169" fontId="167" fillId="0" borderId="1" xfId="5" applyNumberFormat="1" applyFont="1" applyBorder="1" applyAlignment="1">
      <alignment horizontal="center"/>
    </xf>
    <xf numFmtId="0" fontId="168" fillId="0" borderId="1" xfId="5" applyFont="1" applyBorder="1"/>
    <xf numFmtId="169" fontId="167" fillId="0" borderId="0" xfId="5" applyNumberFormat="1" applyFont="1" applyBorder="1" applyAlignment="1">
      <alignment horizontal="center"/>
    </xf>
    <xf numFmtId="0" fontId="168" fillId="0" borderId="0" xfId="5" applyFont="1" applyBorder="1"/>
    <xf numFmtId="169" fontId="170" fillId="0" borderId="6" xfId="5628" applyNumberFormat="1" applyFont="1" applyAlignment="1">
      <alignment horizontal="center"/>
    </xf>
    <xf numFmtId="169" fontId="170" fillId="0" borderId="1" xfId="5628" applyNumberFormat="1" applyFont="1" applyBorder="1" applyAlignment="1">
      <alignment horizontal="center"/>
    </xf>
    <xf numFmtId="169" fontId="157" fillId="0" borderId="6" xfId="5" applyNumberFormat="1" applyFont="1" applyAlignment="1">
      <alignment horizontal="center"/>
    </xf>
    <xf numFmtId="0" fontId="162" fillId="0" borderId="6" xfId="5" applyFont="1"/>
    <xf numFmtId="169" fontId="157" fillId="0" borderId="1" xfId="5" applyNumberFormat="1" applyFont="1" applyBorder="1" applyAlignment="1">
      <alignment horizontal="center"/>
    </xf>
    <xf numFmtId="0" fontId="162" fillId="0" borderId="1" xfId="5" applyFont="1" applyBorder="1"/>
    <xf numFmtId="169" fontId="156" fillId="0" borderId="2" xfId="5" applyNumberFormat="1" applyFont="1" applyBorder="1" applyAlignment="1">
      <alignment horizontal="center"/>
    </xf>
    <xf numFmtId="169" fontId="172" fillId="0" borderId="6" xfId="5" applyNumberFormat="1" applyFont="1" applyAlignment="1">
      <alignment horizontal="center"/>
    </xf>
    <xf numFmtId="0" fontId="173" fillId="0" borderId="6" xfId="5" applyFont="1"/>
    <xf numFmtId="169" fontId="24" fillId="0" borderId="6" xfId="6318" quotePrefix="1" applyNumberFormat="1" applyFont="1" applyAlignment="1">
      <alignment horizontal="center"/>
    </xf>
    <xf numFmtId="0" fontId="24" fillId="0" borderId="6" xfId="6318" applyFont="1"/>
    <xf numFmtId="169" fontId="170" fillId="0" borderId="6" xfId="6318" applyNumberFormat="1" applyFont="1" applyAlignment="1">
      <alignment horizontal="center"/>
    </xf>
    <xf numFmtId="169" fontId="175" fillId="0" borderId="6" xfId="5" applyNumberFormat="1" applyFont="1" applyAlignment="1">
      <alignment horizontal="center"/>
    </xf>
    <xf numFmtId="169" fontId="170" fillId="0" borderId="1" xfId="6318" applyNumberFormat="1" applyFont="1" applyBorder="1" applyAlignment="1">
      <alignment horizontal="center"/>
    </xf>
    <xf numFmtId="0" fontId="24" fillId="0" borderId="1" xfId="6318" applyFont="1" applyBorder="1"/>
  </cellXfs>
  <cellStyles count="7822">
    <cellStyle name="(Normal)" xfId="43" xr:uid="{00000000-0005-0000-0000-000000000000}"/>
    <cellStyle name="_กระดาษทำการ ปี 51" xfId="1408" xr:uid="{00000000-0005-0000-0000-000001000000}"/>
    <cellStyle name="_กระดาษทำการ ปี 51 10" xfId="1409" xr:uid="{00000000-0005-0000-0000-000002000000}"/>
    <cellStyle name="_กระดาษทำการ ปี 51 10 2" xfId="1410" xr:uid="{00000000-0005-0000-0000-000003000000}"/>
    <cellStyle name="_กระดาษทำการ ปี 51 10 3" xfId="1411" xr:uid="{00000000-0005-0000-0000-000004000000}"/>
    <cellStyle name="_กระดาษทำการ ปี 51 11" xfId="1412" xr:uid="{00000000-0005-0000-0000-000005000000}"/>
    <cellStyle name="_กระดาษทำการ ปี 51 11 2" xfId="1413" xr:uid="{00000000-0005-0000-0000-000006000000}"/>
    <cellStyle name="_กระดาษทำการ ปี 51 11 3" xfId="1414" xr:uid="{00000000-0005-0000-0000-000007000000}"/>
    <cellStyle name="_กระดาษทำการ ปี 51 12" xfId="1415" xr:uid="{00000000-0005-0000-0000-000008000000}"/>
    <cellStyle name="_กระดาษทำการ ปี 51 13" xfId="1416" xr:uid="{00000000-0005-0000-0000-000009000000}"/>
    <cellStyle name="_กระดาษทำการ ปี 51 14" xfId="1417" xr:uid="{00000000-0005-0000-0000-00000A000000}"/>
    <cellStyle name="_กระดาษทำการ ปี 51 15" xfId="1418" xr:uid="{00000000-0005-0000-0000-00000B000000}"/>
    <cellStyle name="_กระดาษทำการ ปี 51 16" xfId="1419" xr:uid="{00000000-0005-0000-0000-00000C000000}"/>
    <cellStyle name="_กระดาษทำการ ปี 51 17" xfId="1420" xr:uid="{00000000-0005-0000-0000-00000D000000}"/>
    <cellStyle name="_กระดาษทำการ ปี 51 18" xfId="1421" xr:uid="{00000000-0005-0000-0000-00000E000000}"/>
    <cellStyle name="_กระดาษทำการ ปี 51 19" xfId="1422" xr:uid="{00000000-0005-0000-0000-00000F000000}"/>
    <cellStyle name="_กระดาษทำการ ปี 51 2" xfId="1423" xr:uid="{00000000-0005-0000-0000-000010000000}"/>
    <cellStyle name="_กระดาษทำการ ปี 51 2 2" xfId="1424" xr:uid="{00000000-0005-0000-0000-000011000000}"/>
    <cellStyle name="_กระดาษทำการ ปี 51 2 3" xfId="1425" xr:uid="{00000000-0005-0000-0000-000012000000}"/>
    <cellStyle name="_กระดาษทำการ ปี 51 20" xfId="1426" xr:uid="{00000000-0005-0000-0000-000013000000}"/>
    <cellStyle name="_กระดาษทำการ ปี 51 21" xfId="1427" xr:uid="{00000000-0005-0000-0000-000014000000}"/>
    <cellStyle name="_กระดาษทำการ ปี 51 22" xfId="1428" xr:uid="{00000000-0005-0000-0000-000015000000}"/>
    <cellStyle name="_กระดาษทำการ ปี 51 23" xfId="1429" xr:uid="{00000000-0005-0000-0000-000016000000}"/>
    <cellStyle name="_กระดาษทำการ ปี 51 24" xfId="1430" xr:uid="{00000000-0005-0000-0000-000017000000}"/>
    <cellStyle name="_กระดาษทำการ ปี 51 25" xfId="1431" xr:uid="{00000000-0005-0000-0000-000018000000}"/>
    <cellStyle name="_กระดาษทำการ ปี 51 26" xfId="1432" xr:uid="{00000000-0005-0000-0000-000019000000}"/>
    <cellStyle name="_กระดาษทำการ ปี 51 27" xfId="1433" xr:uid="{00000000-0005-0000-0000-00001A000000}"/>
    <cellStyle name="_กระดาษทำการ ปี 51 28" xfId="1434" xr:uid="{00000000-0005-0000-0000-00001B000000}"/>
    <cellStyle name="_กระดาษทำการ ปี 51 29" xfId="1435" xr:uid="{00000000-0005-0000-0000-00001C000000}"/>
    <cellStyle name="_กระดาษทำการ ปี 51 3" xfId="1436" xr:uid="{00000000-0005-0000-0000-00001D000000}"/>
    <cellStyle name="_กระดาษทำการ ปี 51 3 2" xfId="1437" xr:uid="{00000000-0005-0000-0000-00001E000000}"/>
    <cellStyle name="_กระดาษทำการ ปี 51 3 3" xfId="1438" xr:uid="{00000000-0005-0000-0000-00001F000000}"/>
    <cellStyle name="_กระดาษทำการ ปี 51 30" xfId="1439" xr:uid="{00000000-0005-0000-0000-000020000000}"/>
    <cellStyle name="_กระดาษทำการ ปี 51 31" xfId="1440" xr:uid="{00000000-0005-0000-0000-000021000000}"/>
    <cellStyle name="_กระดาษทำการ ปี 51 32" xfId="1441" xr:uid="{00000000-0005-0000-0000-000022000000}"/>
    <cellStyle name="_กระดาษทำการ ปี 51 33" xfId="1442" xr:uid="{00000000-0005-0000-0000-000023000000}"/>
    <cellStyle name="_กระดาษทำการ ปี 51 34" xfId="1443" xr:uid="{00000000-0005-0000-0000-000024000000}"/>
    <cellStyle name="_กระดาษทำการ ปี 51 35" xfId="1444" xr:uid="{00000000-0005-0000-0000-000025000000}"/>
    <cellStyle name="_กระดาษทำการ ปี 51 36" xfId="1445" xr:uid="{00000000-0005-0000-0000-000026000000}"/>
    <cellStyle name="_กระดาษทำการ ปี 51 37" xfId="1446" xr:uid="{00000000-0005-0000-0000-000027000000}"/>
    <cellStyle name="_กระดาษทำการ ปี 51 38" xfId="1447" xr:uid="{00000000-0005-0000-0000-000028000000}"/>
    <cellStyle name="_กระดาษทำการ ปี 51 39" xfId="1448" xr:uid="{00000000-0005-0000-0000-000029000000}"/>
    <cellStyle name="_กระดาษทำการ ปี 51 4" xfId="1449" xr:uid="{00000000-0005-0000-0000-00002A000000}"/>
    <cellStyle name="_กระดาษทำการ ปี 51 4 2" xfId="1450" xr:uid="{00000000-0005-0000-0000-00002B000000}"/>
    <cellStyle name="_กระดาษทำการ ปี 51 4 3" xfId="1451" xr:uid="{00000000-0005-0000-0000-00002C000000}"/>
    <cellStyle name="_กระดาษทำการ ปี 51 40" xfId="1452" xr:uid="{00000000-0005-0000-0000-00002D000000}"/>
    <cellStyle name="_กระดาษทำการ ปี 51 41" xfId="1453" xr:uid="{00000000-0005-0000-0000-00002E000000}"/>
    <cellStyle name="_กระดาษทำการ ปี 51 42" xfId="1454" xr:uid="{00000000-0005-0000-0000-00002F000000}"/>
    <cellStyle name="_กระดาษทำการ ปี 51 43" xfId="1455" xr:uid="{00000000-0005-0000-0000-000030000000}"/>
    <cellStyle name="_กระดาษทำการ ปี 51 44" xfId="1456" xr:uid="{00000000-0005-0000-0000-000031000000}"/>
    <cellStyle name="_กระดาษทำการ ปี 51 45" xfId="1457" xr:uid="{00000000-0005-0000-0000-000032000000}"/>
    <cellStyle name="_กระดาษทำการ ปี 51 46" xfId="1458" xr:uid="{00000000-0005-0000-0000-000033000000}"/>
    <cellStyle name="_กระดาษทำการ ปี 51 47" xfId="1459" xr:uid="{00000000-0005-0000-0000-000034000000}"/>
    <cellStyle name="_กระดาษทำการ ปี 51 48" xfId="1460" xr:uid="{00000000-0005-0000-0000-000035000000}"/>
    <cellStyle name="_กระดาษทำการ ปี 51 49" xfId="1461" xr:uid="{00000000-0005-0000-0000-000036000000}"/>
    <cellStyle name="_กระดาษทำการ ปี 51 5" xfId="1462" xr:uid="{00000000-0005-0000-0000-000037000000}"/>
    <cellStyle name="_กระดาษทำการ ปี 51 5 2" xfId="1463" xr:uid="{00000000-0005-0000-0000-000038000000}"/>
    <cellStyle name="_กระดาษทำการ ปี 51 5 3" xfId="1464" xr:uid="{00000000-0005-0000-0000-000039000000}"/>
    <cellStyle name="_กระดาษทำการ ปี 51 50" xfId="1465" xr:uid="{00000000-0005-0000-0000-00003A000000}"/>
    <cellStyle name="_กระดาษทำการ ปี 51 51" xfId="1466" xr:uid="{00000000-0005-0000-0000-00003B000000}"/>
    <cellStyle name="_กระดาษทำการ ปี 51 52" xfId="1467" xr:uid="{00000000-0005-0000-0000-00003C000000}"/>
    <cellStyle name="_กระดาษทำการ ปี 51 53" xfId="1468" xr:uid="{00000000-0005-0000-0000-00003D000000}"/>
    <cellStyle name="_กระดาษทำการ ปี 51 54" xfId="1469" xr:uid="{00000000-0005-0000-0000-00003E000000}"/>
    <cellStyle name="_กระดาษทำการ ปี 51 55" xfId="1470" xr:uid="{00000000-0005-0000-0000-00003F000000}"/>
    <cellStyle name="_กระดาษทำการ ปี 51 56" xfId="1471" xr:uid="{00000000-0005-0000-0000-000040000000}"/>
    <cellStyle name="_กระดาษทำการ ปี 51 57" xfId="1472" xr:uid="{00000000-0005-0000-0000-000041000000}"/>
    <cellStyle name="_กระดาษทำการ ปี 51 58" xfId="1473" xr:uid="{00000000-0005-0000-0000-000042000000}"/>
    <cellStyle name="_กระดาษทำการ ปี 51 59" xfId="1474" xr:uid="{00000000-0005-0000-0000-000043000000}"/>
    <cellStyle name="_กระดาษทำการ ปี 51 6" xfId="1475" xr:uid="{00000000-0005-0000-0000-000044000000}"/>
    <cellStyle name="_กระดาษทำการ ปี 51 6 2" xfId="1476" xr:uid="{00000000-0005-0000-0000-000045000000}"/>
    <cellStyle name="_กระดาษทำการ ปี 51 6 3" xfId="1477" xr:uid="{00000000-0005-0000-0000-000046000000}"/>
    <cellStyle name="_กระดาษทำการ ปี 51 7" xfId="1478" xr:uid="{00000000-0005-0000-0000-000047000000}"/>
    <cellStyle name="_กระดาษทำการ ปี 51 7 2" xfId="1479" xr:uid="{00000000-0005-0000-0000-000048000000}"/>
    <cellStyle name="_กระดาษทำการ ปี 51 7 3" xfId="1480" xr:uid="{00000000-0005-0000-0000-000049000000}"/>
    <cellStyle name="_กระดาษทำการ ปี 51 8" xfId="1481" xr:uid="{00000000-0005-0000-0000-00004A000000}"/>
    <cellStyle name="_กระดาษทำการ ปี 51 8 2" xfId="1482" xr:uid="{00000000-0005-0000-0000-00004B000000}"/>
    <cellStyle name="_กระดาษทำการ ปี 51 8 3" xfId="1483" xr:uid="{00000000-0005-0000-0000-00004C000000}"/>
    <cellStyle name="_กระดาษทำการ ปี 51 9" xfId="1484" xr:uid="{00000000-0005-0000-0000-00004D000000}"/>
    <cellStyle name="_กระดาษทำการ ปี 51 9 2" xfId="1485" xr:uid="{00000000-0005-0000-0000-00004E000000}"/>
    <cellStyle name="_กระดาษทำการ ปี 51 9 3" xfId="1486" xr:uid="{00000000-0005-0000-0000-00004F000000}"/>
    <cellStyle name="0,0_x000d__x000a_NA_x000d__x000a_" xfId="44" xr:uid="{00000000-0005-0000-0000-000050000000}"/>
    <cellStyle name="20% - Accent1 2" xfId="45" xr:uid="{00000000-0005-0000-0000-000051000000}"/>
    <cellStyle name="20% - Accent1 2 2" xfId="1488" xr:uid="{00000000-0005-0000-0000-000052000000}"/>
    <cellStyle name="20% - Accent1 2 2 2" xfId="4662" xr:uid="{00000000-0005-0000-0000-000053000000}"/>
    <cellStyle name="20% - Accent1 2 3" xfId="1489" xr:uid="{00000000-0005-0000-0000-000054000000}"/>
    <cellStyle name="20% - Accent1 2 4" xfId="4663" xr:uid="{00000000-0005-0000-0000-000055000000}"/>
    <cellStyle name="20% - Accent1 2 5" xfId="1487" xr:uid="{00000000-0005-0000-0000-000056000000}"/>
    <cellStyle name="20% - Accent2 2" xfId="46" xr:uid="{00000000-0005-0000-0000-000057000000}"/>
    <cellStyle name="20% - Accent2 2 2" xfId="1491" xr:uid="{00000000-0005-0000-0000-000058000000}"/>
    <cellStyle name="20% - Accent2 2 2 2" xfId="4664" xr:uid="{00000000-0005-0000-0000-000059000000}"/>
    <cellStyle name="20% - Accent2 2 3" xfId="1492" xr:uid="{00000000-0005-0000-0000-00005A000000}"/>
    <cellStyle name="20% - Accent2 2 4" xfId="4665" xr:uid="{00000000-0005-0000-0000-00005B000000}"/>
    <cellStyle name="20% - Accent2 2 5" xfId="1490" xr:uid="{00000000-0005-0000-0000-00005C000000}"/>
    <cellStyle name="20% - Accent3 2" xfId="47" xr:uid="{00000000-0005-0000-0000-00005D000000}"/>
    <cellStyle name="20% - Accent3 2 2" xfId="1494" xr:uid="{00000000-0005-0000-0000-00005E000000}"/>
    <cellStyle name="20% - Accent3 2 2 2" xfId="4666" xr:uid="{00000000-0005-0000-0000-00005F000000}"/>
    <cellStyle name="20% - Accent3 2 3" xfId="1495" xr:uid="{00000000-0005-0000-0000-000060000000}"/>
    <cellStyle name="20% - Accent3 2 4" xfId="4667" xr:uid="{00000000-0005-0000-0000-000061000000}"/>
    <cellStyle name="20% - Accent3 2 5" xfId="1493" xr:uid="{00000000-0005-0000-0000-000062000000}"/>
    <cellStyle name="20% - Accent4 2" xfId="48" xr:uid="{00000000-0005-0000-0000-000063000000}"/>
    <cellStyle name="20% - Accent4 2 2" xfId="1497" xr:uid="{00000000-0005-0000-0000-000064000000}"/>
    <cellStyle name="20% - Accent4 2 2 2" xfId="4668" xr:uid="{00000000-0005-0000-0000-000065000000}"/>
    <cellStyle name="20% - Accent4 2 3" xfId="1498" xr:uid="{00000000-0005-0000-0000-000066000000}"/>
    <cellStyle name="20% - Accent4 2 4" xfId="4669" xr:uid="{00000000-0005-0000-0000-000067000000}"/>
    <cellStyle name="20% - Accent4 2 5" xfId="1496" xr:uid="{00000000-0005-0000-0000-000068000000}"/>
    <cellStyle name="20% - Accent5 2" xfId="49" xr:uid="{00000000-0005-0000-0000-000069000000}"/>
    <cellStyle name="20% - Accent5 2 2" xfId="1500" xr:uid="{00000000-0005-0000-0000-00006A000000}"/>
    <cellStyle name="20% - Accent5 2 2 2" xfId="4670" xr:uid="{00000000-0005-0000-0000-00006B000000}"/>
    <cellStyle name="20% - Accent5 2 3" xfId="1501" xr:uid="{00000000-0005-0000-0000-00006C000000}"/>
    <cellStyle name="20% - Accent5 2 4" xfId="4671" xr:uid="{00000000-0005-0000-0000-00006D000000}"/>
    <cellStyle name="20% - Accent5 2 5" xfId="1499" xr:uid="{00000000-0005-0000-0000-00006E000000}"/>
    <cellStyle name="20% - Accent6 2" xfId="50" xr:uid="{00000000-0005-0000-0000-00006F000000}"/>
    <cellStyle name="20% - Accent6 2 2" xfId="1503" xr:uid="{00000000-0005-0000-0000-000070000000}"/>
    <cellStyle name="20% - Accent6 2 2 2" xfId="4672" xr:uid="{00000000-0005-0000-0000-000071000000}"/>
    <cellStyle name="20% - Accent6 2 3" xfId="1504" xr:uid="{00000000-0005-0000-0000-000072000000}"/>
    <cellStyle name="20% - Accent6 2 4" xfId="4673" xr:uid="{00000000-0005-0000-0000-000073000000}"/>
    <cellStyle name="20% - Accent6 2 5" xfId="1502" xr:uid="{00000000-0005-0000-0000-000074000000}"/>
    <cellStyle name="40% - Accent1 2" xfId="51" xr:uid="{00000000-0005-0000-0000-000075000000}"/>
    <cellStyle name="40% - Accent1 2 2" xfId="1506" xr:uid="{00000000-0005-0000-0000-000076000000}"/>
    <cellStyle name="40% - Accent1 2 2 2" xfId="4674" xr:uid="{00000000-0005-0000-0000-000077000000}"/>
    <cellStyle name="40% - Accent1 2 3" xfId="1507" xr:uid="{00000000-0005-0000-0000-000078000000}"/>
    <cellStyle name="40% - Accent1 2 4" xfId="4675" xr:uid="{00000000-0005-0000-0000-000079000000}"/>
    <cellStyle name="40% - Accent1 2 5" xfId="1505" xr:uid="{00000000-0005-0000-0000-00007A000000}"/>
    <cellStyle name="40% - Accent2 2" xfId="52" xr:uid="{00000000-0005-0000-0000-00007B000000}"/>
    <cellStyle name="40% - Accent2 2 2" xfId="1509" xr:uid="{00000000-0005-0000-0000-00007C000000}"/>
    <cellStyle name="40% - Accent2 2 2 2" xfId="4676" xr:uid="{00000000-0005-0000-0000-00007D000000}"/>
    <cellStyle name="40% - Accent2 2 3" xfId="1510" xr:uid="{00000000-0005-0000-0000-00007E000000}"/>
    <cellStyle name="40% - Accent2 2 4" xfId="4677" xr:uid="{00000000-0005-0000-0000-00007F000000}"/>
    <cellStyle name="40% - Accent2 2 5" xfId="1508" xr:uid="{00000000-0005-0000-0000-000080000000}"/>
    <cellStyle name="40% - Accent3 2" xfId="53" xr:uid="{00000000-0005-0000-0000-000081000000}"/>
    <cellStyle name="40% - Accent3 2 2" xfId="1512" xr:uid="{00000000-0005-0000-0000-000082000000}"/>
    <cellStyle name="40% - Accent3 2 2 2" xfId="4678" xr:uid="{00000000-0005-0000-0000-000083000000}"/>
    <cellStyle name="40% - Accent3 2 3" xfId="1513" xr:uid="{00000000-0005-0000-0000-000084000000}"/>
    <cellStyle name="40% - Accent3 2 4" xfId="4679" xr:uid="{00000000-0005-0000-0000-000085000000}"/>
    <cellStyle name="40% - Accent3 2 5" xfId="1511" xr:uid="{00000000-0005-0000-0000-000086000000}"/>
    <cellStyle name="40% - Accent4 2" xfId="54" xr:uid="{00000000-0005-0000-0000-000087000000}"/>
    <cellStyle name="40% - Accent4 2 2" xfId="1515" xr:uid="{00000000-0005-0000-0000-000088000000}"/>
    <cellStyle name="40% - Accent4 2 2 2" xfId="4680" xr:uid="{00000000-0005-0000-0000-000089000000}"/>
    <cellStyle name="40% - Accent4 2 3" xfId="1516" xr:uid="{00000000-0005-0000-0000-00008A000000}"/>
    <cellStyle name="40% - Accent4 2 4" xfId="4681" xr:uid="{00000000-0005-0000-0000-00008B000000}"/>
    <cellStyle name="40% - Accent4 2 5" xfId="1514" xr:uid="{00000000-0005-0000-0000-00008C000000}"/>
    <cellStyle name="40% - Accent5 2" xfId="55" xr:uid="{00000000-0005-0000-0000-00008D000000}"/>
    <cellStyle name="40% - Accent5 2 2" xfId="1518" xr:uid="{00000000-0005-0000-0000-00008E000000}"/>
    <cellStyle name="40% - Accent5 2 2 2" xfId="4682" xr:uid="{00000000-0005-0000-0000-00008F000000}"/>
    <cellStyle name="40% - Accent5 2 3" xfId="1519" xr:uid="{00000000-0005-0000-0000-000090000000}"/>
    <cellStyle name="40% - Accent5 2 4" xfId="4683" xr:uid="{00000000-0005-0000-0000-000091000000}"/>
    <cellStyle name="40% - Accent5 2 5" xfId="1517" xr:uid="{00000000-0005-0000-0000-000092000000}"/>
    <cellStyle name="40% - Accent6 2" xfId="56" xr:uid="{00000000-0005-0000-0000-000093000000}"/>
    <cellStyle name="40% - Accent6 2 2" xfId="1521" xr:uid="{00000000-0005-0000-0000-000094000000}"/>
    <cellStyle name="40% - Accent6 2 2 2" xfId="4684" xr:uid="{00000000-0005-0000-0000-000095000000}"/>
    <cellStyle name="40% - Accent6 2 3" xfId="1522" xr:uid="{00000000-0005-0000-0000-000096000000}"/>
    <cellStyle name="40% - Accent6 2 4" xfId="4685" xr:uid="{00000000-0005-0000-0000-000097000000}"/>
    <cellStyle name="40% - Accent6 2 5" xfId="1520" xr:uid="{00000000-0005-0000-0000-000098000000}"/>
    <cellStyle name="60% - Accent1 2" xfId="57" xr:uid="{00000000-0005-0000-0000-000099000000}"/>
    <cellStyle name="60% - Accent1 2 2" xfId="1524" xr:uid="{00000000-0005-0000-0000-00009A000000}"/>
    <cellStyle name="60% - Accent1 2 2 2" xfId="4686" xr:uid="{00000000-0005-0000-0000-00009B000000}"/>
    <cellStyle name="60% - Accent1 2 3" xfId="1525" xr:uid="{00000000-0005-0000-0000-00009C000000}"/>
    <cellStyle name="60% - Accent1 2 4" xfId="4687" xr:uid="{00000000-0005-0000-0000-00009D000000}"/>
    <cellStyle name="60% - Accent1 2 5" xfId="1523" xr:uid="{00000000-0005-0000-0000-00009E000000}"/>
    <cellStyle name="60% - Accent1 3" xfId="4688" xr:uid="{00000000-0005-0000-0000-00009F000000}"/>
    <cellStyle name="60% - Accent2 2" xfId="58" xr:uid="{00000000-0005-0000-0000-0000A0000000}"/>
    <cellStyle name="60% - Accent2 2 2" xfId="1527" xr:uid="{00000000-0005-0000-0000-0000A1000000}"/>
    <cellStyle name="60% - Accent2 2 2 2" xfId="4689" xr:uid="{00000000-0005-0000-0000-0000A2000000}"/>
    <cellStyle name="60% - Accent2 2 3" xfId="1528" xr:uid="{00000000-0005-0000-0000-0000A3000000}"/>
    <cellStyle name="60% - Accent2 2 4" xfId="4690" xr:uid="{00000000-0005-0000-0000-0000A4000000}"/>
    <cellStyle name="60% - Accent2 2 5" xfId="1526" xr:uid="{00000000-0005-0000-0000-0000A5000000}"/>
    <cellStyle name="60% - Accent2 3" xfId="4691" xr:uid="{00000000-0005-0000-0000-0000A6000000}"/>
    <cellStyle name="60% - Accent3 2" xfId="59" xr:uid="{00000000-0005-0000-0000-0000A7000000}"/>
    <cellStyle name="60% - Accent3 2 2" xfId="1530" xr:uid="{00000000-0005-0000-0000-0000A8000000}"/>
    <cellStyle name="60% - Accent3 2 2 2" xfId="4692" xr:uid="{00000000-0005-0000-0000-0000A9000000}"/>
    <cellStyle name="60% - Accent3 2 3" xfId="1531" xr:uid="{00000000-0005-0000-0000-0000AA000000}"/>
    <cellStyle name="60% - Accent3 2 4" xfId="4693" xr:uid="{00000000-0005-0000-0000-0000AB000000}"/>
    <cellStyle name="60% - Accent3 2 5" xfId="1529" xr:uid="{00000000-0005-0000-0000-0000AC000000}"/>
    <cellStyle name="60% - Accent3 3" xfId="4694" xr:uid="{00000000-0005-0000-0000-0000AD000000}"/>
    <cellStyle name="60% - Accent4 2" xfId="60" xr:uid="{00000000-0005-0000-0000-0000AE000000}"/>
    <cellStyle name="60% - Accent4 2 2" xfId="1533" xr:uid="{00000000-0005-0000-0000-0000AF000000}"/>
    <cellStyle name="60% - Accent4 2 2 2" xfId="4695" xr:uid="{00000000-0005-0000-0000-0000B0000000}"/>
    <cellStyle name="60% - Accent4 2 3" xfId="1534" xr:uid="{00000000-0005-0000-0000-0000B1000000}"/>
    <cellStyle name="60% - Accent4 2 4" xfId="4696" xr:uid="{00000000-0005-0000-0000-0000B2000000}"/>
    <cellStyle name="60% - Accent4 2 5" xfId="1532" xr:uid="{00000000-0005-0000-0000-0000B3000000}"/>
    <cellStyle name="60% - Accent4 3" xfId="4697" xr:uid="{00000000-0005-0000-0000-0000B4000000}"/>
    <cellStyle name="60% - Accent5 2" xfId="61" xr:uid="{00000000-0005-0000-0000-0000B5000000}"/>
    <cellStyle name="60% - Accent5 2 2" xfId="1536" xr:uid="{00000000-0005-0000-0000-0000B6000000}"/>
    <cellStyle name="60% - Accent5 2 2 2" xfId="4698" xr:uid="{00000000-0005-0000-0000-0000B7000000}"/>
    <cellStyle name="60% - Accent5 2 3" xfId="1537" xr:uid="{00000000-0005-0000-0000-0000B8000000}"/>
    <cellStyle name="60% - Accent5 2 4" xfId="4699" xr:uid="{00000000-0005-0000-0000-0000B9000000}"/>
    <cellStyle name="60% - Accent5 2 5" xfId="1535" xr:uid="{00000000-0005-0000-0000-0000BA000000}"/>
    <cellStyle name="60% - Accent5 3" xfId="4700" xr:uid="{00000000-0005-0000-0000-0000BB000000}"/>
    <cellStyle name="60% - Accent6 2" xfId="62" xr:uid="{00000000-0005-0000-0000-0000BC000000}"/>
    <cellStyle name="60% - Accent6 2 2" xfId="1539" xr:uid="{00000000-0005-0000-0000-0000BD000000}"/>
    <cellStyle name="60% - Accent6 2 2 2" xfId="4701" xr:uid="{00000000-0005-0000-0000-0000BE000000}"/>
    <cellStyle name="60% - Accent6 2 3" xfId="1540" xr:uid="{00000000-0005-0000-0000-0000BF000000}"/>
    <cellStyle name="60% - Accent6 2 4" xfId="4702" xr:uid="{00000000-0005-0000-0000-0000C0000000}"/>
    <cellStyle name="60% - Accent6 2 5" xfId="1538" xr:uid="{00000000-0005-0000-0000-0000C1000000}"/>
    <cellStyle name="60% - Accent6 3" xfId="4703" xr:uid="{00000000-0005-0000-0000-0000C2000000}"/>
    <cellStyle name="75" xfId="63" xr:uid="{00000000-0005-0000-0000-0000C3000000}"/>
    <cellStyle name="75 10" xfId="1541" xr:uid="{00000000-0005-0000-0000-0000C4000000}"/>
    <cellStyle name="75 10 2" xfId="1542" xr:uid="{00000000-0005-0000-0000-0000C5000000}"/>
    <cellStyle name="75 10 3" xfId="1543" xr:uid="{00000000-0005-0000-0000-0000C6000000}"/>
    <cellStyle name="75 10_เชียร์ฯ-Jun'53" xfId="1544" xr:uid="{00000000-0005-0000-0000-0000C7000000}"/>
    <cellStyle name="75 11" xfId="1545" xr:uid="{00000000-0005-0000-0000-0000C8000000}"/>
    <cellStyle name="75 11 2" xfId="1546" xr:uid="{00000000-0005-0000-0000-0000C9000000}"/>
    <cellStyle name="75 11 3" xfId="1547" xr:uid="{00000000-0005-0000-0000-0000CA000000}"/>
    <cellStyle name="75 11_เชียร์ฯ-Jun'53" xfId="1548" xr:uid="{00000000-0005-0000-0000-0000CB000000}"/>
    <cellStyle name="75 12" xfId="1549" xr:uid="{00000000-0005-0000-0000-0000CC000000}"/>
    <cellStyle name="75 13" xfId="1550" xr:uid="{00000000-0005-0000-0000-0000CD000000}"/>
    <cellStyle name="75 14" xfId="1551" xr:uid="{00000000-0005-0000-0000-0000CE000000}"/>
    <cellStyle name="75 15" xfId="1552" xr:uid="{00000000-0005-0000-0000-0000CF000000}"/>
    <cellStyle name="75 16" xfId="1553" xr:uid="{00000000-0005-0000-0000-0000D0000000}"/>
    <cellStyle name="75 17" xfId="1554" xr:uid="{00000000-0005-0000-0000-0000D1000000}"/>
    <cellStyle name="75 18" xfId="1555" xr:uid="{00000000-0005-0000-0000-0000D2000000}"/>
    <cellStyle name="75 19" xfId="1556" xr:uid="{00000000-0005-0000-0000-0000D3000000}"/>
    <cellStyle name="75 2" xfId="1557" xr:uid="{00000000-0005-0000-0000-0000D4000000}"/>
    <cellStyle name="75 2 2" xfId="1558" xr:uid="{00000000-0005-0000-0000-0000D5000000}"/>
    <cellStyle name="75 2 3" xfId="1559" xr:uid="{00000000-0005-0000-0000-0000D6000000}"/>
    <cellStyle name="75 2_เชียร์ฯ-Jun'53" xfId="1560" xr:uid="{00000000-0005-0000-0000-0000D7000000}"/>
    <cellStyle name="75 20" xfId="1561" xr:uid="{00000000-0005-0000-0000-0000D8000000}"/>
    <cellStyle name="75 21" xfId="1562" xr:uid="{00000000-0005-0000-0000-0000D9000000}"/>
    <cellStyle name="75 22" xfId="1563" xr:uid="{00000000-0005-0000-0000-0000DA000000}"/>
    <cellStyle name="75 23" xfId="1564" xr:uid="{00000000-0005-0000-0000-0000DB000000}"/>
    <cellStyle name="75 24" xfId="1565" xr:uid="{00000000-0005-0000-0000-0000DC000000}"/>
    <cellStyle name="75 25" xfId="1566" xr:uid="{00000000-0005-0000-0000-0000DD000000}"/>
    <cellStyle name="75 26" xfId="1567" xr:uid="{00000000-0005-0000-0000-0000DE000000}"/>
    <cellStyle name="75 27" xfId="1568" xr:uid="{00000000-0005-0000-0000-0000DF000000}"/>
    <cellStyle name="75 28" xfId="1569" xr:uid="{00000000-0005-0000-0000-0000E0000000}"/>
    <cellStyle name="75 29" xfId="1570" xr:uid="{00000000-0005-0000-0000-0000E1000000}"/>
    <cellStyle name="75 3" xfId="1571" xr:uid="{00000000-0005-0000-0000-0000E2000000}"/>
    <cellStyle name="75 3 2" xfId="1572" xr:uid="{00000000-0005-0000-0000-0000E3000000}"/>
    <cellStyle name="75 3 3" xfId="1573" xr:uid="{00000000-0005-0000-0000-0000E4000000}"/>
    <cellStyle name="75 3_เชียร์ฯ-Jun'53" xfId="1574" xr:uid="{00000000-0005-0000-0000-0000E5000000}"/>
    <cellStyle name="75 30" xfId="1575" xr:uid="{00000000-0005-0000-0000-0000E6000000}"/>
    <cellStyle name="75 31" xfId="1576" xr:uid="{00000000-0005-0000-0000-0000E7000000}"/>
    <cellStyle name="75 32" xfId="1577" xr:uid="{00000000-0005-0000-0000-0000E8000000}"/>
    <cellStyle name="75 33" xfId="1578" xr:uid="{00000000-0005-0000-0000-0000E9000000}"/>
    <cellStyle name="75 34" xfId="1579" xr:uid="{00000000-0005-0000-0000-0000EA000000}"/>
    <cellStyle name="75 35" xfId="1580" xr:uid="{00000000-0005-0000-0000-0000EB000000}"/>
    <cellStyle name="75 36" xfId="1581" xr:uid="{00000000-0005-0000-0000-0000EC000000}"/>
    <cellStyle name="75 37" xfId="1582" xr:uid="{00000000-0005-0000-0000-0000ED000000}"/>
    <cellStyle name="75 38" xfId="1583" xr:uid="{00000000-0005-0000-0000-0000EE000000}"/>
    <cellStyle name="75 39" xfId="1584" xr:uid="{00000000-0005-0000-0000-0000EF000000}"/>
    <cellStyle name="75 4" xfId="1585" xr:uid="{00000000-0005-0000-0000-0000F0000000}"/>
    <cellStyle name="75 4 2" xfId="1586" xr:uid="{00000000-0005-0000-0000-0000F1000000}"/>
    <cellStyle name="75 4 3" xfId="1587" xr:uid="{00000000-0005-0000-0000-0000F2000000}"/>
    <cellStyle name="75 4_เชียร์ฯ-Jun'53" xfId="1588" xr:uid="{00000000-0005-0000-0000-0000F3000000}"/>
    <cellStyle name="75 40" xfId="1589" xr:uid="{00000000-0005-0000-0000-0000F4000000}"/>
    <cellStyle name="75 41" xfId="1590" xr:uid="{00000000-0005-0000-0000-0000F5000000}"/>
    <cellStyle name="75 42" xfId="1591" xr:uid="{00000000-0005-0000-0000-0000F6000000}"/>
    <cellStyle name="75 43" xfId="1592" xr:uid="{00000000-0005-0000-0000-0000F7000000}"/>
    <cellStyle name="75 44" xfId="1593" xr:uid="{00000000-0005-0000-0000-0000F8000000}"/>
    <cellStyle name="75 45" xfId="1594" xr:uid="{00000000-0005-0000-0000-0000F9000000}"/>
    <cellStyle name="75 46" xfId="1595" xr:uid="{00000000-0005-0000-0000-0000FA000000}"/>
    <cellStyle name="75 47" xfId="1596" xr:uid="{00000000-0005-0000-0000-0000FB000000}"/>
    <cellStyle name="75 48" xfId="1597" xr:uid="{00000000-0005-0000-0000-0000FC000000}"/>
    <cellStyle name="75 49" xfId="1598" xr:uid="{00000000-0005-0000-0000-0000FD000000}"/>
    <cellStyle name="75 5" xfId="1599" xr:uid="{00000000-0005-0000-0000-0000FE000000}"/>
    <cellStyle name="75 5 2" xfId="1600" xr:uid="{00000000-0005-0000-0000-0000FF000000}"/>
    <cellStyle name="75 5 3" xfId="1601" xr:uid="{00000000-0005-0000-0000-000000010000}"/>
    <cellStyle name="75 5_เชียร์ฯ-Jun'53" xfId="1602" xr:uid="{00000000-0005-0000-0000-000001010000}"/>
    <cellStyle name="75 50" xfId="1603" xr:uid="{00000000-0005-0000-0000-000002010000}"/>
    <cellStyle name="75 51" xfId="1604" xr:uid="{00000000-0005-0000-0000-000003010000}"/>
    <cellStyle name="75 52" xfId="1605" xr:uid="{00000000-0005-0000-0000-000004010000}"/>
    <cellStyle name="75 53" xfId="1606" xr:uid="{00000000-0005-0000-0000-000005010000}"/>
    <cellStyle name="75 54" xfId="1607" xr:uid="{00000000-0005-0000-0000-000006010000}"/>
    <cellStyle name="75 55" xfId="1608" xr:uid="{00000000-0005-0000-0000-000007010000}"/>
    <cellStyle name="75 56" xfId="1609" xr:uid="{00000000-0005-0000-0000-000008010000}"/>
    <cellStyle name="75 57" xfId="1610" xr:uid="{00000000-0005-0000-0000-000009010000}"/>
    <cellStyle name="75 58" xfId="1611" xr:uid="{00000000-0005-0000-0000-00000A010000}"/>
    <cellStyle name="75 59" xfId="1612" xr:uid="{00000000-0005-0000-0000-00000B010000}"/>
    <cellStyle name="75 6" xfId="1613" xr:uid="{00000000-0005-0000-0000-00000C010000}"/>
    <cellStyle name="75 6 2" xfId="1614" xr:uid="{00000000-0005-0000-0000-00000D010000}"/>
    <cellStyle name="75 6 3" xfId="1615" xr:uid="{00000000-0005-0000-0000-00000E010000}"/>
    <cellStyle name="75 6_เชียร์ฯ-Jun'53" xfId="1616" xr:uid="{00000000-0005-0000-0000-00000F010000}"/>
    <cellStyle name="75 7" xfId="1617" xr:uid="{00000000-0005-0000-0000-000010010000}"/>
    <cellStyle name="75 7 2" xfId="1618" xr:uid="{00000000-0005-0000-0000-000011010000}"/>
    <cellStyle name="75 7 3" xfId="1619" xr:uid="{00000000-0005-0000-0000-000012010000}"/>
    <cellStyle name="75 7_เชียร์ฯ-Jun'53" xfId="1620" xr:uid="{00000000-0005-0000-0000-000013010000}"/>
    <cellStyle name="75 8" xfId="1621" xr:uid="{00000000-0005-0000-0000-000014010000}"/>
    <cellStyle name="75 8 2" xfId="1622" xr:uid="{00000000-0005-0000-0000-000015010000}"/>
    <cellStyle name="75 8 3" xfId="1623" xr:uid="{00000000-0005-0000-0000-000016010000}"/>
    <cellStyle name="75 8_เชียร์ฯ-Jun'53" xfId="1624" xr:uid="{00000000-0005-0000-0000-000017010000}"/>
    <cellStyle name="75 9" xfId="1625" xr:uid="{00000000-0005-0000-0000-000018010000}"/>
    <cellStyle name="75 9 2" xfId="1626" xr:uid="{00000000-0005-0000-0000-000019010000}"/>
    <cellStyle name="75 9 3" xfId="1627" xr:uid="{00000000-0005-0000-0000-00001A010000}"/>
    <cellStyle name="75 9_เชียร์ฯ-Jun'53" xfId="1628" xr:uid="{00000000-0005-0000-0000-00001B010000}"/>
    <cellStyle name="75_Note 10" xfId="1629" xr:uid="{00000000-0005-0000-0000-00001C010000}"/>
    <cellStyle name="AA FRAME" xfId="1630" xr:uid="{00000000-0005-0000-0000-00001D010000}"/>
    <cellStyle name="AA FRAME 10" xfId="1631" xr:uid="{00000000-0005-0000-0000-00001E010000}"/>
    <cellStyle name="AA FRAME 10 2" xfId="1632" xr:uid="{00000000-0005-0000-0000-00001F010000}"/>
    <cellStyle name="AA FRAME 10 2 2" xfId="5776" xr:uid="{00000000-0005-0000-0000-000020010000}"/>
    <cellStyle name="AA FRAME 10 2 2 2" xfId="7254" xr:uid="{00000000-0005-0000-0000-000021010000}"/>
    <cellStyle name="AA FRAME 10 2 3" xfId="6494" xr:uid="{00000000-0005-0000-0000-000022010000}"/>
    <cellStyle name="AA FRAME 10 3" xfId="1633" xr:uid="{00000000-0005-0000-0000-000023010000}"/>
    <cellStyle name="AA FRAME 10 3 2" xfId="5777" xr:uid="{00000000-0005-0000-0000-000024010000}"/>
    <cellStyle name="AA FRAME 10 3 2 2" xfId="7255" xr:uid="{00000000-0005-0000-0000-000025010000}"/>
    <cellStyle name="AA FRAME 10 3 3" xfId="6495" xr:uid="{00000000-0005-0000-0000-000026010000}"/>
    <cellStyle name="AA FRAME 10 4" xfId="5775" xr:uid="{00000000-0005-0000-0000-000027010000}"/>
    <cellStyle name="AA FRAME 10 4 2" xfId="7253" xr:uid="{00000000-0005-0000-0000-000028010000}"/>
    <cellStyle name="AA FRAME 10 5" xfId="6493" xr:uid="{00000000-0005-0000-0000-000029010000}"/>
    <cellStyle name="AA FRAME 10_Note 10" xfId="1634" xr:uid="{00000000-0005-0000-0000-00002A010000}"/>
    <cellStyle name="AA FRAME 11" xfId="1635" xr:uid="{00000000-0005-0000-0000-00002B010000}"/>
    <cellStyle name="AA FRAME 11 2" xfId="1636" xr:uid="{00000000-0005-0000-0000-00002C010000}"/>
    <cellStyle name="AA FRAME 11 2 2" xfId="5779" xr:uid="{00000000-0005-0000-0000-00002D010000}"/>
    <cellStyle name="AA FRAME 11 2 2 2" xfId="7257" xr:uid="{00000000-0005-0000-0000-00002E010000}"/>
    <cellStyle name="AA FRAME 11 2 3" xfId="6497" xr:uid="{00000000-0005-0000-0000-00002F010000}"/>
    <cellStyle name="AA FRAME 11 3" xfId="1637" xr:uid="{00000000-0005-0000-0000-000030010000}"/>
    <cellStyle name="AA FRAME 11 3 2" xfId="5780" xr:uid="{00000000-0005-0000-0000-000031010000}"/>
    <cellStyle name="AA FRAME 11 3 2 2" xfId="7258" xr:uid="{00000000-0005-0000-0000-000032010000}"/>
    <cellStyle name="AA FRAME 11 3 3" xfId="6498" xr:uid="{00000000-0005-0000-0000-000033010000}"/>
    <cellStyle name="AA FRAME 11 4" xfId="5778" xr:uid="{00000000-0005-0000-0000-000034010000}"/>
    <cellStyle name="AA FRAME 11 4 2" xfId="7256" xr:uid="{00000000-0005-0000-0000-000035010000}"/>
    <cellStyle name="AA FRAME 11 5" xfId="6496" xr:uid="{00000000-0005-0000-0000-000036010000}"/>
    <cellStyle name="AA FRAME 11_Note 10" xfId="1638" xr:uid="{00000000-0005-0000-0000-000037010000}"/>
    <cellStyle name="AA FRAME 12" xfId="1639" xr:uid="{00000000-0005-0000-0000-000038010000}"/>
    <cellStyle name="AA FRAME 12 2" xfId="5781" xr:uid="{00000000-0005-0000-0000-000039010000}"/>
    <cellStyle name="AA FRAME 12 2 2" xfId="7259" xr:uid="{00000000-0005-0000-0000-00003A010000}"/>
    <cellStyle name="AA FRAME 12 3" xfId="6499" xr:uid="{00000000-0005-0000-0000-00003B010000}"/>
    <cellStyle name="AA FRAME 13" xfId="1640" xr:uid="{00000000-0005-0000-0000-00003C010000}"/>
    <cellStyle name="AA FRAME 13 2" xfId="5782" xr:uid="{00000000-0005-0000-0000-00003D010000}"/>
    <cellStyle name="AA FRAME 13 2 2" xfId="7260" xr:uid="{00000000-0005-0000-0000-00003E010000}"/>
    <cellStyle name="AA FRAME 13 3" xfId="6500" xr:uid="{00000000-0005-0000-0000-00003F010000}"/>
    <cellStyle name="AA FRAME 14" xfId="1641" xr:uid="{00000000-0005-0000-0000-000040010000}"/>
    <cellStyle name="AA FRAME 14 2" xfId="5783" xr:uid="{00000000-0005-0000-0000-000041010000}"/>
    <cellStyle name="AA FRAME 14 2 2" xfId="7261" xr:uid="{00000000-0005-0000-0000-000042010000}"/>
    <cellStyle name="AA FRAME 14 3" xfId="6501" xr:uid="{00000000-0005-0000-0000-000043010000}"/>
    <cellStyle name="AA FRAME 15" xfId="1642" xr:uid="{00000000-0005-0000-0000-000044010000}"/>
    <cellStyle name="AA FRAME 15 2" xfId="5784" xr:uid="{00000000-0005-0000-0000-000045010000}"/>
    <cellStyle name="AA FRAME 15 2 2" xfId="7262" xr:uid="{00000000-0005-0000-0000-000046010000}"/>
    <cellStyle name="AA FRAME 15 3" xfId="6502" xr:uid="{00000000-0005-0000-0000-000047010000}"/>
    <cellStyle name="AA FRAME 16" xfId="1643" xr:uid="{00000000-0005-0000-0000-000048010000}"/>
    <cellStyle name="AA FRAME 16 2" xfId="5785" xr:uid="{00000000-0005-0000-0000-000049010000}"/>
    <cellStyle name="AA FRAME 16 2 2" xfId="7263" xr:uid="{00000000-0005-0000-0000-00004A010000}"/>
    <cellStyle name="AA FRAME 16 3" xfId="6503" xr:uid="{00000000-0005-0000-0000-00004B010000}"/>
    <cellStyle name="AA FRAME 17" xfId="1644" xr:uid="{00000000-0005-0000-0000-00004C010000}"/>
    <cellStyle name="AA FRAME 17 2" xfId="5786" xr:uid="{00000000-0005-0000-0000-00004D010000}"/>
    <cellStyle name="AA FRAME 17 2 2" xfId="7264" xr:uid="{00000000-0005-0000-0000-00004E010000}"/>
    <cellStyle name="AA FRAME 17 3" xfId="6504" xr:uid="{00000000-0005-0000-0000-00004F010000}"/>
    <cellStyle name="AA FRAME 18" xfId="1645" xr:uid="{00000000-0005-0000-0000-000050010000}"/>
    <cellStyle name="AA FRAME 18 2" xfId="5787" xr:uid="{00000000-0005-0000-0000-000051010000}"/>
    <cellStyle name="AA FRAME 18 2 2" xfId="7265" xr:uid="{00000000-0005-0000-0000-000052010000}"/>
    <cellStyle name="AA FRAME 18 3" xfId="6505" xr:uid="{00000000-0005-0000-0000-000053010000}"/>
    <cellStyle name="AA FRAME 19" xfId="1646" xr:uid="{00000000-0005-0000-0000-000054010000}"/>
    <cellStyle name="AA FRAME 19 2" xfId="5788" xr:uid="{00000000-0005-0000-0000-000055010000}"/>
    <cellStyle name="AA FRAME 19 2 2" xfId="7266" xr:uid="{00000000-0005-0000-0000-000056010000}"/>
    <cellStyle name="AA FRAME 19 3" xfId="6506" xr:uid="{00000000-0005-0000-0000-000057010000}"/>
    <cellStyle name="AA FRAME 2" xfId="1647" xr:uid="{00000000-0005-0000-0000-000058010000}"/>
    <cellStyle name="AA FRAME 2 2" xfId="1648" xr:uid="{00000000-0005-0000-0000-000059010000}"/>
    <cellStyle name="AA FRAME 2 2 2" xfId="5790" xr:uid="{00000000-0005-0000-0000-00005A010000}"/>
    <cellStyle name="AA FRAME 2 2 2 2" xfId="7268" xr:uid="{00000000-0005-0000-0000-00005B010000}"/>
    <cellStyle name="AA FRAME 2 2 3" xfId="6508" xr:uid="{00000000-0005-0000-0000-00005C010000}"/>
    <cellStyle name="AA FRAME 2 3" xfId="1649" xr:uid="{00000000-0005-0000-0000-00005D010000}"/>
    <cellStyle name="AA FRAME 2 3 2" xfId="5791" xr:uid="{00000000-0005-0000-0000-00005E010000}"/>
    <cellStyle name="AA FRAME 2 3 2 2" xfId="7269" xr:uid="{00000000-0005-0000-0000-00005F010000}"/>
    <cellStyle name="AA FRAME 2 3 3" xfId="6509" xr:uid="{00000000-0005-0000-0000-000060010000}"/>
    <cellStyle name="AA FRAME 2 4" xfId="5789" xr:uid="{00000000-0005-0000-0000-000061010000}"/>
    <cellStyle name="AA FRAME 2 4 2" xfId="7267" xr:uid="{00000000-0005-0000-0000-000062010000}"/>
    <cellStyle name="AA FRAME 2 5" xfId="6507" xr:uid="{00000000-0005-0000-0000-000063010000}"/>
    <cellStyle name="AA FRAME 2_Note 10" xfId="1650" xr:uid="{00000000-0005-0000-0000-000064010000}"/>
    <cellStyle name="AA FRAME 20" xfId="1651" xr:uid="{00000000-0005-0000-0000-000065010000}"/>
    <cellStyle name="AA FRAME 20 2" xfId="5792" xr:uid="{00000000-0005-0000-0000-000066010000}"/>
    <cellStyle name="AA FRAME 20 2 2" xfId="7270" xr:uid="{00000000-0005-0000-0000-000067010000}"/>
    <cellStyle name="AA FRAME 20 3" xfId="6510" xr:uid="{00000000-0005-0000-0000-000068010000}"/>
    <cellStyle name="AA FRAME 21" xfId="1652" xr:uid="{00000000-0005-0000-0000-000069010000}"/>
    <cellStyle name="AA FRAME 21 2" xfId="5793" xr:uid="{00000000-0005-0000-0000-00006A010000}"/>
    <cellStyle name="AA FRAME 21 2 2" xfId="7271" xr:uid="{00000000-0005-0000-0000-00006B010000}"/>
    <cellStyle name="AA FRAME 21 3" xfId="6511" xr:uid="{00000000-0005-0000-0000-00006C010000}"/>
    <cellStyle name="AA FRAME 22" xfId="1653" xr:uid="{00000000-0005-0000-0000-00006D010000}"/>
    <cellStyle name="AA FRAME 22 2" xfId="5794" xr:uid="{00000000-0005-0000-0000-00006E010000}"/>
    <cellStyle name="AA FRAME 22 2 2" xfId="7272" xr:uid="{00000000-0005-0000-0000-00006F010000}"/>
    <cellStyle name="AA FRAME 22 3" xfId="6512" xr:uid="{00000000-0005-0000-0000-000070010000}"/>
    <cellStyle name="AA FRAME 23" xfId="1654" xr:uid="{00000000-0005-0000-0000-000071010000}"/>
    <cellStyle name="AA FRAME 23 2" xfId="5795" xr:uid="{00000000-0005-0000-0000-000072010000}"/>
    <cellStyle name="AA FRAME 23 2 2" xfId="7273" xr:uid="{00000000-0005-0000-0000-000073010000}"/>
    <cellStyle name="AA FRAME 23 3" xfId="6513" xr:uid="{00000000-0005-0000-0000-000074010000}"/>
    <cellStyle name="AA FRAME 24" xfId="1655" xr:uid="{00000000-0005-0000-0000-000075010000}"/>
    <cellStyle name="AA FRAME 24 2" xfId="5796" xr:uid="{00000000-0005-0000-0000-000076010000}"/>
    <cellStyle name="AA FRAME 24 2 2" xfId="7274" xr:uid="{00000000-0005-0000-0000-000077010000}"/>
    <cellStyle name="AA FRAME 24 3" xfId="6514" xr:uid="{00000000-0005-0000-0000-000078010000}"/>
    <cellStyle name="AA FRAME 25" xfId="1656" xr:uid="{00000000-0005-0000-0000-000079010000}"/>
    <cellStyle name="AA FRAME 25 2" xfId="5797" xr:uid="{00000000-0005-0000-0000-00007A010000}"/>
    <cellStyle name="AA FRAME 25 2 2" xfId="7275" xr:uid="{00000000-0005-0000-0000-00007B010000}"/>
    <cellStyle name="AA FRAME 25 3" xfId="6515" xr:uid="{00000000-0005-0000-0000-00007C010000}"/>
    <cellStyle name="AA FRAME 26" xfId="1657" xr:uid="{00000000-0005-0000-0000-00007D010000}"/>
    <cellStyle name="AA FRAME 26 2" xfId="5798" xr:uid="{00000000-0005-0000-0000-00007E010000}"/>
    <cellStyle name="AA FRAME 26 2 2" xfId="7276" xr:uid="{00000000-0005-0000-0000-00007F010000}"/>
    <cellStyle name="AA FRAME 26 3" xfId="6516" xr:uid="{00000000-0005-0000-0000-000080010000}"/>
    <cellStyle name="AA FRAME 27" xfId="1658" xr:uid="{00000000-0005-0000-0000-000081010000}"/>
    <cellStyle name="AA FRAME 27 2" xfId="5799" xr:uid="{00000000-0005-0000-0000-000082010000}"/>
    <cellStyle name="AA FRAME 27 2 2" xfId="7277" xr:uid="{00000000-0005-0000-0000-000083010000}"/>
    <cellStyle name="AA FRAME 27 3" xfId="6517" xr:uid="{00000000-0005-0000-0000-000084010000}"/>
    <cellStyle name="AA FRAME 28" xfId="1659" xr:uid="{00000000-0005-0000-0000-000085010000}"/>
    <cellStyle name="AA FRAME 28 2" xfId="5800" xr:uid="{00000000-0005-0000-0000-000086010000}"/>
    <cellStyle name="AA FRAME 28 2 2" xfId="7278" xr:uid="{00000000-0005-0000-0000-000087010000}"/>
    <cellStyle name="AA FRAME 28 3" xfId="6518" xr:uid="{00000000-0005-0000-0000-000088010000}"/>
    <cellStyle name="AA FRAME 29" xfId="1660" xr:uid="{00000000-0005-0000-0000-000089010000}"/>
    <cellStyle name="AA FRAME 29 2" xfId="5801" xr:uid="{00000000-0005-0000-0000-00008A010000}"/>
    <cellStyle name="AA FRAME 29 2 2" xfId="7279" xr:uid="{00000000-0005-0000-0000-00008B010000}"/>
    <cellStyle name="AA FRAME 29 3" xfId="6519" xr:uid="{00000000-0005-0000-0000-00008C010000}"/>
    <cellStyle name="AA FRAME 3" xfId="1661" xr:uid="{00000000-0005-0000-0000-00008D010000}"/>
    <cellStyle name="AA FRAME 3 2" xfId="1662" xr:uid="{00000000-0005-0000-0000-00008E010000}"/>
    <cellStyle name="AA FRAME 3 2 2" xfId="5803" xr:uid="{00000000-0005-0000-0000-00008F010000}"/>
    <cellStyle name="AA FRAME 3 2 2 2" xfId="7281" xr:uid="{00000000-0005-0000-0000-000090010000}"/>
    <cellStyle name="AA FRAME 3 2 3" xfId="6521" xr:uid="{00000000-0005-0000-0000-000091010000}"/>
    <cellStyle name="AA FRAME 3 3" xfId="1663" xr:uid="{00000000-0005-0000-0000-000092010000}"/>
    <cellStyle name="AA FRAME 3 3 2" xfId="5804" xr:uid="{00000000-0005-0000-0000-000093010000}"/>
    <cellStyle name="AA FRAME 3 3 2 2" xfId="7282" xr:uid="{00000000-0005-0000-0000-000094010000}"/>
    <cellStyle name="AA FRAME 3 3 3" xfId="6522" xr:uid="{00000000-0005-0000-0000-000095010000}"/>
    <cellStyle name="AA FRAME 3 4" xfId="5802" xr:uid="{00000000-0005-0000-0000-000096010000}"/>
    <cellStyle name="AA FRAME 3 4 2" xfId="7280" xr:uid="{00000000-0005-0000-0000-000097010000}"/>
    <cellStyle name="AA FRAME 3 5" xfId="6520" xr:uid="{00000000-0005-0000-0000-000098010000}"/>
    <cellStyle name="AA FRAME 3_Note 10" xfId="1664" xr:uid="{00000000-0005-0000-0000-000099010000}"/>
    <cellStyle name="AA FRAME 30" xfId="1665" xr:uid="{00000000-0005-0000-0000-00009A010000}"/>
    <cellStyle name="AA FRAME 30 2" xfId="5805" xr:uid="{00000000-0005-0000-0000-00009B010000}"/>
    <cellStyle name="AA FRAME 30 2 2" xfId="7283" xr:uid="{00000000-0005-0000-0000-00009C010000}"/>
    <cellStyle name="AA FRAME 30 3" xfId="6523" xr:uid="{00000000-0005-0000-0000-00009D010000}"/>
    <cellStyle name="AA FRAME 31" xfId="1666" xr:uid="{00000000-0005-0000-0000-00009E010000}"/>
    <cellStyle name="AA FRAME 31 2" xfId="5806" xr:uid="{00000000-0005-0000-0000-00009F010000}"/>
    <cellStyle name="AA FRAME 31 2 2" xfId="7284" xr:uid="{00000000-0005-0000-0000-0000A0010000}"/>
    <cellStyle name="AA FRAME 31 3" xfId="6524" xr:uid="{00000000-0005-0000-0000-0000A1010000}"/>
    <cellStyle name="AA FRAME 32" xfId="1667" xr:uid="{00000000-0005-0000-0000-0000A2010000}"/>
    <cellStyle name="AA FRAME 32 2" xfId="5807" xr:uid="{00000000-0005-0000-0000-0000A3010000}"/>
    <cellStyle name="AA FRAME 32 2 2" xfId="7285" xr:uid="{00000000-0005-0000-0000-0000A4010000}"/>
    <cellStyle name="AA FRAME 32 3" xfId="6525" xr:uid="{00000000-0005-0000-0000-0000A5010000}"/>
    <cellStyle name="AA FRAME 33" xfId="1668" xr:uid="{00000000-0005-0000-0000-0000A6010000}"/>
    <cellStyle name="AA FRAME 33 2" xfId="5808" xr:uid="{00000000-0005-0000-0000-0000A7010000}"/>
    <cellStyle name="AA FRAME 33 2 2" xfId="7286" xr:uid="{00000000-0005-0000-0000-0000A8010000}"/>
    <cellStyle name="AA FRAME 33 3" xfId="6526" xr:uid="{00000000-0005-0000-0000-0000A9010000}"/>
    <cellStyle name="AA FRAME 34" xfId="1669" xr:uid="{00000000-0005-0000-0000-0000AA010000}"/>
    <cellStyle name="AA FRAME 34 2" xfId="5809" xr:uid="{00000000-0005-0000-0000-0000AB010000}"/>
    <cellStyle name="AA FRAME 34 2 2" xfId="7287" xr:uid="{00000000-0005-0000-0000-0000AC010000}"/>
    <cellStyle name="AA FRAME 34 3" xfId="6527" xr:uid="{00000000-0005-0000-0000-0000AD010000}"/>
    <cellStyle name="AA FRAME 35" xfId="1670" xr:uid="{00000000-0005-0000-0000-0000AE010000}"/>
    <cellStyle name="AA FRAME 35 2" xfId="5810" xr:uid="{00000000-0005-0000-0000-0000AF010000}"/>
    <cellStyle name="AA FRAME 35 2 2" xfId="7288" xr:uid="{00000000-0005-0000-0000-0000B0010000}"/>
    <cellStyle name="AA FRAME 35 3" xfId="6528" xr:uid="{00000000-0005-0000-0000-0000B1010000}"/>
    <cellStyle name="AA FRAME 36" xfId="1671" xr:uid="{00000000-0005-0000-0000-0000B2010000}"/>
    <cellStyle name="AA FRAME 36 2" xfId="5811" xr:uid="{00000000-0005-0000-0000-0000B3010000}"/>
    <cellStyle name="AA FRAME 36 2 2" xfId="7289" xr:uid="{00000000-0005-0000-0000-0000B4010000}"/>
    <cellStyle name="AA FRAME 36 3" xfId="6529" xr:uid="{00000000-0005-0000-0000-0000B5010000}"/>
    <cellStyle name="AA FRAME 37" xfId="1672" xr:uid="{00000000-0005-0000-0000-0000B6010000}"/>
    <cellStyle name="AA FRAME 37 2" xfId="5812" xr:uid="{00000000-0005-0000-0000-0000B7010000}"/>
    <cellStyle name="AA FRAME 37 2 2" xfId="7290" xr:uid="{00000000-0005-0000-0000-0000B8010000}"/>
    <cellStyle name="AA FRAME 37 3" xfId="6530" xr:uid="{00000000-0005-0000-0000-0000B9010000}"/>
    <cellStyle name="AA FRAME 38" xfId="1673" xr:uid="{00000000-0005-0000-0000-0000BA010000}"/>
    <cellStyle name="AA FRAME 38 2" xfId="5813" xr:uid="{00000000-0005-0000-0000-0000BB010000}"/>
    <cellStyle name="AA FRAME 38 2 2" xfId="7291" xr:uid="{00000000-0005-0000-0000-0000BC010000}"/>
    <cellStyle name="AA FRAME 38 3" xfId="6531" xr:uid="{00000000-0005-0000-0000-0000BD010000}"/>
    <cellStyle name="AA FRAME 39" xfId="1674" xr:uid="{00000000-0005-0000-0000-0000BE010000}"/>
    <cellStyle name="AA FRAME 39 2" xfId="5814" xr:uid="{00000000-0005-0000-0000-0000BF010000}"/>
    <cellStyle name="AA FRAME 39 2 2" xfId="7292" xr:uid="{00000000-0005-0000-0000-0000C0010000}"/>
    <cellStyle name="AA FRAME 39 3" xfId="6532" xr:uid="{00000000-0005-0000-0000-0000C1010000}"/>
    <cellStyle name="AA FRAME 4" xfId="1675" xr:uid="{00000000-0005-0000-0000-0000C2010000}"/>
    <cellStyle name="AA FRAME 4 2" xfId="1676" xr:uid="{00000000-0005-0000-0000-0000C3010000}"/>
    <cellStyle name="AA FRAME 4 2 2" xfId="5816" xr:uid="{00000000-0005-0000-0000-0000C4010000}"/>
    <cellStyle name="AA FRAME 4 2 2 2" xfId="7294" xr:uid="{00000000-0005-0000-0000-0000C5010000}"/>
    <cellStyle name="AA FRAME 4 2 3" xfId="6534" xr:uid="{00000000-0005-0000-0000-0000C6010000}"/>
    <cellStyle name="AA FRAME 4 3" xfId="1677" xr:uid="{00000000-0005-0000-0000-0000C7010000}"/>
    <cellStyle name="AA FRAME 4 3 2" xfId="5817" xr:uid="{00000000-0005-0000-0000-0000C8010000}"/>
    <cellStyle name="AA FRAME 4 3 2 2" xfId="7295" xr:uid="{00000000-0005-0000-0000-0000C9010000}"/>
    <cellStyle name="AA FRAME 4 3 3" xfId="6535" xr:uid="{00000000-0005-0000-0000-0000CA010000}"/>
    <cellStyle name="AA FRAME 4 4" xfId="5815" xr:uid="{00000000-0005-0000-0000-0000CB010000}"/>
    <cellStyle name="AA FRAME 4 4 2" xfId="7293" xr:uid="{00000000-0005-0000-0000-0000CC010000}"/>
    <cellStyle name="AA FRAME 4 5" xfId="6533" xr:uid="{00000000-0005-0000-0000-0000CD010000}"/>
    <cellStyle name="AA FRAME 4_Note 10" xfId="1678" xr:uid="{00000000-0005-0000-0000-0000CE010000}"/>
    <cellStyle name="AA FRAME 40" xfId="1679" xr:uid="{00000000-0005-0000-0000-0000CF010000}"/>
    <cellStyle name="AA FRAME 40 2" xfId="5818" xr:uid="{00000000-0005-0000-0000-0000D0010000}"/>
    <cellStyle name="AA FRAME 40 2 2" xfId="7296" xr:uid="{00000000-0005-0000-0000-0000D1010000}"/>
    <cellStyle name="AA FRAME 40 3" xfId="6536" xr:uid="{00000000-0005-0000-0000-0000D2010000}"/>
    <cellStyle name="AA FRAME 41" xfId="1680" xr:uid="{00000000-0005-0000-0000-0000D3010000}"/>
    <cellStyle name="AA FRAME 41 2" xfId="5819" xr:uid="{00000000-0005-0000-0000-0000D4010000}"/>
    <cellStyle name="AA FRAME 41 2 2" xfId="7297" xr:uid="{00000000-0005-0000-0000-0000D5010000}"/>
    <cellStyle name="AA FRAME 41 3" xfId="6537" xr:uid="{00000000-0005-0000-0000-0000D6010000}"/>
    <cellStyle name="AA FRAME 42" xfId="1681" xr:uid="{00000000-0005-0000-0000-0000D7010000}"/>
    <cellStyle name="AA FRAME 42 2" xfId="5820" xr:uid="{00000000-0005-0000-0000-0000D8010000}"/>
    <cellStyle name="AA FRAME 42 2 2" xfId="7298" xr:uid="{00000000-0005-0000-0000-0000D9010000}"/>
    <cellStyle name="AA FRAME 42 3" xfId="6538" xr:uid="{00000000-0005-0000-0000-0000DA010000}"/>
    <cellStyle name="AA FRAME 43" xfId="1682" xr:uid="{00000000-0005-0000-0000-0000DB010000}"/>
    <cellStyle name="AA FRAME 43 2" xfId="5821" xr:uid="{00000000-0005-0000-0000-0000DC010000}"/>
    <cellStyle name="AA FRAME 43 2 2" xfId="7299" xr:uid="{00000000-0005-0000-0000-0000DD010000}"/>
    <cellStyle name="AA FRAME 43 3" xfId="6539" xr:uid="{00000000-0005-0000-0000-0000DE010000}"/>
    <cellStyle name="AA FRAME 44" xfId="1683" xr:uid="{00000000-0005-0000-0000-0000DF010000}"/>
    <cellStyle name="AA FRAME 44 2" xfId="5822" xr:uid="{00000000-0005-0000-0000-0000E0010000}"/>
    <cellStyle name="AA FRAME 44 2 2" xfId="7300" xr:uid="{00000000-0005-0000-0000-0000E1010000}"/>
    <cellStyle name="AA FRAME 44 3" xfId="6540" xr:uid="{00000000-0005-0000-0000-0000E2010000}"/>
    <cellStyle name="AA FRAME 45" xfId="1684" xr:uid="{00000000-0005-0000-0000-0000E3010000}"/>
    <cellStyle name="AA FRAME 45 2" xfId="5823" xr:uid="{00000000-0005-0000-0000-0000E4010000}"/>
    <cellStyle name="AA FRAME 45 2 2" xfId="7301" xr:uid="{00000000-0005-0000-0000-0000E5010000}"/>
    <cellStyle name="AA FRAME 45 3" xfId="6541" xr:uid="{00000000-0005-0000-0000-0000E6010000}"/>
    <cellStyle name="AA FRAME 46" xfId="1685" xr:uid="{00000000-0005-0000-0000-0000E7010000}"/>
    <cellStyle name="AA FRAME 46 2" xfId="5824" xr:uid="{00000000-0005-0000-0000-0000E8010000}"/>
    <cellStyle name="AA FRAME 46 2 2" xfId="7302" xr:uid="{00000000-0005-0000-0000-0000E9010000}"/>
    <cellStyle name="AA FRAME 46 3" xfId="6542" xr:uid="{00000000-0005-0000-0000-0000EA010000}"/>
    <cellStyle name="AA FRAME 47" xfId="1686" xr:uid="{00000000-0005-0000-0000-0000EB010000}"/>
    <cellStyle name="AA FRAME 47 2" xfId="5825" xr:uid="{00000000-0005-0000-0000-0000EC010000}"/>
    <cellStyle name="AA FRAME 47 2 2" xfId="7303" xr:uid="{00000000-0005-0000-0000-0000ED010000}"/>
    <cellStyle name="AA FRAME 47 3" xfId="6543" xr:uid="{00000000-0005-0000-0000-0000EE010000}"/>
    <cellStyle name="AA FRAME 48" xfId="1687" xr:uid="{00000000-0005-0000-0000-0000EF010000}"/>
    <cellStyle name="AA FRAME 48 2" xfId="5826" xr:uid="{00000000-0005-0000-0000-0000F0010000}"/>
    <cellStyle name="AA FRAME 48 2 2" xfId="7304" xr:uid="{00000000-0005-0000-0000-0000F1010000}"/>
    <cellStyle name="AA FRAME 48 3" xfId="6544" xr:uid="{00000000-0005-0000-0000-0000F2010000}"/>
    <cellStyle name="AA FRAME 49" xfId="1688" xr:uid="{00000000-0005-0000-0000-0000F3010000}"/>
    <cellStyle name="AA FRAME 49 2" xfId="5827" xr:uid="{00000000-0005-0000-0000-0000F4010000}"/>
    <cellStyle name="AA FRAME 49 2 2" xfId="7305" xr:uid="{00000000-0005-0000-0000-0000F5010000}"/>
    <cellStyle name="AA FRAME 49 3" xfId="6545" xr:uid="{00000000-0005-0000-0000-0000F6010000}"/>
    <cellStyle name="AA FRAME 5" xfId="1689" xr:uid="{00000000-0005-0000-0000-0000F7010000}"/>
    <cellStyle name="AA FRAME 5 2" xfId="1690" xr:uid="{00000000-0005-0000-0000-0000F8010000}"/>
    <cellStyle name="AA FRAME 5 2 2" xfId="5829" xr:uid="{00000000-0005-0000-0000-0000F9010000}"/>
    <cellStyle name="AA FRAME 5 2 2 2" xfId="7307" xr:uid="{00000000-0005-0000-0000-0000FA010000}"/>
    <cellStyle name="AA FRAME 5 2 3" xfId="6547" xr:uid="{00000000-0005-0000-0000-0000FB010000}"/>
    <cellStyle name="AA FRAME 5 3" xfId="1691" xr:uid="{00000000-0005-0000-0000-0000FC010000}"/>
    <cellStyle name="AA FRAME 5 3 2" xfId="5830" xr:uid="{00000000-0005-0000-0000-0000FD010000}"/>
    <cellStyle name="AA FRAME 5 3 2 2" xfId="7308" xr:uid="{00000000-0005-0000-0000-0000FE010000}"/>
    <cellStyle name="AA FRAME 5 3 3" xfId="6548" xr:uid="{00000000-0005-0000-0000-0000FF010000}"/>
    <cellStyle name="AA FRAME 5 4" xfId="5828" xr:uid="{00000000-0005-0000-0000-000000020000}"/>
    <cellStyle name="AA FRAME 5 4 2" xfId="7306" xr:uid="{00000000-0005-0000-0000-000001020000}"/>
    <cellStyle name="AA FRAME 5 5" xfId="6546" xr:uid="{00000000-0005-0000-0000-000002020000}"/>
    <cellStyle name="AA FRAME 5_Note 10" xfId="1692" xr:uid="{00000000-0005-0000-0000-000003020000}"/>
    <cellStyle name="AA FRAME 50" xfId="1693" xr:uid="{00000000-0005-0000-0000-000004020000}"/>
    <cellStyle name="AA FRAME 50 2" xfId="5831" xr:uid="{00000000-0005-0000-0000-000005020000}"/>
    <cellStyle name="AA FRAME 50 2 2" xfId="7309" xr:uid="{00000000-0005-0000-0000-000006020000}"/>
    <cellStyle name="AA FRAME 50 3" xfId="6549" xr:uid="{00000000-0005-0000-0000-000007020000}"/>
    <cellStyle name="AA FRAME 51" xfId="1694" xr:uid="{00000000-0005-0000-0000-000008020000}"/>
    <cellStyle name="AA FRAME 51 2" xfId="5832" xr:uid="{00000000-0005-0000-0000-000009020000}"/>
    <cellStyle name="AA FRAME 51 2 2" xfId="7310" xr:uid="{00000000-0005-0000-0000-00000A020000}"/>
    <cellStyle name="AA FRAME 51 3" xfId="6550" xr:uid="{00000000-0005-0000-0000-00000B020000}"/>
    <cellStyle name="AA FRAME 52" xfId="1695" xr:uid="{00000000-0005-0000-0000-00000C020000}"/>
    <cellStyle name="AA FRAME 52 2" xfId="5833" xr:uid="{00000000-0005-0000-0000-00000D020000}"/>
    <cellStyle name="AA FRAME 52 2 2" xfId="7311" xr:uid="{00000000-0005-0000-0000-00000E020000}"/>
    <cellStyle name="AA FRAME 52 3" xfId="6551" xr:uid="{00000000-0005-0000-0000-00000F020000}"/>
    <cellStyle name="AA FRAME 53" xfId="1696" xr:uid="{00000000-0005-0000-0000-000010020000}"/>
    <cellStyle name="AA FRAME 53 2" xfId="5834" xr:uid="{00000000-0005-0000-0000-000011020000}"/>
    <cellStyle name="AA FRAME 53 2 2" xfId="7312" xr:uid="{00000000-0005-0000-0000-000012020000}"/>
    <cellStyle name="AA FRAME 53 3" xfId="6552" xr:uid="{00000000-0005-0000-0000-000013020000}"/>
    <cellStyle name="AA FRAME 54" xfId="1697" xr:uid="{00000000-0005-0000-0000-000014020000}"/>
    <cellStyle name="AA FRAME 54 2" xfId="5835" xr:uid="{00000000-0005-0000-0000-000015020000}"/>
    <cellStyle name="AA FRAME 54 2 2" xfId="7313" xr:uid="{00000000-0005-0000-0000-000016020000}"/>
    <cellStyle name="AA FRAME 54 3" xfId="6553" xr:uid="{00000000-0005-0000-0000-000017020000}"/>
    <cellStyle name="AA FRAME 55" xfId="1698" xr:uid="{00000000-0005-0000-0000-000018020000}"/>
    <cellStyle name="AA FRAME 55 2" xfId="5836" xr:uid="{00000000-0005-0000-0000-000019020000}"/>
    <cellStyle name="AA FRAME 55 2 2" xfId="7314" xr:uid="{00000000-0005-0000-0000-00001A020000}"/>
    <cellStyle name="AA FRAME 55 3" xfId="6554" xr:uid="{00000000-0005-0000-0000-00001B020000}"/>
    <cellStyle name="AA FRAME 56" xfId="1699" xr:uid="{00000000-0005-0000-0000-00001C020000}"/>
    <cellStyle name="AA FRAME 56 2" xfId="5837" xr:uid="{00000000-0005-0000-0000-00001D020000}"/>
    <cellStyle name="AA FRAME 56 2 2" xfId="7315" xr:uid="{00000000-0005-0000-0000-00001E020000}"/>
    <cellStyle name="AA FRAME 56 3" xfId="6555" xr:uid="{00000000-0005-0000-0000-00001F020000}"/>
    <cellStyle name="AA FRAME 57" xfId="1700" xr:uid="{00000000-0005-0000-0000-000020020000}"/>
    <cellStyle name="AA FRAME 57 2" xfId="5838" xr:uid="{00000000-0005-0000-0000-000021020000}"/>
    <cellStyle name="AA FRAME 57 2 2" xfId="7316" xr:uid="{00000000-0005-0000-0000-000022020000}"/>
    <cellStyle name="AA FRAME 57 3" xfId="6556" xr:uid="{00000000-0005-0000-0000-000023020000}"/>
    <cellStyle name="AA FRAME 58" xfId="1701" xr:uid="{00000000-0005-0000-0000-000024020000}"/>
    <cellStyle name="AA FRAME 58 2" xfId="5839" xr:uid="{00000000-0005-0000-0000-000025020000}"/>
    <cellStyle name="AA FRAME 58 2 2" xfId="7317" xr:uid="{00000000-0005-0000-0000-000026020000}"/>
    <cellStyle name="AA FRAME 58 3" xfId="6557" xr:uid="{00000000-0005-0000-0000-000027020000}"/>
    <cellStyle name="AA FRAME 59" xfId="1702" xr:uid="{00000000-0005-0000-0000-000028020000}"/>
    <cellStyle name="AA FRAME 59 2" xfId="5840" xr:uid="{00000000-0005-0000-0000-000029020000}"/>
    <cellStyle name="AA FRAME 59 2 2" xfId="7318" xr:uid="{00000000-0005-0000-0000-00002A020000}"/>
    <cellStyle name="AA FRAME 59 3" xfId="6558" xr:uid="{00000000-0005-0000-0000-00002B020000}"/>
    <cellStyle name="AA FRAME 6" xfId="1703" xr:uid="{00000000-0005-0000-0000-00002C020000}"/>
    <cellStyle name="AA FRAME 6 2" xfId="1704" xr:uid="{00000000-0005-0000-0000-00002D020000}"/>
    <cellStyle name="AA FRAME 6 2 2" xfId="5842" xr:uid="{00000000-0005-0000-0000-00002E020000}"/>
    <cellStyle name="AA FRAME 6 2 2 2" xfId="7320" xr:uid="{00000000-0005-0000-0000-00002F020000}"/>
    <cellStyle name="AA FRAME 6 2 3" xfId="6560" xr:uid="{00000000-0005-0000-0000-000030020000}"/>
    <cellStyle name="AA FRAME 6 3" xfId="1705" xr:uid="{00000000-0005-0000-0000-000031020000}"/>
    <cellStyle name="AA FRAME 6 3 2" xfId="5843" xr:uid="{00000000-0005-0000-0000-000032020000}"/>
    <cellStyle name="AA FRAME 6 3 2 2" xfId="7321" xr:uid="{00000000-0005-0000-0000-000033020000}"/>
    <cellStyle name="AA FRAME 6 3 3" xfId="6561" xr:uid="{00000000-0005-0000-0000-000034020000}"/>
    <cellStyle name="AA FRAME 6 4" xfId="5841" xr:uid="{00000000-0005-0000-0000-000035020000}"/>
    <cellStyle name="AA FRAME 6 4 2" xfId="7319" xr:uid="{00000000-0005-0000-0000-000036020000}"/>
    <cellStyle name="AA FRAME 6 5" xfId="6559" xr:uid="{00000000-0005-0000-0000-000037020000}"/>
    <cellStyle name="AA FRAME 6_Note 10" xfId="1706" xr:uid="{00000000-0005-0000-0000-000038020000}"/>
    <cellStyle name="AA FRAME 60" xfId="5774" xr:uid="{00000000-0005-0000-0000-000039020000}"/>
    <cellStyle name="AA FRAME 60 2" xfId="7252" xr:uid="{00000000-0005-0000-0000-00003A020000}"/>
    <cellStyle name="AA FRAME 61" xfId="6492" xr:uid="{00000000-0005-0000-0000-00003B020000}"/>
    <cellStyle name="AA FRAME 7" xfId="1707" xr:uid="{00000000-0005-0000-0000-00003C020000}"/>
    <cellStyle name="AA FRAME 7 2" xfId="1708" xr:uid="{00000000-0005-0000-0000-00003D020000}"/>
    <cellStyle name="AA FRAME 7 2 2" xfId="5845" xr:uid="{00000000-0005-0000-0000-00003E020000}"/>
    <cellStyle name="AA FRAME 7 2 2 2" xfId="7323" xr:uid="{00000000-0005-0000-0000-00003F020000}"/>
    <cellStyle name="AA FRAME 7 2 3" xfId="6563" xr:uid="{00000000-0005-0000-0000-000040020000}"/>
    <cellStyle name="AA FRAME 7 3" xfId="1709" xr:uid="{00000000-0005-0000-0000-000041020000}"/>
    <cellStyle name="AA FRAME 7 3 2" xfId="5846" xr:uid="{00000000-0005-0000-0000-000042020000}"/>
    <cellStyle name="AA FRAME 7 3 2 2" xfId="7324" xr:uid="{00000000-0005-0000-0000-000043020000}"/>
    <cellStyle name="AA FRAME 7 3 3" xfId="6564" xr:uid="{00000000-0005-0000-0000-000044020000}"/>
    <cellStyle name="AA FRAME 7 4" xfId="5844" xr:uid="{00000000-0005-0000-0000-000045020000}"/>
    <cellStyle name="AA FRAME 7 4 2" xfId="7322" xr:uid="{00000000-0005-0000-0000-000046020000}"/>
    <cellStyle name="AA FRAME 7 5" xfId="6562" xr:uid="{00000000-0005-0000-0000-000047020000}"/>
    <cellStyle name="AA FRAME 7_Note 10" xfId="1710" xr:uid="{00000000-0005-0000-0000-000048020000}"/>
    <cellStyle name="AA FRAME 8" xfId="1711" xr:uid="{00000000-0005-0000-0000-000049020000}"/>
    <cellStyle name="AA FRAME 8 2" xfId="1712" xr:uid="{00000000-0005-0000-0000-00004A020000}"/>
    <cellStyle name="AA FRAME 8 2 2" xfId="5848" xr:uid="{00000000-0005-0000-0000-00004B020000}"/>
    <cellStyle name="AA FRAME 8 2 2 2" xfId="7326" xr:uid="{00000000-0005-0000-0000-00004C020000}"/>
    <cellStyle name="AA FRAME 8 2 3" xfId="6566" xr:uid="{00000000-0005-0000-0000-00004D020000}"/>
    <cellStyle name="AA FRAME 8 3" xfId="1713" xr:uid="{00000000-0005-0000-0000-00004E020000}"/>
    <cellStyle name="AA FRAME 8 3 2" xfId="5849" xr:uid="{00000000-0005-0000-0000-00004F020000}"/>
    <cellStyle name="AA FRAME 8 3 2 2" xfId="7327" xr:uid="{00000000-0005-0000-0000-000050020000}"/>
    <cellStyle name="AA FRAME 8 3 3" xfId="6567" xr:uid="{00000000-0005-0000-0000-000051020000}"/>
    <cellStyle name="AA FRAME 8 4" xfId="5847" xr:uid="{00000000-0005-0000-0000-000052020000}"/>
    <cellStyle name="AA FRAME 8 4 2" xfId="7325" xr:uid="{00000000-0005-0000-0000-000053020000}"/>
    <cellStyle name="AA FRAME 8 5" xfId="6565" xr:uid="{00000000-0005-0000-0000-000054020000}"/>
    <cellStyle name="AA FRAME 8_Note 10" xfId="1714" xr:uid="{00000000-0005-0000-0000-000055020000}"/>
    <cellStyle name="AA FRAME 9" xfId="1715" xr:uid="{00000000-0005-0000-0000-000056020000}"/>
    <cellStyle name="AA FRAME 9 2" xfId="1716" xr:uid="{00000000-0005-0000-0000-000057020000}"/>
    <cellStyle name="AA FRAME 9 2 2" xfId="5851" xr:uid="{00000000-0005-0000-0000-000058020000}"/>
    <cellStyle name="AA FRAME 9 2 2 2" xfId="7329" xr:uid="{00000000-0005-0000-0000-000059020000}"/>
    <cellStyle name="AA FRAME 9 2 3" xfId="6569" xr:uid="{00000000-0005-0000-0000-00005A020000}"/>
    <cellStyle name="AA FRAME 9 3" xfId="1717" xr:uid="{00000000-0005-0000-0000-00005B020000}"/>
    <cellStyle name="AA FRAME 9 3 2" xfId="5852" xr:uid="{00000000-0005-0000-0000-00005C020000}"/>
    <cellStyle name="AA FRAME 9 3 2 2" xfId="7330" xr:uid="{00000000-0005-0000-0000-00005D020000}"/>
    <cellStyle name="AA FRAME 9 3 3" xfId="6570" xr:uid="{00000000-0005-0000-0000-00005E020000}"/>
    <cellStyle name="AA FRAME 9 4" xfId="5850" xr:uid="{00000000-0005-0000-0000-00005F020000}"/>
    <cellStyle name="AA FRAME 9 4 2" xfId="7328" xr:uid="{00000000-0005-0000-0000-000060020000}"/>
    <cellStyle name="AA FRAME 9 5" xfId="6568" xr:uid="{00000000-0005-0000-0000-000061020000}"/>
    <cellStyle name="AA FRAME 9_Note 10" xfId="1718" xr:uid="{00000000-0005-0000-0000-000062020000}"/>
    <cellStyle name="AA FRAME_Note 10" xfId="1719" xr:uid="{00000000-0005-0000-0000-000063020000}"/>
    <cellStyle name="AA HEADING" xfId="1720" xr:uid="{00000000-0005-0000-0000-000064020000}"/>
    <cellStyle name="AA HEADING 10" xfId="1721" xr:uid="{00000000-0005-0000-0000-000065020000}"/>
    <cellStyle name="AA HEADING 10 2" xfId="1722" xr:uid="{00000000-0005-0000-0000-000066020000}"/>
    <cellStyle name="AA HEADING 10 3" xfId="1723" xr:uid="{00000000-0005-0000-0000-000067020000}"/>
    <cellStyle name="AA HEADING 10_Note 10" xfId="1724" xr:uid="{00000000-0005-0000-0000-000068020000}"/>
    <cellStyle name="AA HEADING 11" xfId="1725" xr:uid="{00000000-0005-0000-0000-000069020000}"/>
    <cellStyle name="AA HEADING 11 2" xfId="1726" xr:uid="{00000000-0005-0000-0000-00006A020000}"/>
    <cellStyle name="AA HEADING 11 3" xfId="1727" xr:uid="{00000000-0005-0000-0000-00006B020000}"/>
    <cellStyle name="AA HEADING 11_Note 10" xfId="1728" xr:uid="{00000000-0005-0000-0000-00006C020000}"/>
    <cellStyle name="AA HEADING 12" xfId="1729" xr:uid="{00000000-0005-0000-0000-00006D020000}"/>
    <cellStyle name="AA HEADING 13" xfId="1730" xr:uid="{00000000-0005-0000-0000-00006E020000}"/>
    <cellStyle name="AA HEADING 14" xfId="1731" xr:uid="{00000000-0005-0000-0000-00006F020000}"/>
    <cellStyle name="AA HEADING 15" xfId="1732" xr:uid="{00000000-0005-0000-0000-000070020000}"/>
    <cellStyle name="AA HEADING 16" xfId="1733" xr:uid="{00000000-0005-0000-0000-000071020000}"/>
    <cellStyle name="AA HEADING 17" xfId="1734" xr:uid="{00000000-0005-0000-0000-000072020000}"/>
    <cellStyle name="AA HEADING 18" xfId="1735" xr:uid="{00000000-0005-0000-0000-000073020000}"/>
    <cellStyle name="AA HEADING 19" xfId="1736" xr:uid="{00000000-0005-0000-0000-000074020000}"/>
    <cellStyle name="AA HEADING 2" xfId="1737" xr:uid="{00000000-0005-0000-0000-000075020000}"/>
    <cellStyle name="AA HEADING 2 2" xfId="1738" xr:uid="{00000000-0005-0000-0000-000076020000}"/>
    <cellStyle name="AA HEADING 2 3" xfId="1739" xr:uid="{00000000-0005-0000-0000-000077020000}"/>
    <cellStyle name="AA HEADING 2_Note 10" xfId="1740" xr:uid="{00000000-0005-0000-0000-000078020000}"/>
    <cellStyle name="AA HEADING 20" xfId="1741" xr:uid="{00000000-0005-0000-0000-000079020000}"/>
    <cellStyle name="AA HEADING 21" xfId="1742" xr:uid="{00000000-0005-0000-0000-00007A020000}"/>
    <cellStyle name="AA HEADING 22" xfId="1743" xr:uid="{00000000-0005-0000-0000-00007B020000}"/>
    <cellStyle name="AA HEADING 23" xfId="1744" xr:uid="{00000000-0005-0000-0000-00007C020000}"/>
    <cellStyle name="AA HEADING 24" xfId="1745" xr:uid="{00000000-0005-0000-0000-00007D020000}"/>
    <cellStyle name="AA HEADING 25" xfId="1746" xr:uid="{00000000-0005-0000-0000-00007E020000}"/>
    <cellStyle name="AA HEADING 26" xfId="1747" xr:uid="{00000000-0005-0000-0000-00007F020000}"/>
    <cellStyle name="AA HEADING 27" xfId="1748" xr:uid="{00000000-0005-0000-0000-000080020000}"/>
    <cellStyle name="AA HEADING 28" xfId="1749" xr:uid="{00000000-0005-0000-0000-000081020000}"/>
    <cellStyle name="AA HEADING 29" xfId="1750" xr:uid="{00000000-0005-0000-0000-000082020000}"/>
    <cellStyle name="AA HEADING 3" xfId="1751" xr:uid="{00000000-0005-0000-0000-000083020000}"/>
    <cellStyle name="AA HEADING 3 2" xfId="1752" xr:uid="{00000000-0005-0000-0000-000084020000}"/>
    <cellStyle name="AA HEADING 3 3" xfId="1753" xr:uid="{00000000-0005-0000-0000-000085020000}"/>
    <cellStyle name="AA HEADING 3_Note 10" xfId="1754" xr:uid="{00000000-0005-0000-0000-000086020000}"/>
    <cellStyle name="AA HEADING 30" xfId="1755" xr:uid="{00000000-0005-0000-0000-000087020000}"/>
    <cellStyle name="AA HEADING 31" xfId="1756" xr:uid="{00000000-0005-0000-0000-000088020000}"/>
    <cellStyle name="AA HEADING 32" xfId="1757" xr:uid="{00000000-0005-0000-0000-000089020000}"/>
    <cellStyle name="AA HEADING 33" xfId="1758" xr:uid="{00000000-0005-0000-0000-00008A020000}"/>
    <cellStyle name="AA HEADING 34" xfId="1759" xr:uid="{00000000-0005-0000-0000-00008B020000}"/>
    <cellStyle name="AA HEADING 35" xfId="1760" xr:uid="{00000000-0005-0000-0000-00008C020000}"/>
    <cellStyle name="AA HEADING 36" xfId="1761" xr:uid="{00000000-0005-0000-0000-00008D020000}"/>
    <cellStyle name="AA HEADING 37" xfId="1762" xr:uid="{00000000-0005-0000-0000-00008E020000}"/>
    <cellStyle name="AA HEADING 38" xfId="1763" xr:uid="{00000000-0005-0000-0000-00008F020000}"/>
    <cellStyle name="AA HEADING 39" xfId="1764" xr:uid="{00000000-0005-0000-0000-000090020000}"/>
    <cellStyle name="AA HEADING 4" xfId="1765" xr:uid="{00000000-0005-0000-0000-000091020000}"/>
    <cellStyle name="AA HEADING 4 2" xfId="1766" xr:uid="{00000000-0005-0000-0000-000092020000}"/>
    <cellStyle name="AA HEADING 4 3" xfId="1767" xr:uid="{00000000-0005-0000-0000-000093020000}"/>
    <cellStyle name="AA HEADING 4_Note 10" xfId="1768" xr:uid="{00000000-0005-0000-0000-000094020000}"/>
    <cellStyle name="AA HEADING 40" xfId="1769" xr:uid="{00000000-0005-0000-0000-000095020000}"/>
    <cellStyle name="AA HEADING 41" xfId="1770" xr:uid="{00000000-0005-0000-0000-000096020000}"/>
    <cellStyle name="AA HEADING 42" xfId="1771" xr:uid="{00000000-0005-0000-0000-000097020000}"/>
    <cellStyle name="AA HEADING 43" xfId="1772" xr:uid="{00000000-0005-0000-0000-000098020000}"/>
    <cellStyle name="AA HEADING 44" xfId="1773" xr:uid="{00000000-0005-0000-0000-000099020000}"/>
    <cellStyle name="AA HEADING 45" xfId="1774" xr:uid="{00000000-0005-0000-0000-00009A020000}"/>
    <cellStyle name="AA HEADING 46" xfId="1775" xr:uid="{00000000-0005-0000-0000-00009B020000}"/>
    <cellStyle name="AA HEADING 47" xfId="1776" xr:uid="{00000000-0005-0000-0000-00009C020000}"/>
    <cellStyle name="AA HEADING 48" xfId="1777" xr:uid="{00000000-0005-0000-0000-00009D020000}"/>
    <cellStyle name="AA HEADING 49" xfId="1778" xr:uid="{00000000-0005-0000-0000-00009E020000}"/>
    <cellStyle name="AA HEADING 5" xfId="1779" xr:uid="{00000000-0005-0000-0000-00009F020000}"/>
    <cellStyle name="AA HEADING 5 2" xfId="1780" xr:uid="{00000000-0005-0000-0000-0000A0020000}"/>
    <cellStyle name="AA HEADING 5 3" xfId="1781" xr:uid="{00000000-0005-0000-0000-0000A1020000}"/>
    <cellStyle name="AA HEADING 5_Note 10" xfId="1782" xr:uid="{00000000-0005-0000-0000-0000A2020000}"/>
    <cellStyle name="AA HEADING 50" xfId="1783" xr:uid="{00000000-0005-0000-0000-0000A3020000}"/>
    <cellStyle name="AA HEADING 51" xfId="1784" xr:uid="{00000000-0005-0000-0000-0000A4020000}"/>
    <cellStyle name="AA HEADING 52" xfId="1785" xr:uid="{00000000-0005-0000-0000-0000A5020000}"/>
    <cellStyle name="AA HEADING 53" xfId="1786" xr:uid="{00000000-0005-0000-0000-0000A6020000}"/>
    <cellStyle name="AA HEADING 54" xfId="1787" xr:uid="{00000000-0005-0000-0000-0000A7020000}"/>
    <cellStyle name="AA HEADING 55" xfId="1788" xr:uid="{00000000-0005-0000-0000-0000A8020000}"/>
    <cellStyle name="AA HEADING 56" xfId="1789" xr:uid="{00000000-0005-0000-0000-0000A9020000}"/>
    <cellStyle name="AA HEADING 57" xfId="1790" xr:uid="{00000000-0005-0000-0000-0000AA020000}"/>
    <cellStyle name="AA HEADING 58" xfId="1791" xr:uid="{00000000-0005-0000-0000-0000AB020000}"/>
    <cellStyle name="AA HEADING 59" xfId="1792" xr:uid="{00000000-0005-0000-0000-0000AC020000}"/>
    <cellStyle name="AA HEADING 6" xfId="1793" xr:uid="{00000000-0005-0000-0000-0000AD020000}"/>
    <cellStyle name="AA HEADING 6 2" xfId="1794" xr:uid="{00000000-0005-0000-0000-0000AE020000}"/>
    <cellStyle name="AA HEADING 6 3" xfId="1795" xr:uid="{00000000-0005-0000-0000-0000AF020000}"/>
    <cellStyle name="AA HEADING 6_Note 10" xfId="1796" xr:uid="{00000000-0005-0000-0000-0000B0020000}"/>
    <cellStyle name="AA HEADING 7" xfId="1797" xr:uid="{00000000-0005-0000-0000-0000B1020000}"/>
    <cellStyle name="AA HEADING 7 2" xfId="1798" xr:uid="{00000000-0005-0000-0000-0000B2020000}"/>
    <cellStyle name="AA HEADING 7 3" xfId="1799" xr:uid="{00000000-0005-0000-0000-0000B3020000}"/>
    <cellStyle name="AA HEADING 7_Note 10" xfId="1800" xr:uid="{00000000-0005-0000-0000-0000B4020000}"/>
    <cellStyle name="AA HEADING 8" xfId="1801" xr:uid="{00000000-0005-0000-0000-0000B5020000}"/>
    <cellStyle name="AA HEADING 8 2" xfId="1802" xr:uid="{00000000-0005-0000-0000-0000B6020000}"/>
    <cellStyle name="AA HEADING 8 3" xfId="1803" xr:uid="{00000000-0005-0000-0000-0000B7020000}"/>
    <cellStyle name="AA HEADING 8_Note 10" xfId="1804" xr:uid="{00000000-0005-0000-0000-0000B8020000}"/>
    <cellStyle name="AA HEADING 9" xfId="1805" xr:uid="{00000000-0005-0000-0000-0000B9020000}"/>
    <cellStyle name="AA HEADING 9 2" xfId="1806" xr:uid="{00000000-0005-0000-0000-0000BA020000}"/>
    <cellStyle name="AA HEADING 9 3" xfId="1807" xr:uid="{00000000-0005-0000-0000-0000BB020000}"/>
    <cellStyle name="AA HEADING 9_Note 10" xfId="1808" xr:uid="{00000000-0005-0000-0000-0000BC020000}"/>
    <cellStyle name="AA HEADING_Note 10" xfId="1809" xr:uid="{00000000-0005-0000-0000-0000BD020000}"/>
    <cellStyle name="AA INITIALS" xfId="1810" xr:uid="{00000000-0005-0000-0000-0000BE020000}"/>
    <cellStyle name="AA INITIALS 10" xfId="1811" xr:uid="{00000000-0005-0000-0000-0000BF020000}"/>
    <cellStyle name="AA INITIALS 10 2" xfId="1812" xr:uid="{00000000-0005-0000-0000-0000C0020000}"/>
    <cellStyle name="AA INITIALS 10 3" xfId="1813" xr:uid="{00000000-0005-0000-0000-0000C1020000}"/>
    <cellStyle name="AA INITIALS 10_Note 10" xfId="1814" xr:uid="{00000000-0005-0000-0000-0000C2020000}"/>
    <cellStyle name="AA INITIALS 11" xfId="1815" xr:uid="{00000000-0005-0000-0000-0000C3020000}"/>
    <cellStyle name="AA INITIALS 11 2" xfId="1816" xr:uid="{00000000-0005-0000-0000-0000C4020000}"/>
    <cellStyle name="AA INITIALS 11 3" xfId="1817" xr:uid="{00000000-0005-0000-0000-0000C5020000}"/>
    <cellStyle name="AA INITIALS 11_Note 10" xfId="1818" xr:uid="{00000000-0005-0000-0000-0000C6020000}"/>
    <cellStyle name="AA INITIALS 12" xfId="1819" xr:uid="{00000000-0005-0000-0000-0000C7020000}"/>
    <cellStyle name="AA INITIALS 13" xfId="1820" xr:uid="{00000000-0005-0000-0000-0000C8020000}"/>
    <cellStyle name="AA INITIALS 14" xfId="1821" xr:uid="{00000000-0005-0000-0000-0000C9020000}"/>
    <cellStyle name="AA INITIALS 15" xfId="1822" xr:uid="{00000000-0005-0000-0000-0000CA020000}"/>
    <cellStyle name="AA INITIALS 16" xfId="1823" xr:uid="{00000000-0005-0000-0000-0000CB020000}"/>
    <cellStyle name="AA INITIALS 17" xfId="1824" xr:uid="{00000000-0005-0000-0000-0000CC020000}"/>
    <cellStyle name="AA INITIALS 18" xfId="1825" xr:uid="{00000000-0005-0000-0000-0000CD020000}"/>
    <cellStyle name="AA INITIALS 19" xfId="1826" xr:uid="{00000000-0005-0000-0000-0000CE020000}"/>
    <cellStyle name="AA INITIALS 2" xfId="1827" xr:uid="{00000000-0005-0000-0000-0000CF020000}"/>
    <cellStyle name="AA INITIALS 2 2" xfId="1828" xr:uid="{00000000-0005-0000-0000-0000D0020000}"/>
    <cellStyle name="AA INITIALS 2 3" xfId="1829" xr:uid="{00000000-0005-0000-0000-0000D1020000}"/>
    <cellStyle name="AA INITIALS 2_Note 10" xfId="1830" xr:uid="{00000000-0005-0000-0000-0000D2020000}"/>
    <cellStyle name="AA INITIALS 20" xfId="1831" xr:uid="{00000000-0005-0000-0000-0000D3020000}"/>
    <cellStyle name="AA INITIALS 21" xfId="1832" xr:uid="{00000000-0005-0000-0000-0000D4020000}"/>
    <cellStyle name="AA INITIALS 22" xfId="1833" xr:uid="{00000000-0005-0000-0000-0000D5020000}"/>
    <cellStyle name="AA INITIALS 23" xfId="1834" xr:uid="{00000000-0005-0000-0000-0000D6020000}"/>
    <cellStyle name="AA INITIALS 24" xfId="1835" xr:uid="{00000000-0005-0000-0000-0000D7020000}"/>
    <cellStyle name="AA INITIALS 25" xfId="1836" xr:uid="{00000000-0005-0000-0000-0000D8020000}"/>
    <cellStyle name="AA INITIALS 26" xfId="1837" xr:uid="{00000000-0005-0000-0000-0000D9020000}"/>
    <cellStyle name="AA INITIALS 27" xfId="1838" xr:uid="{00000000-0005-0000-0000-0000DA020000}"/>
    <cellStyle name="AA INITIALS 28" xfId="1839" xr:uid="{00000000-0005-0000-0000-0000DB020000}"/>
    <cellStyle name="AA INITIALS 29" xfId="1840" xr:uid="{00000000-0005-0000-0000-0000DC020000}"/>
    <cellStyle name="AA INITIALS 3" xfId="1841" xr:uid="{00000000-0005-0000-0000-0000DD020000}"/>
    <cellStyle name="AA INITIALS 3 2" xfId="1842" xr:uid="{00000000-0005-0000-0000-0000DE020000}"/>
    <cellStyle name="AA INITIALS 3 3" xfId="1843" xr:uid="{00000000-0005-0000-0000-0000DF020000}"/>
    <cellStyle name="AA INITIALS 3_Note 10" xfId="1844" xr:uid="{00000000-0005-0000-0000-0000E0020000}"/>
    <cellStyle name="AA INITIALS 30" xfId="1845" xr:uid="{00000000-0005-0000-0000-0000E1020000}"/>
    <cellStyle name="AA INITIALS 31" xfId="1846" xr:uid="{00000000-0005-0000-0000-0000E2020000}"/>
    <cellStyle name="AA INITIALS 32" xfId="1847" xr:uid="{00000000-0005-0000-0000-0000E3020000}"/>
    <cellStyle name="AA INITIALS 33" xfId="1848" xr:uid="{00000000-0005-0000-0000-0000E4020000}"/>
    <cellStyle name="AA INITIALS 34" xfId="1849" xr:uid="{00000000-0005-0000-0000-0000E5020000}"/>
    <cellStyle name="AA INITIALS 35" xfId="1850" xr:uid="{00000000-0005-0000-0000-0000E6020000}"/>
    <cellStyle name="AA INITIALS 36" xfId="1851" xr:uid="{00000000-0005-0000-0000-0000E7020000}"/>
    <cellStyle name="AA INITIALS 37" xfId="1852" xr:uid="{00000000-0005-0000-0000-0000E8020000}"/>
    <cellStyle name="AA INITIALS 38" xfId="1853" xr:uid="{00000000-0005-0000-0000-0000E9020000}"/>
    <cellStyle name="AA INITIALS 39" xfId="1854" xr:uid="{00000000-0005-0000-0000-0000EA020000}"/>
    <cellStyle name="AA INITIALS 4" xfId="1855" xr:uid="{00000000-0005-0000-0000-0000EB020000}"/>
    <cellStyle name="AA INITIALS 4 2" xfId="1856" xr:uid="{00000000-0005-0000-0000-0000EC020000}"/>
    <cellStyle name="AA INITIALS 4 3" xfId="1857" xr:uid="{00000000-0005-0000-0000-0000ED020000}"/>
    <cellStyle name="AA INITIALS 4_Note 10" xfId="1858" xr:uid="{00000000-0005-0000-0000-0000EE020000}"/>
    <cellStyle name="AA INITIALS 40" xfId="1859" xr:uid="{00000000-0005-0000-0000-0000EF020000}"/>
    <cellStyle name="AA INITIALS 41" xfId="1860" xr:uid="{00000000-0005-0000-0000-0000F0020000}"/>
    <cellStyle name="AA INITIALS 42" xfId="1861" xr:uid="{00000000-0005-0000-0000-0000F1020000}"/>
    <cellStyle name="AA INITIALS 43" xfId="1862" xr:uid="{00000000-0005-0000-0000-0000F2020000}"/>
    <cellStyle name="AA INITIALS 44" xfId="1863" xr:uid="{00000000-0005-0000-0000-0000F3020000}"/>
    <cellStyle name="AA INITIALS 45" xfId="1864" xr:uid="{00000000-0005-0000-0000-0000F4020000}"/>
    <cellStyle name="AA INITIALS 46" xfId="1865" xr:uid="{00000000-0005-0000-0000-0000F5020000}"/>
    <cellStyle name="AA INITIALS 47" xfId="1866" xr:uid="{00000000-0005-0000-0000-0000F6020000}"/>
    <cellStyle name="AA INITIALS 48" xfId="1867" xr:uid="{00000000-0005-0000-0000-0000F7020000}"/>
    <cellStyle name="AA INITIALS 49" xfId="1868" xr:uid="{00000000-0005-0000-0000-0000F8020000}"/>
    <cellStyle name="AA INITIALS 5" xfId="1869" xr:uid="{00000000-0005-0000-0000-0000F9020000}"/>
    <cellStyle name="AA INITIALS 5 2" xfId="1870" xr:uid="{00000000-0005-0000-0000-0000FA020000}"/>
    <cellStyle name="AA INITIALS 5 3" xfId="1871" xr:uid="{00000000-0005-0000-0000-0000FB020000}"/>
    <cellStyle name="AA INITIALS 5_Note 10" xfId="1872" xr:uid="{00000000-0005-0000-0000-0000FC020000}"/>
    <cellStyle name="AA INITIALS 50" xfId="1873" xr:uid="{00000000-0005-0000-0000-0000FD020000}"/>
    <cellStyle name="AA INITIALS 51" xfId="1874" xr:uid="{00000000-0005-0000-0000-0000FE020000}"/>
    <cellStyle name="AA INITIALS 52" xfId="1875" xr:uid="{00000000-0005-0000-0000-0000FF020000}"/>
    <cellStyle name="AA INITIALS 53" xfId="1876" xr:uid="{00000000-0005-0000-0000-000000030000}"/>
    <cellStyle name="AA INITIALS 54" xfId="1877" xr:uid="{00000000-0005-0000-0000-000001030000}"/>
    <cellStyle name="AA INITIALS 55" xfId="1878" xr:uid="{00000000-0005-0000-0000-000002030000}"/>
    <cellStyle name="AA INITIALS 56" xfId="1879" xr:uid="{00000000-0005-0000-0000-000003030000}"/>
    <cellStyle name="AA INITIALS 57" xfId="1880" xr:uid="{00000000-0005-0000-0000-000004030000}"/>
    <cellStyle name="AA INITIALS 58" xfId="1881" xr:uid="{00000000-0005-0000-0000-000005030000}"/>
    <cellStyle name="AA INITIALS 59" xfId="1882" xr:uid="{00000000-0005-0000-0000-000006030000}"/>
    <cellStyle name="AA INITIALS 6" xfId="1883" xr:uid="{00000000-0005-0000-0000-000007030000}"/>
    <cellStyle name="AA INITIALS 6 2" xfId="1884" xr:uid="{00000000-0005-0000-0000-000008030000}"/>
    <cellStyle name="AA INITIALS 6 3" xfId="1885" xr:uid="{00000000-0005-0000-0000-000009030000}"/>
    <cellStyle name="AA INITIALS 6_Note P15" xfId="1886" xr:uid="{00000000-0005-0000-0000-00000A030000}"/>
    <cellStyle name="AA INITIALS 7" xfId="1887" xr:uid="{00000000-0005-0000-0000-00000B030000}"/>
    <cellStyle name="AA INITIALS 7 2" xfId="1888" xr:uid="{00000000-0005-0000-0000-00000C030000}"/>
    <cellStyle name="AA INITIALS 7 3" xfId="1889" xr:uid="{00000000-0005-0000-0000-00000D030000}"/>
    <cellStyle name="AA INITIALS 7_กำไรขาดทุน" xfId="1890" xr:uid="{00000000-0005-0000-0000-00000E030000}"/>
    <cellStyle name="AA INITIALS 8" xfId="1891" xr:uid="{00000000-0005-0000-0000-00000F030000}"/>
    <cellStyle name="AA INITIALS 8 2" xfId="1892" xr:uid="{00000000-0005-0000-0000-000010030000}"/>
    <cellStyle name="AA INITIALS 8 3" xfId="1893" xr:uid="{00000000-0005-0000-0000-000011030000}"/>
    <cellStyle name="AA INITIALS 8_เชียร์ฯ-Jun'53" xfId="1894" xr:uid="{00000000-0005-0000-0000-000012030000}"/>
    <cellStyle name="AA INITIALS 9" xfId="1895" xr:uid="{00000000-0005-0000-0000-000013030000}"/>
    <cellStyle name="AA INITIALS 9 2" xfId="1896" xr:uid="{00000000-0005-0000-0000-000014030000}"/>
    <cellStyle name="AA INITIALS 9 3" xfId="1897" xr:uid="{00000000-0005-0000-0000-000015030000}"/>
    <cellStyle name="AA INITIALS 9_เชียร์ฯ-Jun'53" xfId="1898" xr:uid="{00000000-0005-0000-0000-000016030000}"/>
    <cellStyle name="AA INITIALS_Note 10" xfId="1899" xr:uid="{00000000-0005-0000-0000-000017030000}"/>
    <cellStyle name="AA INPUT" xfId="1900" xr:uid="{00000000-0005-0000-0000-000018030000}"/>
    <cellStyle name="AA INPUT 10" xfId="1901" xr:uid="{00000000-0005-0000-0000-000019030000}"/>
    <cellStyle name="AA INPUT 10 2" xfId="1902" xr:uid="{00000000-0005-0000-0000-00001A030000}"/>
    <cellStyle name="AA INPUT 10 3" xfId="1903" xr:uid="{00000000-0005-0000-0000-00001B030000}"/>
    <cellStyle name="AA INPUT 10_เชียร์ฯ-Jun'53" xfId="1904" xr:uid="{00000000-0005-0000-0000-00001C030000}"/>
    <cellStyle name="AA INPUT 11" xfId="1905" xr:uid="{00000000-0005-0000-0000-00001D030000}"/>
    <cellStyle name="AA INPUT 11 2" xfId="1906" xr:uid="{00000000-0005-0000-0000-00001E030000}"/>
    <cellStyle name="AA INPUT 11 3" xfId="1907" xr:uid="{00000000-0005-0000-0000-00001F030000}"/>
    <cellStyle name="AA INPUT 11_เชียร์ฯ-Jun'53" xfId="1908" xr:uid="{00000000-0005-0000-0000-000020030000}"/>
    <cellStyle name="AA INPUT 12" xfId="1909" xr:uid="{00000000-0005-0000-0000-000021030000}"/>
    <cellStyle name="AA INPUT 13" xfId="1910" xr:uid="{00000000-0005-0000-0000-000022030000}"/>
    <cellStyle name="AA INPUT 14" xfId="1911" xr:uid="{00000000-0005-0000-0000-000023030000}"/>
    <cellStyle name="AA INPUT 15" xfId="1912" xr:uid="{00000000-0005-0000-0000-000024030000}"/>
    <cellStyle name="AA INPUT 16" xfId="1913" xr:uid="{00000000-0005-0000-0000-000025030000}"/>
    <cellStyle name="AA INPUT 17" xfId="1914" xr:uid="{00000000-0005-0000-0000-000026030000}"/>
    <cellStyle name="AA INPUT 18" xfId="1915" xr:uid="{00000000-0005-0000-0000-000027030000}"/>
    <cellStyle name="AA INPUT 19" xfId="1916" xr:uid="{00000000-0005-0000-0000-000028030000}"/>
    <cellStyle name="AA INPUT 2" xfId="1917" xr:uid="{00000000-0005-0000-0000-000029030000}"/>
    <cellStyle name="AA INPUT 2 2" xfId="1918" xr:uid="{00000000-0005-0000-0000-00002A030000}"/>
    <cellStyle name="AA INPUT 2 3" xfId="1919" xr:uid="{00000000-0005-0000-0000-00002B030000}"/>
    <cellStyle name="AA INPUT 2_เชียร์ฯ-Jun'53" xfId="1920" xr:uid="{00000000-0005-0000-0000-00002C030000}"/>
    <cellStyle name="AA INPUT 20" xfId="1921" xr:uid="{00000000-0005-0000-0000-00002D030000}"/>
    <cellStyle name="AA INPUT 21" xfId="1922" xr:uid="{00000000-0005-0000-0000-00002E030000}"/>
    <cellStyle name="AA INPUT 22" xfId="1923" xr:uid="{00000000-0005-0000-0000-00002F030000}"/>
    <cellStyle name="AA INPUT 23" xfId="1924" xr:uid="{00000000-0005-0000-0000-000030030000}"/>
    <cellStyle name="AA INPUT 24" xfId="1925" xr:uid="{00000000-0005-0000-0000-000031030000}"/>
    <cellStyle name="AA INPUT 25" xfId="1926" xr:uid="{00000000-0005-0000-0000-000032030000}"/>
    <cellStyle name="AA INPUT 26" xfId="1927" xr:uid="{00000000-0005-0000-0000-000033030000}"/>
    <cellStyle name="AA INPUT 27" xfId="1928" xr:uid="{00000000-0005-0000-0000-000034030000}"/>
    <cellStyle name="AA INPUT 28" xfId="1929" xr:uid="{00000000-0005-0000-0000-000035030000}"/>
    <cellStyle name="AA INPUT 29" xfId="1930" xr:uid="{00000000-0005-0000-0000-000036030000}"/>
    <cellStyle name="AA INPUT 3" xfId="1931" xr:uid="{00000000-0005-0000-0000-000037030000}"/>
    <cellStyle name="AA INPUT 3 2" xfId="1932" xr:uid="{00000000-0005-0000-0000-000038030000}"/>
    <cellStyle name="AA INPUT 3 3" xfId="1933" xr:uid="{00000000-0005-0000-0000-000039030000}"/>
    <cellStyle name="AA INPUT 3_เชียร์ฯ-Jun'53" xfId="1934" xr:uid="{00000000-0005-0000-0000-00003A030000}"/>
    <cellStyle name="AA INPUT 30" xfId="1935" xr:uid="{00000000-0005-0000-0000-00003B030000}"/>
    <cellStyle name="AA INPUT 31" xfId="1936" xr:uid="{00000000-0005-0000-0000-00003C030000}"/>
    <cellStyle name="AA INPUT 32" xfId="1937" xr:uid="{00000000-0005-0000-0000-00003D030000}"/>
    <cellStyle name="AA INPUT 33" xfId="1938" xr:uid="{00000000-0005-0000-0000-00003E030000}"/>
    <cellStyle name="AA INPUT 34" xfId="1939" xr:uid="{00000000-0005-0000-0000-00003F030000}"/>
    <cellStyle name="AA INPUT 35" xfId="1940" xr:uid="{00000000-0005-0000-0000-000040030000}"/>
    <cellStyle name="AA INPUT 36" xfId="1941" xr:uid="{00000000-0005-0000-0000-000041030000}"/>
    <cellStyle name="AA INPUT 37" xfId="1942" xr:uid="{00000000-0005-0000-0000-000042030000}"/>
    <cellStyle name="AA INPUT 38" xfId="1943" xr:uid="{00000000-0005-0000-0000-000043030000}"/>
    <cellStyle name="AA INPUT 39" xfId="1944" xr:uid="{00000000-0005-0000-0000-000044030000}"/>
    <cellStyle name="AA INPUT 4" xfId="1945" xr:uid="{00000000-0005-0000-0000-000045030000}"/>
    <cellStyle name="AA INPUT 4 2" xfId="1946" xr:uid="{00000000-0005-0000-0000-000046030000}"/>
    <cellStyle name="AA INPUT 4 3" xfId="1947" xr:uid="{00000000-0005-0000-0000-000047030000}"/>
    <cellStyle name="AA INPUT 40" xfId="1948" xr:uid="{00000000-0005-0000-0000-000048030000}"/>
    <cellStyle name="AA INPUT 41" xfId="1949" xr:uid="{00000000-0005-0000-0000-000049030000}"/>
    <cellStyle name="AA INPUT 42" xfId="1950" xr:uid="{00000000-0005-0000-0000-00004A030000}"/>
    <cellStyle name="AA INPUT 43" xfId="1951" xr:uid="{00000000-0005-0000-0000-00004B030000}"/>
    <cellStyle name="AA INPUT 44" xfId="1952" xr:uid="{00000000-0005-0000-0000-00004C030000}"/>
    <cellStyle name="AA INPUT 45" xfId="1953" xr:uid="{00000000-0005-0000-0000-00004D030000}"/>
    <cellStyle name="AA INPUT 46" xfId="1954" xr:uid="{00000000-0005-0000-0000-00004E030000}"/>
    <cellStyle name="AA INPUT 47" xfId="1955" xr:uid="{00000000-0005-0000-0000-00004F030000}"/>
    <cellStyle name="AA INPUT 48" xfId="1956" xr:uid="{00000000-0005-0000-0000-000050030000}"/>
    <cellStyle name="AA INPUT 49" xfId="1957" xr:uid="{00000000-0005-0000-0000-000051030000}"/>
    <cellStyle name="AA INPUT 5" xfId="1958" xr:uid="{00000000-0005-0000-0000-000052030000}"/>
    <cellStyle name="AA INPUT 5 2" xfId="1959" xr:uid="{00000000-0005-0000-0000-000053030000}"/>
    <cellStyle name="AA INPUT 5 3" xfId="1960" xr:uid="{00000000-0005-0000-0000-000054030000}"/>
    <cellStyle name="AA INPUT 50" xfId="1961" xr:uid="{00000000-0005-0000-0000-000055030000}"/>
    <cellStyle name="AA INPUT 51" xfId="1962" xr:uid="{00000000-0005-0000-0000-000056030000}"/>
    <cellStyle name="AA INPUT 52" xfId="1963" xr:uid="{00000000-0005-0000-0000-000057030000}"/>
    <cellStyle name="AA INPUT 53" xfId="1964" xr:uid="{00000000-0005-0000-0000-000058030000}"/>
    <cellStyle name="AA INPUT 54" xfId="1965" xr:uid="{00000000-0005-0000-0000-000059030000}"/>
    <cellStyle name="AA INPUT 55" xfId="1966" xr:uid="{00000000-0005-0000-0000-00005A030000}"/>
    <cellStyle name="AA INPUT 56" xfId="1967" xr:uid="{00000000-0005-0000-0000-00005B030000}"/>
    <cellStyle name="AA INPUT 57" xfId="1968" xr:uid="{00000000-0005-0000-0000-00005C030000}"/>
    <cellStyle name="AA INPUT 58" xfId="1969" xr:uid="{00000000-0005-0000-0000-00005D030000}"/>
    <cellStyle name="AA INPUT 59" xfId="1970" xr:uid="{00000000-0005-0000-0000-00005E030000}"/>
    <cellStyle name="AA INPUT 6" xfId="1971" xr:uid="{00000000-0005-0000-0000-00005F030000}"/>
    <cellStyle name="AA INPUT 6 2" xfId="1972" xr:uid="{00000000-0005-0000-0000-000060030000}"/>
    <cellStyle name="AA INPUT 6 3" xfId="1973" xr:uid="{00000000-0005-0000-0000-000061030000}"/>
    <cellStyle name="AA INPUT 7" xfId="1974" xr:uid="{00000000-0005-0000-0000-000062030000}"/>
    <cellStyle name="AA INPUT 7 2" xfId="1975" xr:uid="{00000000-0005-0000-0000-000063030000}"/>
    <cellStyle name="AA INPUT 7 3" xfId="1976" xr:uid="{00000000-0005-0000-0000-000064030000}"/>
    <cellStyle name="AA INPUT 8" xfId="1977" xr:uid="{00000000-0005-0000-0000-000065030000}"/>
    <cellStyle name="AA INPUT 8 2" xfId="1978" xr:uid="{00000000-0005-0000-0000-000066030000}"/>
    <cellStyle name="AA INPUT 8 3" xfId="1979" xr:uid="{00000000-0005-0000-0000-000067030000}"/>
    <cellStyle name="AA INPUT 9" xfId="1980" xr:uid="{00000000-0005-0000-0000-000068030000}"/>
    <cellStyle name="AA INPUT 9 2" xfId="1981" xr:uid="{00000000-0005-0000-0000-000069030000}"/>
    <cellStyle name="AA INPUT 9 3" xfId="1982" xr:uid="{00000000-0005-0000-0000-00006A030000}"/>
    <cellStyle name="AA INPUT_Note 10" xfId="1983" xr:uid="{00000000-0005-0000-0000-00006B030000}"/>
    <cellStyle name="AA LOCK" xfId="1984" xr:uid="{00000000-0005-0000-0000-00006C030000}"/>
    <cellStyle name="AA LOCK 10" xfId="1985" xr:uid="{00000000-0005-0000-0000-00006D030000}"/>
    <cellStyle name="AA LOCK 10 2" xfId="1986" xr:uid="{00000000-0005-0000-0000-00006E030000}"/>
    <cellStyle name="AA LOCK 10 3" xfId="1987" xr:uid="{00000000-0005-0000-0000-00006F030000}"/>
    <cellStyle name="AA LOCK 11" xfId="1988" xr:uid="{00000000-0005-0000-0000-000070030000}"/>
    <cellStyle name="AA LOCK 11 2" xfId="1989" xr:uid="{00000000-0005-0000-0000-000071030000}"/>
    <cellStyle name="AA LOCK 11 3" xfId="1990" xr:uid="{00000000-0005-0000-0000-000072030000}"/>
    <cellStyle name="AA LOCK 12" xfId="1991" xr:uid="{00000000-0005-0000-0000-000073030000}"/>
    <cellStyle name="AA LOCK 13" xfId="1992" xr:uid="{00000000-0005-0000-0000-000074030000}"/>
    <cellStyle name="AA LOCK 14" xfId="1993" xr:uid="{00000000-0005-0000-0000-000075030000}"/>
    <cellStyle name="AA LOCK 15" xfId="1994" xr:uid="{00000000-0005-0000-0000-000076030000}"/>
    <cellStyle name="AA LOCK 16" xfId="1995" xr:uid="{00000000-0005-0000-0000-000077030000}"/>
    <cellStyle name="AA LOCK 17" xfId="1996" xr:uid="{00000000-0005-0000-0000-000078030000}"/>
    <cellStyle name="AA LOCK 18" xfId="1997" xr:uid="{00000000-0005-0000-0000-000079030000}"/>
    <cellStyle name="AA LOCK 19" xfId="1998" xr:uid="{00000000-0005-0000-0000-00007A030000}"/>
    <cellStyle name="AA LOCK 2" xfId="1999" xr:uid="{00000000-0005-0000-0000-00007B030000}"/>
    <cellStyle name="AA LOCK 2 2" xfId="2000" xr:uid="{00000000-0005-0000-0000-00007C030000}"/>
    <cellStyle name="AA LOCK 2 3" xfId="2001" xr:uid="{00000000-0005-0000-0000-00007D030000}"/>
    <cellStyle name="AA LOCK 20" xfId="2002" xr:uid="{00000000-0005-0000-0000-00007E030000}"/>
    <cellStyle name="AA LOCK 21" xfId="2003" xr:uid="{00000000-0005-0000-0000-00007F030000}"/>
    <cellStyle name="AA LOCK 22" xfId="2004" xr:uid="{00000000-0005-0000-0000-000080030000}"/>
    <cellStyle name="AA LOCK 23" xfId="2005" xr:uid="{00000000-0005-0000-0000-000081030000}"/>
    <cellStyle name="AA LOCK 24" xfId="2006" xr:uid="{00000000-0005-0000-0000-000082030000}"/>
    <cellStyle name="AA LOCK 25" xfId="2007" xr:uid="{00000000-0005-0000-0000-000083030000}"/>
    <cellStyle name="AA LOCK 26" xfId="2008" xr:uid="{00000000-0005-0000-0000-000084030000}"/>
    <cellStyle name="AA LOCK 27" xfId="2009" xr:uid="{00000000-0005-0000-0000-000085030000}"/>
    <cellStyle name="AA LOCK 28" xfId="2010" xr:uid="{00000000-0005-0000-0000-000086030000}"/>
    <cellStyle name="AA LOCK 29" xfId="2011" xr:uid="{00000000-0005-0000-0000-000087030000}"/>
    <cellStyle name="AA LOCK 3" xfId="2012" xr:uid="{00000000-0005-0000-0000-000088030000}"/>
    <cellStyle name="AA LOCK 3 2" xfId="2013" xr:uid="{00000000-0005-0000-0000-000089030000}"/>
    <cellStyle name="AA LOCK 3 3" xfId="2014" xr:uid="{00000000-0005-0000-0000-00008A030000}"/>
    <cellStyle name="AA LOCK 30" xfId="2015" xr:uid="{00000000-0005-0000-0000-00008B030000}"/>
    <cellStyle name="AA LOCK 31" xfId="2016" xr:uid="{00000000-0005-0000-0000-00008C030000}"/>
    <cellStyle name="AA LOCK 32" xfId="2017" xr:uid="{00000000-0005-0000-0000-00008D030000}"/>
    <cellStyle name="AA LOCK 33" xfId="2018" xr:uid="{00000000-0005-0000-0000-00008E030000}"/>
    <cellStyle name="AA LOCK 34" xfId="2019" xr:uid="{00000000-0005-0000-0000-00008F030000}"/>
    <cellStyle name="AA LOCK 35" xfId="2020" xr:uid="{00000000-0005-0000-0000-000090030000}"/>
    <cellStyle name="AA LOCK 36" xfId="2021" xr:uid="{00000000-0005-0000-0000-000091030000}"/>
    <cellStyle name="AA LOCK 37" xfId="2022" xr:uid="{00000000-0005-0000-0000-000092030000}"/>
    <cellStyle name="AA LOCK 38" xfId="2023" xr:uid="{00000000-0005-0000-0000-000093030000}"/>
    <cellStyle name="AA LOCK 39" xfId="2024" xr:uid="{00000000-0005-0000-0000-000094030000}"/>
    <cellStyle name="AA LOCK 4" xfId="2025" xr:uid="{00000000-0005-0000-0000-000095030000}"/>
    <cellStyle name="AA LOCK 4 2" xfId="2026" xr:uid="{00000000-0005-0000-0000-000096030000}"/>
    <cellStyle name="AA LOCK 4 3" xfId="2027" xr:uid="{00000000-0005-0000-0000-000097030000}"/>
    <cellStyle name="AA LOCK 40" xfId="2028" xr:uid="{00000000-0005-0000-0000-000098030000}"/>
    <cellStyle name="AA LOCK 41" xfId="2029" xr:uid="{00000000-0005-0000-0000-000099030000}"/>
    <cellStyle name="AA LOCK 42" xfId="2030" xr:uid="{00000000-0005-0000-0000-00009A030000}"/>
    <cellStyle name="AA LOCK 43" xfId="2031" xr:uid="{00000000-0005-0000-0000-00009B030000}"/>
    <cellStyle name="AA LOCK 44" xfId="2032" xr:uid="{00000000-0005-0000-0000-00009C030000}"/>
    <cellStyle name="AA LOCK 45" xfId="2033" xr:uid="{00000000-0005-0000-0000-00009D030000}"/>
    <cellStyle name="AA LOCK 46" xfId="2034" xr:uid="{00000000-0005-0000-0000-00009E030000}"/>
    <cellStyle name="AA LOCK 47" xfId="2035" xr:uid="{00000000-0005-0000-0000-00009F030000}"/>
    <cellStyle name="AA LOCK 48" xfId="2036" xr:uid="{00000000-0005-0000-0000-0000A0030000}"/>
    <cellStyle name="AA LOCK 49" xfId="2037" xr:uid="{00000000-0005-0000-0000-0000A1030000}"/>
    <cellStyle name="AA LOCK 5" xfId="2038" xr:uid="{00000000-0005-0000-0000-0000A2030000}"/>
    <cellStyle name="AA LOCK 5 2" xfId="2039" xr:uid="{00000000-0005-0000-0000-0000A3030000}"/>
    <cellStyle name="AA LOCK 5 3" xfId="2040" xr:uid="{00000000-0005-0000-0000-0000A4030000}"/>
    <cellStyle name="AA LOCK 50" xfId="2041" xr:uid="{00000000-0005-0000-0000-0000A5030000}"/>
    <cellStyle name="AA LOCK 51" xfId="2042" xr:uid="{00000000-0005-0000-0000-0000A6030000}"/>
    <cellStyle name="AA LOCK 52" xfId="2043" xr:uid="{00000000-0005-0000-0000-0000A7030000}"/>
    <cellStyle name="AA LOCK 53" xfId="2044" xr:uid="{00000000-0005-0000-0000-0000A8030000}"/>
    <cellStyle name="AA LOCK 54" xfId="2045" xr:uid="{00000000-0005-0000-0000-0000A9030000}"/>
    <cellStyle name="AA LOCK 55" xfId="2046" xr:uid="{00000000-0005-0000-0000-0000AA030000}"/>
    <cellStyle name="AA LOCK 56" xfId="2047" xr:uid="{00000000-0005-0000-0000-0000AB030000}"/>
    <cellStyle name="AA LOCK 57" xfId="2048" xr:uid="{00000000-0005-0000-0000-0000AC030000}"/>
    <cellStyle name="AA LOCK 58" xfId="2049" xr:uid="{00000000-0005-0000-0000-0000AD030000}"/>
    <cellStyle name="AA LOCK 59" xfId="2050" xr:uid="{00000000-0005-0000-0000-0000AE030000}"/>
    <cellStyle name="AA LOCK 6" xfId="2051" xr:uid="{00000000-0005-0000-0000-0000AF030000}"/>
    <cellStyle name="AA LOCK 6 2" xfId="2052" xr:uid="{00000000-0005-0000-0000-0000B0030000}"/>
    <cellStyle name="AA LOCK 6 3" xfId="2053" xr:uid="{00000000-0005-0000-0000-0000B1030000}"/>
    <cellStyle name="AA LOCK 7" xfId="2054" xr:uid="{00000000-0005-0000-0000-0000B2030000}"/>
    <cellStyle name="AA LOCK 7 2" xfId="2055" xr:uid="{00000000-0005-0000-0000-0000B3030000}"/>
    <cellStyle name="AA LOCK 7 3" xfId="2056" xr:uid="{00000000-0005-0000-0000-0000B4030000}"/>
    <cellStyle name="AA LOCK 8" xfId="2057" xr:uid="{00000000-0005-0000-0000-0000B5030000}"/>
    <cellStyle name="AA LOCK 8 2" xfId="2058" xr:uid="{00000000-0005-0000-0000-0000B6030000}"/>
    <cellStyle name="AA LOCK 8 3" xfId="2059" xr:uid="{00000000-0005-0000-0000-0000B7030000}"/>
    <cellStyle name="AA LOCK 9" xfId="2060" xr:uid="{00000000-0005-0000-0000-0000B8030000}"/>
    <cellStyle name="AA LOCK 9 2" xfId="2061" xr:uid="{00000000-0005-0000-0000-0000B9030000}"/>
    <cellStyle name="AA LOCK 9 3" xfId="2062" xr:uid="{00000000-0005-0000-0000-0000BA030000}"/>
    <cellStyle name="AA LOCK_Note 10" xfId="2063" xr:uid="{00000000-0005-0000-0000-0000BB030000}"/>
    <cellStyle name="AA MGR NAME" xfId="2064" xr:uid="{00000000-0005-0000-0000-0000BC030000}"/>
    <cellStyle name="AA MGR NAME 10" xfId="2065" xr:uid="{00000000-0005-0000-0000-0000BD030000}"/>
    <cellStyle name="AA MGR NAME 10 2" xfId="2066" xr:uid="{00000000-0005-0000-0000-0000BE030000}"/>
    <cellStyle name="AA MGR NAME 10 3" xfId="2067" xr:uid="{00000000-0005-0000-0000-0000BF030000}"/>
    <cellStyle name="AA MGR NAME 11" xfId="2068" xr:uid="{00000000-0005-0000-0000-0000C0030000}"/>
    <cellStyle name="AA MGR NAME 11 2" xfId="2069" xr:uid="{00000000-0005-0000-0000-0000C1030000}"/>
    <cellStyle name="AA MGR NAME 11 3" xfId="2070" xr:uid="{00000000-0005-0000-0000-0000C2030000}"/>
    <cellStyle name="AA MGR NAME 12" xfId="2071" xr:uid="{00000000-0005-0000-0000-0000C3030000}"/>
    <cellStyle name="AA MGR NAME 13" xfId="2072" xr:uid="{00000000-0005-0000-0000-0000C4030000}"/>
    <cellStyle name="AA MGR NAME 14" xfId="2073" xr:uid="{00000000-0005-0000-0000-0000C5030000}"/>
    <cellStyle name="AA MGR NAME 15" xfId="2074" xr:uid="{00000000-0005-0000-0000-0000C6030000}"/>
    <cellStyle name="AA MGR NAME 16" xfId="2075" xr:uid="{00000000-0005-0000-0000-0000C7030000}"/>
    <cellStyle name="AA MGR NAME 17" xfId="2076" xr:uid="{00000000-0005-0000-0000-0000C8030000}"/>
    <cellStyle name="AA MGR NAME 18" xfId="2077" xr:uid="{00000000-0005-0000-0000-0000C9030000}"/>
    <cellStyle name="AA MGR NAME 19" xfId="2078" xr:uid="{00000000-0005-0000-0000-0000CA030000}"/>
    <cellStyle name="AA MGR NAME 2" xfId="2079" xr:uid="{00000000-0005-0000-0000-0000CB030000}"/>
    <cellStyle name="AA MGR NAME 2 2" xfId="2080" xr:uid="{00000000-0005-0000-0000-0000CC030000}"/>
    <cellStyle name="AA MGR NAME 2 3" xfId="2081" xr:uid="{00000000-0005-0000-0000-0000CD030000}"/>
    <cellStyle name="AA MGR NAME 20" xfId="2082" xr:uid="{00000000-0005-0000-0000-0000CE030000}"/>
    <cellStyle name="AA MGR NAME 21" xfId="2083" xr:uid="{00000000-0005-0000-0000-0000CF030000}"/>
    <cellStyle name="AA MGR NAME 22" xfId="2084" xr:uid="{00000000-0005-0000-0000-0000D0030000}"/>
    <cellStyle name="AA MGR NAME 23" xfId="2085" xr:uid="{00000000-0005-0000-0000-0000D1030000}"/>
    <cellStyle name="AA MGR NAME 24" xfId="2086" xr:uid="{00000000-0005-0000-0000-0000D2030000}"/>
    <cellStyle name="AA MGR NAME 25" xfId="2087" xr:uid="{00000000-0005-0000-0000-0000D3030000}"/>
    <cellStyle name="AA MGR NAME 26" xfId="2088" xr:uid="{00000000-0005-0000-0000-0000D4030000}"/>
    <cellStyle name="AA MGR NAME 27" xfId="2089" xr:uid="{00000000-0005-0000-0000-0000D5030000}"/>
    <cellStyle name="AA MGR NAME 28" xfId="2090" xr:uid="{00000000-0005-0000-0000-0000D6030000}"/>
    <cellStyle name="AA MGR NAME 29" xfId="2091" xr:uid="{00000000-0005-0000-0000-0000D7030000}"/>
    <cellStyle name="AA MGR NAME 3" xfId="2092" xr:uid="{00000000-0005-0000-0000-0000D8030000}"/>
    <cellStyle name="AA MGR NAME 3 2" xfId="2093" xr:uid="{00000000-0005-0000-0000-0000D9030000}"/>
    <cellStyle name="AA MGR NAME 3 3" xfId="2094" xr:uid="{00000000-0005-0000-0000-0000DA030000}"/>
    <cellStyle name="AA MGR NAME 30" xfId="2095" xr:uid="{00000000-0005-0000-0000-0000DB030000}"/>
    <cellStyle name="AA MGR NAME 31" xfId="2096" xr:uid="{00000000-0005-0000-0000-0000DC030000}"/>
    <cellStyle name="AA MGR NAME 32" xfId="2097" xr:uid="{00000000-0005-0000-0000-0000DD030000}"/>
    <cellStyle name="AA MGR NAME 33" xfId="2098" xr:uid="{00000000-0005-0000-0000-0000DE030000}"/>
    <cellStyle name="AA MGR NAME 34" xfId="2099" xr:uid="{00000000-0005-0000-0000-0000DF030000}"/>
    <cellStyle name="AA MGR NAME 35" xfId="2100" xr:uid="{00000000-0005-0000-0000-0000E0030000}"/>
    <cellStyle name="AA MGR NAME 36" xfId="2101" xr:uid="{00000000-0005-0000-0000-0000E1030000}"/>
    <cellStyle name="AA MGR NAME 37" xfId="2102" xr:uid="{00000000-0005-0000-0000-0000E2030000}"/>
    <cellStyle name="AA MGR NAME 38" xfId="2103" xr:uid="{00000000-0005-0000-0000-0000E3030000}"/>
    <cellStyle name="AA MGR NAME 39" xfId="2104" xr:uid="{00000000-0005-0000-0000-0000E4030000}"/>
    <cellStyle name="AA MGR NAME 4" xfId="2105" xr:uid="{00000000-0005-0000-0000-0000E5030000}"/>
    <cellStyle name="AA MGR NAME 4 2" xfId="2106" xr:uid="{00000000-0005-0000-0000-0000E6030000}"/>
    <cellStyle name="AA MGR NAME 4 3" xfId="2107" xr:uid="{00000000-0005-0000-0000-0000E7030000}"/>
    <cellStyle name="AA MGR NAME 40" xfId="2108" xr:uid="{00000000-0005-0000-0000-0000E8030000}"/>
    <cellStyle name="AA MGR NAME 41" xfId="2109" xr:uid="{00000000-0005-0000-0000-0000E9030000}"/>
    <cellStyle name="AA MGR NAME 42" xfId="2110" xr:uid="{00000000-0005-0000-0000-0000EA030000}"/>
    <cellStyle name="AA MGR NAME 43" xfId="2111" xr:uid="{00000000-0005-0000-0000-0000EB030000}"/>
    <cellStyle name="AA MGR NAME 44" xfId="2112" xr:uid="{00000000-0005-0000-0000-0000EC030000}"/>
    <cellStyle name="AA MGR NAME 45" xfId="2113" xr:uid="{00000000-0005-0000-0000-0000ED030000}"/>
    <cellStyle name="AA MGR NAME 46" xfId="2114" xr:uid="{00000000-0005-0000-0000-0000EE030000}"/>
    <cellStyle name="AA MGR NAME 47" xfId="2115" xr:uid="{00000000-0005-0000-0000-0000EF030000}"/>
    <cellStyle name="AA MGR NAME 48" xfId="2116" xr:uid="{00000000-0005-0000-0000-0000F0030000}"/>
    <cellStyle name="AA MGR NAME 49" xfId="2117" xr:uid="{00000000-0005-0000-0000-0000F1030000}"/>
    <cellStyle name="AA MGR NAME 5" xfId="2118" xr:uid="{00000000-0005-0000-0000-0000F2030000}"/>
    <cellStyle name="AA MGR NAME 5 2" xfId="2119" xr:uid="{00000000-0005-0000-0000-0000F3030000}"/>
    <cellStyle name="AA MGR NAME 5 3" xfId="2120" xr:uid="{00000000-0005-0000-0000-0000F4030000}"/>
    <cellStyle name="AA MGR NAME 50" xfId="2121" xr:uid="{00000000-0005-0000-0000-0000F5030000}"/>
    <cellStyle name="AA MGR NAME 51" xfId="2122" xr:uid="{00000000-0005-0000-0000-0000F6030000}"/>
    <cellStyle name="AA MGR NAME 52" xfId="2123" xr:uid="{00000000-0005-0000-0000-0000F7030000}"/>
    <cellStyle name="AA MGR NAME 53" xfId="2124" xr:uid="{00000000-0005-0000-0000-0000F8030000}"/>
    <cellStyle name="AA MGR NAME 54" xfId="2125" xr:uid="{00000000-0005-0000-0000-0000F9030000}"/>
    <cellStyle name="AA MGR NAME 55" xfId="2126" xr:uid="{00000000-0005-0000-0000-0000FA030000}"/>
    <cellStyle name="AA MGR NAME 56" xfId="2127" xr:uid="{00000000-0005-0000-0000-0000FB030000}"/>
    <cellStyle name="AA MGR NAME 57" xfId="2128" xr:uid="{00000000-0005-0000-0000-0000FC030000}"/>
    <cellStyle name="AA MGR NAME 58" xfId="2129" xr:uid="{00000000-0005-0000-0000-0000FD030000}"/>
    <cellStyle name="AA MGR NAME 59" xfId="2130" xr:uid="{00000000-0005-0000-0000-0000FE030000}"/>
    <cellStyle name="AA MGR NAME 6" xfId="2131" xr:uid="{00000000-0005-0000-0000-0000FF030000}"/>
    <cellStyle name="AA MGR NAME 6 2" xfId="2132" xr:uid="{00000000-0005-0000-0000-000000040000}"/>
    <cellStyle name="AA MGR NAME 6 3" xfId="2133" xr:uid="{00000000-0005-0000-0000-000001040000}"/>
    <cellStyle name="AA MGR NAME 7" xfId="2134" xr:uid="{00000000-0005-0000-0000-000002040000}"/>
    <cellStyle name="AA MGR NAME 7 2" xfId="2135" xr:uid="{00000000-0005-0000-0000-000003040000}"/>
    <cellStyle name="AA MGR NAME 7 3" xfId="2136" xr:uid="{00000000-0005-0000-0000-000004040000}"/>
    <cellStyle name="AA MGR NAME 8" xfId="2137" xr:uid="{00000000-0005-0000-0000-000005040000}"/>
    <cellStyle name="AA MGR NAME 8 2" xfId="2138" xr:uid="{00000000-0005-0000-0000-000006040000}"/>
    <cellStyle name="AA MGR NAME 8 3" xfId="2139" xr:uid="{00000000-0005-0000-0000-000007040000}"/>
    <cellStyle name="AA MGR NAME 9" xfId="2140" xr:uid="{00000000-0005-0000-0000-000008040000}"/>
    <cellStyle name="AA MGR NAME 9 2" xfId="2141" xr:uid="{00000000-0005-0000-0000-000009040000}"/>
    <cellStyle name="AA MGR NAME 9 3" xfId="2142" xr:uid="{00000000-0005-0000-0000-00000A040000}"/>
    <cellStyle name="AA MGR NAME_Note 10" xfId="2143" xr:uid="{00000000-0005-0000-0000-00000B040000}"/>
    <cellStyle name="AA NORMAL" xfId="2144" xr:uid="{00000000-0005-0000-0000-00000C040000}"/>
    <cellStyle name="AA NORMAL 10" xfId="2145" xr:uid="{00000000-0005-0000-0000-00000D040000}"/>
    <cellStyle name="AA NORMAL 10 2" xfId="2146" xr:uid="{00000000-0005-0000-0000-00000E040000}"/>
    <cellStyle name="AA NORMAL 10 3" xfId="2147" xr:uid="{00000000-0005-0000-0000-00000F040000}"/>
    <cellStyle name="AA NORMAL 11" xfId="2148" xr:uid="{00000000-0005-0000-0000-000010040000}"/>
    <cellStyle name="AA NORMAL 11 2" xfId="2149" xr:uid="{00000000-0005-0000-0000-000011040000}"/>
    <cellStyle name="AA NORMAL 11 3" xfId="2150" xr:uid="{00000000-0005-0000-0000-000012040000}"/>
    <cellStyle name="AA NORMAL 12" xfId="2151" xr:uid="{00000000-0005-0000-0000-000013040000}"/>
    <cellStyle name="AA NORMAL 13" xfId="2152" xr:uid="{00000000-0005-0000-0000-000014040000}"/>
    <cellStyle name="AA NORMAL 14" xfId="2153" xr:uid="{00000000-0005-0000-0000-000015040000}"/>
    <cellStyle name="AA NORMAL 15" xfId="2154" xr:uid="{00000000-0005-0000-0000-000016040000}"/>
    <cellStyle name="AA NORMAL 16" xfId="2155" xr:uid="{00000000-0005-0000-0000-000017040000}"/>
    <cellStyle name="AA NORMAL 17" xfId="2156" xr:uid="{00000000-0005-0000-0000-000018040000}"/>
    <cellStyle name="AA NORMAL 18" xfId="2157" xr:uid="{00000000-0005-0000-0000-000019040000}"/>
    <cellStyle name="AA NORMAL 19" xfId="2158" xr:uid="{00000000-0005-0000-0000-00001A040000}"/>
    <cellStyle name="AA NORMAL 2" xfId="2159" xr:uid="{00000000-0005-0000-0000-00001B040000}"/>
    <cellStyle name="AA NORMAL 2 2" xfId="2160" xr:uid="{00000000-0005-0000-0000-00001C040000}"/>
    <cellStyle name="AA NORMAL 2 3" xfId="2161" xr:uid="{00000000-0005-0000-0000-00001D040000}"/>
    <cellStyle name="AA NORMAL 20" xfId="2162" xr:uid="{00000000-0005-0000-0000-00001E040000}"/>
    <cellStyle name="AA NORMAL 21" xfId="2163" xr:uid="{00000000-0005-0000-0000-00001F040000}"/>
    <cellStyle name="AA NORMAL 22" xfId="2164" xr:uid="{00000000-0005-0000-0000-000020040000}"/>
    <cellStyle name="AA NORMAL 23" xfId="2165" xr:uid="{00000000-0005-0000-0000-000021040000}"/>
    <cellStyle name="AA NORMAL 24" xfId="2166" xr:uid="{00000000-0005-0000-0000-000022040000}"/>
    <cellStyle name="AA NORMAL 25" xfId="2167" xr:uid="{00000000-0005-0000-0000-000023040000}"/>
    <cellStyle name="AA NORMAL 26" xfId="2168" xr:uid="{00000000-0005-0000-0000-000024040000}"/>
    <cellStyle name="AA NORMAL 27" xfId="2169" xr:uid="{00000000-0005-0000-0000-000025040000}"/>
    <cellStyle name="AA NORMAL 28" xfId="2170" xr:uid="{00000000-0005-0000-0000-000026040000}"/>
    <cellStyle name="AA NORMAL 29" xfId="2171" xr:uid="{00000000-0005-0000-0000-000027040000}"/>
    <cellStyle name="AA NORMAL 3" xfId="2172" xr:uid="{00000000-0005-0000-0000-000028040000}"/>
    <cellStyle name="AA NORMAL 3 2" xfId="2173" xr:uid="{00000000-0005-0000-0000-000029040000}"/>
    <cellStyle name="AA NORMAL 3 3" xfId="2174" xr:uid="{00000000-0005-0000-0000-00002A040000}"/>
    <cellStyle name="AA NORMAL 30" xfId="2175" xr:uid="{00000000-0005-0000-0000-00002B040000}"/>
    <cellStyle name="AA NORMAL 31" xfId="2176" xr:uid="{00000000-0005-0000-0000-00002C040000}"/>
    <cellStyle name="AA NORMAL 32" xfId="2177" xr:uid="{00000000-0005-0000-0000-00002D040000}"/>
    <cellStyle name="AA NORMAL 33" xfId="2178" xr:uid="{00000000-0005-0000-0000-00002E040000}"/>
    <cellStyle name="AA NORMAL 34" xfId="2179" xr:uid="{00000000-0005-0000-0000-00002F040000}"/>
    <cellStyle name="AA NORMAL 35" xfId="2180" xr:uid="{00000000-0005-0000-0000-000030040000}"/>
    <cellStyle name="AA NORMAL 36" xfId="2181" xr:uid="{00000000-0005-0000-0000-000031040000}"/>
    <cellStyle name="AA NORMAL 37" xfId="2182" xr:uid="{00000000-0005-0000-0000-000032040000}"/>
    <cellStyle name="AA NORMAL 38" xfId="2183" xr:uid="{00000000-0005-0000-0000-000033040000}"/>
    <cellStyle name="AA NORMAL 39" xfId="2184" xr:uid="{00000000-0005-0000-0000-000034040000}"/>
    <cellStyle name="AA NORMAL 4" xfId="2185" xr:uid="{00000000-0005-0000-0000-000035040000}"/>
    <cellStyle name="AA NORMAL 4 2" xfId="2186" xr:uid="{00000000-0005-0000-0000-000036040000}"/>
    <cellStyle name="AA NORMAL 4 3" xfId="2187" xr:uid="{00000000-0005-0000-0000-000037040000}"/>
    <cellStyle name="AA NORMAL 40" xfId="2188" xr:uid="{00000000-0005-0000-0000-000038040000}"/>
    <cellStyle name="AA NORMAL 41" xfId="2189" xr:uid="{00000000-0005-0000-0000-000039040000}"/>
    <cellStyle name="AA NORMAL 42" xfId="2190" xr:uid="{00000000-0005-0000-0000-00003A040000}"/>
    <cellStyle name="AA NORMAL 43" xfId="2191" xr:uid="{00000000-0005-0000-0000-00003B040000}"/>
    <cellStyle name="AA NORMAL 44" xfId="2192" xr:uid="{00000000-0005-0000-0000-00003C040000}"/>
    <cellStyle name="AA NORMAL 45" xfId="2193" xr:uid="{00000000-0005-0000-0000-00003D040000}"/>
    <cellStyle name="AA NORMAL 46" xfId="2194" xr:uid="{00000000-0005-0000-0000-00003E040000}"/>
    <cellStyle name="AA NORMAL 47" xfId="2195" xr:uid="{00000000-0005-0000-0000-00003F040000}"/>
    <cellStyle name="AA NORMAL 48" xfId="2196" xr:uid="{00000000-0005-0000-0000-000040040000}"/>
    <cellStyle name="AA NORMAL 49" xfId="2197" xr:uid="{00000000-0005-0000-0000-000041040000}"/>
    <cellStyle name="AA NORMAL 5" xfId="2198" xr:uid="{00000000-0005-0000-0000-000042040000}"/>
    <cellStyle name="AA NORMAL 5 2" xfId="2199" xr:uid="{00000000-0005-0000-0000-000043040000}"/>
    <cellStyle name="AA NORMAL 5 3" xfId="2200" xr:uid="{00000000-0005-0000-0000-000044040000}"/>
    <cellStyle name="AA NORMAL 50" xfId="2201" xr:uid="{00000000-0005-0000-0000-000045040000}"/>
    <cellStyle name="AA NORMAL 51" xfId="2202" xr:uid="{00000000-0005-0000-0000-000046040000}"/>
    <cellStyle name="AA NORMAL 52" xfId="2203" xr:uid="{00000000-0005-0000-0000-000047040000}"/>
    <cellStyle name="AA NORMAL 53" xfId="2204" xr:uid="{00000000-0005-0000-0000-000048040000}"/>
    <cellStyle name="AA NORMAL 54" xfId="2205" xr:uid="{00000000-0005-0000-0000-000049040000}"/>
    <cellStyle name="AA NORMAL 55" xfId="2206" xr:uid="{00000000-0005-0000-0000-00004A040000}"/>
    <cellStyle name="AA NORMAL 56" xfId="2207" xr:uid="{00000000-0005-0000-0000-00004B040000}"/>
    <cellStyle name="AA NORMAL 57" xfId="2208" xr:uid="{00000000-0005-0000-0000-00004C040000}"/>
    <cellStyle name="AA NORMAL 58" xfId="2209" xr:uid="{00000000-0005-0000-0000-00004D040000}"/>
    <cellStyle name="AA NORMAL 59" xfId="2210" xr:uid="{00000000-0005-0000-0000-00004E040000}"/>
    <cellStyle name="AA NORMAL 6" xfId="2211" xr:uid="{00000000-0005-0000-0000-00004F040000}"/>
    <cellStyle name="AA NORMAL 6 2" xfId="2212" xr:uid="{00000000-0005-0000-0000-000050040000}"/>
    <cellStyle name="AA NORMAL 6 3" xfId="2213" xr:uid="{00000000-0005-0000-0000-000051040000}"/>
    <cellStyle name="AA NORMAL 7" xfId="2214" xr:uid="{00000000-0005-0000-0000-000052040000}"/>
    <cellStyle name="AA NORMAL 7 2" xfId="2215" xr:uid="{00000000-0005-0000-0000-000053040000}"/>
    <cellStyle name="AA NORMAL 7 3" xfId="2216" xr:uid="{00000000-0005-0000-0000-000054040000}"/>
    <cellStyle name="AA NORMAL 8" xfId="2217" xr:uid="{00000000-0005-0000-0000-000055040000}"/>
    <cellStyle name="AA NORMAL 8 2" xfId="2218" xr:uid="{00000000-0005-0000-0000-000056040000}"/>
    <cellStyle name="AA NORMAL 8 3" xfId="2219" xr:uid="{00000000-0005-0000-0000-000057040000}"/>
    <cellStyle name="AA NORMAL 9" xfId="2220" xr:uid="{00000000-0005-0000-0000-000058040000}"/>
    <cellStyle name="AA NORMAL 9 2" xfId="2221" xr:uid="{00000000-0005-0000-0000-000059040000}"/>
    <cellStyle name="AA NORMAL 9 3" xfId="2222" xr:uid="{00000000-0005-0000-0000-00005A040000}"/>
    <cellStyle name="AA NORMAL_Note 10" xfId="2223" xr:uid="{00000000-0005-0000-0000-00005B040000}"/>
    <cellStyle name="AA NUMBER" xfId="2224" xr:uid="{00000000-0005-0000-0000-00005C040000}"/>
    <cellStyle name="AA NUMBER 10" xfId="2225" xr:uid="{00000000-0005-0000-0000-00005D040000}"/>
    <cellStyle name="AA NUMBER 10 2" xfId="2226" xr:uid="{00000000-0005-0000-0000-00005E040000}"/>
    <cellStyle name="AA NUMBER 10 3" xfId="2227" xr:uid="{00000000-0005-0000-0000-00005F040000}"/>
    <cellStyle name="AA NUMBER 11" xfId="2228" xr:uid="{00000000-0005-0000-0000-000060040000}"/>
    <cellStyle name="AA NUMBER 11 2" xfId="2229" xr:uid="{00000000-0005-0000-0000-000061040000}"/>
    <cellStyle name="AA NUMBER 11 3" xfId="2230" xr:uid="{00000000-0005-0000-0000-000062040000}"/>
    <cellStyle name="AA NUMBER 12" xfId="2231" xr:uid="{00000000-0005-0000-0000-000063040000}"/>
    <cellStyle name="AA NUMBER 13" xfId="2232" xr:uid="{00000000-0005-0000-0000-000064040000}"/>
    <cellStyle name="AA NUMBER 14" xfId="2233" xr:uid="{00000000-0005-0000-0000-000065040000}"/>
    <cellStyle name="AA NUMBER 15" xfId="2234" xr:uid="{00000000-0005-0000-0000-000066040000}"/>
    <cellStyle name="AA NUMBER 16" xfId="2235" xr:uid="{00000000-0005-0000-0000-000067040000}"/>
    <cellStyle name="AA NUMBER 17" xfId="2236" xr:uid="{00000000-0005-0000-0000-000068040000}"/>
    <cellStyle name="AA NUMBER 18" xfId="2237" xr:uid="{00000000-0005-0000-0000-000069040000}"/>
    <cellStyle name="AA NUMBER 19" xfId="2238" xr:uid="{00000000-0005-0000-0000-00006A040000}"/>
    <cellStyle name="AA NUMBER 2" xfId="2239" xr:uid="{00000000-0005-0000-0000-00006B040000}"/>
    <cellStyle name="AA NUMBER 2 2" xfId="2240" xr:uid="{00000000-0005-0000-0000-00006C040000}"/>
    <cellStyle name="AA NUMBER 2 3" xfId="2241" xr:uid="{00000000-0005-0000-0000-00006D040000}"/>
    <cellStyle name="AA NUMBER 20" xfId="2242" xr:uid="{00000000-0005-0000-0000-00006E040000}"/>
    <cellStyle name="AA NUMBER 21" xfId="2243" xr:uid="{00000000-0005-0000-0000-00006F040000}"/>
    <cellStyle name="AA NUMBER 22" xfId="2244" xr:uid="{00000000-0005-0000-0000-000070040000}"/>
    <cellStyle name="AA NUMBER 23" xfId="2245" xr:uid="{00000000-0005-0000-0000-000071040000}"/>
    <cellStyle name="AA NUMBER 24" xfId="2246" xr:uid="{00000000-0005-0000-0000-000072040000}"/>
    <cellStyle name="AA NUMBER 25" xfId="2247" xr:uid="{00000000-0005-0000-0000-000073040000}"/>
    <cellStyle name="AA NUMBER 26" xfId="2248" xr:uid="{00000000-0005-0000-0000-000074040000}"/>
    <cellStyle name="AA NUMBER 27" xfId="2249" xr:uid="{00000000-0005-0000-0000-000075040000}"/>
    <cellStyle name="AA NUMBER 28" xfId="2250" xr:uid="{00000000-0005-0000-0000-000076040000}"/>
    <cellStyle name="AA NUMBER 29" xfId="2251" xr:uid="{00000000-0005-0000-0000-000077040000}"/>
    <cellStyle name="AA NUMBER 3" xfId="2252" xr:uid="{00000000-0005-0000-0000-000078040000}"/>
    <cellStyle name="AA NUMBER 3 2" xfId="2253" xr:uid="{00000000-0005-0000-0000-000079040000}"/>
    <cellStyle name="AA NUMBER 3 3" xfId="2254" xr:uid="{00000000-0005-0000-0000-00007A040000}"/>
    <cellStyle name="AA NUMBER 30" xfId="2255" xr:uid="{00000000-0005-0000-0000-00007B040000}"/>
    <cellStyle name="AA NUMBER 31" xfId="2256" xr:uid="{00000000-0005-0000-0000-00007C040000}"/>
    <cellStyle name="AA NUMBER 32" xfId="2257" xr:uid="{00000000-0005-0000-0000-00007D040000}"/>
    <cellStyle name="AA NUMBER 33" xfId="2258" xr:uid="{00000000-0005-0000-0000-00007E040000}"/>
    <cellStyle name="AA NUMBER 34" xfId="2259" xr:uid="{00000000-0005-0000-0000-00007F040000}"/>
    <cellStyle name="AA NUMBER 35" xfId="2260" xr:uid="{00000000-0005-0000-0000-000080040000}"/>
    <cellStyle name="AA NUMBER 36" xfId="2261" xr:uid="{00000000-0005-0000-0000-000081040000}"/>
    <cellStyle name="AA NUMBER 37" xfId="2262" xr:uid="{00000000-0005-0000-0000-000082040000}"/>
    <cellStyle name="AA NUMBER 38" xfId="2263" xr:uid="{00000000-0005-0000-0000-000083040000}"/>
    <cellStyle name="AA NUMBER 39" xfId="2264" xr:uid="{00000000-0005-0000-0000-000084040000}"/>
    <cellStyle name="AA NUMBER 4" xfId="2265" xr:uid="{00000000-0005-0000-0000-000085040000}"/>
    <cellStyle name="AA NUMBER 4 2" xfId="2266" xr:uid="{00000000-0005-0000-0000-000086040000}"/>
    <cellStyle name="AA NUMBER 4 3" xfId="2267" xr:uid="{00000000-0005-0000-0000-000087040000}"/>
    <cellStyle name="AA NUMBER 40" xfId="2268" xr:uid="{00000000-0005-0000-0000-000088040000}"/>
    <cellStyle name="AA NUMBER 41" xfId="2269" xr:uid="{00000000-0005-0000-0000-000089040000}"/>
    <cellStyle name="AA NUMBER 42" xfId="2270" xr:uid="{00000000-0005-0000-0000-00008A040000}"/>
    <cellStyle name="AA NUMBER 43" xfId="2271" xr:uid="{00000000-0005-0000-0000-00008B040000}"/>
    <cellStyle name="AA NUMBER 44" xfId="2272" xr:uid="{00000000-0005-0000-0000-00008C040000}"/>
    <cellStyle name="AA NUMBER 45" xfId="2273" xr:uid="{00000000-0005-0000-0000-00008D040000}"/>
    <cellStyle name="AA NUMBER 46" xfId="2274" xr:uid="{00000000-0005-0000-0000-00008E040000}"/>
    <cellStyle name="AA NUMBER 47" xfId="2275" xr:uid="{00000000-0005-0000-0000-00008F040000}"/>
    <cellStyle name="AA NUMBER 48" xfId="2276" xr:uid="{00000000-0005-0000-0000-000090040000}"/>
    <cellStyle name="AA NUMBER 49" xfId="2277" xr:uid="{00000000-0005-0000-0000-000091040000}"/>
    <cellStyle name="AA NUMBER 5" xfId="2278" xr:uid="{00000000-0005-0000-0000-000092040000}"/>
    <cellStyle name="AA NUMBER 5 2" xfId="2279" xr:uid="{00000000-0005-0000-0000-000093040000}"/>
    <cellStyle name="AA NUMBER 5 3" xfId="2280" xr:uid="{00000000-0005-0000-0000-000094040000}"/>
    <cellStyle name="AA NUMBER 50" xfId="2281" xr:uid="{00000000-0005-0000-0000-000095040000}"/>
    <cellStyle name="AA NUMBER 51" xfId="2282" xr:uid="{00000000-0005-0000-0000-000096040000}"/>
    <cellStyle name="AA NUMBER 52" xfId="2283" xr:uid="{00000000-0005-0000-0000-000097040000}"/>
    <cellStyle name="AA NUMBER 53" xfId="2284" xr:uid="{00000000-0005-0000-0000-000098040000}"/>
    <cellStyle name="AA NUMBER 54" xfId="2285" xr:uid="{00000000-0005-0000-0000-000099040000}"/>
    <cellStyle name="AA NUMBER 55" xfId="2286" xr:uid="{00000000-0005-0000-0000-00009A040000}"/>
    <cellStyle name="AA NUMBER 56" xfId="2287" xr:uid="{00000000-0005-0000-0000-00009B040000}"/>
    <cellStyle name="AA NUMBER 57" xfId="2288" xr:uid="{00000000-0005-0000-0000-00009C040000}"/>
    <cellStyle name="AA NUMBER 58" xfId="2289" xr:uid="{00000000-0005-0000-0000-00009D040000}"/>
    <cellStyle name="AA NUMBER 59" xfId="2290" xr:uid="{00000000-0005-0000-0000-00009E040000}"/>
    <cellStyle name="AA NUMBER 6" xfId="2291" xr:uid="{00000000-0005-0000-0000-00009F040000}"/>
    <cellStyle name="AA NUMBER 6 2" xfId="2292" xr:uid="{00000000-0005-0000-0000-0000A0040000}"/>
    <cellStyle name="AA NUMBER 6 3" xfId="2293" xr:uid="{00000000-0005-0000-0000-0000A1040000}"/>
    <cellStyle name="AA NUMBER 7" xfId="2294" xr:uid="{00000000-0005-0000-0000-0000A2040000}"/>
    <cellStyle name="AA NUMBER 7 2" xfId="2295" xr:uid="{00000000-0005-0000-0000-0000A3040000}"/>
    <cellStyle name="AA NUMBER 7 3" xfId="2296" xr:uid="{00000000-0005-0000-0000-0000A4040000}"/>
    <cellStyle name="AA NUMBER 8" xfId="2297" xr:uid="{00000000-0005-0000-0000-0000A5040000}"/>
    <cellStyle name="AA NUMBER 8 2" xfId="2298" xr:uid="{00000000-0005-0000-0000-0000A6040000}"/>
    <cellStyle name="AA NUMBER 8 3" xfId="2299" xr:uid="{00000000-0005-0000-0000-0000A7040000}"/>
    <cellStyle name="AA NUMBER 9" xfId="2300" xr:uid="{00000000-0005-0000-0000-0000A8040000}"/>
    <cellStyle name="AA NUMBER 9 2" xfId="2301" xr:uid="{00000000-0005-0000-0000-0000A9040000}"/>
    <cellStyle name="AA NUMBER 9 3" xfId="2302" xr:uid="{00000000-0005-0000-0000-0000AA040000}"/>
    <cellStyle name="AA NUMBER_Note 10" xfId="2303" xr:uid="{00000000-0005-0000-0000-0000AB040000}"/>
    <cellStyle name="AA NUMBER2" xfId="2304" xr:uid="{00000000-0005-0000-0000-0000AC040000}"/>
    <cellStyle name="AA NUMBER2 10" xfId="2305" xr:uid="{00000000-0005-0000-0000-0000AD040000}"/>
    <cellStyle name="AA NUMBER2 10 2" xfId="2306" xr:uid="{00000000-0005-0000-0000-0000AE040000}"/>
    <cellStyle name="AA NUMBER2 10 3" xfId="2307" xr:uid="{00000000-0005-0000-0000-0000AF040000}"/>
    <cellStyle name="AA NUMBER2 11" xfId="2308" xr:uid="{00000000-0005-0000-0000-0000B0040000}"/>
    <cellStyle name="AA NUMBER2 11 2" xfId="2309" xr:uid="{00000000-0005-0000-0000-0000B1040000}"/>
    <cellStyle name="AA NUMBER2 11 3" xfId="2310" xr:uid="{00000000-0005-0000-0000-0000B2040000}"/>
    <cellStyle name="AA NUMBER2 12" xfId="2311" xr:uid="{00000000-0005-0000-0000-0000B3040000}"/>
    <cellStyle name="AA NUMBER2 13" xfId="2312" xr:uid="{00000000-0005-0000-0000-0000B4040000}"/>
    <cellStyle name="AA NUMBER2 14" xfId="2313" xr:uid="{00000000-0005-0000-0000-0000B5040000}"/>
    <cellStyle name="AA NUMBER2 15" xfId="2314" xr:uid="{00000000-0005-0000-0000-0000B6040000}"/>
    <cellStyle name="AA NUMBER2 16" xfId="2315" xr:uid="{00000000-0005-0000-0000-0000B7040000}"/>
    <cellStyle name="AA NUMBER2 17" xfId="2316" xr:uid="{00000000-0005-0000-0000-0000B8040000}"/>
    <cellStyle name="AA NUMBER2 18" xfId="2317" xr:uid="{00000000-0005-0000-0000-0000B9040000}"/>
    <cellStyle name="AA NUMBER2 19" xfId="2318" xr:uid="{00000000-0005-0000-0000-0000BA040000}"/>
    <cellStyle name="AA NUMBER2 2" xfId="2319" xr:uid="{00000000-0005-0000-0000-0000BB040000}"/>
    <cellStyle name="AA NUMBER2 2 2" xfId="2320" xr:uid="{00000000-0005-0000-0000-0000BC040000}"/>
    <cellStyle name="AA NUMBER2 2 3" xfId="2321" xr:uid="{00000000-0005-0000-0000-0000BD040000}"/>
    <cellStyle name="AA NUMBER2 20" xfId="2322" xr:uid="{00000000-0005-0000-0000-0000BE040000}"/>
    <cellStyle name="AA NUMBER2 21" xfId="2323" xr:uid="{00000000-0005-0000-0000-0000BF040000}"/>
    <cellStyle name="AA NUMBER2 22" xfId="2324" xr:uid="{00000000-0005-0000-0000-0000C0040000}"/>
    <cellStyle name="AA NUMBER2 23" xfId="2325" xr:uid="{00000000-0005-0000-0000-0000C1040000}"/>
    <cellStyle name="AA NUMBER2 24" xfId="2326" xr:uid="{00000000-0005-0000-0000-0000C2040000}"/>
    <cellStyle name="AA NUMBER2 25" xfId="2327" xr:uid="{00000000-0005-0000-0000-0000C3040000}"/>
    <cellStyle name="AA NUMBER2 26" xfId="2328" xr:uid="{00000000-0005-0000-0000-0000C4040000}"/>
    <cellStyle name="AA NUMBER2 27" xfId="2329" xr:uid="{00000000-0005-0000-0000-0000C5040000}"/>
    <cellStyle name="AA NUMBER2 28" xfId="2330" xr:uid="{00000000-0005-0000-0000-0000C6040000}"/>
    <cellStyle name="AA NUMBER2 29" xfId="2331" xr:uid="{00000000-0005-0000-0000-0000C7040000}"/>
    <cellStyle name="AA NUMBER2 3" xfId="2332" xr:uid="{00000000-0005-0000-0000-0000C8040000}"/>
    <cellStyle name="AA NUMBER2 3 2" xfId="2333" xr:uid="{00000000-0005-0000-0000-0000C9040000}"/>
    <cellStyle name="AA NUMBER2 3 3" xfId="2334" xr:uid="{00000000-0005-0000-0000-0000CA040000}"/>
    <cellStyle name="AA NUMBER2 30" xfId="2335" xr:uid="{00000000-0005-0000-0000-0000CB040000}"/>
    <cellStyle name="AA NUMBER2 31" xfId="2336" xr:uid="{00000000-0005-0000-0000-0000CC040000}"/>
    <cellStyle name="AA NUMBER2 32" xfId="2337" xr:uid="{00000000-0005-0000-0000-0000CD040000}"/>
    <cellStyle name="AA NUMBER2 33" xfId="2338" xr:uid="{00000000-0005-0000-0000-0000CE040000}"/>
    <cellStyle name="AA NUMBER2 34" xfId="2339" xr:uid="{00000000-0005-0000-0000-0000CF040000}"/>
    <cellStyle name="AA NUMBER2 35" xfId="2340" xr:uid="{00000000-0005-0000-0000-0000D0040000}"/>
    <cellStyle name="AA NUMBER2 36" xfId="2341" xr:uid="{00000000-0005-0000-0000-0000D1040000}"/>
    <cellStyle name="AA NUMBER2 37" xfId="2342" xr:uid="{00000000-0005-0000-0000-0000D2040000}"/>
    <cellStyle name="AA NUMBER2 38" xfId="2343" xr:uid="{00000000-0005-0000-0000-0000D3040000}"/>
    <cellStyle name="AA NUMBER2 39" xfId="2344" xr:uid="{00000000-0005-0000-0000-0000D4040000}"/>
    <cellStyle name="AA NUMBER2 4" xfId="2345" xr:uid="{00000000-0005-0000-0000-0000D5040000}"/>
    <cellStyle name="AA NUMBER2 4 2" xfId="2346" xr:uid="{00000000-0005-0000-0000-0000D6040000}"/>
    <cellStyle name="AA NUMBER2 4 3" xfId="2347" xr:uid="{00000000-0005-0000-0000-0000D7040000}"/>
    <cellStyle name="AA NUMBER2 40" xfId="2348" xr:uid="{00000000-0005-0000-0000-0000D8040000}"/>
    <cellStyle name="AA NUMBER2 41" xfId="2349" xr:uid="{00000000-0005-0000-0000-0000D9040000}"/>
    <cellStyle name="AA NUMBER2 42" xfId="2350" xr:uid="{00000000-0005-0000-0000-0000DA040000}"/>
    <cellStyle name="AA NUMBER2 43" xfId="2351" xr:uid="{00000000-0005-0000-0000-0000DB040000}"/>
    <cellStyle name="AA NUMBER2 44" xfId="2352" xr:uid="{00000000-0005-0000-0000-0000DC040000}"/>
    <cellStyle name="AA NUMBER2 45" xfId="2353" xr:uid="{00000000-0005-0000-0000-0000DD040000}"/>
    <cellStyle name="AA NUMBER2 46" xfId="2354" xr:uid="{00000000-0005-0000-0000-0000DE040000}"/>
    <cellStyle name="AA NUMBER2 47" xfId="2355" xr:uid="{00000000-0005-0000-0000-0000DF040000}"/>
    <cellStyle name="AA NUMBER2 48" xfId="2356" xr:uid="{00000000-0005-0000-0000-0000E0040000}"/>
    <cellStyle name="AA NUMBER2 49" xfId="2357" xr:uid="{00000000-0005-0000-0000-0000E1040000}"/>
    <cellStyle name="AA NUMBER2 5" xfId="2358" xr:uid="{00000000-0005-0000-0000-0000E2040000}"/>
    <cellStyle name="AA NUMBER2 5 2" xfId="2359" xr:uid="{00000000-0005-0000-0000-0000E3040000}"/>
    <cellStyle name="AA NUMBER2 5 3" xfId="2360" xr:uid="{00000000-0005-0000-0000-0000E4040000}"/>
    <cellStyle name="AA NUMBER2 50" xfId="2361" xr:uid="{00000000-0005-0000-0000-0000E5040000}"/>
    <cellStyle name="AA NUMBER2 51" xfId="2362" xr:uid="{00000000-0005-0000-0000-0000E6040000}"/>
    <cellStyle name="AA NUMBER2 52" xfId="2363" xr:uid="{00000000-0005-0000-0000-0000E7040000}"/>
    <cellStyle name="AA NUMBER2 53" xfId="2364" xr:uid="{00000000-0005-0000-0000-0000E8040000}"/>
    <cellStyle name="AA NUMBER2 54" xfId="2365" xr:uid="{00000000-0005-0000-0000-0000E9040000}"/>
    <cellStyle name="AA NUMBER2 55" xfId="2366" xr:uid="{00000000-0005-0000-0000-0000EA040000}"/>
    <cellStyle name="AA NUMBER2 56" xfId="2367" xr:uid="{00000000-0005-0000-0000-0000EB040000}"/>
    <cellStyle name="AA NUMBER2 57" xfId="2368" xr:uid="{00000000-0005-0000-0000-0000EC040000}"/>
    <cellStyle name="AA NUMBER2 58" xfId="2369" xr:uid="{00000000-0005-0000-0000-0000ED040000}"/>
    <cellStyle name="AA NUMBER2 59" xfId="2370" xr:uid="{00000000-0005-0000-0000-0000EE040000}"/>
    <cellStyle name="AA NUMBER2 6" xfId="2371" xr:uid="{00000000-0005-0000-0000-0000EF040000}"/>
    <cellStyle name="AA NUMBER2 6 2" xfId="2372" xr:uid="{00000000-0005-0000-0000-0000F0040000}"/>
    <cellStyle name="AA NUMBER2 6 3" xfId="2373" xr:uid="{00000000-0005-0000-0000-0000F1040000}"/>
    <cellStyle name="AA NUMBER2 7" xfId="2374" xr:uid="{00000000-0005-0000-0000-0000F2040000}"/>
    <cellStyle name="AA NUMBER2 7 2" xfId="2375" xr:uid="{00000000-0005-0000-0000-0000F3040000}"/>
    <cellStyle name="AA NUMBER2 7 3" xfId="2376" xr:uid="{00000000-0005-0000-0000-0000F4040000}"/>
    <cellStyle name="AA NUMBER2 8" xfId="2377" xr:uid="{00000000-0005-0000-0000-0000F5040000}"/>
    <cellStyle name="AA NUMBER2 8 2" xfId="2378" xr:uid="{00000000-0005-0000-0000-0000F6040000}"/>
    <cellStyle name="AA NUMBER2 8 3" xfId="2379" xr:uid="{00000000-0005-0000-0000-0000F7040000}"/>
    <cellStyle name="AA NUMBER2 9" xfId="2380" xr:uid="{00000000-0005-0000-0000-0000F8040000}"/>
    <cellStyle name="AA NUMBER2 9 2" xfId="2381" xr:uid="{00000000-0005-0000-0000-0000F9040000}"/>
    <cellStyle name="AA NUMBER2 9 3" xfId="2382" xr:uid="{00000000-0005-0000-0000-0000FA040000}"/>
    <cellStyle name="AA NUMBER2_Note 10" xfId="2383" xr:uid="{00000000-0005-0000-0000-0000FB040000}"/>
    <cellStyle name="AA QUESTION" xfId="2384" xr:uid="{00000000-0005-0000-0000-0000FC040000}"/>
    <cellStyle name="AA QUESTION 10" xfId="2385" xr:uid="{00000000-0005-0000-0000-0000FD040000}"/>
    <cellStyle name="AA QUESTION 10 2" xfId="2386" xr:uid="{00000000-0005-0000-0000-0000FE040000}"/>
    <cellStyle name="AA QUESTION 10 3" xfId="2387" xr:uid="{00000000-0005-0000-0000-0000FF040000}"/>
    <cellStyle name="AA QUESTION 11" xfId="2388" xr:uid="{00000000-0005-0000-0000-000000050000}"/>
    <cellStyle name="AA QUESTION 11 2" xfId="2389" xr:uid="{00000000-0005-0000-0000-000001050000}"/>
    <cellStyle name="AA QUESTION 11 3" xfId="2390" xr:uid="{00000000-0005-0000-0000-000002050000}"/>
    <cellStyle name="AA QUESTION 12" xfId="2391" xr:uid="{00000000-0005-0000-0000-000003050000}"/>
    <cellStyle name="AA QUESTION 13" xfId="2392" xr:uid="{00000000-0005-0000-0000-000004050000}"/>
    <cellStyle name="AA QUESTION 14" xfId="2393" xr:uid="{00000000-0005-0000-0000-000005050000}"/>
    <cellStyle name="AA QUESTION 15" xfId="2394" xr:uid="{00000000-0005-0000-0000-000006050000}"/>
    <cellStyle name="AA QUESTION 16" xfId="2395" xr:uid="{00000000-0005-0000-0000-000007050000}"/>
    <cellStyle name="AA QUESTION 17" xfId="2396" xr:uid="{00000000-0005-0000-0000-000008050000}"/>
    <cellStyle name="AA QUESTION 18" xfId="2397" xr:uid="{00000000-0005-0000-0000-000009050000}"/>
    <cellStyle name="AA QUESTION 19" xfId="2398" xr:uid="{00000000-0005-0000-0000-00000A050000}"/>
    <cellStyle name="AA QUESTION 2" xfId="2399" xr:uid="{00000000-0005-0000-0000-00000B050000}"/>
    <cellStyle name="AA QUESTION 2 2" xfId="2400" xr:uid="{00000000-0005-0000-0000-00000C050000}"/>
    <cellStyle name="AA QUESTION 2 3" xfId="2401" xr:uid="{00000000-0005-0000-0000-00000D050000}"/>
    <cellStyle name="AA QUESTION 20" xfId="2402" xr:uid="{00000000-0005-0000-0000-00000E050000}"/>
    <cellStyle name="AA QUESTION 21" xfId="2403" xr:uid="{00000000-0005-0000-0000-00000F050000}"/>
    <cellStyle name="AA QUESTION 22" xfId="2404" xr:uid="{00000000-0005-0000-0000-000010050000}"/>
    <cellStyle name="AA QUESTION 23" xfId="2405" xr:uid="{00000000-0005-0000-0000-000011050000}"/>
    <cellStyle name="AA QUESTION 24" xfId="2406" xr:uid="{00000000-0005-0000-0000-000012050000}"/>
    <cellStyle name="AA QUESTION 25" xfId="2407" xr:uid="{00000000-0005-0000-0000-000013050000}"/>
    <cellStyle name="AA QUESTION 26" xfId="2408" xr:uid="{00000000-0005-0000-0000-000014050000}"/>
    <cellStyle name="AA QUESTION 27" xfId="2409" xr:uid="{00000000-0005-0000-0000-000015050000}"/>
    <cellStyle name="AA QUESTION 28" xfId="2410" xr:uid="{00000000-0005-0000-0000-000016050000}"/>
    <cellStyle name="AA QUESTION 29" xfId="2411" xr:uid="{00000000-0005-0000-0000-000017050000}"/>
    <cellStyle name="AA QUESTION 3" xfId="2412" xr:uid="{00000000-0005-0000-0000-000018050000}"/>
    <cellStyle name="AA QUESTION 3 2" xfId="2413" xr:uid="{00000000-0005-0000-0000-000019050000}"/>
    <cellStyle name="AA QUESTION 3 3" xfId="2414" xr:uid="{00000000-0005-0000-0000-00001A050000}"/>
    <cellStyle name="AA QUESTION 30" xfId="2415" xr:uid="{00000000-0005-0000-0000-00001B050000}"/>
    <cellStyle name="AA QUESTION 31" xfId="2416" xr:uid="{00000000-0005-0000-0000-00001C050000}"/>
    <cellStyle name="AA QUESTION 32" xfId="2417" xr:uid="{00000000-0005-0000-0000-00001D050000}"/>
    <cellStyle name="AA QUESTION 33" xfId="2418" xr:uid="{00000000-0005-0000-0000-00001E050000}"/>
    <cellStyle name="AA QUESTION 34" xfId="2419" xr:uid="{00000000-0005-0000-0000-00001F050000}"/>
    <cellStyle name="AA QUESTION 35" xfId="2420" xr:uid="{00000000-0005-0000-0000-000020050000}"/>
    <cellStyle name="AA QUESTION 36" xfId="2421" xr:uid="{00000000-0005-0000-0000-000021050000}"/>
    <cellStyle name="AA QUESTION 37" xfId="2422" xr:uid="{00000000-0005-0000-0000-000022050000}"/>
    <cellStyle name="AA QUESTION 38" xfId="2423" xr:uid="{00000000-0005-0000-0000-000023050000}"/>
    <cellStyle name="AA QUESTION 39" xfId="2424" xr:uid="{00000000-0005-0000-0000-000024050000}"/>
    <cellStyle name="AA QUESTION 4" xfId="2425" xr:uid="{00000000-0005-0000-0000-000025050000}"/>
    <cellStyle name="AA QUESTION 4 2" xfId="2426" xr:uid="{00000000-0005-0000-0000-000026050000}"/>
    <cellStyle name="AA QUESTION 4 3" xfId="2427" xr:uid="{00000000-0005-0000-0000-000027050000}"/>
    <cellStyle name="AA QUESTION 40" xfId="2428" xr:uid="{00000000-0005-0000-0000-000028050000}"/>
    <cellStyle name="AA QUESTION 41" xfId="2429" xr:uid="{00000000-0005-0000-0000-000029050000}"/>
    <cellStyle name="AA QUESTION 42" xfId="2430" xr:uid="{00000000-0005-0000-0000-00002A050000}"/>
    <cellStyle name="AA QUESTION 43" xfId="2431" xr:uid="{00000000-0005-0000-0000-00002B050000}"/>
    <cellStyle name="AA QUESTION 44" xfId="2432" xr:uid="{00000000-0005-0000-0000-00002C050000}"/>
    <cellStyle name="AA QUESTION 45" xfId="2433" xr:uid="{00000000-0005-0000-0000-00002D050000}"/>
    <cellStyle name="AA QUESTION 46" xfId="2434" xr:uid="{00000000-0005-0000-0000-00002E050000}"/>
    <cellStyle name="AA QUESTION 47" xfId="2435" xr:uid="{00000000-0005-0000-0000-00002F050000}"/>
    <cellStyle name="AA QUESTION 48" xfId="2436" xr:uid="{00000000-0005-0000-0000-000030050000}"/>
    <cellStyle name="AA QUESTION 49" xfId="2437" xr:uid="{00000000-0005-0000-0000-000031050000}"/>
    <cellStyle name="AA QUESTION 5" xfId="2438" xr:uid="{00000000-0005-0000-0000-000032050000}"/>
    <cellStyle name="AA QUESTION 5 2" xfId="2439" xr:uid="{00000000-0005-0000-0000-000033050000}"/>
    <cellStyle name="AA QUESTION 5 3" xfId="2440" xr:uid="{00000000-0005-0000-0000-000034050000}"/>
    <cellStyle name="AA QUESTION 50" xfId="2441" xr:uid="{00000000-0005-0000-0000-000035050000}"/>
    <cellStyle name="AA QUESTION 51" xfId="2442" xr:uid="{00000000-0005-0000-0000-000036050000}"/>
    <cellStyle name="AA QUESTION 52" xfId="2443" xr:uid="{00000000-0005-0000-0000-000037050000}"/>
    <cellStyle name="AA QUESTION 53" xfId="2444" xr:uid="{00000000-0005-0000-0000-000038050000}"/>
    <cellStyle name="AA QUESTION 54" xfId="2445" xr:uid="{00000000-0005-0000-0000-000039050000}"/>
    <cellStyle name="AA QUESTION 55" xfId="2446" xr:uid="{00000000-0005-0000-0000-00003A050000}"/>
    <cellStyle name="AA QUESTION 56" xfId="2447" xr:uid="{00000000-0005-0000-0000-00003B050000}"/>
    <cellStyle name="AA QUESTION 57" xfId="2448" xr:uid="{00000000-0005-0000-0000-00003C050000}"/>
    <cellStyle name="AA QUESTION 58" xfId="2449" xr:uid="{00000000-0005-0000-0000-00003D050000}"/>
    <cellStyle name="AA QUESTION 59" xfId="2450" xr:uid="{00000000-0005-0000-0000-00003E050000}"/>
    <cellStyle name="AA QUESTION 6" xfId="2451" xr:uid="{00000000-0005-0000-0000-00003F050000}"/>
    <cellStyle name="AA QUESTION 6 2" xfId="2452" xr:uid="{00000000-0005-0000-0000-000040050000}"/>
    <cellStyle name="AA QUESTION 6 3" xfId="2453" xr:uid="{00000000-0005-0000-0000-000041050000}"/>
    <cellStyle name="AA QUESTION 7" xfId="2454" xr:uid="{00000000-0005-0000-0000-000042050000}"/>
    <cellStyle name="AA QUESTION 7 2" xfId="2455" xr:uid="{00000000-0005-0000-0000-000043050000}"/>
    <cellStyle name="AA QUESTION 7 3" xfId="2456" xr:uid="{00000000-0005-0000-0000-000044050000}"/>
    <cellStyle name="AA QUESTION 8" xfId="2457" xr:uid="{00000000-0005-0000-0000-000045050000}"/>
    <cellStyle name="AA QUESTION 8 2" xfId="2458" xr:uid="{00000000-0005-0000-0000-000046050000}"/>
    <cellStyle name="AA QUESTION 8 3" xfId="2459" xr:uid="{00000000-0005-0000-0000-000047050000}"/>
    <cellStyle name="AA QUESTION 9" xfId="2460" xr:uid="{00000000-0005-0000-0000-000048050000}"/>
    <cellStyle name="AA QUESTION 9 2" xfId="2461" xr:uid="{00000000-0005-0000-0000-000049050000}"/>
    <cellStyle name="AA QUESTION 9 3" xfId="2462" xr:uid="{00000000-0005-0000-0000-00004A050000}"/>
    <cellStyle name="AA QUESTION_Note 10" xfId="2463" xr:uid="{00000000-0005-0000-0000-00004B050000}"/>
    <cellStyle name="AA SHADE" xfId="2464" xr:uid="{00000000-0005-0000-0000-00004C050000}"/>
    <cellStyle name="AA SHADE 10" xfId="2465" xr:uid="{00000000-0005-0000-0000-00004D050000}"/>
    <cellStyle name="AA SHADE 10 2" xfId="2466" xr:uid="{00000000-0005-0000-0000-00004E050000}"/>
    <cellStyle name="AA SHADE 10 3" xfId="2467" xr:uid="{00000000-0005-0000-0000-00004F050000}"/>
    <cellStyle name="AA SHADE 11" xfId="2468" xr:uid="{00000000-0005-0000-0000-000050050000}"/>
    <cellStyle name="AA SHADE 11 2" xfId="2469" xr:uid="{00000000-0005-0000-0000-000051050000}"/>
    <cellStyle name="AA SHADE 11 3" xfId="2470" xr:uid="{00000000-0005-0000-0000-000052050000}"/>
    <cellStyle name="AA SHADE 12" xfId="2471" xr:uid="{00000000-0005-0000-0000-000053050000}"/>
    <cellStyle name="AA SHADE 13" xfId="2472" xr:uid="{00000000-0005-0000-0000-000054050000}"/>
    <cellStyle name="AA SHADE 14" xfId="2473" xr:uid="{00000000-0005-0000-0000-000055050000}"/>
    <cellStyle name="AA SHADE 15" xfId="2474" xr:uid="{00000000-0005-0000-0000-000056050000}"/>
    <cellStyle name="AA SHADE 16" xfId="2475" xr:uid="{00000000-0005-0000-0000-000057050000}"/>
    <cellStyle name="AA SHADE 17" xfId="2476" xr:uid="{00000000-0005-0000-0000-000058050000}"/>
    <cellStyle name="AA SHADE 18" xfId="2477" xr:uid="{00000000-0005-0000-0000-000059050000}"/>
    <cellStyle name="AA SHADE 19" xfId="2478" xr:uid="{00000000-0005-0000-0000-00005A050000}"/>
    <cellStyle name="AA SHADE 2" xfId="2479" xr:uid="{00000000-0005-0000-0000-00005B050000}"/>
    <cellStyle name="AA SHADE 2 2" xfId="2480" xr:uid="{00000000-0005-0000-0000-00005C050000}"/>
    <cellStyle name="AA SHADE 2 3" xfId="2481" xr:uid="{00000000-0005-0000-0000-00005D050000}"/>
    <cellStyle name="AA SHADE 20" xfId="2482" xr:uid="{00000000-0005-0000-0000-00005E050000}"/>
    <cellStyle name="AA SHADE 21" xfId="2483" xr:uid="{00000000-0005-0000-0000-00005F050000}"/>
    <cellStyle name="AA SHADE 22" xfId="2484" xr:uid="{00000000-0005-0000-0000-000060050000}"/>
    <cellStyle name="AA SHADE 23" xfId="2485" xr:uid="{00000000-0005-0000-0000-000061050000}"/>
    <cellStyle name="AA SHADE 24" xfId="2486" xr:uid="{00000000-0005-0000-0000-000062050000}"/>
    <cellStyle name="AA SHADE 25" xfId="2487" xr:uid="{00000000-0005-0000-0000-000063050000}"/>
    <cellStyle name="AA SHADE 26" xfId="2488" xr:uid="{00000000-0005-0000-0000-000064050000}"/>
    <cellStyle name="AA SHADE 27" xfId="2489" xr:uid="{00000000-0005-0000-0000-000065050000}"/>
    <cellStyle name="AA SHADE 28" xfId="2490" xr:uid="{00000000-0005-0000-0000-000066050000}"/>
    <cellStyle name="AA SHADE 29" xfId="2491" xr:uid="{00000000-0005-0000-0000-000067050000}"/>
    <cellStyle name="AA SHADE 3" xfId="2492" xr:uid="{00000000-0005-0000-0000-000068050000}"/>
    <cellStyle name="AA SHADE 3 2" xfId="2493" xr:uid="{00000000-0005-0000-0000-000069050000}"/>
    <cellStyle name="AA SHADE 3 3" xfId="2494" xr:uid="{00000000-0005-0000-0000-00006A050000}"/>
    <cellStyle name="AA SHADE 30" xfId="2495" xr:uid="{00000000-0005-0000-0000-00006B050000}"/>
    <cellStyle name="AA SHADE 31" xfId="2496" xr:uid="{00000000-0005-0000-0000-00006C050000}"/>
    <cellStyle name="AA SHADE 32" xfId="2497" xr:uid="{00000000-0005-0000-0000-00006D050000}"/>
    <cellStyle name="AA SHADE 33" xfId="2498" xr:uid="{00000000-0005-0000-0000-00006E050000}"/>
    <cellStyle name="AA SHADE 34" xfId="2499" xr:uid="{00000000-0005-0000-0000-00006F050000}"/>
    <cellStyle name="AA SHADE 35" xfId="2500" xr:uid="{00000000-0005-0000-0000-000070050000}"/>
    <cellStyle name="AA SHADE 36" xfId="2501" xr:uid="{00000000-0005-0000-0000-000071050000}"/>
    <cellStyle name="AA SHADE 37" xfId="2502" xr:uid="{00000000-0005-0000-0000-000072050000}"/>
    <cellStyle name="AA SHADE 38" xfId="2503" xr:uid="{00000000-0005-0000-0000-000073050000}"/>
    <cellStyle name="AA SHADE 39" xfId="2504" xr:uid="{00000000-0005-0000-0000-000074050000}"/>
    <cellStyle name="AA SHADE 4" xfId="2505" xr:uid="{00000000-0005-0000-0000-000075050000}"/>
    <cellStyle name="AA SHADE 4 2" xfId="2506" xr:uid="{00000000-0005-0000-0000-000076050000}"/>
    <cellStyle name="AA SHADE 4 3" xfId="2507" xr:uid="{00000000-0005-0000-0000-000077050000}"/>
    <cellStyle name="AA SHADE 40" xfId="2508" xr:uid="{00000000-0005-0000-0000-000078050000}"/>
    <cellStyle name="AA SHADE 41" xfId="2509" xr:uid="{00000000-0005-0000-0000-000079050000}"/>
    <cellStyle name="AA SHADE 42" xfId="2510" xr:uid="{00000000-0005-0000-0000-00007A050000}"/>
    <cellStyle name="AA SHADE 43" xfId="2511" xr:uid="{00000000-0005-0000-0000-00007B050000}"/>
    <cellStyle name="AA SHADE 44" xfId="2512" xr:uid="{00000000-0005-0000-0000-00007C050000}"/>
    <cellStyle name="AA SHADE 45" xfId="2513" xr:uid="{00000000-0005-0000-0000-00007D050000}"/>
    <cellStyle name="AA SHADE 46" xfId="2514" xr:uid="{00000000-0005-0000-0000-00007E050000}"/>
    <cellStyle name="AA SHADE 47" xfId="2515" xr:uid="{00000000-0005-0000-0000-00007F050000}"/>
    <cellStyle name="AA SHADE 48" xfId="2516" xr:uid="{00000000-0005-0000-0000-000080050000}"/>
    <cellStyle name="AA SHADE 49" xfId="2517" xr:uid="{00000000-0005-0000-0000-000081050000}"/>
    <cellStyle name="AA SHADE 5" xfId="2518" xr:uid="{00000000-0005-0000-0000-000082050000}"/>
    <cellStyle name="AA SHADE 5 2" xfId="2519" xr:uid="{00000000-0005-0000-0000-000083050000}"/>
    <cellStyle name="AA SHADE 5 3" xfId="2520" xr:uid="{00000000-0005-0000-0000-000084050000}"/>
    <cellStyle name="AA SHADE 50" xfId="2521" xr:uid="{00000000-0005-0000-0000-000085050000}"/>
    <cellStyle name="AA SHADE 51" xfId="2522" xr:uid="{00000000-0005-0000-0000-000086050000}"/>
    <cellStyle name="AA SHADE 52" xfId="2523" xr:uid="{00000000-0005-0000-0000-000087050000}"/>
    <cellStyle name="AA SHADE 53" xfId="2524" xr:uid="{00000000-0005-0000-0000-000088050000}"/>
    <cellStyle name="AA SHADE 54" xfId="2525" xr:uid="{00000000-0005-0000-0000-000089050000}"/>
    <cellStyle name="AA SHADE 55" xfId="2526" xr:uid="{00000000-0005-0000-0000-00008A050000}"/>
    <cellStyle name="AA SHADE 56" xfId="2527" xr:uid="{00000000-0005-0000-0000-00008B050000}"/>
    <cellStyle name="AA SHADE 57" xfId="2528" xr:uid="{00000000-0005-0000-0000-00008C050000}"/>
    <cellStyle name="AA SHADE 58" xfId="2529" xr:uid="{00000000-0005-0000-0000-00008D050000}"/>
    <cellStyle name="AA SHADE 59" xfId="2530" xr:uid="{00000000-0005-0000-0000-00008E050000}"/>
    <cellStyle name="AA SHADE 6" xfId="2531" xr:uid="{00000000-0005-0000-0000-00008F050000}"/>
    <cellStyle name="AA SHADE 6 2" xfId="2532" xr:uid="{00000000-0005-0000-0000-000090050000}"/>
    <cellStyle name="AA SHADE 6 3" xfId="2533" xr:uid="{00000000-0005-0000-0000-000091050000}"/>
    <cellStyle name="AA SHADE 7" xfId="2534" xr:uid="{00000000-0005-0000-0000-000092050000}"/>
    <cellStyle name="AA SHADE 7 2" xfId="2535" xr:uid="{00000000-0005-0000-0000-000093050000}"/>
    <cellStyle name="AA SHADE 7 3" xfId="2536" xr:uid="{00000000-0005-0000-0000-000094050000}"/>
    <cellStyle name="AA SHADE 8" xfId="2537" xr:uid="{00000000-0005-0000-0000-000095050000}"/>
    <cellStyle name="AA SHADE 8 2" xfId="2538" xr:uid="{00000000-0005-0000-0000-000096050000}"/>
    <cellStyle name="AA SHADE 8 3" xfId="2539" xr:uid="{00000000-0005-0000-0000-000097050000}"/>
    <cellStyle name="AA SHADE 9" xfId="2540" xr:uid="{00000000-0005-0000-0000-000098050000}"/>
    <cellStyle name="AA SHADE 9 2" xfId="2541" xr:uid="{00000000-0005-0000-0000-000099050000}"/>
    <cellStyle name="AA SHADE 9 3" xfId="2542" xr:uid="{00000000-0005-0000-0000-00009A050000}"/>
    <cellStyle name="AA SHADE_Note 10" xfId="2543" xr:uid="{00000000-0005-0000-0000-00009B050000}"/>
    <cellStyle name="Accent1 - 20%" xfId="64" xr:uid="{00000000-0005-0000-0000-00009C050000}"/>
    <cellStyle name="Accent1 - 40%" xfId="65" xr:uid="{00000000-0005-0000-0000-00009D050000}"/>
    <cellStyle name="Accent1 - 60%" xfId="66" xr:uid="{00000000-0005-0000-0000-00009E050000}"/>
    <cellStyle name="Accent1 2" xfId="67" xr:uid="{00000000-0005-0000-0000-00009F050000}"/>
    <cellStyle name="Accent1 2 2" xfId="2545" xr:uid="{00000000-0005-0000-0000-0000A0050000}"/>
    <cellStyle name="Accent1 2 2 2" xfId="4704" xr:uid="{00000000-0005-0000-0000-0000A1050000}"/>
    <cellStyle name="Accent1 2 3" xfId="2546" xr:uid="{00000000-0005-0000-0000-0000A2050000}"/>
    <cellStyle name="Accent1 2 4" xfId="4705" xr:uid="{00000000-0005-0000-0000-0000A3050000}"/>
    <cellStyle name="Accent1 2 5" xfId="2544" xr:uid="{00000000-0005-0000-0000-0000A4050000}"/>
    <cellStyle name="Accent2 - 20%" xfId="68" xr:uid="{00000000-0005-0000-0000-0000A5050000}"/>
    <cellStyle name="Accent2 - 40%" xfId="69" xr:uid="{00000000-0005-0000-0000-0000A6050000}"/>
    <cellStyle name="Accent2 - 60%" xfId="70" xr:uid="{00000000-0005-0000-0000-0000A7050000}"/>
    <cellStyle name="Accent2 2" xfId="71" xr:uid="{00000000-0005-0000-0000-0000A8050000}"/>
    <cellStyle name="Accent2 2 2" xfId="2548" xr:uid="{00000000-0005-0000-0000-0000A9050000}"/>
    <cellStyle name="Accent2 2 2 2" xfId="4706" xr:uid="{00000000-0005-0000-0000-0000AA050000}"/>
    <cellStyle name="Accent2 2 3" xfId="2549" xr:uid="{00000000-0005-0000-0000-0000AB050000}"/>
    <cellStyle name="Accent2 2 4" xfId="4707" xr:uid="{00000000-0005-0000-0000-0000AC050000}"/>
    <cellStyle name="Accent2 2 5" xfId="2547" xr:uid="{00000000-0005-0000-0000-0000AD050000}"/>
    <cellStyle name="Accent3 - 20%" xfId="72" xr:uid="{00000000-0005-0000-0000-0000AE050000}"/>
    <cellStyle name="Accent3 - 40%" xfId="73" xr:uid="{00000000-0005-0000-0000-0000AF050000}"/>
    <cellStyle name="Accent3 - 60%" xfId="74" xr:uid="{00000000-0005-0000-0000-0000B0050000}"/>
    <cellStyle name="Accent3 2" xfId="75" xr:uid="{00000000-0005-0000-0000-0000B1050000}"/>
    <cellStyle name="Accent3 2 2" xfId="2551" xr:uid="{00000000-0005-0000-0000-0000B2050000}"/>
    <cellStyle name="Accent3 2 2 2" xfId="4708" xr:uid="{00000000-0005-0000-0000-0000B3050000}"/>
    <cellStyle name="Accent3 2 3" xfId="2552" xr:uid="{00000000-0005-0000-0000-0000B4050000}"/>
    <cellStyle name="Accent3 2 4" xfId="4709" xr:uid="{00000000-0005-0000-0000-0000B5050000}"/>
    <cellStyle name="Accent3 2 5" xfId="2550" xr:uid="{00000000-0005-0000-0000-0000B6050000}"/>
    <cellStyle name="Accent4 - 20%" xfId="76" xr:uid="{00000000-0005-0000-0000-0000B7050000}"/>
    <cellStyle name="Accent4 - 40%" xfId="77" xr:uid="{00000000-0005-0000-0000-0000B8050000}"/>
    <cellStyle name="Accent4 - 60%" xfId="78" xr:uid="{00000000-0005-0000-0000-0000B9050000}"/>
    <cellStyle name="Accent4 2" xfId="79" xr:uid="{00000000-0005-0000-0000-0000BA050000}"/>
    <cellStyle name="Accent4 2 2" xfId="2554" xr:uid="{00000000-0005-0000-0000-0000BB050000}"/>
    <cellStyle name="Accent4 2 2 2" xfId="4710" xr:uid="{00000000-0005-0000-0000-0000BC050000}"/>
    <cellStyle name="Accent4 2 3" xfId="2555" xr:uid="{00000000-0005-0000-0000-0000BD050000}"/>
    <cellStyle name="Accent4 2 4" xfId="4711" xr:uid="{00000000-0005-0000-0000-0000BE050000}"/>
    <cellStyle name="Accent4 2 5" xfId="2553" xr:uid="{00000000-0005-0000-0000-0000BF050000}"/>
    <cellStyle name="Accent5 - 20%" xfId="80" xr:uid="{00000000-0005-0000-0000-0000C0050000}"/>
    <cellStyle name="Accent5 - 40%" xfId="81" xr:uid="{00000000-0005-0000-0000-0000C1050000}"/>
    <cellStyle name="Accent5 - 60%" xfId="82" xr:uid="{00000000-0005-0000-0000-0000C2050000}"/>
    <cellStyle name="Accent5 2" xfId="83" xr:uid="{00000000-0005-0000-0000-0000C3050000}"/>
    <cellStyle name="Accent5 2 2" xfId="2557" xr:uid="{00000000-0005-0000-0000-0000C4050000}"/>
    <cellStyle name="Accent5 2 2 2" xfId="4712" xr:uid="{00000000-0005-0000-0000-0000C5050000}"/>
    <cellStyle name="Accent5 2 3" xfId="2558" xr:uid="{00000000-0005-0000-0000-0000C6050000}"/>
    <cellStyle name="Accent5 2 4" xfId="4713" xr:uid="{00000000-0005-0000-0000-0000C7050000}"/>
    <cellStyle name="Accent5 2 5" xfId="2556" xr:uid="{00000000-0005-0000-0000-0000C8050000}"/>
    <cellStyle name="Accent6 - 20%" xfId="84" xr:uid="{00000000-0005-0000-0000-0000C9050000}"/>
    <cellStyle name="Accent6 - 40%" xfId="85" xr:uid="{00000000-0005-0000-0000-0000CA050000}"/>
    <cellStyle name="Accent6 - 60%" xfId="86" xr:uid="{00000000-0005-0000-0000-0000CB050000}"/>
    <cellStyle name="Accent6 2" xfId="87" xr:uid="{00000000-0005-0000-0000-0000CC050000}"/>
    <cellStyle name="Accent6 2 2" xfId="2560" xr:uid="{00000000-0005-0000-0000-0000CD050000}"/>
    <cellStyle name="Accent6 2 2 2" xfId="4714" xr:uid="{00000000-0005-0000-0000-0000CE050000}"/>
    <cellStyle name="Accent6 2 3" xfId="2561" xr:uid="{00000000-0005-0000-0000-0000CF050000}"/>
    <cellStyle name="Accent6 2 4" xfId="4715" xr:uid="{00000000-0005-0000-0000-0000D0050000}"/>
    <cellStyle name="Accent6 2 5" xfId="2559" xr:uid="{00000000-0005-0000-0000-0000D1050000}"/>
    <cellStyle name="AXAPTA_FieldName" xfId="4716" xr:uid="{00000000-0005-0000-0000-0000D2050000}"/>
    <cellStyle name="Bad 2" xfId="88" xr:uid="{00000000-0005-0000-0000-0000D3050000}"/>
    <cellStyle name="Bad 2 2" xfId="2563" xr:uid="{00000000-0005-0000-0000-0000D4050000}"/>
    <cellStyle name="Bad 2 2 2" xfId="4717" xr:uid="{00000000-0005-0000-0000-0000D5050000}"/>
    <cellStyle name="Bad 2 3" xfId="2564" xr:uid="{00000000-0005-0000-0000-0000D6050000}"/>
    <cellStyle name="Bad 2 4" xfId="4718" xr:uid="{00000000-0005-0000-0000-0000D7050000}"/>
    <cellStyle name="Bad 2 5" xfId="2562" xr:uid="{00000000-0005-0000-0000-0000D8050000}"/>
    <cellStyle name="border" xfId="89" xr:uid="{00000000-0005-0000-0000-0000D9050000}"/>
    <cellStyle name="border 2" xfId="5653" xr:uid="{00000000-0005-0000-0000-0000DA050000}"/>
    <cellStyle name="border 2 2" xfId="7131" xr:uid="{00000000-0005-0000-0000-0000DB050000}"/>
    <cellStyle name="border 3" xfId="6369" xr:uid="{00000000-0005-0000-0000-0000DC050000}"/>
    <cellStyle name="Calculation 2" xfId="90" xr:uid="{00000000-0005-0000-0000-0000DD050000}"/>
    <cellStyle name="Calculation 2 2" xfId="2566" xr:uid="{00000000-0005-0000-0000-0000DE050000}"/>
    <cellStyle name="Calculation 2 2 2" xfId="4719" xr:uid="{00000000-0005-0000-0000-0000DF050000}"/>
    <cellStyle name="Calculation 2 2 3" xfId="5854" xr:uid="{00000000-0005-0000-0000-0000E0050000}"/>
    <cellStyle name="Calculation 2 2 3 2" xfId="7332" xr:uid="{00000000-0005-0000-0000-0000E1050000}"/>
    <cellStyle name="Calculation 2 2 4" xfId="6572" xr:uid="{00000000-0005-0000-0000-0000E2050000}"/>
    <cellStyle name="Calculation 2 3" xfId="2567" xr:uid="{00000000-0005-0000-0000-0000E3050000}"/>
    <cellStyle name="Calculation 2 3 2" xfId="5855" xr:uid="{00000000-0005-0000-0000-0000E4050000}"/>
    <cellStyle name="Calculation 2 3 2 2" xfId="7333" xr:uid="{00000000-0005-0000-0000-0000E5050000}"/>
    <cellStyle name="Calculation 2 3 3" xfId="6573" xr:uid="{00000000-0005-0000-0000-0000E6050000}"/>
    <cellStyle name="Calculation 2 4" xfId="4720" xr:uid="{00000000-0005-0000-0000-0000E7050000}"/>
    <cellStyle name="Calculation 2 4 2" xfId="6157" xr:uid="{00000000-0005-0000-0000-0000E8050000}"/>
    <cellStyle name="Calculation 2 4 2 2" xfId="7635" xr:uid="{00000000-0005-0000-0000-0000E9050000}"/>
    <cellStyle name="Calculation 2 4 3" xfId="6960" xr:uid="{00000000-0005-0000-0000-0000EA050000}"/>
    <cellStyle name="Calculation 2 5" xfId="2565" xr:uid="{00000000-0005-0000-0000-0000EB050000}"/>
    <cellStyle name="Calculation 2 5 2" xfId="5853" xr:uid="{00000000-0005-0000-0000-0000EC050000}"/>
    <cellStyle name="Calculation 2 5 2 2" xfId="7331" xr:uid="{00000000-0005-0000-0000-0000ED050000}"/>
    <cellStyle name="Calculation 2 5 3" xfId="6571" xr:uid="{00000000-0005-0000-0000-0000EE050000}"/>
    <cellStyle name="Calculation 2 6" xfId="5654" xr:uid="{00000000-0005-0000-0000-0000EF050000}"/>
    <cellStyle name="Calculation 2 6 2" xfId="7132" xr:uid="{00000000-0005-0000-0000-0000F0050000}"/>
    <cellStyle name="Calculation 2 7" xfId="6370" xr:uid="{00000000-0005-0000-0000-0000F1050000}"/>
    <cellStyle name="Check Cell 2" xfId="91" xr:uid="{00000000-0005-0000-0000-0000F2050000}"/>
    <cellStyle name="Check Cell 2 2" xfId="2569" xr:uid="{00000000-0005-0000-0000-0000F3050000}"/>
    <cellStyle name="Check Cell 2 2 2" xfId="4721" xr:uid="{00000000-0005-0000-0000-0000F4050000}"/>
    <cellStyle name="Check Cell 2 3" xfId="2570" xr:uid="{00000000-0005-0000-0000-0000F5050000}"/>
    <cellStyle name="Check Cell 2 4" xfId="4722" xr:uid="{00000000-0005-0000-0000-0000F6050000}"/>
    <cellStyle name="Check Cell 2 5" xfId="2568" xr:uid="{00000000-0005-0000-0000-0000F7050000}"/>
    <cellStyle name="Comma [0.00]" xfId="92" xr:uid="{00000000-0005-0000-0000-0000F9050000}"/>
    <cellStyle name="Comma [0.00] 2" xfId="5655" xr:uid="{00000000-0005-0000-0000-0000FA050000}"/>
    <cellStyle name="Comma [0.00] 2 2" xfId="7133" xr:uid="{00000000-0005-0000-0000-0000FB050000}"/>
    <cellStyle name="Comma [0.00] 3" xfId="6371" xr:uid="{00000000-0005-0000-0000-0000FC050000}"/>
    <cellStyle name="Comma 10" xfId="93" xr:uid="{00000000-0005-0000-0000-0000FD050000}"/>
    <cellStyle name="Comma 10 10" xfId="4723" xr:uid="{00000000-0005-0000-0000-0000FE050000}"/>
    <cellStyle name="Comma 10 11" xfId="6354" xr:uid="{00000000-0005-0000-0000-0000FF050000}"/>
    <cellStyle name="Comma 10 11 2" xfId="7820" xr:uid="{00000000-0005-0000-0000-000000060000}"/>
    <cellStyle name="Comma 10 2" xfId="94" xr:uid="{00000000-0005-0000-0000-000001060000}"/>
    <cellStyle name="Comma 10 2 2" xfId="5656" xr:uid="{00000000-0005-0000-0000-000002060000}"/>
    <cellStyle name="Comma 10 2 2 2" xfId="7134" xr:uid="{00000000-0005-0000-0000-000003060000}"/>
    <cellStyle name="Comma 10 2 3" xfId="6372" xr:uid="{00000000-0005-0000-0000-000004060000}"/>
    <cellStyle name="Comma 10 3" xfId="2572" xr:uid="{00000000-0005-0000-0000-000005060000}"/>
    <cellStyle name="Comma 10 3 2" xfId="4724" xr:uid="{00000000-0005-0000-0000-000006060000}"/>
    <cellStyle name="Comma 10 3 2 2" xfId="6158" xr:uid="{00000000-0005-0000-0000-000007060000}"/>
    <cellStyle name="Comma 10 3 2 2 2" xfId="7636" xr:uid="{00000000-0005-0000-0000-000008060000}"/>
    <cellStyle name="Comma 10 3 2 3" xfId="6961" xr:uid="{00000000-0005-0000-0000-000009060000}"/>
    <cellStyle name="Comma 10 3 3" xfId="5857" xr:uid="{00000000-0005-0000-0000-00000A060000}"/>
    <cellStyle name="Comma 10 3 3 2" xfId="7335" xr:uid="{00000000-0005-0000-0000-00000B060000}"/>
    <cellStyle name="Comma 10 3 4" xfId="6575" xr:uid="{00000000-0005-0000-0000-00000C060000}"/>
    <cellStyle name="Comma 10 4" xfId="2573" xr:uid="{00000000-0005-0000-0000-00000D060000}"/>
    <cellStyle name="Comma 10 4 2" xfId="5858" xr:uid="{00000000-0005-0000-0000-00000E060000}"/>
    <cellStyle name="Comma 10 4 2 2" xfId="7336" xr:uid="{00000000-0005-0000-0000-00000F060000}"/>
    <cellStyle name="Comma 10 4 3" xfId="6576" xr:uid="{00000000-0005-0000-0000-000010060000}"/>
    <cellStyle name="Comma 10 5" xfId="2574" xr:uid="{00000000-0005-0000-0000-000011060000}"/>
    <cellStyle name="Comma 10 5 2" xfId="5859" xr:uid="{00000000-0005-0000-0000-000012060000}"/>
    <cellStyle name="Comma 10 5 2 2" xfId="7337" xr:uid="{00000000-0005-0000-0000-000013060000}"/>
    <cellStyle name="Comma 10 5 3" xfId="6577" xr:uid="{00000000-0005-0000-0000-000014060000}"/>
    <cellStyle name="Comma 10 6" xfId="2575" xr:uid="{00000000-0005-0000-0000-000015060000}"/>
    <cellStyle name="Comma 10 6 2" xfId="5860" xr:uid="{00000000-0005-0000-0000-000016060000}"/>
    <cellStyle name="Comma 10 6 2 2" xfId="7338" xr:uid="{00000000-0005-0000-0000-000017060000}"/>
    <cellStyle name="Comma 10 6 3" xfId="6578" xr:uid="{00000000-0005-0000-0000-000018060000}"/>
    <cellStyle name="Comma 10 7" xfId="2576" xr:uid="{00000000-0005-0000-0000-000019060000}"/>
    <cellStyle name="Comma 10 7 2" xfId="5861" xr:uid="{00000000-0005-0000-0000-00001A060000}"/>
    <cellStyle name="Comma 10 7 2 2" xfId="7339" xr:uid="{00000000-0005-0000-0000-00001B060000}"/>
    <cellStyle name="Comma 10 7 3" xfId="6579" xr:uid="{00000000-0005-0000-0000-00001C060000}"/>
    <cellStyle name="Comma 10 8" xfId="2577" xr:uid="{00000000-0005-0000-0000-00001D060000}"/>
    <cellStyle name="Comma 10 8 2" xfId="5862" xr:uid="{00000000-0005-0000-0000-00001E060000}"/>
    <cellStyle name="Comma 10 8 2 2" xfId="7340" xr:uid="{00000000-0005-0000-0000-00001F060000}"/>
    <cellStyle name="Comma 10 8 3" xfId="6580" xr:uid="{00000000-0005-0000-0000-000020060000}"/>
    <cellStyle name="Comma 10 9" xfId="2578" xr:uid="{00000000-0005-0000-0000-000021060000}"/>
    <cellStyle name="Comma 10 9 2" xfId="5863" xr:uid="{00000000-0005-0000-0000-000022060000}"/>
    <cellStyle name="Comma 10 9 2 2" xfId="7341" xr:uid="{00000000-0005-0000-0000-000023060000}"/>
    <cellStyle name="Comma 10 9 3" xfId="6581" xr:uid="{00000000-0005-0000-0000-000024060000}"/>
    <cellStyle name="Comma 100" xfId="5633" xr:uid="{00000000-0005-0000-0000-000025060000}"/>
    <cellStyle name="Comma 100 2" xfId="6311" xr:uid="{00000000-0005-0000-0000-000026060000}"/>
    <cellStyle name="Comma 100 2 2" xfId="7788" xr:uid="{00000000-0005-0000-0000-000027060000}"/>
    <cellStyle name="Comma 100 3" xfId="7115" xr:uid="{00000000-0005-0000-0000-000028060000}"/>
    <cellStyle name="Comma 101" xfId="5635" xr:uid="{00000000-0005-0000-0000-000029060000}"/>
    <cellStyle name="Comma 101 2" xfId="6313" xr:uid="{00000000-0005-0000-0000-00002A060000}"/>
    <cellStyle name="Comma 101 2 2" xfId="7790" xr:uid="{00000000-0005-0000-0000-00002B060000}"/>
    <cellStyle name="Comma 101 3" xfId="6317" xr:uid="{00000000-0005-0000-0000-00002C060000}"/>
    <cellStyle name="Comma 101 3 2" xfId="6348" xr:uid="{00000000-0005-0000-0000-00002D060000}"/>
    <cellStyle name="Comma 101 3 2 2" xfId="7815" xr:uid="{00000000-0005-0000-0000-00002E060000}"/>
    <cellStyle name="Comma 101 3 3" xfId="6350" xr:uid="{00000000-0005-0000-0000-00002F060000}"/>
    <cellStyle name="Comma 101 3 3 2" xfId="7817" xr:uid="{00000000-0005-0000-0000-000030060000}"/>
    <cellStyle name="Comma 101 3 4" xfId="7793" xr:uid="{00000000-0005-0000-0000-000031060000}"/>
    <cellStyle name="Comma 101 4" xfId="7117" xr:uid="{00000000-0005-0000-0000-000032060000}"/>
    <cellStyle name="Comma 102" xfId="6319" xr:uid="{00000000-0005-0000-0000-000033060000}"/>
    <cellStyle name="Comma 102 2" xfId="7794" xr:uid="{00000000-0005-0000-0000-000034060000}"/>
    <cellStyle name="Comma 11" xfId="95" xr:uid="{00000000-0005-0000-0000-000035060000}"/>
    <cellStyle name="Comma 11 2" xfId="4725" xr:uid="{00000000-0005-0000-0000-000036060000}"/>
    <cellStyle name="Comma 11 2 2" xfId="4726" xr:uid="{00000000-0005-0000-0000-000037060000}"/>
    <cellStyle name="Comma 11 2 2 2" xfId="6159" xr:uid="{00000000-0005-0000-0000-000038060000}"/>
    <cellStyle name="Comma 11 2 2 2 2" xfId="7637" xr:uid="{00000000-0005-0000-0000-000039060000}"/>
    <cellStyle name="Comma 11 2 2 3" xfId="6962" xr:uid="{00000000-0005-0000-0000-00003A060000}"/>
    <cellStyle name="Comma 11 3" xfId="2579" xr:uid="{00000000-0005-0000-0000-00003B060000}"/>
    <cellStyle name="Comma 11 3 2" xfId="5864" xr:uid="{00000000-0005-0000-0000-00003C060000}"/>
    <cellStyle name="Comma 11 3 2 2" xfId="7342" xr:uid="{00000000-0005-0000-0000-00003D060000}"/>
    <cellStyle name="Comma 11 3 3" xfId="6582" xr:uid="{00000000-0005-0000-0000-00003E060000}"/>
    <cellStyle name="Comma 12" xfId="96" xr:uid="{00000000-0005-0000-0000-00003F060000}"/>
    <cellStyle name="Comma 12 2" xfId="4727" xr:uid="{00000000-0005-0000-0000-000040060000}"/>
    <cellStyle name="Comma 12 2 2" xfId="4728" xr:uid="{00000000-0005-0000-0000-000041060000}"/>
    <cellStyle name="Comma 12 3" xfId="2580" xr:uid="{00000000-0005-0000-0000-000042060000}"/>
    <cellStyle name="Comma 12 3 2" xfId="5865" xr:uid="{00000000-0005-0000-0000-000043060000}"/>
    <cellStyle name="Comma 12 3 2 2" xfId="7343" xr:uid="{00000000-0005-0000-0000-000044060000}"/>
    <cellStyle name="Comma 12 3 3" xfId="6583" xr:uid="{00000000-0005-0000-0000-000045060000}"/>
    <cellStyle name="Comma 13" xfId="97" xr:uid="{00000000-0005-0000-0000-000046060000}"/>
    <cellStyle name="Comma 13 2" xfId="4729" xr:uid="{00000000-0005-0000-0000-000047060000}"/>
    <cellStyle name="Comma 13 2 2" xfId="4730" xr:uid="{00000000-0005-0000-0000-000048060000}"/>
    <cellStyle name="Comma 13 2 2 2" xfId="6160" xr:uid="{00000000-0005-0000-0000-000049060000}"/>
    <cellStyle name="Comma 13 2 2 2 2" xfId="7638" xr:uid="{00000000-0005-0000-0000-00004A060000}"/>
    <cellStyle name="Comma 13 2 2 3" xfId="6963" xr:uid="{00000000-0005-0000-0000-00004B060000}"/>
    <cellStyle name="Comma 13 3" xfId="2581" xr:uid="{00000000-0005-0000-0000-00004C060000}"/>
    <cellStyle name="Comma 13 3 2" xfId="5866" xr:uid="{00000000-0005-0000-0000-00004D060000}"/>
    <cellStyle name="Comma 13 3 2 2" xfId="7344" xr:uid="{00000000-0005-0000-0000-00004E060000}"/>
    <cellStyle name="Comma 13 3 3" xfId="6584" xr:uid="{00000000-0005-0000-0000-00004F060000}"/>
    <cellStyle name="Comma 14" xfId="98" xr:uid="{00000000-0005-0000-0000-000050060000}"/>
    <cellStyle name="Comma 14 2" xfId="99" xr:uid="{00000000-0005-0000-0000-000051060000}"/>
    <cellStyle name="Comma 14 2 2" xfId="4731" xr:uid="{00000000-0005-0000-0000-000052060000}"/>
    <cellStyle name="Comma 14 2 2 2" xfId="6161" xr:uid="{00000000-0005-0000-0000-000053060000}"/>
    <cellStyle name="Comma 14 2 2 2 2" xfId="7639" xr:uid="{00000000-0005-0000-0000-000054060000}"/>
    <cellStyle name="Comma 14 2 2 3" xfId="6964" xr:uid="{00000000-0005-0000-0000-000055060000}"/>
    <cellStyle name="Comma 14 2 3" xfId="5658" xr:uid="{00000000-0005-0000-0000-000056060000}"/>
    <cellStyle name="Comma 14 2 3 2" xfId="7136" xr:uid="{00000000-0005-0000-0000-000057060000}"/>
    <cellStyle name="Comma 14 2 4" xfId="6374" xr:uid="{00000000-0005-0000-0000-000058060000}"/>
    <cellStyle name="Comma 14 3" xfId="4732" xr:uid="{00000000-0005-0000-0000-000059060000}"/>
    <cellStyle name="Comma 14 3 2" xfId="4733" xr:uid="{00000000-0005-0000-0000-00005A060000}"/>
    <cellStyle name="Comma 14 3 3" xfId="6162" xr:uid="{00000000-0005-0000-0000-00005B060000}"/>
    <cellStyle name="Comma 14 3 3 2" xfId="7640" xr:uid="{00000000-0005-0000-0000-00005C060000}"/>
    <cellStyle name="Comma 14 3 4" xfId="6965" xr:uid="{00000000-0005-0000-0000-00005D060000}"/>
    <cellStyle name="Comma 14 4" xfId="2582" xr:uid="{00000000-0005-0000-0000-00005E060000}"/>
    <cellStyle name="Comma 14 4 2" xfId="5867" xr:uid="{00000000-0005-0000-0000-00005F060000}"/>
    <cellStyle name="Comma 14 4 2 2" xfId="7345" xr:uid="{00000000-0005-0000-0000-000060060000}"/>
    <cellStyle name="Comma 14 4 3" xfId="6585" xr:uid="{00000000-0005-0000-0000-000061060000}"/>
    <cellStyle name="Comma 14 5" xfId="5657" xr:uid="{00000000-0005-0000-0000-000062060000}"/>
    <cellStyle name="Comma 14 5 2" xfId="7135" xr:uid="{00000000-0005-0000-0000-000063060000}"/>
    <cellStyle name="Comma 14 6" xfId="6332" xr:uid="{00000000-0005-0000-0000-000064060000}"/>
    <cellStyle name="Comma 14 6 2" xfId="7801" xr:uid="{00000000-0005-0000-0000-000065060000}"/>
    <cellStyle name="Comma 14 7" xfId="6373" xr:uid="{00000000-0005-0000-0000-000066060000}"/>
    <cellStyle name="Comma 15" xfId="100" xr:uid="{00000000-0005-0000-0000-000067060000}"/>
    <cellStyle name="Comma 15 2" xfId="4734" xr:uid="{00000000-0005-0000-0000-000068060000}"/>
    <cellStyle name="Comma 15 2 2" xfId="4735" xr:uid="{00000000-0005-0000-0000-000069060000}"/>
    <cellStyle name="Comma 15 3" xfId="2583" xr:uid="{00000000-0005-0000-0000-00006A060000}"/>
    <cellStyle name="Comma 15 3 2" xfId="5868" xr:uid="{00000000-0005-0000-0000-00006B060000}"/>
    <cellStyle name="Comma 15 3 2 2" xfId="7346" xr:uid="{00000000-0005-0000-0000-00006C060000}"/>
    <cellStyle name="Comma 15 3 3" xfId="6586" xr:uid="{00000000-0005-0000-0000-00006D060000}"/>
    <cellStyle name="Comma 16" xfId="101" xr:uid="{00000000-0005-0000-0000-00006E060000}"/>
    <cellStyle name="Comma 16 2" xfId="4736" xr:uid="{00000000-0005-0000-0000-00006F060000}"/>
    <cellStyle name="Comma 16 2 2" xfId="4737" xr:uid="{00000000-0005-0000-0000-000070060000}"/>
    <cellStyle name="Comma 16 2 3" xfId="6163" xr:uid="{00000000-0005-0000-0000-000071060000}"/>
    <cellStyle name="Comma 16 2 3 2" xfId="7641" xr:uid="{00000000-0005-0000-0000-000072060000}"/>
    <cellStyle name="Comma 16 2 4" xfId="6966" xr:uid="{00000000-0005-0000-0000-000073060000}"/>
    <cellStyle name="Comma 16 3" xfId="2584" xr:uid="{00000000-0005-0000-0000-000074060000}"/>
    <cellStyle name="Comma 16 3 2" xfId="5869" xr:uid="{00000000-0005-0000-0000-000075060000}"/>
    <cellStyle name="Comma 16 3 2 2" xfId="7347" xr:uid="{00000000-0005-0000-0000-000076060000}"/>
    <cellStyle name="Comma 16 3 3" xfId="6587" xr:uid="{00000000-0005-0000-0000-000077060000}"/>
    <cellStyle name="Comma 16 4" xfId="5659" xr:uid="{00000000-0005-0000-0000-000078060000}"/>
    <cellStyle name="Comma 16 4 2" xfId="7137" xr:uid="{00000000-0005-0000-0000-000079060000}"/>
    <cellStyle name="Comma 16 5" xfId="6375" xr:uid="{00000000-0005-0000-0000-00007A060000}"/>
    <cellStyle name="Comma 17" xfId="102" xr:uid="{00000000-0005-0000-0000-00007B060000}"/>
    <cellStyle name="Comma 17 2" xfId="4738" xr:uid="{00000000-0005-0000-0000-00007C060000}"/>
    <cellStyle name="Comma 17 2 2" xfId="4739" xr:uid="{00000000-0005-0000-0000-00007D060000}"/>
    <cellStyle name="Comma 17 2 3" xfId="6164" xr:uid="{00000000-0005-0000-0000-00007E060000}"/>
    <cellStyle name="Comma 17 2 3 2" xfId="7642" xr:uid="{00000000-0005-0000-0000-00007F060000}"/>
    <cellStyle name="Comma 17 2 4" xfId="6967" xr:uid="{00000000-0005-0000-0000-000080060000}"/>
    <cellStyle name="Comma 17 3" xfId="2585" xr:uid="{00000000-0005-0000-0000-000081060000}"/>
    <cellStyle name="Comma 17 3 2" xfId="5870" xr:uid="{00000000-0005-0000-0000-000082060000}"/>
    <cellStyle name="Comma 17 3 2 2" xfId="7348" xr:uid="{00000000-0005-0000-0000-000083060000}"/>
    <cellStyle name="Comma 17 3 3" xfId="6588" xr:uid="{00000000-0005-0000-0000-000084060000}"/>
    <cellStyle name="Comma 17 4" xfId="5660" xr:uid="{00000000-0005-0000-0000-000085060000}"/>
    <cellStyle name="Comma 17 4 2" xfId="7138" xr:uid="{00000000-0005-0000-0000-000086060000}"/>
    <cellStyle name="Comma 17 5" xfId="6376" xr:uid="{00000000-0005-0000-0000-000087060000}"/>
    <cellStyle name="Comma 18" xfId="103" xr:uid="{00000000-0005-0000-0000-000088060000}"/>
    <cellStyle name="Comma 18 2" xfId="104" xr:uid="{00000000-0005-0000-0000-000089060000}"/>
    <cellStyle name="Comma 18 2 2" xfId="5662" xr:uid="{00000000-0005-0000-0000-00008A060000}"/>
    <cellStyle name="Comma 18 2 2 2" xfId="7140" xr:uid="{00000000-0005-0000-0000-00008B060000}"/>
    <cellStyle name="Comma 18 2 3" xfId="6378" xr:uid="{00000000-0005-0000-0000-00008C060000}"/>
    <cellStyle name="Comma 18 3" xfId="4740" xr:uid="{00000000-0005-0000-0000-00008D060000}"/>
    <cellStyle name="Comma 18 4" xfId="2586" xr:uid="{00000000-0005-0000-0000-00008E060000}"/>
    <cellStyle name="Comma 18 4 2" xfId="5871" xr:uid="{00000000-0005-0000-0000-00008F060000}"/>
    <cellStyle name="Comma 18 4 2 2" xfId="7349" xr:uid="{00000000-0005-0000-0000-000090060000}"/>
    <cellStyle name="Comma 18 4 3" xfId="6589" xr:uid="{00000000-0005-0000-0000-000091060000}"/>
    <cellStyle name="Comma 18 5" xfId="5661" xr:uid="{00000000-0005-0000-0000-000092060000}"/>
    <cellStyle name="Comma 18 5 2" xfId="7139" xr:uid="{00000000-0005-0000-0000-000093060000}"/>
    <cellStyle name="Comma 18 6" xfId="6377" xr:uid="{00000000-0005-0000-0000-000094060000}"/>
    <cellStyle name="Comma 19" xfId="105" xr:uid="{00000000-0005-0000-0000-000095060000}"/>
    <cellStyle name="Comma 19 2" xfId="4741" xr:uid="{00000000-0005-0000-0000-000096060000}"/>
    <cellStyle name="Comma 19 2 2" xfId="4742" xr:uid="{00000000-0005-0000-0000-000097060000}"/>
    <cellStyle name="Comma 19 3" xfId="2588" xr:uid="{00000000-0005-0000-0000-000098060000}"/>
    <cellStyle name="Comma 19 3 2" xfId="5873" xr:uid="{00000000-0005-0000-0000-000099060000}"/>
    <cellStyle name="Comma 19 3 2 2" xfId="7351" xr:uid="{00000000-0005-0000-0000-00009A060000}"/>
    <cellStyle name="Comma 19 3 3" xfId="6591" xr:uid="{00000000-0005-0000-0000-00009B060000}"/>
    <cellStyle name="Comma 2" xfId="22" xr:uid="{00000000-0005-0000-0000-00009C060000}"/>
    <cellStyle name="Comma 2 10" xfId="107" xr:uid="{00000000-0005-0000-0000-00009D060000}"/>
    <cellStyle name="Comma 2 10 2" xfId="4743" xr:uid="{00000000-0005-0000-0000-00009E060000}"/>
    <cellStyle name="Comma 2 10 2 2" xfId="6165" xr:uid="{00000000-0005-0000-0000-00009F060000}"/>
    <cellStyle name="Comma 2 10 2 2 2" xfId="7643" xr:uid="{00000000-0005-0000-0000-0000A0060000}"/>
    <cellStyle name="Comma 2 10 2 3" xfId="6968" xr:uid="{00000000-0005-0000-0000-0000A1060000}"/>
    <cellStyle name="Comma 2 10 3" xfId="2589" xr:uid="{00000000-0005-0000-0000-0000A2060000}"/>
    <cellStyle name="Comma 2 10 3 2" xfId="5874" xr:uid="{00000000-0005-0000-0000-0000A3060000}"/>
    <cellStyle name="Comma 2 10 3 2 2" xfId="7352" xr:uid="{00000000-0005-0000-0000-0000A4060000}"/>
    <cellStyle name="Comma 2 10 3 3" xfId="6592" xr:uid="{00000000-0005-0000-0000-0000A5060000}"/>
    <cellStyle name="Comma 2 10 4" xfId="5664" xr:uid="{00000000-0005-0000-0000-0000A6060000}"/>
    <cellStyle name="Comma 2 10 4 2" xfId="7142" xr:uid="{00000000-0005-0000-0000-0000A7060000}"/>
    <cellStyle name="Comma 2 10 5" xfId="6380" xr:uid="{00000000-0005-0000-0000-0000A8060000}"/>
    <cellStyle name="Comma 2 11" xfId="108" xr:uid="{00000000-0005-0000-0000-0000A9060000}"/>
    <cellStyle name="Comma 2 11 2" xfId="4744" xr:uid="{00000000-0005-0000-0000-0000AA060000}"/>
    <cellStyle name="Comma 2 11 2 2" xfId="6166" xr:uid="{00000000-0005-0000-0000-0000AB060000}"/>
    <cellStyle name="Comma 2 11 2 2 2" xfId="7644" xr:uid="{00000000-0005-0000-0000-0000AC060000}"/>
    <cellStyle name="Comma 2 11 2 3" xfId="6969" xr:uid="{00000000-0005-0000-0000-0000AD060000}"/>
    <cellStyle name="Comma 2 11 3" xfId="2590" xr:uid="{00000000-0005-0000-0000-0000AE060000}"/>
    <cellStyle name="Comma 2 11 3 2" xfId="5875" xr:uid="{00000000-0005-0000-0000-0000AF060000}"/>
    <cellStyle name="Comma 2 11 3 2 2" xfId="7353" xr:uid="{00000000-0005-0000-0000-0000B0060000}"/>
    <cellStyle name="Comma 2 11 3 3" xfId="6593" xr:uid="{00000000-0005-0000-0000-0000B1060000}"/>
    <cellStyle name="Comma 2 11 4" xfId="5665" xr:uid="{00000000-0005-0000-0000-0000B2060000}"/>
    <cellStyle name="Comma 2 11 4 2" xfId="7143" xr:uid="{00000000-0005-0000-0000-0000B3060000}"/>
    <cellStyle name="Comma 2 11 5" xfId="6381" xr:uid="{00000000-0005-0000-0000-0000B4060000}"/>
    <cellStyle name="Comma 2 12" xfId="109" xr:uid="{00000000-0005-0000-0000-0000B5060000}"/>
    <cellStyle name="Comma 2 12 2" xfId="4745" xr:uid="{00000000-0005-0000-0000-0000B6060000}"/>
    <cellStyle name="Comma 2 12 2 2" xfId="6167" xr:uid="{00000000-0005-0000-0000-0000B7060000}"/>
    <cellStyle name="Comma 2 12 2 2 2" xfId="7645" xr:uid="{00000000-0005-0000-0000-0000B8060000}"/>
    <cellStyle name="Comma 2 12 2 3" xfId="6970" xr:uid="{00000000-0005-0000-0000-0000B9060000}"/>
    <cellStyle name="Comma 2 12 3" xfId="2591" xr:uid="{00000000-0005-0000-0000-0000BA060000}"/>
    <cellStyle name="Comma 2 12 3 2" xfId="5876" xr:uid="{00000000-0005-0000-0000-0000BB060000}"/>
    <cellStyle name="Comma 2 12 3 2 2" xfId="7354" xr:uid="{00000000-0005-0000-0000-0000BC060000}"/>
    <cellStyle name="Comma 2 12 3 3" xfId="6594" xr:uid="{00000000-0005-0000-0000-0000BD060000}"/>
    <cellStyle name="Comma 2 12 4" xfId="5666" xr:uid="{00000000-0005-0000-0000-0000BE060000}"/>
    <cellStyle name="Comma 2 12 4 2" xfId="7144" xr:uid="{00000000-0005-0000-0000-0000BF060000}"/>
    <cellStyle name="Comma 2 12 5" xfId="6382" xr:uid="{00000000-0005-0000-0000-0000C0060000}"/>
    <cellStyle name="Comma 2 13" xfId="110" xr:uid="{00000000-0005-0000-0000-0000C1060000}"/>
    <cellStyle name="Comma 2 13 2" xfId="4746" xr:uid="{00000000-0005-0000-0000-0000C2060000}"/>
    <cellStyle name="Comma 2 13 2 2" xfId="6168" xr:uid="{00000000-0005-0000-0000-0000C3060000}"/>
    <cellStyle name="Comma 2 13 2 2 2" xfId="7646" xr:uid="{00000000-0005-0000-0000-0000C4060000}"/>
    <cellStyle name="Comma 2 13 2 3" xfId="6971" xr:uid="{00000000-0005-0000-0000-0000C5060000}"/>
    <cellStyle name="Comma 2 13 3" xfId="2592" xr:uid="{00000000-0005-0000-0000-0000C6060000}"/>
    <cellStyle name="Comma 2 13 3 2" xfId="5877" xr:uid="{00000000-0005-0000-0000-0000C7060000}"/>
    <cellStyle name="Comma 2 13 3 2 2" xfId="7355" xr:uid="{00000000-0005-0000-0000-0000C8060000}"/>
    <cellStyle name="Comma 2 13 3 3" xfId="6595" xr:uid="{00000000-0005-0000-0000-0000C9060000}"/>
    <cellStyle name="Comma 2 13 4" xfId="5667" xr:uid="{00000000-0005-0000-0000-0000CA060000}"/>
    <cellStyle name="Comma 2 13 4 2" xfId="7145" xr:uid="{00000000-0005-0000-0000-0000CB060000}"/>
    <cellStyle name="Comma 2 13 5" xfId="6383" xr:uid="{00000000-0005-0000-0000-0000CC060000}"/>
    <cellStyle name="Comma 2 14" xfId="111" xr:uid="{00000000-0005-0000-0000-0000CD060000}"/>
    <cellStyle name="Comma 2 14 2" xfId="4747" xr:uid="{00000000-0005-0000-0000-0000CE060000}"/>
    <cellStyle name="Comma 2 14 2 2" xfId="6169" xr:uid="{00000000-0005-0000-0000-0000CF060000}"/>
    <cellStyle name="Comma 2 14 2 2 2" xfId="7647" xr:uid="{00000000-0005-0000-0000-0000D0060000}"/>
    <cellStyle name="Comma 2 14 2 3" xfId="6972" xr:uid="{00000000-0005-0000-0000-0000D1060000}"/>
    <cellStyle name="Comma 2 14 3" xfId="2593" xr:uid="{00000000-0005-0000-0000-0000D2060000}"/>
    <cellStyle name="Comma 2 14 3 2" xfId="5878" xr:uid="{00000000-0005-0000-0000-0000D3060000}"/>
    <cellStyle name="Comma 2 14 3 2 2" xfId="7356" xr:uid="{00000000-0005-0000-0000-0000D4060000}"/>
    <cellStyle name="Comma 2 14 3 3" xfId="6596" xr:uid="{00000000-0005-0000-0000-0000D5060000}"/>
    <cellStyle name="Comma 2 14 4" xfId="5668" xr:uid="{00000000-0005-0000-0000-0000D6060000}"/>
    <cellStyle name="Comma 2 14 4 2" xfId="7146" xr:uid="{00000000-0005-0000-0000-0000D7060000}"/>
    <cellStyle name="Comma 2 14 5" xfId="6384" xr:uid="{00000000-0005-0000-0000-0000D8060000}"/>
    <cellStyle name="Comma 2 15" xfId="112" xr:uid="{00000000-0005-0000-0000-0000D9060000}"/>
    <cellStyle name="Comma 2 15 2" xfId="4748" xr:uid="{00000000-0005-0000-0000-0000DA060000}"/>
    <cellStyle name="Comma 2 15 2 2" xfId="6170" xr:uid="{00000000-0005-0000-0000-0000DB060000}"/>
    <cellStyle name="Comma 2 15 2 2 2" xfId="7648" xr:uid="{00000000-0005-0000-0000-0000DC060000}"/>
    <cellStyle name="Comma 2 15 2 3" xfId="6973" xr:uid="{00000000-0005-0000-0000-0000DD060000}"/>
    <cellStyle name="Comma 2 15 3" xfId="2594" xr:uid="{00000000-0005-0000-0000-0000DE060000}"/>
    <cellStyle name="Comma 2 15 3 2" xfId="5879" xr:uid="{00000000-0005-0000-0000-0000DF060000}"/>
    <cellStyle name="Comma 2 15 3 2 2" xfId="7357" xr:uid="{00000000-0005-0000-0000-0000E0060000}"/>
    <cellStyle name="Comma 2 15 3 3" xfId="6597" xr:uid="{00000000-0005-0000-0000-0000E1060000}"/>
    <cellStyle name="Comma 2 15 4" xfId="5669" xr:uid="{00000000-0005-0000-0000-0000E2060000}"/>
    <cellStyle name="Comma 2 15 4 2" xfId="7147" xr:uid="{00000000-0005-0000-0000-0000E3060000}"/>
    <cellStyle name="Comma 2 15 5" xfId="6385" xr:uid="{00000000-0005-0000-0000-0000E4060000}"/>
    <cellStyle name="Comma 2 16" xfId="113" xr:uid="{00000000-0005-0000-0000-0000E5060000}"/>
    <cellStyle name="Comma 2 16 2" xfId="4749" xr:uid="{00000000-0005-0000-0000-0000E6060000}"/>
    <cellStyle name="Comma 2 16 2 2" xfId="6171" xr:uid="{00000000-0005-0000-0000-0000E7060000}"/>
    <cellStyle name="Comma 2 16 2 2 2" xfId="7649" xr:uid="{00000000-0005-0000-0000-0000E8060000}"/>
    <cellStyle name="Comma 2 16 2 3" xfId="6974" xr:uid="{00000000-0005-0000-0000-0000E9060000}"/>
    <cellStyle name="Comma 2 16 3" xfId="2595" xr:uid="{00000000-0005-0000-0000-0000EA060000}"/>
    <cellStyle name="Comma 2 16 3 2" xfId="5880" xr:uid="{00000000-0005-0000-0000-0000EB060000}"/>
    <cellStyle name="Comma 2 16 3 2 2" xfId="7358" xr:uid="{00000000-0005-0000-0000-0000EC060000}"/>
    <cellStyle name="Comma 2 16 3 3" xfId="6598" xr:uid="{00000000-0005-0000-0000-0000ED060000}"/>
    <cellStyle name="Comma 2 16 4" xfId="5670" xr:uid="{00000000-0005-0000-0000-0000EE060000}"/>
    <cellStyle name="Comma 2 16 4 2" xfId="7148" xr:uid="{00000000-0005-0000-0000-0000EF060000}"/>
    <cellStyle name="Comma 2 16 5" xfId="6386" xr:uid="{00000000-0005-0000-0000-0000F0060000}"/>
    <cellStyle name="Comma 2 17" xfId="2596" xr:uid="{00000000-0005-0000-0000-0000F1060000}"/>
    <cellStyle name="Comma 2 17 2" xfId="4750" xr:uid="{00000000-0005-0000-0000-0000F2060000}"/>
    <cellStyle name="Comma 2 17 3" xfId="5881" xr:uid="{00000000-0005-0000-0000-0000F3060000}"/>
    <cellStyle name="Comma 2 17 3 2" xfId="7359" xr:uid="{00000000-0005-0000-0000-0000F4060000}"/>
    <cellStyle name="Comma 2 17 4" xfId="6599" xr:uid="{00000000-0005-0000-0000-0000F5060000}"/>
    <cellStyle name="Comma 2 18" xfId="2597" xr:uid="{00000000-0005-0000-0000-0000F6060000}"/>
    <cellStyle name="Comma 2 18 2" xfId="5882" xr:uid="{00000000-0005-0000-0000-0000F7060000}"/>
    <cellStyle name="Comma 2 18 2 2" xfId="7360" xr:uid="{00000000-0005-0000-0000-0000F8060000}"/>
    <cellStyle name="Comma 2 18 3" xfId="6600" xr:uid="{00000000-0005-0000-0000-0000F9060000}"/>
    <cellStyle name="Comma 2 19" xfId="2598" xr:uid="{00000000-0005-0000-0000-0000FA060000}"/>
    <cellStyle name="Comma 2 19 2" xfId="5883" xr:uid="{00000000-0005-0000-0000-0000FB060000}"/>
    <cellStyle name="Comma 2 19 2 2" xfId="7361" xr:uid="{00000000-0005-0000-0000-0000FC060000}"/>
    <cellStyle name="Comma 2 19 3" xfId="6601" xr:uid="{00000000-0005-0000-0000-0000FD060000}"/>
    <cellStyle name="Comma 2 2" xfId="114" xr:uid="{00000000-0005-0000-0000-0000FE060000}"/>
    <cellStyle name="Comma 2 2 2" xfId="17" xr:uid="{00000000-0005-0000-0000-0000FF060000}"/>
    <cellStyle name="Comma 2 2 2 2" xfId="116" xr:uid="{00000000-0005-0000-0000-000000070000}"/>
    <cellStyle name="Comma 2 2 2 2 2" xfId="4751" xr:uid="{00000000-0005-0000-0000-000001070000}"/>
    <cellStyle name="Comma 2 2 2 2 3" xfId="4752" xr:uid="{00000000-0005-0000-0000-000002070000}"/>
    <cellStyle name="Comma 2 2 2 2 3 2" xfId="6172" xr:uid="{00000000-0005-0000-0000-000003070000}"/>
    <cellStyle name="Comma 2 2 2 2 3 2 2" xfId="7650" xr:uid="{00000000-0005-0000-0000-000004070000}"/>
    <cellStyle name="Comma 2 2 2 2 3 3" xfId="6975" xr:uid="{00000000-0005-0000-0000-000005070000}"/>
    <cellStyle name="Comma 2 2 2 2 4" xfId="4753" xr:uid="{00000000-0005-0000-0000-000006070000}"/>
    <cellStyle name="Comma 2 2 2 2 5" xfId="5672" xr:uid="{00000000-0005-0000-0000-000007070000}"/>
    <cellStyle name="Comma 2 2 2 2 5 2" xfId="7150" xr:uid="{00000000-0005-0000-0000-000008070000}"/>
    <cellStyle name="Comma 2 2 2 2 6" xfId="6388" xr:uid="{00000000-0005-0000-0000-000009070000}"/>
    <cellStyle name="Comma 2 2 2 3" xfId="4754" xr:uid="{00000000-0005-0000-0000-00000A070000}"/>
    <cellStyle name="Comma 2 2 2 4" xfId="115" xr:uid="{00000000-0005-0000-0000-00000B070000}"/>
    <cellStyle name="Comma 2 2 3" xfId="117" xr:uid="{00000000-0005-0000-0000-00000C070000}"/>
    <cellStyle name="Comma 2 2 3 2" xfId="4755" xr:uid="{00000000-0005-0000-0000-00000D070000}"/>
    <cellStyle name="Comma 2 2 3 2 2" xfId="6173" xr:uid="{00000000-0005-0000-0000-00000E070000}"/>
    <cellStyle name="Comma 2 2 3 2 2 2" xfId="7651" xr:uid="{00000000-0005-0000-0000-00000F070000}"/>
    <cellStyle name="Comma 2 2 3 2 3" xfId="6976" xr:uid="{00000000-0005-0000-0000-000010070000}"/>
    <cellStyle name="Comma 2 2 3 3" xfId="2599" xr:uid="{00000000-0005-0000-0000-000011070000}"/>
    <cellStyle name="Comma 2 2 3 3 2" xfId="5884" xr:uid="{00000000-0005-0000-0000-000012070000}"/>
    <cellStyle name="Comma 2 2 3 3 2 2" xfId="7362" xr:uid="{00000000-0005-0000-0000-000013070000}"/>
    <cellStyle name="Comma 2 2 3 3 3" xfId="6602" xr:uid="{00000000-0005-0000-0000-000014070000}"/>
    <cellStyle name="Comma 2 2 3 4" xfId="5673" xr:uid="{00000000-0005-0000-0000-000015070000}"/>
    <cellStyle name="Comma 2 2 3 4 2" xfId="7151" xr:uid="{00000000-0005-0000-0000-000016070000}"/>
    <cellStyle name="Comma 2 2 3 5" xfId="6389" xr:uid="{00000000-0005-0000-0000-000017070000}"/>
    <cellStyle name="Comma 2 2 4" xfId="118" xr:uid="{00000000-0005-0000-0000-000018070000}"/>
    <cellStyle name="Comma 2 2 4 2" xfId="4756" xr:uid="{00000000-0005-0000-0000-000019070000}"/>
    <cellStyle name="Comma 2 2 4 2 2" xfId="4757" xr:uid="{00000000-0005-0000-0000-00001A070000}"/>
    <cellStyle name="Comma 2 2 4 2 3" xfId="6174" xr:uid="{00000000-0005-0000-0000-00001B070000}"/>
    <cellStyle name="Comma 2 2 4 2 3 2" xfId="7652" xr:uid="{00000000-0005-0000-0000-00001C070000}"/>
    <cellStyle name="Comma 2 2 4 2 4" xfId="6977" xr:uid="{00000000-0005-0000-0000-00001D070000}"/>
    <cellStyle name="Comma 2 2 4 3" xfId="2600" xr:uid="{00000000-0005-0000-0000-00001E070000}"/>
    <cellStyle name="Comma 2 2 4 3 2" xfId="5885" xr:uid="{00000000-0005-0000-0000-00001F070000}"/>
    <cellStyle name="Comma 2 2 4 3 2 2" xfId="7363" xr:uid="{00000000-0005-0000-0000-000020070000}"/>
    <cellStyle name="Comma 2 2 4 3 3" xfId="6603" xr:uid="{00000000-0005-0000-0000-000021070000}"/>
    <cellStyle name="Comma 2 2 4 4" xfId="5674" xr:uid="{00000000-0005-0000-0000-000022070000}"/>
    <cellStyle name="Comma 2 2 4 4 2" xfId="7152" xr:uid="{00000000-0005-0000-0000-000023070000}"/>
    <cellStyle name="Comma 2 2 4 5" xfId="6390" xr:uid="{00000000-0005-0000-0000-000024070000}"/>
    <cellStyle name="Comma 2 2 5" xfId="119" xr:uid="{00000000-0005-0000-0000-000025070000}"/>
    <cellStyle name="Comma 2 2 5 2" xfId="4758" xr:uid="{00000000-0005-0000-0000-000026070000}"/>
    <cellStyle name="Comma 2 2 5 2 2" xfId="6175" xr:uid="{00000000-0005-0000-0000-000027070000}"/>
    <cellStyle name="Comma 2 2 5 2 2 2" xfId="7653" xr:uid="{00000000-0005-0000-0000-000028070000}"/>
    <cellStyle name="Comma 2 2 5 2 3" xfId="6978" xr:uid="{00000000-0005-0000-0000-000029070000}"/>
    <cellStyle name="Comma 2 2 5 3" xfId="5675" xr:uid="{00000000-0005-0000-0000-00002A070000}"/>
    <cellStyle name="Comma 2 2 5 3 2" xfId="7153" xr:uid="{00000000-0005-0000-0000-00002B070000}"/>
    <cellStyle name="Comma 2 2 5 4" xfId="6391" xr:uid="{00000000-0005-0000-0000-00002C070000}"/>
    <cellStyle name="Comma 2 2 6" xfId="5671" xr:uid="{00000000-0005-0000-0000-00002D070000}"/>
    <cellStyle name="Comma 2 2 6 2" xfId="7149" xr:uid="{00000000-0005-0000-0000-00002E070000}"/>
    <cellStyle name="Comma 2 2 7" xfId="6344" xr:uid="{00000000-0005-0000-0000-00002F070000}"/>
    <cellStyle name="Comma 2 2 7 2" xfId="7812" xr:uid="{00000000-0005-0000-0000-000030070000}"/>
    <cellStyle name="Comma 2 2 8" xfId="6387" xr:uid="{00000000-0005-0000-0000-000031070000}"/>
    <cellStyle name="Comma 2 20" xfId="2601" xr:uid="{00000000-0005-0000-0000-000032070000}"/>
    <cellStyle name="Comma 2 20 2" xfId="5886" xr:uid="{00000000-0005-0000-0000-000033070000}"/>
    <cellStyle name="Comma 2 20 2 2" xfId="7364" xr:uid="{00000000-0005-0000-0000-000034070000}"/>
    <cellStyle name="Comma 2 20 3" xfId="6604" xr:uid="{00000000-0005-0000-0000-000035070000}"/>
    <cellStyle name="Comma 2 21" xfId="2602" xr:uid="{00000000-0005-0000-0000-000036070000}"/>
    <cellStyle name="Comma 2 21 2" xfId="5887" xr:uid="{00000000-0005-0000-0000-000037070000}"/>
    <cellStyle name="Comma 2 21 2 2" xfId="7365" xr:uid="{00000000-0005-0000-0000-000038070000}"/>
    <cellStyle name="Comma 2 21 3" xfId="6605" xr:uid="{00000000-0005-0000-0000-000039070000}"/>
    <cellStyle name="Comma 2 22" xfId="2603" xr:uid="{00000000-0005-0000-0000-00003A070000}"/>
    <cellStyle name="Comma 2 22 2" xfId="5888" xr:uid="{00000000-0005-0000-0000-00003B070000}"/>
    <cellStyle name="Comma 2 22 2 2" xfId="7366" xr:uid="{00000000-0005-0000-0000-00003C070000}"/>
    <cellStyle name="Comma 2 22 3" xfId="6606" xr:uid="{00000000-0005-0000-0000-00003D070000}"/>
    <cellStyle name="Comma 2 23" xfId="2604" xr:uid="{00000000-0005-0000-0000-00003E070000}"/>
    <cellStyle name="Comma 2 23 2" xfId="5889" xr:uid="{00000000-0005-0000-0000-00003F070000}"/>
    <cellStyle name="Comma 2 23 2 2" xfId="7367" xr:uid="{00000000-0005-0000-0000-000040070000}"/>
    <cellStyle name="Comma 2 23 3" xfId="6607" xr:uid="{00000000-0005-0000-0000-000041070000}"/>
    <cellStyle name="Comma 2 24" xfId="2605" xr:uid="{00000000-0005-0000-0000-000042070000}"/>
    <cellStyle name="Comma 2 24 2" xfId="5890" xr:uid="{00000000-0005-0000-0000-000043070000}"/>
    <cellStyle name="Comma 2 24 2 2" xfId="7368" xr:uid="{00000000-0005-0000-0000-000044070000}"/>
    <cellStyle name="Comma 2 24 3" xfId="6608" xr:uid="{00000000-0005-0000-0000-000045070000}"/>
    <cellStyle name="Comma 2 25" xfId="2606" xr:uid="{00000000-0005-0000-0000-000046070000}"/>
    <cellStyle name="Comma 2 25 2" xfId="5891" xr:uid="{00000000-0005-0000-0000-000047070000}"/>
    <cellStyle name="Comma 2 25 2 2" xfId="7369" xr:uid="{00000000-0005-0000-0000-000048070000}"/>
    <cellStyle name="Comma 2 25 3" xfId="6609" xr:uid="{00000000-0005-0000-0000-000049070000}"/>
    <cellStyle name="Comma 2 26" xfId="2607" xr:uid="{00000000-0005-0000-0000-00004A070000}"/>
    <cellStyle name="Comma 2 26 2" xfId="5892" xr:uid="{00000000-0005-0000-0000-00004B070000}"/>
    <cellStyle name="Comma 2 26 2 2" xfId="7370" xr:uid="{00000000-0005-0000-0000-00004C070000}"/>
    <cellStyle name="Comma 2 26 3" xfId="6610" xr:uid="{00000000-0005-0000-0000-00004D070000}"/>
    <cellStyle name="Comma 2 27" xfId="2608" xr:uid="{00000000-0005-0000-0000-00004E070000}"/>
    <cellStyle name="Comma 2 27 2" xfId="5893" xr:uid="{00000000-0005-0000-0000-00004F070000}"/>
    <cellStyle name="Comma 2 27 2 2" xfId="7371" xr:uid="{00000000-0005-0000-0000-000050070000}"/>
    <cellStyle name="Comma 2 27 3" xfId="6611" xr:uid="{00000000-0005-0000-0000-000051070000}"/>
    <cellStyle name="Comma 2 28" xfId="2609" xr:uid="{00000000-0005-0000-0000-000052070000}"/>
    <cellStyle name="Comma 2 28 2" xfId="5894" xr:uid="{00000000-0005-0000-0000-000053070000}"/>
    <cellStyle name="Comma 2 28 2 2" xfId="7372" xr:uid="{00000000-0005-0000-0000-000054070000}"/>
    <cellStyle name="Comma 2 28 3" xfId="6612" xr:uid="{00000000-0005-0000-0000-000055070000}"/>
    <cellStyle name="Comma 2 29" xfId="2610" xr:uid="{00000000-0005-0000-0000-000056070000}"/>
    <cellStyle name="Comma 2 29 2" xfId="5895" xr:uid="{00000000-0005-0000-0000-000057070000}"/>
    <cellStyle name="Comma 2 29 2 2" xfId="7373" xr:uid="{00000000-0005-0000-0000-000058070000}"/>
    <cellStyle name="Comma 2 29 3" xfId="6613" xr:uid="{00000000-0005-0000-0000-000059070000}"/>
    <cellStyle name="Comma 2 3" xfId="28" xr:uid="{00000000-0005-0000-0000-00005A070000}"/>
    <cellStyle name="Comma 2 3 2" xfId="121" xr:uid="{00000000-0005-0000-0000-00005B070000}"/>
    <cellStyle name="Comma 2 3 2 2" xfId="5677" xr:uid="{00000000-0005-0000-0000-00005C070000}"/>
    <cellStyle name="Comma 2 3 2 2 2" xfId="7155" xr:uid="{00000000-0005-0000-0000-00005D070000}"/>
    <cellStyle name="Comma 2 3 2 3" xfId="6393" xr:uid="{00000000-0005-0000-0000-00005E070000}"/>
    <cellStyle name="Comma 2 3 3" xfId="120" xr:uid="{00000000-0005-0000-0000-00005F070000}"/>
    <cellStyle name="Comma 2 3 3 2" xfId="4759" xr:uid="{00000000-0005-0000-0000-000060070000}"/>
    <cellStyle name="Comma 2 3 3 2 2" xfId="6176" xr:uid="{00000000-0005-0000-0000-000061070000}"/>
    <cellStyle name="Comma 2 3 3 2 2 2" xfId="7654" xr:uid="{00000000-0005-0000-0000-000062070000}"/>
    <cellStyle name="Comma 2 3 3 2 3" xfId="6979" xr:uid="{00000000-0005-0000-0000-000063070000}"/>
    <cellStyle name="Comma 2 3 3 3" xfId="4648" xr:uid="{00000000-0005-0000-0000-000064070000}"/>
    <cellStyle name="Comma 2 3 3 3 2" xfId="6151" xr:uid="{00000000-0005-0000-0000-000065070000}"/>
    <cellStyle name="Comma 2 3 3 3 2 2" xfId="7629" xr:uid="{00000000-0005-0000-0000-000066070000}"/>
    <cellStyle name="Comma 2 3 3 3 3" xfId="6954" xr:uid="{00000000-0005-0000-0000-000067070000}"/>
    <cellStyle name="Comma 2 3 3 4" xfId="5676" xr:uid="{00000000-0005-0000-0000-000068070000}"/>
    <cellStyle name="Comma 2 3 3 4 2" xfId="7154" xr:uid="{00000000-0005-0000-0000-000069070000}"/>
    <cellStyle name="Comma 2 3 3 5" xfId="6392" xr:uid="{00000000-0005-0000-0000-00006A070000}"/>
    <cellStyle name="Comma 2 3 4" xfId="4760" xr:uid="{00000000-0005-0000-0000-00006B070000}"/>
    <cellStyle name="Comma 2 3 4 2" xfId="4761" xr:uid="{00000000-0005-0000-0000-00006C070000}"/>
    <cellStyle name="Comma 2 3 4 2 2" xfId="6178" xr:uid="{00000000-0005-0000-0000-00006D070000}"/>
    <cellStyle name="Comma 2 3 4 2 2 2" xfId="7656" xr:uid="{00000000-0005-0000-0000-00006E070000}"/>
    <cellStyle name="Comma 2 3 4 2 3" xfId="6981" xr:uid="{00000000-0005-0000-0000-00006F070000}"/>
    <cellStyle name="Comma 2 3 4 3" xfId="6177" xr:uid="{00000000-0005-0000-0000-000070070000}"/>
    <cellStyle name="Comma 2 3 4 3 2" xfId="7655" xr:uid="{00000000-0005-0000-0000-000071070000}"/>
    <cellStyle name="Comma 2 3 4 4" xfId="6980" xr:uid="{00000000-0005-0000-0000-000072070000}"/>
    <cellStyle name="Comma 2 3 5" xfId="4762" xr:uid="{00000000-0005-0000-0000-000073070000}"/>
    <cellStyle name="Comma 2 3 5 2" xfId="6179" xr:uid="{00000000-0005-0000-0000-000074070000}"/>
    <cellStyle name="Comma 2 3 5 2 2" xfId="7657" xr:uid="{00000000-0005-0000-0000-000075070000}"/>
    <cellStyle name="Comma 2 3 5 3" xfId="6982" xr:uid="{00000000-0005-0000-0000-000076070000}"/>
    <cellStyle name="Comma 2 3 6" xfId="5646" xr:uid="{00000000-0005-0000-0000-000077070000}"/>
    <cellStyle name="Comma 2 3 6 2" xfId="7124" xr:uid="{00000000-0005-0000-0000-000078070000}"/>
    <cellStyle name="Comma 2 3 7" xfId="6362" xr:uid="{00000000-0005-0000-0000-000079070000}"/>
    <cellStyle name="Comma 2 30" xfId="2611" xr:uid="{00000000-0005-0000-0000-00007A070000}"/>
    <cellStyle name="Comma 2 30 2" xfId="5896" xr:uid="{00000000-0005-0000-0000-00007B070000}"/>
    <cellStyle name="Comma 2 30 2 2" xfId="7374" xr:uid="{00000000-0005-0000-0000-00007C070000}"/>
    <cellStyle name="Comma 2 30 3" xfId="6614" xr:uid="{00000000-0005-0000-0000-00007D070000}"/>
    <cellStyle name="Comma 2 31" xfId="2612" xr:uid="{00000000-0005-0000-0000-00007E070000}"/>
    <cellStyle name="Comma 2 31 2" xfId="5897" xr:uid="{00000000-0005-0000-0000-00007F070000}"/>
    <cellStyle name="Comma 2 31 2 2" xfId="7375" xr:uid="{00000000-0005-0000-0000-000080070000}"/>
    <cellStyle name="Comma 2 31 3" xfId="6615" xr:uid="{00000000-0005-0000-0000-000081070000}"/>
    <cellStyle name="Comma 2 32" xfId="2613" xr:uid="{00000000-0005-0000-0000-000082070000}"/>
    <cellStyle name="Comma 2 32 2" xfId="5898" xr:uid="{00000000-0005-0000-0000-000083070000}"/>
    <cellStyle name="Comma 2 32 2 2" xfId="7376" xr:uid="{00000000-0005-0000-0000-000084070000}"/>
    <cellStyle name="Comma 2 32 3" xfId="6616" xr:uid="{00000000-0005-0000-0000-000085070000}"/>
    <cellStyle name="Comma 2 33" xfId="2614" xr:uid="{00000000-0005-0000-0000-000086070000}"/>
    <cellStyle name="Comma 2 33 2" xfId="5899" xr:uid="{00000000-0005-0000-0000-000087070000}"/>
    <cellStyle name="Comma 2 33 2 2" xfId="7377" xr:uid="{00000000-0005-0000-0000-000088070000}"/>
    <cellStyle name="Comma 2 33 3" xfId="6617" xr:uid="{00000000-0005-0000-0000-000089070000}"/>
    <cellStyle name="Comma 2 34" xfId="2615" xr:uid="{00000000-0005-0000-0000-00008A070000}"/>
    <cellStyle name="Comma 2 34 2" xfId="5900" xr:uid="{00000000-0005-0000-0000-00008B070000}"/>
    <cellStyle name="Comma 2 34 2 2" xfId="7378" xr:uid="{00000000-0005-0000-0000-00008C070000}"/>
    <cellStyle name="Comma 2 34 3" xfId="6618" xr:uid="{00000000-0005-0000-0000-00008D070000}"/>
    <cellStyle name="Comma 2 35" xfId="2616" xr:uid="{00000000-0005-0000-0000-00008E070000}"/>
    <cellStyle name="Comma 2 35 2" xfId="5901" xr:uid="{00000000-0005-0000-0000-00008F070000}"/>
    <cellStyle name="Comma 2 35 2 2" xfId="7379" xr:uid="{00000000-0005-0000-0000-000090070000}"/>
    <cellStyle name="Comma 2 35 3" xfId="6619" xr:uid="{00000000-0005-0000-0000-000091070000}"/>
    <cellStyle name="Comma 2 36" xfId="2617" xr:uid="{00000000-0005-0000-0000-000092070000}"/>
    <cellStyle name="Comma 2 36 2" xfId="5902" xr:uid="{00000000-0005-0000-0000-000093070000}"/>
    <cellStyle name="Comma 2 36 2 2" xfId="7380" xr:uid="{00000000-0005-0000-0000-000094070000}"/>
    <cellStyle name="Comma 2 36 3" xfId="6620" xr:uid="{00000000-0005-0000-0000-000095070000}"/>
    <cellStyle name="Comma 2 37" xfId="2618" xr:uid="{00000000-0005-0000-0000-000096070000}"/>
    <cellStyle name="Comma 2 37 2" xfId="5903" xr:uid="{00000000-0005-0000-0000-000097070000}"/>
    <cellStyle name="Comma 2 37 2 2" xfId="7381" xr:uid="{00000000-0005-0000-0000-000098070000}"/>
    <cellStyle name="Comma 2 37 3" xfId="6621" xr:uid="{00000000-0005-0000-0000-000099070000}"/>
    <cellStyle name="Comma 2 38" xfId="2619" xr:uid="{00000000-0005-0000-0000-00009A070000}"/>
    <cellStyle name="Comma 2 38 2" xfId="5904" xr:uid="{00000000-0005-0000-0000-00009B070000}"/>
    <cellStyle name="Comma 2 38 2 2" xfId="7382" xr:uid="{00000000-0005-0000-0000-00009C070000}"/>
    <cellStyle name="Comma 2 38 3" xfId="6622" xr:uid="{00000000-0005-0000-0000-00009D070000}"/>
    <cellStyle name="Comma 2 39" xfId="2620" xr:uid="{00000000-0005-0000-0000-00009E070000}"/>
    <cellStyle name="Comma 2 39 2" xfId="5905" xr:uid="{00000000-0005-0000-0000-00009F070000}"/>
    <cellStyle name="Comma 2 39 2 2" xfId="7383" xr:uid="{00000000-0005-0000-0000-0000A0070000}"/>
    <cellStyle name="Comma 2 39 3" xfId="6623" xr:uid="{00000000-0005-0000-0000-0000A1070000}"/>
    <cellStyle name="Comma 2 4" xfId="122" xr:uid="{00000000-0005-0000-0000-0000A2070000}"/>
    <cellStyle name="Comma 2 4 2" xfId="4649" xr:uid="{00000000-0005-0000-0000-0000A3070000}"/>
    <cellStyle name="Comma 2 4 2 2" xfId="4763" xr:uid="{00000000-0005-0000-0000-0000A4070000}"/>
    <cellStyle name="Comma 2 4 2 3" xfId="6152" xr:uid="{00000000-0005-0000-0000-0000A5070000}"/>
    <cellStyle name="Comma 2 4 2 3 2" xfId="7630" xr:uid="{00000000-0005-0000-0000-0000A6070000}"/>
    <cellStyle name="Comma 2 4 2 4" xfId="6955" xr:uid="{00000000-0005-0000-0000-0000A7070000}"/>
    <cellStyle name="Comma 2 4 3" xfId="4764" xr:uid="{00000000-0005-0000-0000-0000A8070000}"/>
    <cellStyle name="Comma 2 4 3 2" xfId="4765" xr:uid="{00000000-0005-0000-0000-0000A9070000}"/>
    <cellStyle name="Comma 2 4 3 2 2" xfId="6181" xr:uid="{00000000-0005-0000-0000-0000AA070000}"/>
    <cellStyle name="Comma 2 4 3 2 2 2" xfId="7659" xr:uid="{00000000-0005-0000-0000-0000AB070000}"/>
    <cellStyle name="Comma 2 4 3 2 3" xfId="6984" xr:uid="{00000000-0005-0000-0000-0000AC070000}"/>
    <cellStyle name="Comma 2 4 3 3" xfId="6180" xr:uid="{00000000-0005-0000-0000-0000AD070000}"/>
    <cellStyle name="Comma 2 4 3 3 2" xfId="7658" xr:uid="{00000000-0005-0000-0000-0000AE070000}"/>
    <cellStyle name="Comma 2 4 3 4" xfId="6983" xr:uid="{00000000-0005-0000-0000-0000AF070000}"/>
    <cellStyle name="Comma 2 4 4" xfId="2621" xr:uid="{00000000-0005-0000-0000-0000B0070000}"/>
    <cellStyle name="Comma 2 4 4 2" xfId="5906" xr:uid="{00000000-0005-0000-0000-0000B1070000}"/>
    <cellStyle name="Comma 2 4 4 2 2" xfId="7384" xr:uid="{00000000-0005-0000-0000-0000B2070000}"/>
    <cellStyle name="Comma 2 4 4 3" xfId="6624" xr:uid="{00000000-0005-0000-0000-0000B3070000}"/>
    <cellStyle name="Comma 2 4 5" xfId="5678" xr:uid="{00000000-0005-0000-0000-0000B4070000}"/>
    <cellStyle name="Comma 2 4 5 2" xfId="7156" xr:uid="{00000000-0005-0000-0000-0000B5070000}"/>
    <cellStyle name="Comma 2 4 6" xfId="6394" xr:uid="{00000000-0005-0000-0000-0000B6070000}"/>
    <cellStyle name="Comma 2 40" xfId="2622" xr:uid="{00000000-0005-0000-0000-0000B7070000}"/>
    <cellStyle name="Comma 2 40 2" xfId="5907" xr:uid="{00000000-0005-0000-0000-0000B8070000}"/>
    <cellStyle name="Comma 2 40 2 2" xfId="7385" xr:uid="{00000000-0005-0000-0000-0000B9070000}"/>
    <cellStyle name="Comma 2 40 3" xfId="6625" xr:uid="{00000000-0005-0000-0000-0000BA070000}"/>
    <cellStyle name="Comma 2 41" xfId="2623" xr:uid="{00000000-0005-0000-0000-0000BB070000}"/>
    <cellStyle name="Comma 2 41 2" xfId="5908" xr:uid="{00000000-0005-0000-0000-0000BC070000}"/>
    <cellStyle name="Comma 2 41 2 2" xfId="7386" xr:uid="{00000000-0005-0000-0000-0000BD070000}"/>
    <cellStyle name="Comma 2 41 3" xfId="6626" xr:uid="{00000000-0005-0000-0000-0000BE070000}"/>
    <cellStyle name="Comma 2 42" xfId="2624" xr:uid="{00000000-0005-0000-0000-0000BF070000}"/>
    <cellStyle name="Comma 2 42 2" xfId="5909" xr:uid="{00000000-0005-0000-0000-0000C0070000}"/>
    <cellStyle name="Comma 2 42 2 2" xfId="7387" xr:uid="{00000000-0005-0000-0000-0000C1070000}"/>
    <cellStyle name="Comma 2 42 3" xfId="6627" xr:uid="{00000000-0005-0000-0000-0000C2070000}"/>
    <cellStyle name="Comma 2 43" xfId="2625" xr:uid="{00000000-0005-0000-0000-0000C3070000}"/>
    <cellStyle name="Comma 2 43 2" xfId="5910" xr:uid="{00000000-0005-0000-0000-0000C4070000}"/>
    <cellStyle name="Comma 2 43 2 2" xfId="7388" xr:uid="{00000000-0005-0000-0000-0000C5070000}"/>
    <cellStyle name="Comma 2 43 3" xfId="6628" xr:uid="{00000000-0005-0000-0000-0000C6070000}"/>
    <cellStyle name="Comma 2 44" xfId="2626" xr:uid="{00000000-0005-0000-0000-0000C7070000}"/>
    <cellStyle name="Comma 2 44 2" xfId="5911" xr:uid="{00000000-0005-0000-0000-0000C8070000}"/>
    <cellStyle name="Comma 2 44 2 2" xfId="7389" xr:uid="{00000000-0005-0000-0000-0000C9070000}"/>
    <cellStyle name="Comma 2 44 3" xfId="6629" xr:uid="{00000000-0005-0000-0000-0000CA070000}"/>
    <cellStyle name="Comma 2 45" xfId="2627" xr:uid="{00000000-0005-0000-0000-0000CB070000}"/>
    <cellStyle name="Comma 2 45 2" xfId="5912" xr:uid="{00000000-0005-0000-0000-0000CC070000}"/>
    <cellStyle name="Comma 2 45 2 2" xfId="7390" xr:uid="{00000000-0005-0000-0000-0000CD070000}"/>
    <cellStyle name="Comma 2 45 3" xfId="6630" xr:uid="{00000000-0005-0000-0000-0000CE070000}"/>
    <cellStyle name="Comma 2 46" xfId="2628" xr:uid="{00000000-0005-0000-0000-0000CF070000}"/>
    <cellStyle name="Comma 2 46 2" xfId="5913" xr:uid="{00000000-0005-0000-0000-0000D0070000}"/>
    <cellStyle name="Comma 2 46 2 2" xfId="7391" xr:uid="{00000000-0005-0000-0000-0000D1070000}"/>
    <cellStyle name="Comma 2 46 3" xfId="6631" xr:uid="{00000000-0005-0000-0000-0000D2070000}"/>
    <cellStyle name="Comma 2 47" xfId="2629" xr:uid="{00000000-0005-0000-0000-0000D3070000}"/>
    <cellStyle name="Comma 2 47 2" xfId="5914" xr:uid="{00000000-0005-0000-0000-0000D4070000}"/>
    <cellStyle name="Comma 2 47 2 2" xfId="7392" xr:uid="{00000000-0005-0000-0000-0000D5070000}"/>
    <cellStyle name="Comma 2 47 3" xfId="6632" xr:uid="{00000000-0005-0000-0000-0000D6070000}"/>
    <cellStyle name="Comma 2 48" xfId="2630" xr:uid="{00000000-0005-0000-0000-0000D7070000}"/>
    <cellStyle name="Comma 2 48 2" xfId="5915" xr:uid="{00000000-0005-0000-0000-0000D8070000}"/>
    <cellStyle name="Comma 2 48 2 2" xfId="7393" xr:uid="{00000000-0005-0000-0000-0000D9070000}"/>
    <cellStyle name="Comma 2 48 3" xfId="6633" xr:uid="{00000000-0005-0000-0000-0000DA070000}"/>
    <cellStyle name="Comma 2 49" xfId="2631" xr:uid="{00000000-0005-0000-0000-0000DB070000}"/>
    <cellStyle name="Comma 2 49 2" xfId="5916" xr:uid="{00000000-0005-0000-0000-0000DC070000}"/>
    <cellStyle name="Comma 2 49 2 2" xfId="7394" xr:uid="{00000000-0005-0000-0000-0000DD070000}"/>
    <cellStyle name="Comma 2 49 3" xfId="6634" xr:uid="{00000000-0005-0000-0000-0000DE070000}"/>
    <cellStyle name="Comma 2 5" xfId="123" xr:uid="{00000000-0005-0000-0000-0000DF070000}"/>
    <cellStyle name="Comma 2 5 2" xfId="4766" xr:uid="{00000000-0005-0000-0000-0000E0070000}"/>
    <cellStyle name="Comma 2 5 2 2" xfId="4767" xr:uid="{00000000-0005-0000-0000-0000E1070000}"/>
    <cellStyle name="Comma 2 5 2 3" xfId="6182" xr:uid="{00000000-0005-0000-0000-0000E2070000}"/>
    <cellStyle name="Comma 2 5 2 3 2" xfId="7660" xr:uid="{00000000-0005-0000-0000-0000E3070000}"/>
    <cellStyle name="Comma 2 5 2 4" xfId="6985" xr:uid="{00000000-0005-0000-0000-0000E4070000}"/>
    <cellStyle name="Comma 2 5 3" xfId="2632" xr:uid="{00000000-0005-0000-0000-0000E5070000}"/>
    <cellStyle name="Comma 2 5 3 2" xfId="5917" xr:uid="{00000000-0005-0000-0000-0000E6070000}"/>
    <cellStyle name="Comma 2 5 3 2 2" xfId="7395" xr:uid="{00000000-0005-0000-0000-0000E7070000}"/>
    <cellStyle name="Comma 2 5 3 3" xfId="6635" xr:uid="{00000000-0005-0000-0000-0000E8070000}"/>
    <cellStyle name="Comma 2 5 4" xfId="5679" xr:uid="{00000000-0005-0000-0000-0000E9070000}"/>
    <cellStyle name="Comma 2 5 4 2" xfId="7157" xr:uid="{00000000-0005-0000-0000-0000EA070000}"/>
    <cellStyle name="Comma 2 5 5" xfId="6395" xr:uid="{00000000-0005-0000-0000-0000EB070000}"/>
    <cellStyle name="Comma 2 50" xfId="2633" xr:uid="{00000000-0005-0000-0000-0000EC070000}"/>
    <cellStyle name="Comma 2 50 2" xfId="5918" xr:uid="{00000000-0005-0000-0000-0000ED070000}"/>
    <cellStyle name="Comma 2 50 2 2" xfId="7396" xr:uid="{00000000-0005-0000-0000-0000EE070000}"/>
    <cellStyle name="Comma 2 50 3" xfId="6636" xr:uid="{00000000-0005-0000-0000-0000EF070000}"/>
    <cellStyle name="Comma 2 51" xfId="2634" xr:uid="{00000000-0005-0000-0000-0000F0070000}"/>
    <cellStyle name="Comma 2 51 2" xfId="5919" xr:uid="{00000000-0005-0000-0000-0000F1070000}"/>
    <cellStyle name="Comma 2 51 2 2" xfId="7397" xr:uid="{00000000-0005-0000-0000-0000F2070000}"/>
    <cellStyle name="Comma 2 51 3" xfId="6637" xr:uid="{00000000-0005-0000-0000-0000F3070000}"/>
    <cellStyle name="Comma 2 52" xfId="2635" xr:uid="{00000000-0005-0000-0000-0000F4070000}"/>
    <cellStyle name="Comma 2 52 2" xfId="5920" xr:uid="{00000000-0005-0000-0000-0000F5070000}"/>
    <cellStyle name="Comma 2 52 2 2" xfId="7398" xr:uid="{00000000-0005-0000-0000-0000F6070000}"/>
    <cellStyle name="Comma 2 52 3" xfId="6638" xr:uid="{00000000-0005-0000-0000-0000F7070000}"/>
    <cellStyle name="Comma 2 53" xfId="2636" xr:uid="{00000000-0005-0000-0000-0000F8070000}"/>
    <cellStyle name="Comma 2 53 2" xfId="5921" xr:uid="{00000000-0005-0000-0000-0000F9070000}"/>
    <cellStyle name="Comma 2 53 2 2" xfId="7399" xr:uid="{00000000-0005-0000-0000-0000FA070000}"/>
    <cellStyle name="Comma 2 53 3" xfId="6639" xr:uid="{00000000-0005-0000-0000-0000FB070000}"/>
    <cellStyle name="Comma 2 54" xfId="2637" xr:uid="{00000000-0005-0000-0000-0000FC070000}"/>
    <cellStyle name="Comma 2 54 2" xfId="5922" xr:uid="{00000000-0005-0000-0000-0000FD070000}"/>
    <cellStyle name="Comma 2 54 2 2" xfId="7400" xr:uid="{00000000-0005-0000-0000-0000FE070000}"/>
    <cellStyle name="Comma 2 54 3" xfId="6640" xr:uid="{00000000-0005-0000-0000-0000FF070000}"/>
    <cellStyle name="Comma 2 55" xfId="2638" xr:uid="{00000000-0005-0000-0000-000000080000}"/>
    <cellStyle name="Comma 2 55 2" xfId="5923" xr:uid="{00000000-0005-0000-0000-000001080000}"/>
    <cellStyle name="Comma 2 55 2 2" xfId="7401" xr:uid="{00000000-0005-0000-0000-000002080000}"/>
    <cellStyle name="Comma 2 55 3" xfId="6641" xr:uid="{00000000-0005-0000-0000-000003080000}"/>
    <cellStyle name="Comma 2 56" xfId="2639" xr:uid="{00000000-0005-0000-0000-000004080000}"/>
    <cellStyle name="Comma 2 56 2" xfId="5924" xr:uid="{00000000-0005-0000-0000-000005080000}"/>
    <cellStyle name="Comma 2 56 2 2" xfId="7402" xr:uid="{00000000-0005-0000-0000-000006080000}"/>
    <cellStyle name="Comma 2 56 3" xfId="6642" xr:uid="{00000000-0005-0000-0000-000007080000}"/>
    <cellStyle name="Comma 2 57" xfId="2640" xr:uid="{00000000-0005-0000-0000-000008080000}"/>
    <cellStyle name="Comma 2 57 2" xfId="5925" xr:uid="{00000000-0005-0000-0000-000009080000}"/>
    <cellStyle name="Comma 2 57 2 2" xfId="7403" xr:uid="{00000000-0005-0000-0000-00000A080000}"/>
    <cellStyle name="Comma 2 57 3" xfId="6643" xr:uid="{00000000-0005-0000-0000-00000B080000}"/>
    <cellStyle name="Comma 2 58" xfId="2641" xr:uid="{00000000-0005-0000-0000-00000C080000}"/>
    <cellStyle name="Comma 2 58 2" xfId="5926" xr:uid="{00000000-0005-0000-0000-00000D080000}"/>
    <cellStyle name="Comma 2 58 2 2" xfId="7404" xr:uid="{00000000-0005-0000-0000-00000E080000}"/>
    <cellStyle name="Comma 2 58 3" xfId="6644" xr:uid="{00000000-0005-0000-0000-00000F080000}"/>
    <cellStyle name="Comma 2 59" xfId="2642" xr:uid="{00000000-0005-0000-0000-000010080000}"/>
    <cellStyle name="Comma 2 59 2" xfId="5927" xr:uid="{00000000-0005-0000-0000-000011080000}"/>
    <cellStyle name="Comma 2 59 2 2" xfId="7405" xr:uid="{00000000-0005-0000-0000-000012080000}"/>
    <cellStyle name="Comma 2 59 3" xfId="6645" xr:uid="{00000000-0005-0000-0000-000013080000}"/>
    <cellStyle name="Comma 2 6" xfId="124" xr:uid="{00000000-0005-0000-0000-000014080000}"/>
    <cellStyle name="Comma 2 6 2" xfId="5680" xr:uid="{00000000-0005-0000-0000-000015080000}"/>
    <cellStyle name="Comma 2 6 2 2" xfId="7158" xr:uid="{00000000-0005-0000-0000-000016080000}"/>
    <cellStyle name="Comma 2 6 3" xfId="6396" xr:uid="{00000000-0005-0000-0000-000017080000}"/>
    <cellStyle name="Comma 2 60" xfId="2643" xr:uid="{00000000-0005-0000-0000-000018080000}"/>
    <cellStyle name="Comma 2 60 2" xfId="5928" xr:uid="{00000000-0005-0000-0000-000019080000}"/>
    <cellStyle name="Comma 2 60 2 2" xfId="7406" xr:uid="{00000000-0005-0000-0000-00001A080000}"/>
    <cellStyle name="Comma 2 60 3" xfId="6646" xr:uid="{00000000-0005-0000-0000-00001B080000}"/>
    <cellStyle name="Comma 2 61" xfId="2644" xr:uid="{00000000-0005-0000-0000-00001C080000}"/>
    <cellStyle name="Comma 2 61 2" xfId="5929" xr:uid="{00000000-0005-0000-0000-00001D080000}"/>
    <cellStyle name="Comma 2 61 2 2" xfId="7407" xr:uid="{00000000-0005-0000-0000-00001E080000}"/>
    <cellStyle name="Comma 2 61 3" xfId="6647" xr:uid="{00000000-0005-0000-0000-00001F080000}"/>
    <cellStyle name="Comma 2 62" xfId="2645" xr:uid="{00000000-0005-0000-0000-000020080000}"/>
    <cellStyle name="Comma 2 62 2" xfId="5930" xr:uid="{00000000-0005-0000-0000-000021080000}"/>
    <cellStyle name="Comma 2 62 2 2" xfId="7408" xr:uid="{00000000-0005-0000-0000-000022080000}"/>
    <cellStyle name="Comma 2 62 3" xfId="6648" xr:uid="{00000000-0005-0000-0000-000023080000}"/>
    <cellStyle name="Comma 2 63" xfId="2646" xr:uid="{00000000-0005-0000-0000-000024080000}"/>
    <cellStyle name="Comma 2 63 2" xfId="5931" xr:uid="{00000000-0005-0000-0000-000025080000}"/>
    <cellStyle name="Comma 2 63 2 2" xfId="7409" xr:uid="{00000000-0005-0000-0000-000026080000}"/>
    <cellStyle name="Comma 2 63 3" xfId="6649" xr:uid="{00000000-0005-0000-0000-000027080000}"/>
    <cellStyle name="Comma 2 64" xfId="2647" xr:uid="{00000000-0005-0000-0000-000028080000}"/>
    <cellStyle name="Comma 2 64 2" xfId="5932" xr:uid="{00000000-0005-0000-0000-000029080000}"/>
    <cellStyle name="Comma 2 64 2 2" xfId="7410" xr:uid="{00000000-0005-0000-0000-00002A080000}"/>
    <cellStyle name="Comma 2 64 3" xfId="6650" xr:uid="{00000000-0005-0000-0000-00002B080000}"/>
    <cellStyle name="Comma 2 65" xfId="2648" xr:uid="{00000000-0005-0000-0000-00002C080000}"/>
    <cellStyle name="Comma 2 65 2" xfId="5933" xr:uid="{00000000-0005-0000-0000-00002D080000}"/>
    <cellStyle name="Comma 2 65 2 2" xfId="7411" xr:uid="{00000000-0005-0000-0000-00002E080000}"/>
    <cellStyle name="Comma 2 65 3" xfId="6651" xr:uid="{00000000-0005-0000-0000-00002F080000}"/>
    <cellStyle name="Comma 2 66" xfId="2649" xr:uid="{00000000-0005-0000-0000-000030080000}"/>
    <cellStyle name="Comma 2 66 2" xfId="5934" xr:uid="{00000000-0005-0000-0000-000031080000}"/>
    <cellStyle name="Comma 2 66 2 2" xfId="7412" xr:uid="{00000000-0005-0000-0000-000032080000}"/>
    <cellStyle name="Comma 2 66 3" xfId="6652" xr:uid="{00000000-0005-0000-0000-000033080000}"/>
    <cellStyle name="Comma 2 67" xfId="2650" xr:uid="{00000000-0005-0000-0000-000034080000}"/>
    <cellStyle name="Comma 2 67 2" xfId="5935" xr:uid="{00000000-0005-0000-0000-000035080000}"/>
    <cellStyle name="Comma 2 67 2 2" xfId="7413" xr:uid="{00000000-0005-0000-0000-000036080000}"/>
    <cellStyle name="Comma 2 67 3" xfId="6653" xr:uid="{00000000-0005-0000-0000-000037080000}"/>
    <cellStyle name="Comma 2 68" xfId="2651" xr:uid="{00000000-0005-0000-0000-000038080000}"/>
    <cellStyle name="Comma 2 68 2" xfId="5936" xr:uid="{00000000-0005-0000-0000-000039080000}"/>
    <cellStyle name="Comma 2 68 2 2" xfId="7414" xr:uid="{00000000-0005-0000-0000-00003A080000}"/>
    <cellStyle name="Comma 2 68 3" xfId="6654" xr:uid="{00000000-0005-0000-0000-00003B080000}"/>
    <cellStyle name="Comma 2 69" xfId="2652" xr:uid="{00000000-0005-0000-0000-00003C080000}"/>
    <cellStyle name="Comma 2 69 2" xfId="5937" xr:uid="{00000000-0005-0000-0000-00003D080000}"/>
    <cellStyle name="Comma 2 69 2 2" xfId="7415" xr:uid="{00000000-0005-0000-0000-00003E080000}"/>
    <cellStyle name="Comma 2 69 3" xfId="6655" xr:uid="{00000000-0005-0000-0000-00003F080000}"/>
    <cellStyle name="Comma 2 7" xfId="125" xr:uid="{00000000-0005-0000-0000-000040080000}"/>
    <cellStyle name="Comma 2 7 2" xfId="4768" xr:uid="{00000000-0005-0000-0000-000041080000}"/>
    <cellStyle name="Comma 2 7 2 2" xfId="6183" xr:uid="{00000000-0005-0000-0000-000042080000}"/>
    <cellStyle name="Comma 2 7 2 2 2" xfId="7661" xr:uid="{00000000-0005-0000-0000-000043080000}"/>
    <cellStyle name="Comma 2 7 2 3" xfId="6986" xr:uid="{00000000-0005-0000-0000-000044080000}"/>
    <cellStyle name="Comma 2 7 3" xfId="2653" xr:uid="{00000000-0005-0000-0000-000045080000}"/>
    <cellStyle name="Comma 2 7 3 2" xfId="5938" xr:uid="{00000000-0005-0000-0000-000046080000}"/>
    <cellStyle name="Comma 2 7 3 2 2" xfId="7416" xr:uid="{00000000-0005-0000-0000-000047080000}"/>
    <cellStyle name="Comma 2 7 3 3" xfId="6656" xr:uid="{00000000-0005-0000-0000-000048080000}"/>
    <cellStyle name="Comma 2 7 4" xfId="5681" xr:uid="{00000000-0005-0000-0000-000049080000}"/>
    <cellStyle name="Comma 2 7 4 2" xfId="7159" xr:uid="{00000000-0005-0000-0000-00004A080000}"/>
    <cellStyle name="Comma 2 7 5" xfId="6397" xr:uid="{00000000-0005-0000-0000-00004B080000}"/>
    <cellStyle name="Comma 2 70" xfId="2654" xr:uid="{00000000-0005-0000-0000-00004C080000}"/>
    <cellStyle name="Comma 2 70 2" xfId="5939" xr:uid="{00000000-0005-0000-0000-00004D080000}"/>
    <cellStyle name="Comma 2 70 2 2" xfId="7417" xr:uid="{00000000-0005-0000-0000-00004E080000}"/>
    <cellStyle name="Comma 2 70 3" xfId="6657" xr:uid="{00000000-0005-0000-0000-00004F080000}"/>
    <cellStyle name="Comma 2 71" xfId="2655" xr:uid="{00000000-0005-0000-0000-000050080000}"/>
    <cellStyle name="Comma 2 71 2" xfId="5940" xr:uid="{00000000-0005-0000-0000-000051080000}"/>
    <cellStyle name="Comma 2 71 2 2" xfId="7418" xr:uid="{00000000-0005-0000-0000-000052080000}"/>
    <cellStyle name="Comma 2 71 3" xfId="6658" xr:uid="{00000000-0005-0000-0000-000053080000}"/>
    <cellStyle name="Comma 2 72" xfId="2656" xr:uid="{00000000-0005-0000-0000-000054080000}"/>
    <cellStyle name="Comma 2 72 2" xfId="5941" xr:uid="{00000000-0005-0000-0000-000055080000}"/>
    <cellStyle name="Comma 2 72 2 2" xfId="7419" xr:uid="{00000000-0005-0000-0000-000056080000}"/>
    <cellStyle name="Comma 2 72 3" xfId="6659" xr:uid="{00000000-0005-0000-0000-000057080000}"/>
    <cellStyle name="Comma 2 73" xfId="2657" xr:uid="{00000000-0005-0000-0000-000058080000}"/>
    <cellStyle name="Comma 2 73 2" xfId="5942" xr:uid="{00000000-0005-0000-0000-000059080000}"/>
    <cellStyle name="Comma 2 73 2 2" xfId="7420" xr:uid="{00000000-0005-0000-0000-00005A080000}"/>
    <cellStyle name="Comma 2 73 3" xfId="6660" xr:uid="{00000000-0005-0000-0000-00005B080000}"/>
    <cellStyle name="Comma 2 74" xfId="2658" xr:uid="{00000000-0005-0000-0000-00005C080000}"/>
    <cellStyle name="Comma 2 74 2" xfId="5943" xr:uid="{00000000-0005-0000-0000-00005D080000}"/>
    <cellStyle name="Comma 2 74 2 2" xfId="7421" xr:uid="{00000000-0005-0000-0000-00005E080000}"/>
    <cellStyle name="Comma 2 74 3" xfId="6661" xr:uid="{00000000-0005-0000-0000-00005F080000}"/>
    <cellStyle name="Comma 2 75" xfId="2659" xr:uid="{00000000-0005-0000-0000-000060080000}"/>
    <cellStyle name="Comma 2 75 2" xfId="5944" xr:uid="{00000000-0005-0000-0000-000061080000}"/>
    <cellStyle name="Comma 2 75 2 2" xfId="7422" xr:uid="{00000000-0005-0000-0000-000062080000}"/>
    <cellStyle name="Comma 2 75 3" xfId="6662" xr:uid="{00000000-0005-0000-0000-000063080000}"/>
    <cellStyle name="Comma 2 76" xfId="2660" xr:uid="{00000000-0005-0000-0000-000064080000}"/>
    <cellStyle name="Comma 2 76 2" xfId="5945" xr:uid="{00000000-0005-0000-0000-000065080000}"/>
    <cellStyle name="Comma 2 76 2 2" xfId="7423" xr:uid="{00000000-0005-0000-0000-000066080000}"/>
    <cellStyle name="Comma 2 76 3" xfId="6663" xr:uid="{00000000-0005-0000-0000-000067080000}"/>
    <cellStyle name="Comma 2 77" xfId="2661" xr:uid="{00000000-0005-0000-0000-000068080000}"/>
    <cellStyle name="Comma 2 77 2" xfId="5946" xr:uid="{00000000-0005-0000-0000-000069080000}"/>
    <cellStyle name="Comma 2 77 2 2" xfId="7424" xr:uid="{00000000-0005-0000-0000-00006A080000}"/>
    <cellStyle name="Comma 2 77 3" xfId="6664" xr:uid="{00000000-0005-0000-0000-00006B080000}"/>
    <cellStyle name="Comma 2 78" xfId="2662" xr:uid="{00000000-0005-0000-0000-00006C080000}"/>
    <cellStyle name="Comma 2 78 2" xfId="5947" xr:uid="{00000000-0005-0000-0000-00006D080000}"/>
    <cellStyle name="Comma 2 78 2 2" xfId="7425" xr:uid="{00000000-0005-0000-0000-00006E080000}"/>
    <cellStyle name="Comma 2 78 3" xfId="6665" xr:uid="{00000000-0005-0000-0000-00006F080000}"/>
    <cellStyle name="Comma 2 79" xfId="37" xr:uid="{00000000-0005-0000-0000-000070080000}"/>
    <cellStyle name="Comma 2 79 2" xfId="5650" xr:uid="{00000000-0005-0000-0000-000071080000}"/>
    <cellStyle name="Comma 2 79 2 2" xfId="7128" xr:uid="{00000000-0005-0000-0000-000072080000}"/>
    <cellStyle name="Comma 2 79 3" xfId="6366" xr:uid="{00000000-0005-0000-0000-000073080000}"/>
    <cellStyle name="Comma 2 8" xfId="126" xr:uid="{00000000-0005-0000-0000-000074080000}"/>
    <cellStyle name="Comma 2 8 2" xfId="4769" xr:uid="{00000000-0005-0000-0000-000075080000}"/>
    <cellStyle name="Comma 2 8 2 2" xfId="6184" xr:uid="{00000000-0005-0000-0000-000076080000}"/>
    <cellStyle name="Comma 2 8 2 2 2" xfId="7662" xr:uid="{00000000-0005-0000-0000-000077080000}"/>
    <cellStyle name="Comma 2 8 2 3" xfId="6987" xr:uid="{00000000-0005-0000-0000-000078080000}"/>
    <cellStyle name="Comma 2 8 3" xfId="2663" xr:uid="{00000000-0005-0000-0000-000079080000}"/>
    <cellStyle name="Comma 2 8 3 2" xfId="5948" xr:uid="{00000000-0005-0000-0000-00007A080000}"/>
    <cellStyle name="Comma 2 8 3 2 2" xfId="7426" xr:uid="{00000000-0005-0000-0000-00007B080000}"/>
    <cellStyle name="Comma 2 8 3 3" xfId="6666" xr:uid="{00000000-0005-0000-0000-00007C080000}"/>
    <cellStyle name="Comma 2 8 4" xfId="5682" xr:uid="{00000000-0005-0000-0000-00007D080000}"/>
    <cellStyle name="Comma 2 8 4 2" xfId="7160" xr:uid="{00000000-0005-0000-0000-00007E080000}"/>
    <cellStyle name="Comma 2 8 5" xfId="6398" xr:uid="{00000000-0005-0000-0000-00007F080000}"/>
    <cellStyle name="Comma 2 80" xfId="106" xr:uid="{00000000-0005-0000-0000-000080080000}"/>
    <cellStyle name="Comma 2 80 2" xfId="5663" xr:uid="{00000000-0005-0000-0000-000081080000}"/>
    <cellStyle name="Comma 2 80 2 2" xfId="7141" xr:uid="{00000000-0005-0000-0000-000082080000}"/>
    <cellStyle name="Comma 2 80 3" xfId="6379" xr:uid="{00000000-0005-0000-0000-000083080000}"/>
    <cellStyle name="Comma 2 81" xfId="5645" xr:uid="{00000000-0005-0000-0000-000084080000}"/>
    <cellStyle name="Comma 2 81 2" xfId="7123" xr:uid="{00000000-0005-0000-0000-000085080000}"/>
    <cellStyle name="Comma 2 82" xfId="6333" xr:uid="{00000000-0005-0000-0000-000086080000}"/>
    <cellStyle name="Comma 2 82 2" xfId="7802" xr:uid="{00000000-0005-0000-0000-000087080000}"/>
    <cellStyle name="Comma 2 83" xfId="6361" xr:uid="{00000000-0005-0000-0000-000088080000}"/>
    <cellStyle name="Comma 2 9" xfId="127" xr:uid="{00000000-0005-0000-0000-000089080000}"/>
    <cellStyle name="Comma 2 9 2" xfId="4770" xr:uid="{00000000-0005-0000-0000-00008A080000}"/>
    <cellStyle name="Comma 2 9 2 2" xfId="6185" xr:uid="{00000000-0005-0000-0000-00008B080000}"/>
    <cellStyle name="Comma 2 9 2 2 2" xfId="7663" xr:uid="{00000000-0005-0000-0000-00008C080000}"/>
    <cellStyle name="Comma 2 9 2 3" xfId="6988" xr:uid="{00000000-0005-0000-0000-00008D080000}"/>
    <cellStyle name="Comma 2 9 3" xfId="2664" xr:uid="{00000000-0005-0000-0000-00008E080000}"/>
    <cellStyle name="Comma 2 9 3 2" xfId="5949" xr:uid="{00000000-0005-0000-0000-00008F080000}"/>
    <cellStyle name="Comma 2 9 3 2 2" xfId="7427" xr:uid="{00000000-0005-0000-0000-000090080000}"/>
    <cellStyle name="Comma 2 9 3 3" xfId="6667" xr:uid="{00000000-0005-0000-0000-000091080000}"/>
    <cellStyle name="Comma 2 9 4" xfId="5683" xr:uid="{00000000-0005-0000-0000-000092080000}"/>
    <cellStyle name="Comma 2 9 4 2" xfId="7161" xr:uid="{00000000-0005-0000-0000-000093080000}"/>
    <cellStyle name="Comma 2 9 5" xfId="6399" xr:uid="{00000000-0005-0000-0000-000094080000}"/>
    <cellStyle name="Comma 2_A&amp;M_08" xfId="128" xr:uid="{00000000-0005-0000-0000-000095080000}"/>
    <cellStyle name="Comma 20" xfId="129" xr:uid="{00000000-0005-0000-0000-000096080000}"/>
    <cellStyle name="Comma 20 2" xfId="130" xr:uid="{00000000-0005-0000-0000-000097080000}"/>
    <cellStyle name="Comma 20 2 2" xfId="5684" xr:uid="{00000000-0005-0000-0000-000098080000}"/>
    <cellStyle name="Comma 20 2 2 2" xfId="7162" xr:uid="{00000000-0005-0000-0000-000099080000}"/>
    <cellStyle name="Comma 20 2 3" xfId="6400" xr:uid="{00000000-0005-0000-0000-00009A080000}"/>
    <cellStyle name="Comma 20 3" xfId="4771" xr:uid="{00000000-0005-0000-0000-00009B080000}"/>
    <cellStyle name="Comma 20 3 2" xfId="4772" xr:uid="{00000000-0005-0000-0000-00009C080000}"/>
    <cellStyle name="Comma 20 3 2 2" xfId="5571" xr:uid="{00000000-0005-0000-0000-00009D080000}"/>
    <cellStyle name="Comma 20 3 2 2 2" xfId="6285" xr:uid="{00000000-0005-0000-0000-00009E080000}"/>
    <cellStyle name="Comma 20 3 2 2 2 2" xfId="7763" xr:uid="{00000000-0005-0000-0000-00009F080000}"/>
    <cellStyle name="Comma 20 3 2 2 3" xfId="7090" xr:uid="{00000000-0005-0000-0000-0000A0080000}"/>
    <cellStyle name="Comma 20 3 2 3" xfId="6186" xr:uid="{00000000-0005-0000-0000-0000A1080000}"/>
    <cellStyle name="Comma 20 3 2 3 2" xfId="7664" xr:uid="{00000000-0005-0000-0000-0000A2080000}"/>
    <cellStyle name="Comma 20 3 2 4" xfId="6989" xr:uid="{00000000-0005-0000-0000-0000A3080000}"/>
    <cellStyle name="Comma 20 4" xfId="2665" xr:uid="{00000000-0005-0000-0000-0000A4080000}"/>
    <cellStyle name="Comma 20 4 2" xfId="5950" xr:uid="{00000000-0005-0000-0000-0000A5080000}"/>
    <cellStyle name="Comma 20 4 2 2" xfId="7428" xr:uid="{00000000-0005-0000-0000-0000A6080000}"/>
    <cellStyle name="Comma 20 4 3" xfId="6668" xr:uid="{00000000-0005-0000-0000-0000A7080000}"/>
    <cellStyle name="Comma 21" xfId="131" xr:uid="{00000000-0005-0000-0000-0000A8080000}"/>
    <cellStyle name="Comma 21 2" xfId="132" xr:uid="{00000000-0005-0000-0000-0000A9080000}"/>
    <cellStyle name="Comma 21 2 2" xfId="5686" xr:uid="{00000000-0005-0000-0000-0000AA080000}"/>
    <cellStyle name="Comma 21 2 2 2" xfId="7164" xr:uid="{00000000-0005-0000-0000-0000AB080000}"/>
    <cellStyle name="Comma 21 2 3" xfId="6402" xr:uid="{00000000-0005-0000-0000-0000AC080000}"/>
    <cellStyle name="Comma 21 3" xfId="4773" xr:uid="{00000000-0005-0000-0000-0000AD080000}"/>
    <cellStyle name="Comma 21 3 2" xfId="6187" xr:uid="{00000000-0005-0000-0000-0000AE080000}"/>
    <cellStyle name="Comma 21 3 2 2" xfId="7665" xr:uid="{00000000-0005-0000-0000-0000AF080000}"/>
    <cellStyle name="Comma 21 3 3" xfId="6990" xr:uid="{00000000-0005-0000-0000-0000B0080000}"/>
    <cellStyle name="Comma 21 4" xfId="2666" xr:uid="{00000000-0005-0000-0000-0000B1080000}"/>
    <cellStyle name="Comma 21 4 2" xfId="5951" xr:uid="{00000000-0005-0000-0000-0000B2080000}"/>
    <cellStyle name="Comma 21 4 2 2" xfId="7429" xr:uid="{00000000-0005-0000-0000-0000B3080000}"/>
    <cellStyle name="Comma 21 4 3" xfId="6669" xr:uid="{00000000-0005-0000-0000-0000B4080000}"/>
    <cellStyle name="Comma 21 5" xfId="5685" xr:uid="{00000000-0005-0000-0000-0000B5080000}"/>
    <cellStyle name="Comma 21 5 2" xfId="7163" xr:uid="{00000000-0005-0000-0000-0000B6080000}"/>
    <cellStyle name="Comma 21 6" xfId="6401" xr:uid="{00000000-0005-0000-0000-0000B7080000}"/>
    <cellStyle name="Comma 22" xfId="133" xr:uid="{00000000-0005-0000-0000-0000B8080000}"/>
    <cellStyle name="Comma 22 2" xfId="134" xr:uid="{00000000-0005-0000-0000-0000B9080000}"/>
    <cellStyle name="Comma 22 2 2" xfId="4774" xr:uid="{00000000-0005-0000-0000-0000BA080000}"/>
    <cellStyle name="Comma 22 2 2 2" xfId="5572" xr:uid="{00000000-0005-0000-0000-0000BB080000}"/>
    <cellStyle name="Comma 22 2 2 2 2" xfId="6286" xr:uid="{00000000-0005-0000-0000-0000BC080000}"/>
    <cellStyle name="Comma 22 2 2 2 2 2" xfId="7764" xr:uid="{00000000-0005-0000-0000-0000BD080000}"/>
    <cellStyle name="Comma 22 2 2 2 3" xfId="7091" xr:uid="{00000000-0005-0000-0000-0000BE080000}"/>
    <cellStyle name="Comma 22 2 2 3" xfId="6188" xr:uid="{00000000-0005-0000-0000-0000BF080000}"/>
    <cellStyle name="Comma 22 2 2 3 2" xfId="7666" xr:uid="{00000000-0005-0000-0000-0000C0080000}"/>
    <cellStyle name="Comma 22 2 2 4" xfId="6991" xr:uid="{00000000-0005-0000-0000-0000C1080000}"/>
    <cellStyle name="Comma 22 2 3" xfId="5688" xr:uid="{00000000-0005-0000-0000-0000C2080000}"/>
    <cellStyle name="Comma 22 2 3 2" xfId="7166" xr:uid="{00000000-0005-0000-0000-0000C3080000}"/>
    <cellStyle name="Comma 22 2 4" xfId="6404" xr:uid="{00000000-0005-0000-0000-0000C4080000}"/>
    <cellStyle name="Comma 22 3" xfId="4775" xr:uid="{00000000-0005-0000-0000-0000C5080000}"/>
    <cellStyle name="Comma 22 3 2" xfId="6189" xr:uid="{00000000-0005-0000-0000-0000C6080000}"/>
    <cellStyle name="Comma 22 3 2 2" xfId="7667" xr:uid="{00000000-0005-0000-0000-0000C7080000}"/>
    <cellStyle name="Comma 22 3 3" xfId="6992" xr:uid="{00000000-0005-0000-0000-0000C8080000}"/>
    <cellStyle name="Comma 22 4" xfId="2667" xr:uid="{00000000-0005-0000-0000-0000C9080000}"/>
    <cellStyle name="Comma 22 4 2" xfId="5952" xr:uid="{00000000-0005-0000-0000-0000CA080000}"/>
    <cellStyle name="Comma 22 4 2 2" xfId="7430" xr:uid="{00000000-0005-0000-0000-0000CB080000}"/>
    <cellStyle name="Comma 22 4 3" xfId="6670" xr:uid="{00000000-0005-0000-0000-0000CC080000}"/>
    <cellStyle name="Comma 22 5" xfId="5687" xr:uid="{00000000-0005-0000-0000-0000CD080000}"/>
    <cellStyle name="Comma 22 5 2" xfId="7165" xr:uid="{00000000-0005-0000-0000-0000CE080000}"/>
    <cellStyle name="Comma 22 6" xfId="6403" xr:uid="{00000000-0005-0000-0000-0000CF080000}"/>
    <cellStyle name="Comma 23" xfId="135" xr:uid="{00000000-0005-0000-0000-0000D0080000}"/>
    <cellStyle name="Comma 23 2" xfId="4776" xr:uid="{00000000-0005-0000-0000-0000D1080000}"/>
    <cellStyle name="Comma 23 2 2" xfId="6190" xr:uid="{00000000-0005-0000-0000-0000D2080000}"/>
    <cellStyle name="Comma 23 2 2 2" xfId="7668" xr:uid="{00000000-0005-0000-0000-0000D3080000}"/>
    <cellStyle name="Comma 23 2 3" xfId="6993" xr:uid="{00000000-0005-0000-0000-0000D4080000}"/>
    <cellStyle name="Comma 23 3" xfId="2668" xr:uid="{00000000-0005-0000-0000-0000D5080000}"/>
    <cellStyle name="Comma 23 3 2" xfId="5953" xr:uid="{00000000-0005-0000-0000-0000D6080000}"/>
    <cellStyle name="Comma 23 3 2 2" xfId="7431" xr:uid="{00000000-0005-0000-0000-0000D7080000}"/>
    <cellStyle name="Comma 23 3 3" xfId="6671" xr:uid="{00000000-0005-0000-0000-0000D8080000}"/>
    <cellStyle name="Comma 23 4" xfId="5689" xr:uid="{00000000-0005-0000-0000-0000D9080000}"/>
    <cellStyle name="Comma 23 4 2" xfId="7167" xr:uid="{00000000-0005-0000-0000-0000DA080000}"/>
    <cellStyle name="Comma 23 5" xfId="6405" xr:uid="{00000000-0005-0000-0000-0000DB080000}"/>
    <cellStyle name="Comma 24" xfId="136" xr:uid="{00000000-0005-0000-0000-0000DC080000}"/>
    <cellStyle name="Comma 24 2" xfId="4777" xr:uid="{00000000-0005-0000-0000-0000DD080000}"/>
    <cellStyle name="Comma 24 2 2" xfId="6191" xr:uid="{00000000-0005-0000-0000-0000DE080000}"/>
    <cellStyle name="Comma 24 2 2 2" xfId="7669" xr:uid="{00000000-0005-0000-0000-0000DF080000}"/>
    <cellStyle name="Comma 24 2 3" xfId="6994" xr:uid="{00000000-0005-0000-0000-0000E0080000}"/>
    <cellStyle name="Comma 24 3" xfId="2669" xr:uid="{00000000-0005-0000-0000-0000E1080000}"/>
    <cellStyle name="Comma 24 3 2" xfId="5954" xr:uid="{00000000-0005-0000-0000-0000E2080000}"/>
    <cellStyle name="Comma 24 3 2 2" xfId="7432" xr:uid="{00000000-0005-0000-0000-0000E3080000}"/>
    <cellStyle name="Comma 24 3 3" xfId="6672" xr:uid="{00000000-0005-0000-0000-0000E4080000}"/>
    <cellStyle name="Comma 24 4" xfId="5690" xr:uid="{00000000-0005-0000-0000-0000E5080000}"/>
    <cellStyle name="Comma 24 4 2" xfId="7168" xr:uid="{00000000-0005-0000-0000-0000E6080000}"/>
    <cellStyle name="Comma 24 5" xfId="6406" xr:uid="{00000000-0005-0000-0000-0000E7080000}"/>
    <cellStyle name="Comma 25" xfId="137" xr:uid="{00000000-0005-0000-0000-0000E8080000}"/>
    <cellStyle name="Comma 25 2" xfId="4778" xr:uid="{00000000-0005-0000-0000-0000E9080000}"/>
    <cellStyle name="Comma 25 2 2" xfId="6192" xr:uid="{00000000-0005-0000-0000-0000EA080000}"/>
    <cellStyle name="Comma 25 2 2 2" xfId="7670" xr:uid="{00000000-0005-0000-0000-0000EB080000}"/>
    <cellStyle name="Comma 25 2 3" xfId="6995" xr:uid="{00000000-0005-0000-0000-0000EC080000}"/>
    <cellStyle name="Comma 25 3" xfId="2670" xr:uid="{00000000-0005-0000-0000-0000ED080000}"/>
    <cellStyle name="Comma 25 3 2" xfId="5955" xr:uid="{00000000-0005-0000-0000-0000EE080000}"/>
    <cellStyle name="Comma 25 3 2 2" xfId="7433" xr:uid="{00000000-0005-0000-0000-0000EF080000}"/>
    <cellStyle name="Comma 25 3 3" xfId="6673" xr:uid="{00000000-0005-0000-0000-0000F0080000}"/>
    <cellStyle name="Comma 25 4" xfId="5691" xr:uid="{00000000-0005-0000-0000-0000F1080000}"/>
    <cellStyle name="Comma 25 4 2" xfId="7169" xr:uid="{00000000-0005-0000-0000-0000F2080000}"/>
    <cellStyle name="Comma 25 5" xfId="6407" xr:uid="{00000000-0005-0000-0000-0000F3080000}"/>
    <cellStyle name="Comma 26" xfId="138" xr:uid="{00000000-0005-0000-0000-0000F4080000}"/>
    <cellStyle name="Comma 26 2" xfId="4779" xr:uid="{00000000-0005-0000-0000-0000F5080000}"/>
    <cellStyle name="Comma 26 2 2" xfId="6193" xr:uid="{00000000-0005-0000-0000-0000F6080000}"/>
    <cellStyle name="Comma 26 2 2 2" xfId="7671" xr:uid="{00000000-0005-0000-0000-0000F7080000}"/>
    <cellStyle name="Comma 26 2 3" xfId="6996" xr:uid="{00000000-0005-0000-0000-0000F8080000}"/>
    <cellStyle name="Comma 26 3" xfId="2671" xr:uid="{00000000-0005-0000-0000-0000F9080000}"/>
    <cellStyle name="Comma 26 3 2" xfId="5956" xr:uid="{00000000-0005-0000-0000-0000FA080000}"/>
    <cellStyle name="Comma 26 3 2 2" xfId="7434" xr:uid="{00000000-0005-0000-0000-0000FB080000}"/>
    <cellStyle name="Comma 26 3 3" xfId="6674" xr:uid="{00000000-0005-0000-0000-0000FC080000}"/>
    <cellStyle name="Comma 26 4" xfId="5692" xr:uid="{00000000-0005-0000-0000-0000FD080000}"/>
    <cellStyle name="Comma 26 4 2" xfId="7170" xr:uid="{00000000-0005-0000-0000-0000FE080000}"/>
    <cellStyle name="Comma 26 5" xfId="6408" xr:uid="{00000000-0005-0000-0000-0000FF080000}"/>
    <cellStyle name="Comma 27" xfId="139" xr:uid="{00000000-0005-0000-0000-000000090000}"/>
    <cellStyle name="Comma 27 2" xfId="4780" xr:uid="{00000000-0005-0000-0000-000001090000}"/>
    <cellStyle name="Comma 27 2 2" xfId="6194" xr:uid="{00000000-0005-0000-0000-000002090000}"/>
    <cellStyle name="Comma 27 2 2 2" xfId="7672" xr:uid="{00000000-0005-0000-0000-000003090000}"/>
    <cellStyle name="Comma 27 2 3" xfId="6997" xr:uid="{00000000-0005-0000-0000-000004090000}"/>
    <cellStyle name="Comma 27 3" xfId="2672" xr:uid="{00000000-0005-0000-0000-000005090000}"/>
    <cellStyle name="Comma 27 3 2" xfId="5957" xr:uid="{00000000-0005-0000-0000-000006090000}"/>
    <cellStyle name="Comma 27 3 2 2" xfId="7435" xr:uid="{00000000-0005-0000-0000-000007090000}"/>
    <cellStyle name="Comma 27 3 3" xfId="6675" xr:uid="{00000000-0005-0000-0000-000008090000}"/>
    <cellStyle name="Comma 27 4" xfId="5693" xr:uid="{00000000-0005-0000-0000-000009090000}"/>
    <cellStyle name="Comma 27 4 2" xfId="7171" xr:uid="{00000000-0005-0000-0000-00000A090000}"/>
    <cellStyle name="Comma 27 5" xfId="6409" xr:uid="{00000000-0005-0000-0000-00000B090000}"/>
    <cellStyle name="Comma 28" xfId="140" xr:uid="{00000000-0005-0000-0000-00000C090000}"/>
    <cellStyle name="Comma 28 2" xfId="4781" xr:uid="{00000000-0005-0000-0000-00000D090000}"/>
    <cellStyle name="Comma 28 2 2" xfId="4782" xr:uid="{00000000-0005-0000-0000-00000E090000}"/>
    <cellStyle name="Comma 28 2 3" xfId="6195" xr:uid="{00000000-0005-0000-0000-00000F090000}"/>
    <cellStyle name="Comma 28 2 3 2" xfId="7673" xr:uid="{00000000-0005-0000-0000-000010090000}"/>
    <cellStyle name="Comma 28 2 4" xfId="6998" xr:uid="{00000000-0005-0000-0000-000011090000}"/>
    <cellStyle name="Comma 28 3" xfId="2673" xr:uid="{00000000-0005-0000-0000-000012090000}"/>
    <cellStyle name="Comma 28 3 2" xfId="5958" xr:uid="{00000000-0005-0000-0000-000013090000}"/>
    <cellStyle name="Comma 28 3 2 2" xfId="7436" xr:uid="{00000000-0005-0000-0000-000014090000}"/>
    <cellStyle name="Comma 28 3 3" xfId="6676" xr:uid="{00000000-0005-0000-0000-000015090000}"/>
    <cellStyle name="Comma 28 4" xfId="5694" xr:uid="{00000000-0005-0000-0000-000016090000}"/>
    <cellStyle name="Comma 28 4 2" xfId="7172" xr:uid="{00000000-0005-0000-0000-000017090000}"/>
    <cellStyle name="Comma 28 5" xfId="6410" xr:uid="{00000000-0005-0000-0000-000018090000}"/>
    <cellStyle name="Comma 29" xfId="141" xr:uid="{00000000-0005-0000-0000-000019090000}"/>
    <cellStyle name="Comma 29 2" xfId="4783" xr:uid="{00000000-0005-0000-0000-00001A090000}"/>
    <cellStyle name="Comma 29 2 2" xfId="6196" xr:uid="{00000000-0005-0000-0000-00001B090000}"/>
    <cellStyle name="Comma 29 2 2 2" xfId="7674" xr:uid="{00000000-0005-0000-0000-00001C090000}"/>
    <cellStyle name="Comma 29 2 3" xfId="6999" xr:uid="{00000000-0005-0000-0000-00001D090000}"/>
    <cellStyle name="Comma 29 3" xfId="2674" xr:uid="{00000000-0005-0000-0000-00001E090000}"/>
    <cellStyle name="Comma 29 3 2" xfId="5959" xr:uid="{00000000-0005-0000-0000-00001F090000}"/>
    <cellStyle name="Comma 29 3 2 2" xfId="7437" xr:uid="{00000000-0005-0000-0000-000020090000}"/>
    <cellStyle name="Comma 29 3 3" xfId="6677" xr:uid="{00000000-0005-0000-0000-000021090000}"/>
    <cellStyle name="Comma 29 4" xfId="5695" xr:uid="{00000000-0005-0000-0000-000022090000}"/>
    <cellStyle name="Comma 29 4 2" xfId="7173" xr:uid="{00000000-0005-0000-0000-000023090000}"/>
    <cellStyle name="Comma 29 5" xfId="6411" xr:uid="{00000000-0005-0000-0000-000024090000}"/>
    <cellStyle name="Comma 3" xfId="142" xr:uid="{00000000-0005-0000-0000-000025090000}"/>
    <cellStyle name="Comma 3 10" xfId="2676" xr:uid="{00000000-0005-0000-0000-000026090000}"/>
    <cellStyle name="Comma 3 10 2" xfId="5961" xr:uid="{00000000-0005-0000-0000-000027090000}"/>
    <cellStyle name="Comma 3 10 2 2" xfId="7439" xr:uid="{00000000-0005-0000-0000-000028090000}"/>
    <cellStyle name="Comma 3 10 3" xfId="6679" xr:uid="{00000000-0005-0000-0000-000029090000}"/>
    <cellStyle name="Comma 3 11" xfId="2677" xr:uid="{00000000-0005-0000-0000-00002A090000}"/>
    <cellStyle name="Comma 3 11 2" xfId="5962" xr:uid="{00000000-0005-0000-0000-00002B090000}"/>
    <cellStyle name="Comma 3 11 2 2" xfId="7440" xr:uid="{00000000-0005-0000-0000-00002C090000}"/>
    <cellStyle name="Comma 3 11 3" xfId="6680" xr:uid="{00000000-0005-0000-0000-00002D090000}"/>
    <cellStyle name="Comma 3 12" xfId="2678" xr:uid="{00000000-0005-0000-0000-00002E090000}"/>
    <cellStyle name="Comma 3 12 2" xfId="5963" xr:uid="{00000000-0005-0000-0000-00002F090000}"/>
    <cellStyle name="Comma 3 12 2 2" xfId="7441" xr:uid="{00000000-0005-0000-0000-000030090000}"/>
    <cellStyle name="Comma 3 12 3" xfId="6681" xr:uid="{00000000-0005-0000-0000-000031090000}"/>
    <cellStyle name="Comma 3 13" xfId="2679" xr:uid="{00000000-0005-0000-0000-000032090000}"/>
    <cellStyle name="Comma 3 13 2" xfId="5964" xr:uid="{00000000-0005-0000-0000-000033090000}"/>
    <cellStyle name="Comma 3 13 2 2" xfId="7442" xr:uid="{00000000-0005-0000-0000-000034090000}"/>
    <cellStyle name="Comma 3 13 3" xfId="6682" xr:uid="{00000000-0005-0000-0000-000035090000}"/>
    <cellStyle name="Comma 3 14" xfId="2680" xr:uid="{00000000-0005-0000-0000-000036090000}"/>
    <cellStyle name="Comma 3 14 2" xfId="5965" xr:uid="{00000000-0005-0000-0000-000037090000}"/>
    <cellStyle name="Comma 3 14 2 2" xfId="7443" xr:uid="{00000000-0005-0000-0000-000038090000}"/>
    <cellStyle name="Comma 3 14 3" xfId="6683" xr:uid="{00000000-0005-0000-0000-000039090000}"/>
    <cellStyle name="Comma 3 15" xfId="2681" xr:uid="{00000000-0005-0000-0000-00003A090000}"/>
    <cellStyle name="Comma 3 15 2" xfId="5966" xr:uid="{00000000-0005-0000-0000-00003B090000}"/>
    <cellStyle name="Comma 3 15 2 2" xfId="7444" xr:uid="{00000000-0005-0000-0000-00003C090000}"/>
    <cellStyle name="Comma 3 15 3" xfId="6684" xr:uid="{00000000-0005-0000-0000-00003D090000}"/>
    <cellStyle name="Comma 3 16" xfId="2682" xr:uid="{00000000-0005-0000-0000-00003E090000}"/>
    <cellStyle name="Comma 3 16 2" xfId="5967" xr:uid="{00000000-0005-0000-0000-00003F090000}"/>
    <cellStyle name="Comma 3 16 2 2" xfId="7445" xr:uid="{00000000-0005-0000-0000-000040090000}"/>
    <cellStyle name="Comma 3 16 3" xfId="6685" xr:uid="{00000000-0005-0000-0000-000041090000}"/>
    <cellStyle name="Comma 3 17" xfId="2683" xr:uid="{00000000-0005-0000-0000-000042090000}"/>
    <cellStyle name="Comma 3 17 2" xfId="5968" xr:uid="{00000000-0005-0000-0000-000043090000}"/>
    <cellStyle name="Comma 3 17 2 2" xfId="7446" xr:uid="{00000000-0005-0000-0000-000044090000}"/>
    <cellStyle name="Comma 3 17 3" xfId="6686" xr:uid="{00000000-0005-0000-0000-000045090000}"/>
    <cellStyle name="Comma 3 18" xfId="2684" xr:uid="{00000000-0005-0000-0000-000046090000}"/>
    <cellStyle name="Comma 3 18 2" xfId="5969" xr:uid="{00000000-0005-0000-0000-000047090000}"/>
    <cellStyle name="Comma 3 18 2 2" xfId="7447" xr:uid="{00000000-0005-0000-0000-000048090000}"/>
    <cellStyle name="Comma 3 18 3" xfId="6687" xr:uid="{00000000-0005-0000-0000-000049090000}"/>
    <cellStyle name="Comma 3 19" xfId="2685" xr:uid="{00000000-0005-0000-0000-00004A090000}"/>
    <cellStyle name="Comma 3 19 2" xfId="5970" xr:uid="{00000000-0005-0000-0000-00004B090000}"/>
    <cellStyle name="Comma 3 19 2 2" xfId="7448" xr:uid="{00000000-0005-0000-0000-00004C090000}"/>
    <cellStyle name="Comma 3 19 3" xfId="6688" xr:uid="{00000000-0005-0000-0000-00004D090000}"/>
    <cellStyle name="Comma 3 2" xfId="143" xr:uid="{00000000-0005-0000-0000-00004E090000}"/>
    <cellStyle name="Comma 3 2 2" xfId="144" xr:uid="{00000000-0005-0000-0000-00004F090000}"/>
    <cellStyle name="Comma 3 2 2 2" xfId="4784" xr:uid="{00000000-0005-0000-0000-000050090000}"/>
    <cellStyle name="Comma 3 2 2 2 2" xfId="6197" xr:uid="{00000000-0005-0000-0000-000051090000}"/>
    <cellStyle name="Comma 3 2 2 2 2 2" xfId="7675" xr:uid="{00000000-0005-0000-0000-000052090000}"/>
    <cellStyle name="Comma 3 2 2 2 3" xfId="7000" xr:uid="{00000000-0005-0000-0000-000053090000}"/>
    <cellStyle name="Comma 3 2 3" xfId="4650" xr:uid="{00000000-0005-0000-0000-000054090000}"/>
    <cellStyle name="Comma 3 2 3 2" xfId="6153" xr:uid="{00000000-0005-0000-0000-000055090000}"/>
    <cellStyle name="Comma 3 2 3 2 2" xfId="7631" xr:uid="{00000000-0005-0000-0000-000056090000}"/>
    <cellStyle name="Comma 3 2 3 3" xfId="6956" xr:uid="{00000000-0005-0000-0000-000057090000}"/>
    <cellStyle name="Comma 3 2 4" xfId="2686" xr:uid="{00000000-0005-0000-0000-000058090000}"/>
    <cellStyle name="Comma 3 2 4 2" xfId="5971" xr:uid="{00000000-0005-0000-0000-000059090000}"/>
    <cellStyle name="Comma 3 2 4 2 2" xfId="7449" xr:uid="{00000000-0005-0000-0000-00005A090000}"/>
    <cellStyle name="Comma 3 2 4 3" xfId="6689" xr:uid="{00000000-0005-0000-0000-00005B090000}"/>
    <cellStyle name="Comma 3 2 5" xfId="5697" xr:uid="{00000000-0005-0000-0000-00005C090000}"/>
    <cellStyle name="Comma 3 2 5 2" xfId="7175" xr:uid="{00000000-0005-0000-0000-00005D090000}"/>
    <cellStyle name="Comma 3 2 6" xfId="6413" xr:uid="{00000000-0005-0000-0000-00005E090000}"/>
    <cellStyle name="Comma 3 20" xfId="2687" xr:uid="{00000000-0005-0000-0000-00005F090000}"/>
    <cellStyle name="Comma 3 20 2" xfId="5972" xr:uid="{00000000-0005-0000-0000-000060090000}"/>
    <cellStyle name="Comma 3 20 2 2" xfId="7450" xr:uid="{00000000-0005-0000-0000-000061090000}"/>
    <cellStyle name="Comma 3 20 3" xfId="6690" xr:uid="{00000000-0005-0000-0000-000062090000}"/>
    <cellStyle name="Comma 3 21" xfId="2688" xr:uid="{00000000-0005-0000-0000-000063090000}"/>
    <cellStyle name="Comma 3 21 2" xfId="5973" xr:uid="{00000000-0005-0000-0000-000064090000}"/>
    <cellStyle name="Comma 3 21 2 2" xfId="7451" xr:uid="{00000000-0005-0000-0000-000065090000}"/>
    <cellStyle name="Comma 3 21 3" xfId="6691" xr:uid="{00000000-0005-0000-0000-000066090000}"/>
    <cellStyle name="Comma 3 22" xfId="2689" xr:uid="{00000000-0005-0000-0000-000067090000}"/>
    <cellStyle name="Comma 3 22 2" xfId="5974" xr:uid="{00000000-0005-0000-0000-000068090000}"/>
    <cellStyle name="Comma 3 22 2 2" xfId="7452" xr:uid="{00000000-0005-0000-0000-000069090000}"/>
    <cellStyle name="Comma 3 22 3" xfId="6692" xr:uid="{00000000-0005-0000-0000-00006A090000}"/>
    <cellStyle name="Comma 3 23" xfId="2690" xr:uid="{00000000-0005-0000-0000-00006B090000}"/>
    <cellStyle name="Comma 3 23 2" xfId="5975" xr:uid="{00000000-0005-0000-0000-00006C090000}"/>
    <cellStyle name="Comma 3 23 2 2" xfId="7453" xr:uid="{00000000-0005-0000-0000-00006D090000}"/>
    <cellStyle name="Comma 3 23 3" xfId="6693" xr:uid="{00000000-0005-0000-0000-00006E090000}"/>
    <cellStyle name="Comma 3 24" xfId="2691" xr:uid="{00000000-0005-0000-0000-00006F090000}"/>
    <cellStyle name="Comma 3 24 2" xfId="5976" xr:uid="{00000000-0005-0000-0000-000070090000}"/>
    <cellStyle name="Comma 3 24 2 2" xfId="7454" xr:uid="{00000000-0005-0000-0000-000071090000}"/>
    <cellStyle name="Comma 3 24 3" xfId="6694" xr:uid="{00000000-0005-0000-0000-000072090000}"/>
    <cellStyle name="Comma 3 25" xfId="2692" xr:uid="{00000000-0005-0000-0000-000073090000}"/>
    <cellStyle name="Comma 3 25 2" xfId="5977" xr:uid="{00000000-0005-0000-0000-000074090000}"/>
    <cellStyle name="Comma 3 25 2 2" xfId="7455" xr:uid="{00000000-0005-0000-0000-000075090000}"/>
    <cellStyle name="Comma 3 25 3" xfId="6695" xr:uid="{00000000-0005-0000-0000-000076090000}"/>
    <cellStyle name="Comma 3 26" xfId="2693" xr:uid="{00000000-0005-0000-0000-000077090000}"/>
    <cellStyle name="Comma 3 26 2" xfId="5978" xr:uid="{00000000-0005-0000-0000-000078090000}"/>
    <cellStyle name="Comma 3 26 2 2" xfId="7456" xr:uid="{00000000-0005-0000-0000-000079090000}"/>
    <cellStyle name="Comma 3 26 3" xfId="6696" xr:uid="{00000000-0005-0000-0000-00007A090000}"/>
    <cellStyle name="Comma 3 27" xfId="2694" xr:uid="{00000000-0005-0000-0000-00007B090000}"/>
    <cellStyle name="Comma 3 27 2" xfId="5979" xr:uid="{00000000-0005-0000-0000-00007C090000}"/>
    <cellStyle name="Comma 3 27 2 2" xfId="7457" xr:uid="{00000000-0005-0000-0000-00007D090000}"/>
    <cellStyle name="Comma 3 27 3" xfId="6697" xr:uid="{00000000-0005-0000-0000-00007E090000}"/>
    <cellStyle name="Comma 3 28" xfId="2695" xr:uid="{00000000-0005-0000-0000-00007F090000}"/>
    <cellStyle name="Comma 3 28 2" xfId="5980" xr:uid="{00000000-0005-0000-0000-000080090000}"/>
    <cellStyle name="Comma 3 28 2 2" xfId="7458" xr:uid="{00000000-0005-0000-0000-000081090000}"/>
    <cellStyle name="Comma 3 28 3" xfId="6698" xr:uid="{00000000-0005-0000-0000-000082090000}"/>
    <cellStyle name="Comma 3 29" xfId="2696" xr:uid="{00000000-0005-0000-0000-000083090000}"/>
    <cellStyle name="Comma 3 29 2" xfId="5981" xr:uid="{00000000-0005-0000-0000-000084090000}"/>
    <cellStyle name="Comma 3 29 2 2" xfId="7459" xr:uid="{00000000-0005-0000-0000-000085090000}"/>
    <cellStyle name="Comma 3 29 3" xfId="6699" xr:uid="{00000000-0005-0000-0000-000086090000}"/>
    <cellStyle name="Comma 3 3" xfId="145" xr:uid="{00000000-0005-0000-0000-000087090000}"/>
    <cellStyle name="Comma 3 3 2" xfId="4651" xr:uid="{00000000-0005-0000-0000-000088090000}"/>
    <cellStyle name="Comma 3 3 2 2" xfId="4785" xr:uid="{00000000-0005-0000-0000-000089090000}"/>
    <cellStyle name="Comma 3 3 2 2 2" xfId="6198" xr:uid="{00000000-0005-0000-0000-00008A090000}"/>
    <cellStyle name="Comma 3 3 2 2 2 2" xfId="7676" xr:uid="{00000000-0005-0000-0000-00008B090000}"/>
    <cellStyle name="Comma 3 3 2 2 3" xfId="6342" xr:uid="{00000000-0005-0000-0000-00008C090000}"/>
    <cellStyle name="Comma 3 3 2 2 3 2" xfId="7811" xr:uid="{00000000-0005-0000-0000-00008D090000}"/>
    <cellStyle name="Comma 3 3 2 2 4" xfId="7001" xr:uid="{00000000-0005-0000-0000-00008E090000}"/>
    <cellStyle name="Comma 3 3 2 3" xfId="6154" xr:uid="{00000000-0005-0000-0000-00008F090000}"/>
    <cellStyle name="Comma 3 3 2 3 2" xfId="7632" xr:uid="{00000000-0005-0000-0000-000090090000}"/>
    <cellStyle name="Comma 3 3 2 4" xfId="6328" xr:uid="{00000000-0005-0000-0000-000091090000}"/>
    <cellStyle name="Comma 3 3 2 4 2" xfId="7799" xr:uid="{00000000-0005-0000-0000-000092090000}"/>
    <cellStyle name="Comma 3 3 2 5" xfId="6957" xr:uid="{00000000-0005-0000-0000-000093090000}"/>
    <cellStyle name="Comma 3 3 3" xfId="2697" xr:uid="{00000000-0005-0000-0000-000094090000}"/>
    <cellStyle name="Comma 3 3 3 2" xfId="5982" xr:uid="{00000000-0005-0000-0000-000095090000}"/>
    <cellStyle name="Comma 3 3 3 2 2" xfId="7460" xr:uid="{00000000-0005-0000-0000-000096090000}"/>
    <cellStyle name="Comma 3 3 3 3" xfId="6324" xr:uid="{00000000-0005-0000-0000-000097090000}"/>
    <cellStyle name="Comma 3 3 3 3 2" xfId="7798" xr:uid="{00000000-0005-0000-0000-000098090000}"/>
    <cellStyle name="Comma 3 3 3 4" xfId="6700" xr:uid="{00000000-0005-0000-0000-000099090000}"/>
    <cellStyle name="Comma 3 3 4" xfId="5698" xr:uid="{00000000-0005-0000-0000-00009A090000}"/>
    <cellStyle name="Comma 3 3 4 2" xfId="7176" xr:uid="{00000000-0005-0000-0000-00009B090000}"/>
    <cellStyle name="Comma 3 3 5" xfId="6339" xr:uid="{00000000-0005-0000-0000-00009C090000}"/>
    <cellStyle name="Comma 3 3 5 2" xfId="6341" xr:uid="{00000000-0005-0000-0000-00009D090000}"/>
    <cellStyle name="Comma 3 3 5 2 2" xfId="7810" xr:uid="{00000000-0005-0000-0000-00009E090000}"/>
    <cellStyle name="Comma 3 3 5 3" xfId="7808" xr:uid="{00000000-0005-0000-0000-00009F090000}"/>
    <cellStyle name="Comma 3 3 6" xfId="6414" xr:uid="{00000000-0005-0000-0000-0000A0090000}"/>
    <cellStyle name="Comma 3 30" xfId="2698" xr:uid="{00000000-0005-0000-0000-0000A1090000}"/>
    <cellStyle name="Comma 3 30 2" xfId="5983" xr:uid="{00000000-0005-0000-0000-0000A2090000}"/>
    <cellStyle name="Comma 3 30 2 2" xfId="7461" xr:uid="{00000000-0005-0000-0000-0000A3090000}"/>
    <cellStyle name="Comma 3 30 3" xfId="6701" xr:uid="{00000000-0005-0000-0000-0000A4090000}"/>
    <cellStyle name="Comma 3 31" xfId="2699" xr:uid="{00000000-0005-0000-0000-0000A5090000}"/>
    <cellStyle name="Comma 3 31 2" xfId="5984" xr:uid="{00000000-0005-0000-0000-0000A6090000}"/>
    <cellStyle name="Comma 3 31 2 2" xfId="7462" xr:uid="{00000000-0005-0000-0000-0000A7090000}"/>
    <cellStyle name="Comma 3 31 3" xfId="6702" xr:uid="{00000000-0005-0000-0000-0000A8090000}"/>
    <cellStyle name="Comma 3 32" xfId="2700" xr:uid="{00000000-0005-0000-0000-0000A9090000}"/>
    <cellStyle name="Comma 3 32 2" xfId="5985" xr:uid="{00000000-0005-0000-0000-0000AA090000}"/>
    <cellStyle name="Comma 3 32 2 2" xfId="7463" xr:uid="{00000000-0005-0000-0000-0000AB090000}"/>
    <cellStyle name="Comma 3 32 3" xfId="6703" xr:uid="{00000000-0005-0000-0000-0000AC090000}"/>
    <cellStyle name="Comma 3 33" xfId="2701" xr:uid="{00000000-0005-0000-0000-0000AD090000}"/>
    <cellStyle name="Comma 3 33 2" xfId="5986" xr:uid="{00000000-0005-0000-0000-0000AE090000}"/>
    <cellStyle name="Comma 3 33 2 2" xfId="7464" xr:uid="{00000000-0005-0000-0000-0000AF090000}"/>
    <cellStyle name="Comma 3 33 3" xfId="6704" xr:uid="{00000000-0005-0000-0000-0000B0090000}"/>
    <cellStyle name="Comma 3 34" xfId="2702" xr:uid="{00000000-0005-0000-0000-0000B1090000}"/>
    <cellStyle name="Comma 3 34 2" xfId="5987" xr:uid="{00000000-0005-0000-0000-0000B2090000}"/>
    <cellStyle name="Comma 3 34 2 2" xfId="7465" xr:uid="{00000000-0005-0000-0000-0000B3090000}"/>
    <cellStyle name="Comma 3 34 3" xfId="6705" xr:uid="{00000000-0005-0000-0000-0000B4090000}"/>
    <cellStyle name="Comma 3 35" xfId="2703" xr:uid="{00000000-0005-0000-0000-0000B5090000}"/>
    <cellStyle name="Comma 3 35 2" xfId="5988" xr:uid="{00000000-0005-0000-0000-0000B6090000}"/>
    <cellStyle name="Comma 3 35 2 2" xfId="7466" xr:uid="{00000000-0005-0000-0000-0000B7090000}"/>
    <cellStyle name="Comma 3 35 3" xfId="6706" xr:uid="{00000000-0005-0000-0000-0000B8090000}"/>
    <cellStyle name="Comma 3 36" xfId="2704" xr:uid="{00000000-0005-0000-0000-0000B9090000}"/>
    <cellStyle name="Comma 3 36 2" xfId="5989" xr:uid="{00000000-0005-0000-0000-0000BA090000}"/>
    <cellStyle name="Comma 3 36 2 2" xfId="7467" xr:uid="{00000000-0005-0000-0000-0000BB090000}"/>
    <cellStyle name="Comma 3 36 3" xfId="6707" xr:uid="{00000000-0005-0000-0000-0000BC090000}"/>
    <cellStyle name="Comma 3 37" xfId="2705" xr:uid="{00000000-0005-0000-0000-0000BD090000}"/>
    <cellStyle name="Comma 3 37 2" xfId="5990" xr:uid="{00000000-0005-0000-0000-0000BE090000}"/>
    <cellStyle name="Comma 3 37 2 2" xfId="7468" xr:uid="{00000000-0005-0000-0000-0000BF090000}"/>
    <cellStyle name="Comma 3 37 3" xfId="6708" xr:uid="{00000000-0005-0000-0000-0000C0090000}"/>
    <cellStyle name="Comma 3 38" xfId="2706" xr:uid="{00000000-0005-0000-0000-0000C1090000}"/>
    <cellStyle name="Comma 3 38 2" xfId="5991" xr:uid="{00000000-0005-0000-0000-0000C2090000}"/>
    <cellStyle name="Comma 3 38 2 2" xfId="7469" xr:uid="{00000000-0005-0000-0000-0000C3090000}"/>
    <cellStyle name="Comma 3 38 3" xfId="6709" xr:uid="{00000000-0005-0000-0000-0000C4090000}"/>
    <cellStyle name="Comma 3 39" xfId="2707" xr:uid="{00000000-0005-0000-0000-0000C5090000}"/>
    <cellStyle name="Comma 3 39 2" xfId="5992" xr:uid="{00000000-0005-0000-0000-0000C6090000}"/>
    <cellStyle name="Comma 3 39 2 2" xfId="7470" xr:uid="{00000000-0005-0000-0000-0000C7090000}"/>
    <cellStyle name="Comma 3 39 3" xfId="6710" xr:uid="{00000000-0005-0000-0000-0000C8090000}"/>
    <cellStyle name="Comma 3 4" xfId="146" xr:uid="{00000000-0005-0000-0000-0000C9090000}"/>
    <cellStyle name="Comma 3 4 2" xfId="4652" xr:uid="{00000000-0005-0000-0000-0000CA090000}"/>
    <cellStyle name="Comma 3 4 2 2" xfId="4786" xr:uid="{00000000-0005-0000-0000-0000CB090000}"/>
    <cellStyle name="Comma 3 4 2 2 2" xfId="6199" xr:uid="{00000000-0005-0000-0000-0000CC090000}"/>
    <cellStyle name="Comma 3 4 2 2 2 2" xfId="7677" xr:uid="{00000000-0005-0000-0000-0000CD090000}"/>
    <cellStyle name="Comma 3 4 2 2 3" xfId="7002" xr:uid="{00000000-0005-0000-0000-0000CE090000}"/>
    <cellStyle name="Comma 3 4 2 3" xfId="6155" xr:uid="{00000000-0005-0000-0000-0000CF090000}"/>
    <cellStyle name="Comma 3 4 2 3 2" xfId="7633" xr:uid="{00000000-0005-0000-0000-0000D0090000}"/>
    <cellStyle name="Comma 3 4 2 4" xfId="6958" xr:uid="{00000000-0005-0000-0000-0000D1090000}"/>
    <cellStyle name="Comma 3 4 3" xfId="4787" xr:uid="{00000000-0005-0000-0000-0000D2090000}"/>
    <cellStyle name="Comma 3 4 3 2" xfId="6200" xr:uid="{00000000-0005-0000-0000-0000D3090000}"/>
    <cellStyle name="Comma 3 4 3 2 2" xfId="7678" xr:uid="{00000000-0005-0000-0000-0000D4090000}"/>
    <cellStyle name="Comma 3 4 3 3" xfId="7003" xr:uid="{00000000-0005-0000-0000-0000D5090000}"/>
    <cellStyle name="Comma 3 4 4" xfId="2708" xr:uid="{00000000-0005-0000-0000-0000D6090000}"/>
    <cellStyle name="Comma 3 4 4 2" xfId="5993" xr:uid="{00000000-0005-0000-0000-0000D7090000}"/>
    <cellStyle name="Comma 3 4 4 2 2" xfId="7471" xr:uid="{00000000-0005-0000-0000-0000D8090000}"/>
    <cellStyle name="Comma 3 4 4 3" xfId="6711" xr:uid="{00000000-0005-0000-0000-0000D9090000}"/>
    <cellStyle name="Comma 3 4 5" xfId="5699" xr:uid="{00000000-0005-0000-0000-0000DA090000}"/>
    <cellStyle name="Comma 3 4 5 2" xfId="7177" xr:uid="{00000000-0005-0000-0000-0000DB090000}"/>
    <cellStyle name="Comma 3 4 6" xfId="6415" xr:uid="{00000000-0005-0000-0000-0000DC090000}"/>
    <cellStyle name="Comma 3 40" xfId="2709" xr:uid="{00000000-0005-0000-0000-0000DD090000}"/>
    <cellStyle name="Comma 3 40 2" xfId="5994" xr:uid="{00000000-0005-0000-0000-0000DE090000}"/>
    <cellStyle name="Comma 3 40 2 2" xfId="7472" xr:uid="{00000000-0005-0000-0000-0000DF090000}"/>
    <cellStyle name="Comma 3 40 3" xfId="6712" xr:uid="{00000000-0005-0000-0000-0000E0090000}"/>
    <cellStyle name="Comma 3 41" xfId="2710" xr:uid="{00000000-0005-0000-0000-0000E1090000}"/>
    <cellStyle name="Comma 3 41 2" xfId="5995" xr:uid="{00000000-0005-0000-0000-0000E2090000}"/>
    <cellStyle name="Comma 3 41 2 2" xfId="7473" xr:uid="{00000000-0005-0000-0000-0000E3090000}"/>
    <cellStyle name="Comma 3 41 3" xfId="6713" xr:uid="{00000000-0005-0000-0000-0000E4090000}"/>
    <cellStyle name="Comma 3 42" xfId="2711" xr:uid="{00000000-0005-0000-0000-0000E5090000}"/>
    <cellStyle name="Comma 3 42 2" xfId="5996" xr:uid="{00000000-0005-0000-0000-0000E6090000}"/>
    <cellStyle name="Comma 3 42 2 2" xfId="7474" xr:uid="{00000000-0005-0000-0000-0000E7090000}"/>
    <cellStyle name="Comma 3 42 3" xfId="6714" xr:uid="{00000000-0005-0000-0000-0000E8090000}"/>
    <cellStyle name="Comma 3 43" xfId="2712" xr:uid="{00000000-0005-0000-0000-0000E9090000}"/>
    <cellStyle name="Comma 3 43 2" xfId="5997" xr:uid="{00000000-0005-0000-0000-0000EA090000}"/>
    <cellStyle name="Comma 3 43 2 2" xfId="7475" xr:uid="{00000000-0005-0000-0000-0000EB090000}"/>
    <cellStyle name="Comma 3 43 3" xfId="6715" xr:uid="{00000000-0005-0000-0000-0000EC090000}"/>
    <cellStyle name="Comma 3 44" xfId="2713" xr:uid="{00000000-0005-0000-0000-0000ED090000}"/>
    <cellStyle name="Comma 3 44 2" xfId="5998" xr:uid="{00000000-0005-0000-0000-0000EE090000}"/>
    <cellStyle name="Comma 3 44 2 2" xfId="7476" xr:uid="{00000000-0005-0000-0000-0000EF090000}"/>
    <cellStyle name="Comma 3 44 3" xfId="6716" xr:uid="{00000000-0005-0000-0000-0000F0090000}"/>
    <cellStyle name="Comma 3 45" xfId="2714" xr:uid="{00000000-0005-0000-0000-0000F1090000}"/>
    <cellStyle name="Comma 3 45 2" xfId="5999" xr:uid="{00000000-0005-0000-0000-0000F2090000}"/>
    <cellStyle name="Comma 3 45 2 2" xfId="7477" xr:uid="{00000000-0005-0000-0000-0000F3090000}"/>
    <cellStyle name="Comma 3 45 3" xfId="6717" xr:uid="{00000000-0005-0000-0000-0000F4090000}"/>
    <cellStyle name="Comma 3 46" xfId="2715" xr:uid="{00000000-0005-0000-0000-0000F5090000}"/>
    <cellStyle name="Comma 3 46 2" xfId="6000" xr:uid="{00000000-0005-0000-0000-0000F6090000}"/>
    <cellStyle name="Comma 3 46 2 2" xfId="7478" xr:uid="{00000000-0005-0000-0000-0000F7090000}"/>
    <cellStyle name="Comma 3 46 3" xfId="6718" xr:uid="{00000000-0005-0000-0000-0000F8090000}"/>
    <cellStyle name="Comma 3 47" xfId="2716" xr:uid="{00000000-0005-0000-0000-0000F9090000}"/>
    <cellStyle name="Comma 3 47 2" xfId="6001" xr:uid="{00000000-0005-0000-0000-0000FA090000}"/>
    <cellStyle name="Comma 3 47 2 2" xfId="7479" xr:uid="{00000000-0005-0000-0000-0000FB090000}"/>
    <cellStyle name="Comma 3 47 3" xfId="6719" xr:uid="{00000000-0005-0000-0000-0000FC090000}"/>
    <cellStyle name="Comma 3 48" xfId="2717" xr:uid="{00000000-0005-0000-0000-0000FD090000}"/>
    <cellStyle name="Comma 3 48 2" xfId="6002" xr:uid="{00000000-0005-0000-0000-0000FE090000}"/>
    <cellStyle name="Comma 3 48 2 2" xfId="7480" xr:uid="{00000000-0005-0000-0000-0000FF090000}"/>
    <cellStyle name="Comma 3 48 3" xfId="6720" xr:uid="{00000000-0005-0000-0000-0000000A0000}"/>
    <cellStyle name="Comma 3 49" xfId="2718" xr:uid="{00000000-0005-0000-0000-0000010A0000}"/>
    <cellStyle name="Comma 3 49 2" xfId="6003" xr:uid="{00000000-0005-0000-0000-0000020A0000}"/>
    <cellStyle name="Comma 3 49 2 2" xfId="7481" xr:uid="{00000000-0005-0000-0000-0000030A0000}"/>
    <cellStyle name="Comma 3 49 3" xfId="6721" xr:uid="{00000000-0005-0000-0000-0000040A0000}"/>
    <cellStyle name="Comma 3 5" xfId="147" xr:uid="{00000000-0005-0000-0000-0000050A0000}"/>
    <cellStyle name="Comma 3 5 2" xfId="4788" xr:uid="{00000000-0005-0000-0000-0000060A0000}"/>
    <cellStyle name="Comma 3 5 2 2" xfId="6201" xr:uid="{00000000-0005-0000-0000-0000070A0000}"/>
    <cellStyle name="Comma 3 5 2 2 2" xfId="7679" xr:uid="{00000000-0005-0000-0000-0000080A0000}"/>
    <cellStyle name="Comma 3 5 2 3" xfId="7004" xr:uid="{00000000-0005-0000-0000-0000090A0000}"/>
    <cellStyle name="Comma 3 5 3" xfId="2719" xr:uid="{00000000-0005-0000-0000-00000A0A0000}"/>
    <cellStyle name="Comma 3 5 3 2" xfId="6004" xr:uid="{00000000-0005-0000-0000-00000B0A0000}"/>
    <cellStyle name="Comma 3 5 3 2 2" xfId="7482" xr:uid="{00000000-0005-0000-0000-00000C0A0000}"/>
    <cellStyle name="Comma 3 5 3 3" xfId="6722" xr:uid="{00000000-0005-0000-0000-00000D0A0000}"/>
    <cellStyle name="Comma 3 5 4" xfId="5700" xr:uid="{00000000-0005-0000-0000-00000E0A0000}"/>
    <cellStyle name="Comma 3 5 4 2" xfId="7178" xr:uid="{00000000-0005-0000-0000-00000F0A0000}"/>
    <cellStyle name="Comma 3 5 5" xfId="6416" xr:uid="{00000000-0005-0000-0000-0000100A0000}"/>
    <cellStyle name="Comma 3 50" xfId="2720" xr:uid="{00000000-0005-0000-0000-0000110A0000}"/>
    <cellStyle name="Comma 3 50 2" xfId="6005" xr:uid="{00000000-0005-0000-0000-0000120A0000}"/>
    <cellStyle name="Comma 3 50 2 2" xfId="7483" xr:uid="{00000000-0005-0000-0000-0000130A0000}"/>
    <cellStyle name="Comma 3 50 3" xfId="6723" xr:uid="{00000000-0005-0000-0000-0000140A0000}"/>
    <cellStyle name="Comma 3 51" xfId="2721" xr:uid="{00000000-0005-0000-0000-0000150A0000}"/>
    <cellStyle name="Comma 3 51 2" xfId="6006" xr:uid="{00000000-0005-0000-0000-0000160A0000}"/>
    <cellStyle name="Comma 3 51 2 2" xfId="7484" xr:uid="{00000000-0005-0000-0000-0000170A0000}"/>
    <cellStyle name="Comma 3 51 3" xfId="6724" xr:uid="{00000000-0005-0000-0000-0000180A0000}"/>
    <cellStyle name="Comma 3 52" xfId="2722" xr:uid="{00000000-0005-0000-0000-0000190A0000}"/>
    <cellStyle name="Comma 3 52 2" xfId="6007" xr:uid="{00000000-0005-0000-0000-00001A0A0000}"/>
    <cellStyle name="Comma 3 52 2 2" xfId="7485" xr:uid="{00000000-0005-0000-0000-00001B0A0000}"/>
    <cellStyle name="Comma 3 52 3" xfId="6725" xr:uid="{00000000-0005-0000-0000-00001C0A0000}"/>
    <cellStyle name="Comma 3 53" xfId="2723" xr:uid="{00000000-0005-0000-0000-00001D0A0000}"/>
    <cellStyle name="Comma 3 53 2" xfId="6008" xr:uid="{00000000-0005-0000-0000-00001E0A0000}"/>
    <cellStyle name="Comma 3 53 2 2" xfId="7486" xr:uid="{00000000-0005-0000-0000-00001F0A0000}"/>
    <cellStyle name="Comma 3 53 3" xfId="6726" xr:uid="{00000000-0005-0000-0000-0000200A0000}"/>
    <cellStyle name="Comma 3 54" xfId="2724" xr:uid="{00000000-0005-0000-0000-0000210A0000}"/>
    <cellStyle name="Comma 3 54 2" xfId="6009" xr:uid="{00000000-0005-0000-0000-0000220A0000}"/>
    <cellStyle name="Comma 3 54 2 2" xfId="7487" xr:uid="{00000000-0005-0000-0000-0000230A0000}"/>
    <cellStyle name="Comma 3 54 3" xfId="6727" xr:uid="{00000000-0005-0000-0000-0000240A0000}"/>
    <cellStyle name="Comma 3 55" xfId="2725" xr:uid="{00000000-0005-0000-0000-0000250A0000}"/>
    <cellStyle name="Comma 3 55 2" xfId="6010" xr:uid="{00000000-0005-0000-0000-0000260A0000}"/>
    <cellStyle name="Comma 3 55 2 2" xfId="7488" xr:uid="{00000000-0005-0000-0000-0000270A0000}"/>
    <cellStyle name="Comma 3 55 3" xfId="6728" xr:uid="{00000000-0005-0000-0000-0000280A0000}"/>
    <cellStyle name="Comma 3 56" xfId="2726" xr:uid="{00000000-0005-0000-0000-0000290A0000}"/>
    <cellStyle name="Comma 3 56 2" xfId="6011" xr:uid="{00000000-0005-0000-0000-00002A0A0000}"/>
    <cellStyle name="Comma 3 56 2 2" xfId="7489" xr:uid="{00000000-0005-0000-0000-00002B0A0000}"/>
    <cellStyle name="Comma 3 56 3" xfId="6729" xr:uid="{00000000-0005-0000-0000-00002C0A0000}"/>
    <cellStyle name="Comma 3 57" xfId="2727" xr:uid="{00000000-0005-0000-0000-00002D0A0000}"/>
    <cellStyle name="Comma 3 57 2" xfId="6012" xr:uid="{00000000-0005-0000-0000-00002E0A0000}"/>
    <cellStyle name="Comma 3 57 2 2" xfId="7490" xr:uid="{00000000-0005-0000-0000-00002F0A0000}"/>
    <cellStyle name="Comma 3 57 3" xfId="6730" xr:uid="{00000000-0005-0000-0000-0000300A0000}"/>
    <cellStyle name="Comma 3 58" xfId="2728" xr:uid="{00000000-0005-0000-0000-0000310A0000}"/>
    <cellStyle name="Comma 3 58 2" xfId="6013" xr:uid="{00000000-0005-0000-0000-0000320A0000}"/>
    <cellStyle name="Comma 3 58 2 2" xfId="7491" xr:uid="{00000000-0005-0000-0000-0000330A0000}"/>
    <cellStyle name="Comma 3 58 3" xfId="6731" xr:uid="{00000000-0005-0000-0000-0000340A0000}"/>
    <cellStyle name="Comma 3 59" xfId="2729" xr:uid="{00000000-0005-0000-0000-0000350A0000}"/>
    <cellStyle name="Comma 3 59 2" xfId="6014" xr:uid="{00000000-0005-0000-0000-0000360A0000}"/>
    <cellStyle name="Comma 3 59 2 2" xfId="7492" xr:uid="{00000000-0005-0000-0000-0000370A0000}"/>
    <cellStyle name="Comma 3 59 3" xfId="6732" xr:uid="{00000000-0005-0000-0000-0000380A0000}"/>
    <cellStyle name="Comma 3 6" xfId="2730" xr:uid="{00000000-0005-0000-0000-0000390A0000}"/>
    <cellStyle name="Comma 3 6 2" xfId="6015" xr:uid="{00000000-0005-0000-0000-00003A0A0000}"/>
    <cellStyle name="Comma 3 6 2 2" xfId="7493" xr:uid="{00000000-0005-0000-0000-00003B0A0000}"/>
    <cellStyle name="Comma 3 6 3" xfId="6733" xr:uid="{00000000-0005-0000-0000-00003C0A0000}"/>
    <cellStyle name="Comma 3 60" xfId="2731" xr:uid="{00000000-0005-0000-0000-00003D0A0000}"/>
    <cellStyle name="Comma 3 60 2" xfId="6016" xr:uid="{00000000-0005-0000-0000-00003E0A0000}"/>
    <cellStyle name="Comma 3 60 2 2" xfId="7494" xr:uid="{00000000-0005-0000-0000-00003F0A0000}"/>
    <cellStyle name="Comma 3 60 3" xfId="6734" xr:uid="{00000000-0005-0000-0000-0000400A0000}"/>
    <cellStyle name="Comma 3 61" xfId="4789" xr:uid="{00000000-0005-0000-0000-0000410A0000}"/>
    <cellStyle name="Comma 3 61 2" xfId="6202" xr:uid="{00000000-0005-0000-0000-0000420A0000}"/>
    <cellStyle name="Comma 3 61 2 2" xfId="7680" xr:uid="{00000000-0005-0000-0000-0000430A0000}"/>
    <cellStyle name="Comma 3 61 3" xfId="7005" xr:uid="{00000000-0005-0000-0000-0000440A0000}"/>
    <cellStyle name="Comma 3 62" xfId="2675" xr:uid="{00000000-0005-0000-0000-0000450A0000}"/>
    <cellStyle name="Comma 3 62 2" xfId="5960" xr:uid="{00000000-0005-0000-0000-0000460A0000}"/>
    <cellStyle name="Comma 3 62 2 2" xfId="7438" xr:uid="{00000000-0005-0000-0000-0000470A0000}"/>
    <cellStyle name="Comma 3 62 3" xfId="6678" xr:uid="{00000000-0005-0000-0000-0000480A0000}"/>
    <cellStyle name="Comma 3 63" xfId="5696" xr:uid="{00000000-0005-0000-0000-0000490A0000}"/>
    <cellStyle name="Comma 3 63 2" xfId="7174" xr:uid="{00000000-0005-0000-0000-00004A0A0000}"/>
    <cellStyle name="Comma 3 64" xfId="6356" xr:uid="{00000000-0005-0000-0000-00004B0A0000}"/>
    <cellStyle name="Comma 3 64 2" xfId="7821" xr:uid="{00000000-0005-0000-0000-00004C0A0000}"/>
    <cellStyle name="Comma 3 65" xfId="6412" xr:uid="{00000000-0005-0000-0000-00004D0A0000}"/>
    <cellStyle name="Comma 3 7" xfId="2732" xr:uid="{00000000-0005-0000-0000-00004E0A0000}"/>
    <cellStyle name="Comma 3 7 2" xfId="6017" xr:uid="{00000000-0005-0000-0000-00004F0A0000}"/>
    <cellStyle name="Comma 3 7 2 2" xfId="7495" xr:uid="{00000000-0005-0000-0000-0000500A0000}"/>
    <cellStyle name="Comma 3 7 3" xfId="6735" xr:uid="{00000000-0005-0000-0000-0000510A0000}"/>
    <cellStyle name="Comma 3 8" xfId="2733" xr:uid="{00000000-0005-0000-0000-0000520A0000}"/>
    <cellStyle name="Comma 3 8 2" xfId="6018" xr:uid="{00000000-0005-0000-0000-0000530A0000}"/>
    <cellStyle name="Comma 3 8 2 2" xfId="7496" xr:uid="{00000000-0005-0000-0000-0000540A0000}"/>
    <cellStyle name="Comma 3 8 3" xfId="6736" xr:uid="{00000000-0005-0000-0000-0000550A0000}"/>
    <cellStyle name="Comma 3 9" xfId="2734" xr:uid="{00000000-0005-0000-0000-0000560A0000}"/>
    <cellStyle name="Comma 3 9 2" xfId="6019" xr:uid="{00000000-0005-0000-0000-0000570A0000}"/>
    <cellStyle name="Comma 3 9 2 2" xfId="7497" xr:uid="{00000000-0005-0000-0000-0000580A0000}"/>
    <cellStyle name="Comma 3 9 3" xfId="6737" xr:uid="{00000000-0005-0000-0000-0000590A0000}"/>
    <cellStyle name="Comma 30" xfId="148" xr:uid="{00000000-0005-0000-0000-00005A0A0000}"/>
    <cellStyle name="Comma 30 2" xfId="4790" xr:uid="{00000000-0005-0000-0000-00005B0A0000}"/>
    <cellStyle name="Comma 30 2 2" xfId="6203" xr:uid="{00000000-0005-0000-0000-00005C0A0000}"/>
    <cellStyle name="Comma 30 2 2 2" xfId="7681" xr:uid="{00000000-0005-0000-0000-00005D0A0000}"/>
    <cellStyle name="Comma 30 2 3" xfId="7006" xr:uid="{00000000-0005-0000-0000-00005E0A0000}"/>
    <cellStyle name="Comma 30 3" xfId="2735" xr:uid="{00000000-0005-0000-0000-00005F0A0000}"/>
    <cellStyle name="Comma 30 3 2" xfId="6020" xr:uid="{00000000-0005-0000-0000-0000600A0000}"/>
    <cellStyle name="Comma 30 3 2 2" xfId="7498" xr:uid="{00000000-0005-0000-0000-0000610A0000}"/>
    <cellStyle name="Comma 30 3 3" xfId="6738" xr:uid="{00000000-0005-0000-0000-0000620A0000}"/>
    <cellStyle name="Comma 30 4" xfId="5701" xr:uid="{00000000-0005-0000-0000-0000630A0000}"/>
    <cellStyle name="Comma 30 4 2" xfId="7179" xr:uid="{00000000-0005-0000-0000-0000640A0000}"/>
    <cellStyle name="Comma 30 5" xfId="6417" xr:uid="{00000000-0005-0000-0000-0000650A0000}"/>
    <cellStyle name="Comma 31" xfId="149" xr:uid="{00000000-0005-0000-0000-0000660A0000}"/>
    <cellStyle name="Comma 31 2" xfId="4791" xr:uid="{00000000-0005-0000-0000-0000670A0000}"/>
    <cellStyle name="Comma 31 2 2" xfId="6204" xr:uid="{00000000-0005-0000-0000-0000680A0000}"/>
    <cellStyle name="Comma 31 2 2 2" xfId="7682" xr:uid="{00000000-0005-0000-0000-0000690A0000}"/>
    <cellStyle name="Comma 31 2 3" xfId="7007" xr:uid="{00000000-0005-0000-0000-00006A0A0000}"/>
    <cellStyle name="Comma 31 3" xfId="2736" xr:uid="{00000000-0005-0000-0000-00006B0A0000}"/>
    <cellStyle name="Comma 31 3 2" xfId="6021" xr:uid="{00000000-0005-0000-0000-00006C0A0000}"/>
    <cellStyle name="Comma 31 3 2 2" xfId="7499" xr:uid="{00000000-0005-0000-0000-00006D0A0000}"/>
    <cellStyle name="Comma 31 3 3" xfId="6739" xr:uid="{00000000-0005-0000-0000-00006E0A0000}"/>
    <cellStyle name="Comma 31 4" xfId="5702" xr:uid="{00000000-0005-0000-0000-00006F0A0000}"/>
    <cellStyle name="Comma 31 4 2" xfId="7180" xr:uid="{00000000-0005-0000-0000-0000700A0000}"/>
    <cellStyle name="Comma 31 5" xfId="6418" xr:uid="{00000000-0005-0000-0000-0000710A0000}"/>
    <cellStyle name="Comma 32" xfId="150" xr:uid="{00000000-0005-0000-0000-0000720A0000}"/>
    <cellStyle name="Comma 32 2" xfId="4792" xr:uid="{00000000-0005-0000-0000-0000730A0000}"/>
    <cellStyle name="Comma 32 2 2" xfId="6205" xr:uid="{00000000-0005-0000-0000-0000740A0000}"/>
    <cellStyle name="Comma 32 2 2 2" xfId="7683" xr:uid="{00000000-0005-0000-0000-0000750A0000}"/>
    <cellStyle name="Comma 32 2 3" xfId="7008" xr:uid="{00000000-0005-0000-0000-0000760A0000}"/>
    <cellStyle name="Comma 32 3" xfId="2737" xr:uid="{00000000-0005-0000-0000-0000770A0000}"/>
    <cellStyle name="Comma 32 3 2" xfId="6022" xr:uid="{00000000-0005-0000-0000-0000780A0000}"/>
    <cellStyle name="Comma 32 3 2 2" xfId="7500" xr:uid="{00000000-0005-0000-0000-0000790A0000}"/>
    <cellStyle name="Comma 32 3 3" xfId="6740" xr:uid="{00000000-0005-0000-0000-00007A0A0000}"/>
    <cellStyle name="Comma 32 4" xfId="5703" xr:uid="{00000000-0005-0000-0000-00007B0A0000}"/>
    <cellStyle name="Comma 32 4 2" xfId="7181" xr:uid="{00000000-0005-0000-0000-00007C0A0000}"/>
    <cellStyle name="Comma 32 5" xfId="6419" xr:uid="{00000000-0005-0000-0000-00007D0A0000}"/>
    <cellStyle name="Comma 33" xfId="151" xr:uid="{00000000-0005-0000-0000-00007E0A0000}"/>
    <cellStyle name="Comma 33 2" xfId="4793" xr:uid="{00000000-0005-0000-0000-00007F0A0000}"/>
    <cellStyle name="Comma 33 2 2" xfId="6206" xr:uid="{00000000-0005-0000-0000-0000800A0000}"/>
    <cellStyle name="Comma 33 2 2 2" xfId="7684" xr:uid="{00000000-0005-0000-0000-0000810A0000}"/>
    <cellStyle name="Comma 33 2 3" xfId="7009" xr:uid="{00000000-0005-0000-0000-0000820A0000}"/>
    <cellStyle name="Comma 33 3" xfId="2738" xr:uid="{00000000-0005-0000-0000-0000830A0000}"/>
    <cellStyle name="Comma 33 3 2" xfId="6023" xr:uid="{00000000-0005-0000-0000-0000840A0000}"/>
    <cellStyle name="Comma 33 3 2 2" xfId="7501" xr:uid="{00000000-0005-0000-0000-0000850A0000}"/>
    <cellStyle name="Comma 33 3 3" xfId="6741" xr:uid="{00000000-0005-0000-0000-0000860A0000}"/>
    <cellStyle name="Comma 33 4" xfId="5704" xr:uid="{00000000-0005-0000-0000-0000870A0000}"/>
    <cellStyle name="Comma 33 4 2" xfId="7182" xr:uid="{00000000-0005-0000-0000-0000880A0000}"/>
    <cellStyle name="Comma 33 5" xfId="6420" xr:uid="{00000000-0005-0000-0000-0000890A0000}"/>
    <cellStyle name="Comma 34" xfId="152" xr:uid="{00000000-0005-0000-0000-00008A0A0000}"/>
    <cellStyle name="Comma 34 2" xfId="4794" xr:uid="{00000000-0005-0000-0000-00008B0A0000}"/>
    <cellStyle name="Comma 34 2 2" xfId="6207" xr:uid="{00000000-0005-0000-0000-00008C0A0000}"/>
    <cellStyle name="Comma 34 2 2 2" xfId="7685" xr:uid="{00000000-0005-0000-0000-00008D0A0000}"/>
    <cellStyle name="Comma 34 2 3" xfId="7010" xr:uid="{00000000-0005-0000-0000-00008E0A0000}"/>
    <cellStyle name="Comma 34 3" xfId="2739" xr:uid="{00000000-0005-0000-0000-00008F0A0000}"/>
    <cellStyle name="Comma 34 3 2" xfId="6024" xr:uid="{00000000-0005-0000-0000-0000900A0000}"/>
    <cellStyle name="Comma 34 3 2 2" xfId="7502" xr:uid="{00000000-0005-0000-0000-0000910A0000}"/>
    <cellStyle name="Comma 34 3 3" xfId="6742" xr:uid="{00000000-0005-0000-0000-0000920A0000}"/>
    <cellStyle name="Comma 34 4" xfId="5705" xr:uid="{00000000-0005-0000-0000-0000930A0000}"/>
    <cellStyle name="Comma 34 4 2" xfId="7183" xr:uid="{00000000-0005-0000-0000-0000940A0000}"/>
    <cellStyle name="Comma 34 5" xfId="6421" xr:uid="{00000000-0005-0000-0000-0000950A0000}"/>
    <cellStyle name="Comma 35" xfId="153" xr:uid="{00000000-0005-0000-0000-0000960A0000}"/>
    <cellStyle name="Comma 35 2" xfId="4795" xr:uid="{00000000-0005-0000-0000-0000970A0000}"/>
    <cellStyle name="Comma 35 2 2" xfId="6208" xr:uid="{00000000-0005-0000-0000-0000980A0000}"/>
    <cellStyle name="Comma 35 2 2 2" xfId="7686" xr:uid="{00000000-0005-0000-0000-0000990A0000}"/>
    <cellStyle name="Comma 35 2 3" xfId="7011" xr:uid="{00000000-0005-0000-0000-00009A0A0000}"/>
    <cellStyle name="Comma 35 3" xfId="2740" xr:uid="{00000000-0005-0000-0000-00009B0A0000}"/>
    <cellStyle name="Comma 35 3 2" xfId="6025" xr:uid="{00000000-0005-0000-0000-00009C0A0000}"/>
    <cellStyle name="Comma 35 3 2 2" xfId="7503" xr:uid="{00000000-0005-0000-0000-00009D0A0000}"/>
    <cellStyle name="Comma 35 3 3" xfId="6743" xr:uid="{00000000-0005-0000-0000-00009E0A0000}"/>
    <cellStyle name="Comma 35 4" xfId="5706" xr:uid="{00000000-0005-0000-0000-00009F0A0000}"/>
    <cellStyle name="Comma 35 4 2" xfId="7184" xr:uid="{00000000-0005-0000-0000-0000A00A0000}"/>
    <cellStyle name="Comma 35 5" xfId="6422" xr:uid="{00000000-0005-0000-0000-0000A10A0000}"/>
    <cellStyle name="Comma 36" xfId="154" xr:uid="{00000000-0005-0000-0000-0000A20A0000}"/>
    <cellStyle name="Comma 36 2" xfId="4796" xr:uid="{00000000-0005-0000-0000-0000A30A0000}"/>
    <cellStyle name="Comma 36 2 2" xfId="6209" xr:uid="{00000000-0005-0000-0000-0000A40A0000}"/>
    <cellStyle name="Comma 36 2 2 2" xfId="7687" xr:uid="{00000000-0005-0000-0000-0000A50A0000}"/>
    <cellStyle name="Comma 36 2 3" xfId="7012" xr:uid="{00000000-0005-0000-0000-0000A60A0000}"/>
    <cellStyle name="Comma 36 3" xfId="2741" xr:uid="{00000000-0005-0000-0000-0000A70A0000}"/>
    <cellStyle name="Comma 36 3 2" xfId="6026" xr:uid="{00000000-0005-0000-0000-0000A80A0000}"/>
    <cellStyle name="Comma 36 3 2 2" xfId="7504" xr:uid="{00000000-0005-0000-0000-0000A90A0000}"/>
    <cellStyle name="Comma 36 3 3" xfId="6744" xr:uid="{00000000-0005-0000-0000-0000AA0A0000}"/>
    <cellStyle name="Comma 36 4" xfId="5707" xr:uid="{00000000-0005-0000-0000-0000AB0A0000}"/>
    <cellStyle name="Comma 36 4 2" xfId="7185" xr:uid="{00000000-0005-0000-0000-0000AC0A0000}"/>
    <cellStyle name="Comma 36 5" xfId="6423" xr:uid="{00000000-0005-0000-0000-0000AD0A0000}"/>
    <cellStyle name="Comma 37" xfId="155" xr:uid="{00000000-0005-0000-0000-0000AE0A0000}"/>
    <cellStyle name="Comma 37 2" xfId="5708" xr:uid="{00000000-0005-0000-0000-0000AF0A0000}"/>
    <cellStyle name="Comma 37 2 2" xfId="7186" xr:uid="{00000000-0005-0000-0000-0000B00A0000}"/>
    <cellStyle name="Comma 37 3" xfId="6424" xr:uid="{00000000-0005-0000-0000-0000B10A0000}"/>
    <cellStyle name="Comma 38" xfId="156" xr:uid="{00000000-0005-0000-0000-0000B20A0000}"/>
    <cellStyle name="Comma 38 2" xfId="4797" xr:uid="{00000000-0005-0000-0000-0000B30A0000}"/>
    <cellStyle name="Comma 38 2 2" xfId="4798" xr:uid="{00000000-0005-0000-0000-0000B40A0000}"/>
    <cellStyle name="Comma 38 2 2 2" xfId="5573" xr:uid="{00000000-0005-0000-0000-0000B50A0000}"/>
    <cellStyle name="Comma 38 2 2 2 2" xfId="6287" xr:uid="{00000000-0005-0000-0000-0000B60A0000}"/>
    <cellStyle name="Comma 38 2 2 2 2 2" xfId="7765" xr:uid="{00000000-0005-0000-0000-0000B70A0000}"/>
    <cellStyle name="Comma 38 2 2 2 3" xfId="7092" xr:uid="{00000000-0005-0000-0000-0000B80A0000}"/>
    <cellStyle name="Comma 38 2 2 3" xfId="6211" xr:uid="{00000000-0005-0000-0000-0000B90A0000}"/>
    <cellStyle name="Comma 38 2 2 3 2" xfId="7689" xr:uid="{00000000-0005-0000-0000-0000BA0A0000}"/>
    <cellStyle name="Comma 38 2 2 4" xfId="7014" xr:uid="{00000000-0005-0000-0000-0000BB0A0000}"/>
    <cellStyle name="Comma 38 2 3" xfId="6210" xr:uid="{00000000-0005-0000-0000-0000BC0A0000}"/>
    <cellStyle name="Comma 38 2 3 2" xfId="7688" xr:uid="{00000000-0005-0000-0000-0000BD0A0000}"/>
    <cellStyle name="Comma 38 2 4" xfId="7013" xr:uid="{00000000-0005-0000-0000-0000BE0A0000}"/>
    <cellStyle name="Comma 38 3" xfId="4799" xr:uid="{00000000-0005-0000-0000-0000BF0A0000}"/>
    <cellStyle name="Comma 38 3 2" xfId="6212" xr:uid="{00000000-0005-0000-0000-0000C00A0000}"/>
    <cellStyle name="Comma 38 3 2 2" xfId="7690" xr:uid="{00000000-0005-0000-0000-0000C10A0000}"/>
    <cellStyle name="Comma 38 3 3" xfId="7015" xr:uid="{00000000-0005-0000-0000-0000C20A0000}"/>
    <cellStyle name="Comma 38 4" xfId="2742" xr:uid="{00000000-0005-0000-0000-0000C30A0000}"/>
    <cellStyle name="Comma 38 4 2" xfId="6027" xr:uid="{00000000-0005-0000-0000-0000C40A0000}"/>
    <cellStyle name="Comma 38 4 2 2" xfId="7505" xr:uid="{00000000-0005-0000-0000-0000C50A0000}"/>
    <cellStyle name="Comma 38 4 3" xfId="6745" xr:uid="{00000000-0005-0000-0000-0000C60A0000}"/>
    <cellStyle name="Comma 38 5" xfId="5709" xr:uid="{00000000-0005-0000-0000-0000C70A0000}"/>
    <cellStyle name="Comma 38 5 2" xfId="7187" xr:uid="{00000000-0005-0000-0000-0000C80A0000}"/>
    <cellStyle name="Comma 38 6" xfId="6425" xr:uid="{00000000-0005-0000-0000-0000C90A0000}"/>
    <cellStyle name="Comma 39" xfId="157" xr:uid="{00000000-0005-0000-0000-0000CA0A0000}"/>
    <cellStyle name="Comma 39 2" xfId="4800" xr:uid="{00000000-0005-0000-0000-0000CB0A0000}"/>
    <cellStyle name="Comma 39 2 2" xfId="4801" xr:uid="{00000000-0005-0000-0000-0000CC0A0000}"/>
    <cellStyle name="Comma 39 2 2 2" xfId="5574" xr:uid="{00000000-0005-0000-0000-0000CD0A0000}"/>
    <cellStyle name="Comma 39 2 2 2 2" xfId="6288" xr:uid="{00000000-0005-0000-0000-0000CE0A0000}"/>
    <cellStyle name="Comma 39 2 2 2 2 2" xfId="7766" xr:uid="{00000000-0005-0000-0000-0000CF0A0000}"/>
    <cellStyle name="Comma 39 2 2 2 3" xfId="7093" xr:uid="{00000000-0005-0000-0000-0000D00A0000}"/>
    <cellStyle name="Comma 39 2 2 3" xfId="6214" xr:uid="{00000000-0005-0000-0000-0000D10A0000}"/>
    <cellStyle name="Comma 39 2 2 3 2" xfId="7692" xr:uid="{00000000-0005-0000-0000-0000D20A0000}"/>
    <cellStyle name="Comma 39 2 2 4" xfId="7017" xr:uid="{00000000-0005-0000-0000-0000D30A0000}"/>
    <cellStyle name="Comma 39 2 3" xfId="6213" xr:uid="{00000000-0005-0000-0000-0000D40A0000}"/>
    <cellStyle name="Comma 39 2 3 2" xfId="7691" xr:uid="{00000000-0005-0000-0000-0000D50A0000}"/>
    <cellStyle name="Comma 39 2 4" xfId="7016" xr:uid="{00000000-0005-0000-0000-0000D60A0000}"/>
    <cellStyle name="Comma 39 3" xfId="4802" xr:uid="{00000000-0005-0000-0000-0000D70A0000}"/>
    <cellStyle name="Comma 39 3 2" xfId="6215" xr:uid="{00000000-0005-0000-0000-0000D80A0000}"/>
    <cellStyle name="Comma 39 3 2 2" xfId="7693" xr:uid="{00000000-0005-0000-0000-0000D90A0000}"/>
    <cellStyle name="Comma 39 3 3" xfId="7018" xr:uid="{00000000-0005-0000-0000-0000DA0A0000}"/>
    <cellStyle name="Comma 39 4" xfId="2743" xr:uid="{00000000-0005-0000-0000-0000DB0A0000}"/>
    <cellStyle name="Comma 39 4 2" xfId="6028" xr:uid="{00000000-0005-0000-0000-0000DC0A0000}"/>
    <cellStyle name="Comma 39 4 2 2" xfId="7506" xr:uid="{00000000-0005-0000-0000-0000DD0A0000}"/>
    <cellStyle name="Comma 39 4 3" xfId="6746" xr:uid="{00000000-0005-0000-0000-0000DE0A0000}"/>
    <cellStyle name="Comma 39 5" xfId="5710" xr:uid="{00000000-0005-0000-0000-0000DF0A0000}"/>
    <cellStyle name="Comma 39 5 2" xfId="7188" xr:uid="{00000000-0005-0000-0000-0000E00A0000}"/>
    <cellStyle name="Comma 39 6" xfId="6426" xr:uid="{00000000-0005-0000-0000-0000E10A0000}"/>
    <cellStyle name="Comma 4" xfId="158" xr:uid="{00000000-0005-0000-0000-0000E20A0000}"/>
    <cellStyle name="Comma 4 2" xfId="159" xr:uid="{00000000-0005-0000-0000-0000E30A0000}"/>
    <cellStyle name="Comma 4 2 2" xfId="160" xr:uid="{00000000-0005-0000-0000-0000E40A0000}"/>
    <cellStyle name="Comma 4 2 2 2" xfId="5713" xr:uid="{00000000-0005-0000-0000-0000E50A0000}"/>
    <cellStyle name="Comma 4 2 2 2 2" xfId="7191" xr:uid="{00000000-0005-0000-0000-0000E60A0000}"/>
    <cellStyle name="Comma 4 2 2 3" xfId="6429" xr:uid="{00000000-0005-0000-0000-0000E70A0000}"/>
    <cellStyle name="Comma 4 2 3" xfId="2745" xr:uid="{00000000-0005-0000-0000-0000E80A0000}"/>
    <cellStyle name="Comma 4 2 3 2" xfId="6030" xr:uid="{00000000-0005-0000-0000-0000E90A0000}"/>
    <cellStyle name="Comma 4 2 3 2 2" xfId="7508" xr:uid="{00000000-0005-0000-0000-0000EA0A0000}"/>
    <cellStyle name="Comma 4 2 3 3" xfId="6748" xr:uid="{00000000-0005-0000-0000-0000EB0A0000}"/>
    <cellStyle name="Comma 4 2 4" xfId="5712" xr:uid="{00000000-0005-0000-0000-0000EC0A0000}"/>
    <cellStyle name="Comma 4 2 4 2" xfId="7190" xr:uid="{00000000-0005-0000-0000-0000ED0A0000}"/>
    <cellStyle name="Comma 4 2 5" xfId="6428" xr:uid="{00000000-0005-0000-0000-0000EE0A0000}"/>
    <cellStyle name="Comma 4 3" xfId="161" xr:uid="{00000000-0005-0000-0000-0000EF0A0000}"/>
    <cellStyle name="Comma 4 3 2" xfId="4803" xr:uid="{00000000-0005-0000-0000-0000F00A0000}"/>
    <cellStyle name="Comma 4 3 2 2" xfId="4804" xr:uid="{00000000-0005-0000-0000-0000F10A0000}"/>
    <cellStyle name="Comma 4 3 2 2 2" xfId="6217" xr:uid="{00000000-0005-0000-0000-0000F20A0000}"/>
    <cellStyle name="Comma 4 3 2 2 2 2" xfId="7695" xr:uid="{00000000-0005-0000-0000-0000F30A0000}"/>
    <cellStyle name="Comma 4 3 2 2 3" xfId="7020" xr:uid="{00000000-0005-0000-0000-0000F40A0000}"/>
    <cellStyle name="Comma 4 3 2 3" xfId="4805" xr:uid="{00000000-0005-0000-0000-0000F50A0000}"/>
    <cellStyle name="Comma 4 3 2 3 2" xfId="6218" xr:uid="{00000000-0005-0000-0000-0000F60A0000}"/>
    <cellStyle name="Comma 4 3 2 3 2 2" xfId="7696" xr:uid="{00000000-0005-0000-0000-0000F70A0000}"/>
    <cellStyle name="Comma 4 3 2 3 3" xfId="7021" xr:uid="{00000000-0005-0000-0000-0000F80A0000}"/>
    <cellStyle name="Comma 4 3 2 4" xfId="6216" xr:uid="{00000000-0005-0000-0000-0000F90A0000}"/>
    <cellStyle name="Comma 4 3 2 4 2" xfId="7694" xr:uid="{00000000-0005-0000-0000-0000FA0A0000}"/>
    <cellStyle name="Comma 4 3 2 5" xfId="7019" xr:uid="{00000000-0005-0000-0000-0000FB0A0000}"/>
    <cellStyle name="Comma 4 3 3" xfId="4806" xr:uid="{00000000-0005-0000-0000-0000FC0A0000}"/>
    <cellStyle name="Comma 4 3 3 2" xfId="6219" xr:uid="{00000000-0005-0000-0000-0000FD0A0000}"/>
    <cellStyle name="Comma 4 3 3 2 2" xfId="7697" xr:uid="{00000000-0005-0000-0000-0000FE0A0000}"/>
    <cellStyle name="Comma 4 3 3 3" xfId="7022" xr:uid="{00000000-0005-0000-0000-0000FF0A0000}"/>
    <cellStyle name="Comma 4 3 4" xfId="2746" xr:uid="{00000000-0005-0000-0000-0000000B0000}"/>
    <cellStyle name="Comma 4 3 4 2" xfId="6031" xr:uid="{00000000-0005-0000-0000-0000010B0000}"/>
    <cellStyle name="Comma 4 3 4 2 2" xfId="7509" xr:uid="{00000000-0005-0000-0000-0000020B0000}"/>
    <cellStyle name="Comma 4 3 4 3" xfId="6749" xr:uid="{00000000-0005-0000-0000-0000030B0000}"/>
    <cellStyle name="Comma 4 3 5" xfId="5714" xr:uid="{00000000-0005-0000-0000-0000040B0000}"/>
    <cellStyle name="Comma 4 3 5 2" xfId="7192" xr:uid="{00000000-0005-0000-0000-0000050B0000}"/>
    <cellStyle name="Comma 4 3 6" xfId="6430" xr:uid="{00000000-0005-0000-0000-0000060B0000}"/>
    <cellStyle name="Comma 4 4" xfId="162" xr:uid="{00000000-0005-0000-0000-0000070B0000}"/>
    <cellStyle name="Comma 4 4 2" xfId="5715" xr:uid="{00000000-0005-0000-0000-0000080B0000}"/>
    <cellStyle name="Comma 4 4 2 2" xfId="7193" xr:uid="{00000000-0005-0000-0000-0000090B0000}"/>
    <cellStyle name="Comma 4 4 3" xfId="6431" xr:uid="{00000000-0005-0000-0000-00000A0B0000}"/>
    <cellStyle name="Comma 4 5" xfId="163" xr:uid="{00000000-0005-0000-0000-00000B0B0000}"/>
    <cellStyle name="Comma 4 5 2" xfId="5716" xr:uid="{00000000-0005-0000-0000-00000C0B0000}"/>
    <cellStyle name="Comma 4 5 2 2" xfId="7194" xr:uid="{00000000-0005-0000-0000-00000D0B0000}"/>
    <cellStyle name="Comma 4 5 3" xfId="6432" xr:uid="{00000000-0005-0000-0000-00000E0B0000}"/>
    <cellStyle name="Comma 4 6" xfId="2744" xr:uid="{00000000-0005-0000-0000-00000F0B0000}"/>
    <cellStyle name="Comma 4 6 2" xfId="6029" xr:uid="{00000000-0005-0000-0000-0000100B0000}"/>
    <cellStyle name="Comma 4 6 2 2" xfId="7507" xr:uid="{00000000-0005-0000-0000-0000110B0000}"/>
    <cellStyle name="Comma 4 6 3" xfId="6747" xr:uid="{00000000-0005-0000-0000-0000120B0000}"/>
    <cellStyle name="Comma 4 7" xfId="5711" xr:uid="{00000000-0005-0000-0000-0000130B0000}"/>
    <cellStyle name="Comma 4 7 2" xfId="7189" xr:uid="{00000000-0005-0000-0000-0000140B0000}"/>
    <cellStyle name="Comma 4 8" xfId="6334" xr:uid="{00000000-0005-0000-0000-0000150B0000}"/>
    <cellStyle name="Comma 4 8 2" xfId="7803" xr:uid="{00000000-0005-0000-0000-0000160B0000}"/>
    <cellStyle name="Comma 4 9" xfId="6427" xr:uid="{00000000-0005-0000-0000-0000170B0000}"/>
    <cellStyle name="Comma 40" xfId="164" xr:uid="{00000000-0005-0000-0000-0000180B0000}"/>
    <cellStyle name="Comma 40 2" xfId="30" xr:uid="{00000000-0005-0000-0000-0000190B0000}"/>
    <cellStyle name="Comma 40 2 2" xfId="4807" xr:uid="{00000000-0005-0000-0000-00001A0B0000}"/>
    <cellStyle name="Comma 40 2 2 2" xfId="6220" xr:uid="{00000000-0005-0000-0000-00001B0B0000}"/>
    <cellStyle name="Comma 40 2 2 2 2" xfId="7698" xr:uid="{00000000-0005-0000-0000-00001C0B0000}"/>
    <cellStyle name="Comma 40 2 2 3" xfId="7023" xr:uid="{00000000-0005-0000-0000-00001D0B0000}"/>
    <cellStyle name="Comma 40 2 3" xfId="5647" xr:uid="{00000000-0005-0000-0000-00001E0B0000}"/>
    <cellStyle name="Comma 40 2 3 2" xfId="7125" xr:uid="{00000000-0005-0000-0000-00001F0B0000}"/>
    <cellStyle name="Comma 40 2 4" xfId="6363" xr:uid="{00000000-0005-0000-0000-0000200B0000}"/>
    <cellStyle name="Comma 40 3" xfId="2747" xr:uid="{00000000-0005-0000-0000-0000210B0000}"/>
    <cellStyle name="Comma 40 3 2" xfId="6032" xr:uid="{00000000-0005-0000-0000-0000220B0000}"/>
    <cellStyle name="Comma 40 3 2 2" xfId="7510" xr:uid="{00000000-0005-0000-0000-0000230B0000}"/>
    <cellStyle name="Comma 40 3 3" xfId="6750" xr:uid="{00000000-0005-0000-0000-0000240B0000}"/>
    <cellStyle name="Comma 40 4" xfId="5717" xr:uid="{00000000-0005-0000-0000-0000250B0000}"/>
    <cellStyle name="Comma 40 4 2" xfId="7195" xr:uid="{00000000-0005-0000-0000-0000260B0000}"/>
    <cellStyle name="Comma 40 5" xfId="6433" xr:uid="{00000000-0005-0000-0000-0000270B0000}"/>
    <cellStyle name="Comma 41" xfId="165" xr:uid="{00000000-0005-0000-0000-0000280B0000}"/>
    <cellStyle name="Comma 41 2" xfId="4808" xr:uid="{00000000-0005-0000-0000-0000290B0000}"/>
    <cellStyle name="Comma 41 2 2" xfId="4809" xr:uid="{00000000-0005-0000-0000-00002A0B0000}"/>
    <cellStyle name="Comma 41 2 2 2" xfId="5575" xr:uid="{00000000-0005-0000-0000-00002B0B0000}"/>
    <cellStyle name="Comma 41 2 2 2 2" xfId="6289" xr:uid="{00000000-0005-0000-0000-00002C0B0000}"/>
    <cellStyle name="Comma 41 2 2 2 2 2" xfId="7767" xr:uid="{00000000-0005-0000-0000-00002D0B0000}"/>
    <cellStyle name="Comma 41 2 2 2 3" xfId="7094" xr:uid="{00000000-0005-0000-0000-00002E0B0000}"/>
    <cellStyle name="Comma 41 2 2 3" xfId="6222" xr:uid="{00000000-0005-0000-0000-00002F0B0000}"/>
    <cellStyle name="Comma 41 2 2 3 2" xfId="7700" xr:uid="{00000000-0005-0000-0000-0000300B0000}"/>
    <cellStyle name="Comma 41 2 2 4" xfId="7025" xr:uid="{00000000-0005-0000-0000-0000310B0000}"/>
    <cellStyle name="Comma 41 2 3" xfId="6221" xr:uid="{00000000-0005-0000-0000-0000320B0000}"/>
    <cellStyle name="Comma 41 2 3 2" xfId="7699" xr:uid="{00000000-0005-0000-0000-0000330B0000}"/>
    <cellStyle name="Comma 41 2 4" xfId="7024" xr:uid="{00000000-0005-0000-0000-0000340B0000}"/>
    <cellStyle name="Comma 41 3" xfId="4810" xr:uid="{00000000-0005-0000-0000-0000350B0000}"/>
    <cellStyle name="Comma 41 3 2" xfId="6223" xr:uid="{00000000-0005-0000-0000-0000360B0000}"/>
    <cellStyle name="Comma 41 3 2 2" xfId="7701" xr:uid="{00000000-0005-0000-0000-0000370B0000}"/>
    <cellStyle name="Comma 41 3 3" xfId="7026" xr:uid="{00000000-0005-0000-0000-0000380B0000}"/>
    <cellStyle name="Comma 41 4" xfId="2748" xr:uid="{00000000-0005-0000-0000-0000390B0000}"/>
    <cellStyle name="Comma 41 4 2" xfId="6033" xr:uid="{00000000-0005-0000-0000-00003A0B0000}"/>
    <cellStyle name="Comma 41 4 2 2" xfId="7511" xr:uid="{00000000-0005-0000-0000-00003B0B0000}"/>
    <cellStyle name="Comma 41 4 3" xfId="6751" xr:uid="{00000000-0005-0000-0000-00003C0B0000}"/>
    <cellStyle name="Comma 41 5" xfId="5718" xr:uid="{00000000-0005-0000-0000-00003D0B0000}"/>
    <cellStyle name="Comma 41 5 2" xfId="7196" xr:uid="{00000000-0005-0000-0000-00003E0B0000}"/>
    <cellStyle name="Comma 41 6" xfId="6434" xr:uid="{00000000-0005-0000-0000-00003F0B0000}"/>
    <cellStyle name="Comma 42" xfId="166" xr:uid="{00000000-0005-0000-0000-0000400B0000}"/>
    <cellStyle name="Comma 42 2" xfId="4811" xr:uid="{00000000-0005-0000-0000-0000410B0000}"/>
    <cellStyle name="Comma 42 2 2" xfId="4812" xr:uid="{00000000-0005-0000-0000-0000420B0000}"/>
    <cellStyle name="Comma 42 2 2 2" xfId="6225" xr:uid="{00000000-0005-0000-0000-0000430B0000}"/>
    <cellStyle name="Comma 42 2 2 2 2" xfId="7703" xr:uid="{00000000-0005-0000-0000-0000440B0000}"/>
    <cellStyle name="Comma 42 2 2 3" xfId="7028" xr:uid="{00000000-0005-0000-0000-0000450B0000}"/>
    <cellStyle name="Comma 42 2 3" xfId="5576" xr:uid="{00000000-0005-0000-0000-0000460B0000}"/>
    <cellStyle name="Comma 42 2 3 2" xfId="6290" xr:uid="{00000000-0005-0000-0000-0000470B0000}"/>
    <cellStyle name="Comma 42 2 3 2 2" xfId="7768" xr:uid="{00000000-0005-0000-0000-0000480B0000}"/>
    <cellStyle name="Comma 42 2 3 3" xfId="7095" xr:uid="{00000000-0005-0000-0000-0000490B0000}"/>
    <cellStyle name="Comma 42 2 4" xfId="6224" xr:uid="{00000000-0005-0000-0000-00004A0B0000}"/>
    <cellStyle name="Comma 42 2 4 2" xfId="7702" xr:uid="{00000000-0005-0000-0000-00004B0B0000}"/>
    <cellStyle name="Comma 42 2 5" xfId="7027" xr:uid="{00000000-0005-0000-0000-00004C0B0000}"/>
    <cellStyle name="Comma 42 3" xfId="4813" xr:uid="{00000000-0005-0000-0000-00004D0B0000}"/>
    <cellStyle name="Comma 42 3 2" xfId="6226" xr:uid="{00000000-0005-0000-0000-00004E0B0000}"/>
    <cellStyle name="Comma 42 3 2 2" xfId="7704" xr:uid="{00000000-0005-0000-0000-00004F0B0000}"/>
    <cellStyle name="Comma 42 3 3" xfId="7029" xr:uid="{00000000-0005-0000-0000-0000500B0000}"/>
    <cellStyle name="Comma 42 4" xfId="5719" xr:uid="{00000000-0005-0000-0000-0000510B0000}"/>
    <cellStyle name="Comma 42 4 2" xfId="7197" xr:uid="{00000000-0005-0000-0000-0000520B0000}"/>
    <cellStyle name="Comma 42 5" xfId="6435" xr:uid="{00000000-0005-0000-0000-0000530B0000}"/>
    <cellStyle name="Comma 43" xfId="167" xr:uid="{00000000-0005-0000-0000-0000540B0000}"/>
    <cellStyle name="Comma 43 2" xfId="4814" xr:uid="{00000000-0005-0000-0000-0000550B0000}"/>
    <cellStyle name="Comma 43 2 2" xfId="6227" xr:uid="{00000000-0005-0000-0000-0000560B0000}"/>
    <cellStyle name="Comma 43 2 2 2" xfId="7705" xr:uid="{00000000-0005-0000-0000-0000570B0000}"/>
    <cellStyle name="Comma 43 2 3" xfId="7030" xr:uid="{00000000-0005-0000-0000-0000580B0000}"/>
    <cellStyle name="Comma 43 3" xfId="2749" xr:uid="{00000000-0005-0000-0000-0000590B0000}"/>
    <cellStyle name="Comma 43 3 2" xfId="6034" xr:uid="{00000000-0005-0000-0000-00005A0B0000}"/>
    <cellStyle name="Comma 43 3 2 2" xfId="7512" xr:uid="{00000000-0005-0000-0000-00005B0B0000}"/>
    <cellStyle name="Comma 43 3 3" xfId="6752" xr:uid="{00000000-0005-0000-0000-00005C0B0000}"/>
    <cellStyle name="Comma 43 4" xfId="5720" xr:uid="{00000000-0005-0000-0000-00005D0B0000}"/>
    <cellStyle name="Comma 43 4 2" xfId="7198" xr:uid="{00000000-0005-0000-0000-00005E0B0000}"/>
    <cellStyle name="Comma 43 5" xfId="6436" xr:uid="{00000000-0005-0000-0000-00005F0B0000}"/>
    <cellStyle name="Comma 44" xfId="1404" xr:uid="{00000000-0005-0000-0000-0000600B0000}"/>
    <cellStyle name="Comma 44 2" xfId="4815" xr:uid="{00000000-0005-0000-0000-0000610B0000}"/>
    <cellStyle name="Comma 44 2 2" xfId="5577" xr:uid="{00000000-0005-0000-0000-0000620B0000}"/>
    <cellStyle name="Comma 44 2 2 2" xfId="6291" xr:uid="{00000000-0005-0000-0000-0000630B0000}"/>
    <cellStyle name="Comma 44 2 2 2 2" xfId="7769" xr:uid="{00000000-0005-0000-0000-0000640B0000}"/>
    <cellStyle name="Comma 44 2 2 3" xfId="7096" xr:uid="{00000000-0005-0000-0000-0000650B0000}"/>
    <cellStyle name="Comma 44 2 3" xfId="6228" xr:uid="{00000000-0005-0000-0000-0000660B0000}"/>
    <cellStyle name="Comma 44 2 3 2" xfId="7706" xr:uid="{00000000-0005-0000-0000-0000670B0000}"/>
    <cellStyle name="Comma 44 2 4" xfId="7031" xr:uid="{00000000-0005-0000-0000-0000680B0000}"/>
    <cellStyle name="Comma 44 3" xfId="2750" xr:uid="{00000000-0005-0000-0000-0000690B0000}"/>
    <cellStyle name="Comma 44 3 2" xfId="6035" xr:uid="{00000000-0005-0000-0000-00006A0B0000}"/>
    <cellStyle name="Comma 44 3 2 2" xfId="7513" xr:uid="{00000000-0005-0000-0000-00006B0B0000}"/>
    <cellStyle name="Comma 44 3 3" xfId="6753" xr:uid="{00000000-0005-0000-0000-00006C0B0000}"/>
    <cellStyle name="Comma 44 4" xfId="5772" xr:uid="{00000000-0005-0000-0000-00006D0B0000}"/>
    <cellStyle name="Comma 44 4 2" xfId="7250" xr:uid="{00000000-0005-0000-0000-00006E0B0000}"/>
    <cellStyle name="Comma 44 5" xfId="6490" xr:uid="{00000000-0005-0000-0000-00006F0B0000}"/>
    <cellStyle name="Comma 45" xfId="1406" xr:uid="{00000000-0005-0000-0000-0000700B0000}"/>
    <cellStyle name="Comma 45 2" xfId="2751" xr:uid="{00000000-0005-0000-0000-0000710B0000}"/>
    <cellStyle name="Comma 45 2 2" xfId="6036" xr:uid="{00000000-0005-0000-0000-0000720B0000}"/>
    <cellStyle name="Comma 45 2 2 2" xfId="7514" xr:uid="{00000000-0005-0000-0000-0000730B0000}"/>
    <cellStyle name="Comma 45 2 3" xfId="6754" xr:uid="{00000000-0005-0000-0000-0000740B0000}"/>
    <cellStyle name="Comma 45 3" xfId="5773" xr:uid="{00000000-0005-0000-0000-0000750B0000}"/>
    <cellStyle name="Comma 45 3 2" xfId="7251" xr:uid="{00000000-0005-0000-0000-0000760B0000}"/>
    <cellStyle name="Comma 45 4" xfId="6491" xr:uid="{00000000-0005-0000-0000-0000770B0000}"/>
    <cellStyle name="Comma 46" xfId="2752" xr:uid="{00000000-0005-0000-0000-0000780B0000}"/>
    <cellStyle name="Comma 46 2" xfId="6037" xr:uid="{00000000-0005-0000-0000-0000790B0000}"/>
    <cellStyle name="Comma 46 2 2" xfId="7515" xr:uid="{00000000-0005-0000-0000-00007A0B0000}"/>
    <cellStyle name="Comma 46 3" xfId="6755" xr:uid="{00000000-0005-0000-0000-00007B0B0000}"/>
    <cellStyle name="Comma 47" xfId="2753" xr:uid="{00000000-0005-0000-0000-00007C0B0000}"/>
    <cellStyle name="Comma 47 2" xfId="6038" xr:uid="{00000000-0005-0000-0000-00007D0B0000}"/>
    <cellStyle name="Comma 47 2 2" xfId="7516" xr:uid="{00000000-0005-0000-0000-00007E0B0000}"/>
    <cellStyle name="Comma 47 3" xfId="6756" xr:uid="{00000000-0005-0000-0000-00007F0B0000}"/>
    <cellStyle name="Comma 48" xfId="2754" xr:uid="{00000000-0005-0000-0000-0000800B0000}"/>
    <cellStyle name="Comma 48 2" xfId="6039" xr:uid="{00000000-0005-0000-0000-0000810B0000}"/>
    <cellStyle name="Comma 48 2 2" xfId="7517" xr:uid="{00000000-0005-0000-0000-0000820B0000}"/>
    <cellStyle name="Comma 48 3" xfId="6757" xr:uid="{00000000-0005-0000-0000-0000830B0000}"/>
    <cellStyle name="Comma 49" xfId="2755" xr:uid="{00000000-0005-0000-0000-0000840B0000}"/>
    <cellStyle name="Comma 49 2" xfId="6040" xr:uid="{00000000-0005-0000-0000-0000850B0000}"/>
    <cellStyle name="Comma 49 2 2" xfId="7518" xr:uid="{00000000-0005-0000-0000-0000860B0000}"/>
    <cellStyle name="Comma 49 3" xfId="6758" xr:uid="{00000000-0005-0000-0000-0000870B0000}"/>
    <cellStyle name="Comma 5" xfId="168" xr:uid="{00000000-0005-0000-0000-0000880B0000}"/>
    <cellStyle name="Comma 5 2" xfId="169" xr:uid="{00000000-0005-0000-0000-0000890B0000}"/>
    <cellStyle name="Comma 5 2 2" xfId="4816" xr:uid="{00000000-0005-0000-0000-00008A0B0000}"/>
    <cellStyle name="Comma 5 2 2 2" xfId="6229" xr:uid="{00000000-0005-0000-0000-00008B0B0000}"/>
    <cellStyle name="Comma 5 2 2 2 2" xfId="7707" xr:uid="{00000000-0005-0000-0000-00008C0B0000}"/>
    <cellStyle name="Comma 5 2 2 3" xfId="7032" xr:uid="{00000000-0005-0000-0000-00008D0B0000}"/>
    <cellStyle name="Comma 5 2 3" xfId="5722" xr:uid="{00000000-0005-0000-0000-00008E0B0000}"/>
    <cellStyle name="Comma 5 2 3 2" xfId="7200" xr:uid="{00000000-0005-0000-0000-00008F0B0000}"/>
    <cellStyle name="Comma 5 2 4" xfId="6438" xr:uid="{00000000-0005-0000-0000-0000900B0000}"/>
    <cellStyle name="Comma 5 3" xfId="170" xr:uid="{00000000-0005-0000-0000-0000910B0000}"/>
    <cellStyle name="Comma 5 3 2" xfId="5723" xr:uid="{00000000-0005-0000-0000-0000920B0000}"/>
    <cellStyle name="Comma 5 3 2 2" xfId="7201" xr:uid="{00000000-0005-0000-0000-0000930B0000}"/>
    <cellStyle name="Comma 5 3 3" xfId="6439" xr:uid="{00000000-0005-0000-0000-0000940B0000}"/>
    <cellStyle name="Comma 5 4" xfId="171" xr:uid="{00000000-0005-0000-0000-0000950B0000}"/>
    <cellStyle name="Comma 5 5" xfId="5721" xr:uid="{00000000-0005-0000-0000-0000960B0000}"/>
    <cellStyle name="Comma 5 5 2" xfId="7199" xr:uid="{00000000-0005-0000-0000-0000970B0000}"/>
    <cellStyle name="Comma 5 6" xfId="6320" xr:uid="{00000000-0005-0000-0000-0000980B0000}"/>
    <cellStyle name="Comma 5 6 2" xfId="7795" xr:uid="{00000000-0005-0000-0000-0000990B0000}"/>
    <cellStyle name="Comma 5 7" xfId="6437" xr:uid="{00000000-0005-0000-0000-00009A0B0000}"/>
    <cellStyle name="Comma 5_BB ลองดูนะ" xfId="172" xr:uid="{00000000-0005-0000-0000-00009B0B0000}"/>
    <cellStyle name="Comma 50" xfId="2756" xr:uid="{00000000-0005-0000-0000-00009C0B0000}"/>
    <cellStyle name="Comma 50 2" xfId="6041" xr:uid="{00000000-0005-0000-0000-00009D0B0000}"/>
    <cellStyle name="Comma 50 2 2" xfId="7519" xr:uid="{00000000-0005-0000-0000-00009E0B0000}"/>
    <cellStyle name="Comma 50 3" xfId="6759" xr:uid="{00000000-0005-0000-0000-00009F0B0000}"/>
    <cellStyle name="Comma 51" xfId="2757" xr:uid="{00000000-0005-0000-0000-0000A00B0000}"/>
    <cellStyle name="Comma 51 2" xfId="6042" xr:uid="{00000000-0005-0000-0000-0000A10B0000}"/>
    <cellStyle name="Comma 51 2 2" xfId="7520" xr:uid="{00000000-0005-0000-0000-0000A20B0000}"/>
    <cellStyle name="Comma 51 3" xfId="6760" xr:uid="{00000000-0005-0000-0000-0000A30B0000}"/>
    <cellStyle name="Comma 52" xfId="2758" xr:uid="{00000000-0005-0000-0000-0000A40B0000}"/>
    <cellStyle name="Comma 52 2" xfId="6043" xr:uid="{00000000-0005-0000-0000-0000A50B0000}"/>
    <cellStyle name="Comma 52 2 2" xfId="7521" xr:uid="{00000000-0005-0000-0000-0000A60B0000}"/>
    <cellStyle name="Comma 52 3" xfId="6761" xr:uid="{00000000-0005-0000-0000-0000A70B0000}"/>
    <cellStyle name="Comma 53" xfId="2759" xr:uid="{00000000-0005-0000-0000-0000A80B0000}"/>
    <cellStyle name="Comma 53 2" xfId="6044" xr:uid="{00000000-0005-0000-0000-0000A90B0000}"/>
    <cellStyle name="Comma 53 2 2" xfId="7522" xr:uid="{00000000-0005-0000-0000-0000AA0B0000}"/>
    <cellStyle name="Comma 53 3" xfId="6762" xr:uid="{00000000-0005-0000-0000-0000AB0B0000}"/>
    <cellStyle name="Comma 54" xfId="2760" xr:uid="{00000000-0005-0000-0000-0000AC0B0000}"/>
    <cellStyle name="Comma 54 2" xfId="6045" xr:uid="{00000000-0005-0000-0000-0000AD0B0000}"/>
    <cellStyle name="Comma 54 2 2" xfId="7523" xr:uid="{00000000-0005-0000-0000-0000AE0B0000}"/>
    <cellStyle name="Comma 54 3" xfId="6763" xr:uid="{00000000-0005-0000-0000-0000AF0B0000}"/>
    <cellStyle name="Comma 55" xfId="2761" xr:uid="{00000000-0005-0000-0000-0000B00B0000}"/>
    <cellStyle name="Comma 55 2" xfId="6046" xr:uid="{00000000-0005-0000-0000-0000B10B0000}"/>
    <cellStyle name="Comma 55 2 2" xfId="7524" xr:uid="{00000000-0005-0000-0000-0000B20B0000}"/>
    <cellStyle name="Comma 55 3" xfId="6764" xr:uid="{00000000-0005-0000-0000-0000B30B0000}"/>
    <cellStyle name="Comma 56" xfId="2762" xr:uid="{00000000-0005-0000-0000-0000B40B0000}"/>
    <cellStyle name="Comma 56 2" xfId="6047" xr:uid="{00000000-0005-0000-0000-0000B50B0000}"/>
    <cellStyle name="Comma 56 2 2" xfId="7525" xr:uid="{00000000-0005-0000-0000-0000B60B0000}"/>
    <cellStyle name="Comma 56 3" xfId="6765" xr:uid="{00000000-0005-0000-0000-0000B70B0000}"/>
    <cellStyle name="Comma 57" xfId="2763" xr:uid="{00000000-0005-0000-0000-0000B80B0000}"/>
    <cellStyle name="Comma 57 2" xfId="6048" xr:uid="{00000000-0005-0000-0000-0000B90B0000}"/>
    <cellStyle name="Comma 57 2 2" xfId="7526" xr:uid="{00000000-0005-0000-0000-0000BA0B0000}"/>
    <cellStyle name="Comma 57 3" xfId="6766" xr:uid="{00000000-0005-0000-0000-0000BB0B0000}"/>
    <cellStyle name="Comma 58" xfId="2764" xr:uid="{00000000-0005-0000-0000-0000BC0B0000}"/>
    <cellStyle name="Comma 58 2" xfId="6049" xr:uid="{00000000-0005-0000-0000-0000BD0B0000}"/>
    <cellStyle name="Comma 58 2 2" xfId="7527" xr:uid="{00000000-0005-0000-0000-0000BE0B0000}"/>
    <cellStyle name="Comma 58 3" xfId="6767" xr:uid="{00000000-0005-0000-0000-0000BF0B0000}"/>
    <cellStyle name="Comma 59" xfId="2765" xr:uid="{00000000-0005-0000-0000-0000C00B0000}"/>
    <cellStyle name="Comma 59 2" xfId="6050" xr:uid="{00000000-0005-0000-0000-0000C10B0000}"/>
    <cellStyle name="Comma 59 2 2" xfId="7528" xr:uid="{00000000-0005-0000-0000-0000C20B0000}"/>
    <cellStyle name="Comma 59 3" xfId="6768" xr:uid="{00000000-0005-0000-0000-0000C30B0000}"/>
    <cellStyle name="Comma 6" xfId="173" xr:uid="{00000000-0005-0000-0000-0000C40B0000}"/>
    <cellStyle name="Comma 6 2" xfId="174" xr:uid="{00000000-0005-0000-0000-0000C50B0000}"/>
    <cellStyle name="Comma 6 2 2" xfId="4817" xr:uid="{00000000-0005-0000-0000-0000C60B0000}"/>
    <cellStyle name="Comma 6 2 2 2" xfId="6230" xr:uid="{00000000-0005-0000-0000-0000C70B0000}"/>
    <cellStyle name="Comma 6 2 2 2 2" xfId="7708" xr:uid="{00000000-0005-0000-0000-0000C80B0000}"/>
    <cellStyle name="Comma 6 2 2 3" xfId="7033" xr:uid="{00000000-0005-0000-0000-0000C90B0000}"/>
    <cellStyle name="Comma 6 2 3" xfId="5725" xr:uid="{00000000-0005-0000-0000-0000CA0B0000}"/>
    <cellStyle name="Comma 6 2 3 2" xfId="7203" xr:uid="{00000000-0005-0000-0000-0000CB0B0000}"/>
    <cellStyle name="Comma 6 2 4" xfId="6441" xr:uid="{00000000-0005-0000-0000-0000CC0B0000}"/>
    <cellStyle name="Comma 6 3" xfId="175" xr:uid="{00000000-0005-0000-0000-0000CD0B0000}"/>
    <cellStyle name="Comma 6 3 2" xfId="4818" xr:uid="{00000000-0005-0000-0000-0000CE0B0000}"/>
    <cellStyle name="Comma 6 3 2 2" xfId="6231" xr:uid="{00000000-0005-0000-0000-0000CF0B0000}"/>
    <cellStyle name="Comma 6 3 2 2 2" xfId="7709" xr:uid="{00000000-0005-0000-0000-0000D00B0000}"/>
    <cellStyle name="Comma 6 3 2 3" xfId="7034" xr:uid="{00000000-0005-0000-0000-0000D10B0000}"/>
    <cellStyle name="Comma 6 4" xfId="4819" xr:uid="{00000000-0005-0000-0000-0000D20B0000}"/>
    <cellStyle name="Comma 6 4 2" xfId="4820" xr:uid="{00000000-0005-0000-0000-0000D30B0000}"/>
    <cellStyle name="Comma 6 4 3" xfId="6232" xr:uid="{00000000-0005-0000-0000-0000D40B0000}"/>
    <cellStyle name="Comma 6 4 3 2" xfId="7710" xr:uid="{00000000-0005-0000-0000-0000D50B0000}"/>
    <cellStyle name="Comma 6 4 4" xfId="7035" xr:uid="{00000000-0005-0000-0000-0000D60B0000}"/>
    <cellStyle name="Comma 6 5" xfId="2766" xr:uid="{00000000-0005-0000-0000-0000D70B0000}"/>
    <cellStyle name="Comma 6 5 2" xfId="6051" xr:uid="{00000000-0005-0000-0000-0000D80B0000}"/>
    <cellStyle name="Comma 6 5 2 2" xfId="7529" xr:uid="{00000000-0005-0000-0000-0000D90B0000}"/>
    <cellStyle name="Comma 6 5 3" xfId="6769" xr:uid="{00000000-0005-0000-0000-0000DA0B0000}"/>
    <cellStyle name="Comma 6 6" xfId="5724" xr:uid="{00000000-0005-0000-0000-0000DB0B0000}"/>
    <cellStyle name="Comma 6 6 2" xfId="7202" xr:uid="{00000000-0005-0000-0000-0000DC0B0000}"/>
    <cellStyle name="Comma 6 7" xfId="6440" xr:uid="{00000000-0005-0000-0000-0000DD0B0000}"/>
    <cellStyle name="Comma 60" xfId="2767" xr:uid="{00000000-0005-0000-0000-0000DE0B0000}"/>
    <cellStyle name="Comma 60 2" xfId="6052" xr:uid="{00000000-0005-0000-0000-0000DF0B0000}"/>
    <cellStyle name="Comma 60 2 2" xfId="7530" xr:uid="{00000000-0005-0000-0000-0000E00B0000}"/>
    <cellStyle name="Comma 60 3" xfId="6770" xr:uid="{00000000-0005-0000-0000-0000E10B0000}"/>
    <cellStyle name="Comma 61" xfId="2768" xr:uid="{00000000-0005-0000-0000-0000E20B0000}"/>
    <cellStyle name="Comma 61 2" xfId="6053" xr:uid="{00000000-0005-0000-0000-0000E30B0000}"/>
    <cellStyle name="Comma 61 2 2" xfId="7531" xr:uid="{00000000-0005-0000-0000-0000E40B0000}"/>
    <cellStyle name="Comma 61 3" xfId="6771" xr:uid="{00000000-0005-0000-0000-0000E50B0000}"/>
    <cellStyle name="Comma 62" xfId="2769" xr:uid="{00000000-0005-0000-0000-0000E60B0000}"/>
    <cellStyle name="Comma 62 2" xfId="6054" xr:uid="{00000000-0005-0000-0000-0000E70B0000}"/>
    <cellStyle name="Comma 62 2 2" xfId="7532" xr:uid="{00000000-0005-0000-0000-0000E80B0000}"/>
    <cellStyle name="Comma 62 3" xfId="6772" xr:uid="{00000000-0005-0000-0000-0000E90B0000}"/>
    <cellStyle name="Comma 63" xfId="2770" xr:uid="{00000000-0005-0000-0000-0000EA0B0000}"/>
    <cellStyle name="Comma 63 2" xfId="6055" xr:uid="{00000000-0005-0000-0000-0000EB0B0000}"/>
    <cellStyle name="Comma 63 2 2" xfId="7533" xr:uid="{00000000-0005-0000-0000-0000EC0B0000}"/>
    <cellStyle name="Comma 63 3" xfId="6773" xr:uid="{00000000-0005-0000-0000-0000ED0B0000}"/>
    <cellStyle name="Comma 64" xfId="2771" xr:uid="{00000000-0005-0000-0000-0000EE0B0000}"/>
    <cellStyle name="Comma 64 2" xfId="6056" xr:uid="{00000000-0005-0000-0000-0000EF0B0000}"/>
    <cellStyle name="Comma 64 2 2" xfId="7534" xr:uid="{00000000-0005-0000-0000-0000F00B0000}"/>
    <cellStyle name="Comma 64 3" xfId="6774" xr:uid="{00000000-0005-0000-0000-0000F10B0000}"/>
    <cellStyle name="Comma 65" xfId="2772" xr:uid="{00000000-0005-0000-0000-0000F20B0000}"/>
    <cellStyle name="Comma 65 2" xfId="6057" xr:uid="{00000000-0005-0000-0000-0000F30B0000}"/>
    <cellStyle name="Comma 65 2 2" xfId="7535" xr:uid="{00000000-0005-0000-0000-0000F40B0000}"/>
    <cellStyle name="Comma 65 3" xfId="6775" xr:uid="{00000000-0005-0000-0000-0000F50B0000}"/>
    <cellStyle name="Comma 66" xfId="2773" xr:uid="{00000000-0005-0000-0000-0000F60B0000}"/>
    <cellStyle name="Comma 66 2" xfId="6058" xr:uid="{00000000-0005-0000-0000-0000F70B0000}"/>
    <cellStyle name="Comma 66 2 2" xfId="7536" xr:uid="{00000000-0005-0000-0000-0000F80B0000}"/>
    <cellStyle name="Comma 66 3" xfId="6776" xr:uid="{00000000-0005-0000-0000-0000F90B0000}"/>
    <cellStyle name="Comma 67" xfId="2774" xr:uid="{00000000-0005-0000-0000-0000FA0B0000}"/>
    <cellStyle name="Comma 67 2" xfId="6059" xr:uid="{00000000-0005-0000-0000-0000FB0B0000}"/>
    <cellStyle name="Comma 67 2 2" xfId="7537" xr:uid="{00000000-0005-0000-0000-0000FC0B0000}"/>
    <cellStyle name="Comma 67 3" xfId="6777" xr:uid="{00000000-0005-0000-0000-0000FD0B0000}"/>
    <cellStyle name="Comma 68" xfId="2775" xr:uid="{00000000-0005-0000-0000-0000FE0B0000}"/>
    <cellStyle name="Comma 68 2" xfId="6060" xr:uid="{00000000-0005-0000-0000-0000FF0B0000}"/>
    <cellStyle name="Comma 68 2 2" xfId="7538" xr:uid="{00000000-0005-0000-0000-0000000C0000}"/>
    <cellStyle name="Comma 68 3" xfId="6778" xr:uid="{00000000-0005-0000-0000-0000010C0000}"/>
    <cellStyle name="Comma 69" xfId="2776" xr:uid="{00000000-0005-0000-0000-0000020C0000}"/>
    <cellStyle name="Comma 69 2" xfId="6061" xr:uid="{00000000-0005-0000-0000-0000030C0000}"/>
    <cellStyle name="Comma 69 2 2" xfId="7539" xr:uid="{00000000-0005-0000-0000-0000040C0000}"/>
    <cellStyle name="Comma 69 3" xfId="6779" xr:uid="{00000000-0005-0000-0000-0000050C0000}"/>
    <cellStyle name="Comma 7" xfId="176" xr:uid="{00000000-0005-0000-0000-0000060C0000}"/>
    <cellStyle name="Comma 7 2" xfId="177" xr:uid="{00000000-0005-0000-0000-0000070C0000}"/>
    <cellStyle name="Comma 7 2 2" xfId="4821" xr:uid="{00000000-0005-0000-0000-0000080C0000}"/>
    <cellStyle name="Comma 7 2 2 2" xfId="6233" xr:uid="{00000000-0005-0000-0000-0000090C0000}"/>
    <cellStyle name="Comma 7 2 2 2 2" xfId="7711" xr:uid="{00000000-0005-0000-0000-00000A0C0000}"/>
    <cellStyle name="Comma 7 2 2 3" xfId="7036" xr:uid="{00000000-0005-0000-0000-00000B0C0000}"/>
    <cellStyle name="Comma 7 2 3" xfId="5726" xr:uid="{00000000-0005-0000-0000-00000C0C0000}"/>
    <cellStyle name="Comma 7 2 3 2" xfId="7204" xr:uid="{00000000-0005-0000-0000-00000D0C0000}"/>
    <cellStyle name="Comma 7 2 4" xfId="6442" xr:uid="{00000000-0005-0000-0000-00000E0C0000}"/>
    <cellStyle name="Comma 7 3" xfId="4822" xr:uid="{00000000-0005-0000-0000-00000F0C0000}"/>
    <cellStyle name="Comma 70" xfId="2777" xr:uid="{00000000-0005-0000-0000-0000100C0000}"/>
    <cellStyle name="Comma 70 2" xfId="6062" xr:uid="{00000000-0005-0000-0000-0000110C0000}"/>
    <cellStyle name="Comma 70 2 2" xfId="7540" xr:uid="{00000000-0005-0000-0000-0000120C0000}"/>
    <cellStyle name="Comma 70 3" xfId="6780" xr:uid="{00000000-0005-0000-0000-0000130C0000}"/>
    <cellStyle name="Comma 71" xfId="2778" xr:uid="{00000000-0005-0000-0000-0000140C0000}"/>
    <cellStyle name="Comma 71 2" xfId="6063" xr:uid="{00000000-0005-0000-0000-0000150C0000}"/>
    <cellStyle name="Comma 71 2 2" xfId="7541" xr:uid="{00000000-0005-0000-0000-0000160C0000}"/>
    <cellStyle name="Comma 71 3" xfId="6781" xr:uid="{00000000-0005-0000-0000-0000170C0000}"/>
    <cellStyle name="Comma 72" xfId="2779" xr:uid="{00000000-0005-0000-0000-0000180C0000}"/>
    <cellStyle name="Comma 72 2" xfId="6064" xr:uid="{00000000-0005-0000-0000-0000190C0000}"/>
    <cellStyle name="Comma 72 2 2" xfId="7542" xr:uid="{00000000-0005-0000-0000-00001A0C0000}"/>
    <cellStyle name="Comma 72 3" xfId="6782" xr:uid="{00000000-0005-0000-0000-00001B0C0000}"/>
    <cellStyle name="Comma 73" xfId="2780" xr:uid="{00000000-0005-0000-0000-00001C0C0000}"/>
    <cellStyle name="Comma 73 2" xfId="6065" xr:uid="{00000000-0005-0000-0000-00001D0C0000}"/>
    <cellStyle name="Comma 73 2 2" xfId="7543" xr:uid="{00000000-0005-0000-0000-00001E0C0000}"/>
    <cellStyle name="Comma 73 3" xfId="6783" xr:uid="{00000000-0005-0000-0000-00001F0C0000}"/>
    <cellStyle name="Comma 74" xfId="2781" xr:uid="{00000000-0005-0000-0000-0000200C0000}"/>
    <cellStyle name="Comma 74 2" xfId="6066" xr:uid="{00000000-0005-0000-0000-0000210C0000}"/>
    <cellStyle name="Comma 74 2 2" xfId="7544" xr:uid="{00000000-0005-0000-0000-0000220C0000}"/>
    <cellStyle name="Comma 74 3" xfId="6784" xr:uid="{00000000-0005-0000-0000-0000230C0000}"/>
    <cellStyle name="Comma 75" xfId="2782" xr:uid="{00000000-0005-0000-0000-0000240C0000}"/>
    <cellStyle name="Comma 75 2" xfId="6067" xr:uid="{00000000-0005-0000-0000-0000250C0000}"/>
    <cellStyle name="Comma 75 2 2" xfId="7545" xr:uid="{00000000-0005-0000-0000-0000260C0000}"/>
    <cellStyle name="Comma 75 3" xfId="6785" xr:uid="{00000000-0005-0000-0000-0000270C0000}"/>
    <cellStyle name="Comma 76" xfId="2783" xr:uid="{00000000-0005-0000-0000-0000280C0000}"/>
    <cellStyle name="Comma 76 2" xfId="6068" xr:uid="{00000000-0005-0000-0000-0000290C0000}"/>
    <cellStyle name="Comma 76 2 2" xfId="7546" xr:uid="{00000000-0005-0000-0000-00002A0C0000}"/>
    <cellStyle name="Comma 76 3" xfId="6786" xr:uid="{00000000-0005-0000-0000-00002B0C0000}"/>
    <cellStyle name="Comma 77" xfId="2784" xr:uid="{00000000-0005-0000-0000-00002C0C0000}"/>
    <cellStyle name="Comma 77 2" xfId="6069" xr:uid="{00000000-0005-0000-0000-00002D0C0000}"/>
    <cellStyle name="Comma 77 2 2" xfId="7547" xr:uid="{00000000-0005-0000-0000-00002E0C0000}"/>
    <cellStyle name="Comma 77 3" xfId="6787" xr:uid="{00000000-0005-0000-0000-00002F0C0000}"/>
    <cellStyle name="Comma 78" xfId="2785" xr:uid="{00000000-0005-0000-0000-0000300C0000}"/>
    <cellStyle name="Comma 78 2" xfId="6070" xr:uid="{00000000-0005-0000-0000-0000310C0000}"/>
    <cellStyle name="Comma 78 2 2" xfId="7548" xr:uid="{00000000-0005-0000-0000-0000320C0000}"/>
    <cellStyle name="Comma 78 3" xfId="6788" xr:uid="{00000000-0005-0000-0000-0000330C0000}"/>
    <cellStyle name="Comma 79" xfId="2786" xr:uid="{00000000-0005-0000-0000-0000340C0000}"/>
    <cellStyle name="Comma 79 2" xfId="6071" xr:uid="{00000000-0005-0000-0000-0000350C0000}"/>
    <cellStyle name="Comma 79 2 2" xfId="7549" xr:uid="{00000000-0005-0000-0000-0000360C0000}"/>
    <cellStyle name="Comma 79 3" xfId="6789" xr:uid="{00000000-0005-0000-0000-0000370C0000}"/>
    <cellStyle name="Comma 8" xfId="178" xr:uid="{00000000-0005-0000-0000-0000380C0000}"/>
    <cellStyle name="Comma 8 2" xfId="179" xr:uid="{00000000-0005-0000-0000-0000390C0000}"/>
    <cellStyle name="Comma 8 2 2" xfId="180" xr:uid="{00000000-0005-0000-0000-00003A0C0000}"/>
    <cellStyle name="Comma 8 2 2 2" xfId="5727" xr:uid="{00000000-0005-0000-0000-00003B0C0000}"/>
    <cellStyle name="Comma 8 2 2 2 2" xfId="7205" xr:uid="{00000000-0005-0000-0000-00003C0C0000}"/>
    <cellStyle name="Comma 8 2 2 3" xfId="6443" xr:uid="{00000000-0005-0000-0000-00003D0C0000}"/>
    <cellStyle name="Comma 8 3" xfId="181" xr:uid="{00000000-0005-0000-0000-00003E0C0000}"/>
    <cellStyle name="Comma 8 3 2" xfId="5728" xr:uid="{00000000-0005-0000-0000-00003F0C0000}"/>
    <cellStyle name="Comma 8 3 2 2" xfId="7206" xr:uid="{00000000-0005-0000-0000-0000400C0000}"/>
    <cellStyle name="Comma 8 3 3" xfId="6444" xr:uid="{00000000-0005-0000-0000-0000410C0000}"/>
    <cellStyle name="Comma 8 4" xfId="4823" xr:uid="{00000000-0005-0000-0000-0000420C0000}"/>
    <cellStyle name="Comma 8 4 2" xfId="4824" xr:uid="{00000000-0005-0000-0000-0000430C0000}"/>
    <cellStyle name="Comma 80" xfId="182" xr:uid="{00000000-0005-0000-0000-0000440C0000}"/>
    <cellStyle name="Comma 80 2" xfId="4825" xr:uid="{00000000-0005-0000-0000-0000450C0000}"/>
    <cellStyle name="Comma 80 2 2" xfId="6234" xr:uid="{00000000-0005-0000-0000-0000460C0000}"/>
    <cellStyle name="Comma 80 2 2 2" xfId="7712" xr:uid="{00000000-0005-0000-0000-0000470C0000}"/>
    <cellStyle name="Comma 80 2 3" xfId="7037" xr:uid="{00000000-0005-0000-0000-0000480C0000}"/>
    <cellStyle name="Comma 80 3" xfId="4826" xr:uid="{00000000-0005-0000-0000-0000490C0000}"/>
    <cellStyle name="Comma 80 3 2" xfId="5578" xr:uid="{00000000-0005-0000-0000-00004A0C0000}"/>
    <cellStyle name="Comma 80 3 2 2" xfId="6292" xr:uid="{00000000-0005-0000-0000-00004B0C0000}"/>
    <cellStyle name="Comma 80 3 2 2 2" xfId="7770" xr:uid="{00000000-0005-0000-0000-00004C0C0000}"/>
    <cellStyle name="Comma 80 3 2 3" xfId="7097" xr:uid="{00000000-0005-0000-0000-00004D0C0000}"/>
    <cellStyle name="Comma 80 3 3" xfId="6235" xr:uid="{00000000-0005-0000-0000-00004E0C0000}"/>
    <cellStyle name="Comma 80 3 3 2" xfId="7713" xr:uid="{00000000-0005-0000-0000-00004F0C0000}"/>
    <cellStyle name="Comma 80 3 4" xfId="7038" xr:uid="{00000000-0005-0000-0000-0000500C0000}"/>
    <cellStyle name="Comma 80 4" xfId="5729" xr:uid="{00000000-0005-0000-0000-0000510C0000}"/>
    <cellStyle name="Comma 80 4 2" xfId="7207" xr:uid="{00000000-0005-0000-0000-0000520C0000}"/>
    <cellStyle name="Comma 80 5" xfId="6445" xr:uid="{00000000-0005-0000-0000-0000530C0000}"/>
    <cellStyle name="Comma 81" xfId="2787" xr:uid="{00000000-0005-0000-0000-0000540C0000}"/>
    <cellStyle name="Comma 81 2" xfId="6072" xr:uid="{00000000-0005-0000-0000-0000550C0000}"/>
    <cellStyle name="Comma 81 2 2" xfId="7550" xr:uid="{00000000-0005-0000-0000-0000560C0000}"/>
    <cellStyle name="Comma 81 3" xfId="6790" xr:uid="{00000000-0005-0000-0000-0000570C0000}"/>
    <cellStyle name="Comma 82" xfId="4827" xr:uid="{00000000-0005-0000-0000-0000580C0000}"/>
    <cellStyle name="Comma 82 2" xfId="6236" xr:uid="{00000000-0005-0000-0000-0000590C0000}"/>
    <cellStyle name="Comma 82 2 2" xfId="7714" xr:uid="{00000000-0005-0000-0000-00005A0C0000}"/>
    <cellStyle name="Comma 82 3" xfId="7039" xr:uid="{00000000-0005-0000-0000-00005B0C0000}"/>
    <cellStyle name="Comma 83" xfId="4828" xr:uid="{00000000-0005-0000-0000-00005C0C0000}"/>
    <cellStyle name="Comma 83 2" xfId="6237" xr:uid="{00000000-0005-0000-0000-00005D0C0000}"/>
    <cellStyle name="Comma 83 2 2" xfId="7715" xr:uid="{00000000-0005-0000-0000-00005E0C0000}"/>
    <cellStyle name="Comma 83 3" xfId="7040" xr:uid="{00000000-0005-0000-0000-00005F0C0000}"/>
    <cellStyle name="Comma 84" xfId="4829" xr:uid="{00000000-0005-0000-0000-0000600C0000}"/>
    <cellStyle name="Comma 84 2" xfId="6238" xr:uid="{00000000-0005-0000-0000-0000610C0000}"/>
    <cellStyle name="Comma 84 2 2" xfId="7716" xr:uid="{00000000-0005-0000-0000-0000620C0000}"/>
    <cellStyle name="Comma 84 3" xfId="7041" xr:uid="{00000000-0005-0000-0000-0000630C0000}"/>
    <cellStyle name="Comma 85" xfId="2571" xr:uid="{00000000-0005-0000-0000-0000640C0000}"/>
    <cellStyle name="Comma 85 2" xfId="5856" xr:uid="{00000000-0005-0000-0000-0000650C0000}"/>
    <cellStyle name="Comma 85 2 2" xfId="7334" xr:uid="{00000000-0005-0000-0000-0000660C0000}"/>
    <cellStyle name="Comma 85 3" xfId="6574" xr:uid="{00000000-0005-0000-0000-0000670C0000}"/>
    <cellStyle name="Comma 86" xfId="2587" xr:uid="{00000000-0005-0000-0000-0000680C0000}"/>
    <cellStyle name="Comma 86 2" xfId="5872" xr:uid="{00000000-0005-0000-0000-0000690C0000}"/>
    <cellStyle name="Comma 86 2 2" xfId="7350" xr:uid="{00000000-0005-0000-0000-00006A0C0000}"/>
    <cellStyle name="Comma 86 3" xfId="6590" xr:uid="{00000000-0005-0000-0000-00006B0C0000}"/>
    <cellStyle name="Comma 87" xfId="5615" xr:uid="{00000000-0005-0000-0000-00006C0C0000}"/>
    <cellStyle name="Comma 87 2" xfId="6305" xr:uid="{00000000-0005-0000-0000-00006D0C0000}"/>
    <cellStyle name="Comma 87 2 2" xfId="7783" xr:uid="{00000000-0005-0000-0000-00006E0C0000}"/>
    <cellStyle name="Comma 87 3" xfId="7110" xr:uid="{00000000-0005-0000-0000-00006F0C0000}"/>
    <cellStyle name="Comma 88" xfId="5609" xr:uid="{00000000-0005-0000-0000-0000700C0000}"/>
    <cellStyle name="Comma 88 2" xfId="6300" xr:uid="{00000000-0005-0000-0000-0000710C0000}"/>
    <cellStyle name="Comma 88 2 2" xfId="7778" xr:uid="{00000000-0005-0000-0000-0000720C0000}"/>
    <cellStyle name="Comma 88 3" xfId="7105" xr:uid="{00000000-0005-0000-0000-0000730C0000}"/>
    <cellStyle name="Comma 89" xfId="5613" xr:uid="{00000000-0005-0000-0000-0000740C0000}"/>
    <cellStyle name="Comma 89 2" xfId="6304" xr:uid="{00000000-0005-0000-0000-0000750C0000}"/>
    <cellStyle name="Comma 89 2 2" xfId="7782" xr:uid="{00000000-0005-0000-0000-0000760C0000}"/>
    <cellStyle name="Comma 89 3" xfId="7109" xr:uid="{00000000-0005-0000-0000-0000770C0000}"/>
    <cellStyle name="Comma 9" xfId="33" xr:uid="{00000000-0005-0000-0000-0000780C0000}"/>
    <cellStyle name="Comma 9 2" xfId="184" xr:uid="{00000000-0005-0000-0000-0000790C0000}"/>
    <cellStyle name="Comma 9 2 2" xfId="4830" xr:uid="{00000000-0005-0000-0000-00007A0C0000}"/>
    <cellStyle name="Comma 9 2 2 2" xfId="6239" xr:uid="{00000000-0005-0000-0000-00007B0C0000}"/>
    <cellStyle name="Comma 9 2 2 2 2" xfId="7717" xr:uid="{00000000-0005-0000-0000-00007C0C0000}"/>
    <cellStyle name="Comma 9 2 2 3" xfId="7042" xr:uid="{00000000-0005-0000-0000-00007D0C0000}"/>
    <cellStyle name="Comma 9 2 3" xfId="5730" xr:uid="{00000000-0005-0000-0000-00007E0C0000}"/>
    <cellStyle name="Comma 9 2 3 2" xfId="7208" xr:uid="{00000000-0005-0000-0000-00007F0C0000}"/>
    <cellStyle name="Comma 9 2 4" xfId="6446" xr:uid="{00000000-0005-0000-0000-0000800C0000}"/>
    <cellStyle name="Comma 9 3" xfId="183" xr:uid="{00000000-0005-0000-0000-0000810C0000}"/>
    <cellStyle name="Comma 9 3 2" xfId="4831" xr:uid="{00000000-0005-0000-0000-0000820C0000}"/>
    <cellStyle name="Comma 9 3 2 2" xfId="6240" xr:uid="{00000000-0005-0000-0000-0000830C0000}"/>
    <cellStyle name="Comma 9 3 2 2 2" xfId="7718" xr:uid="{00000000-0005-0000-0000-0000840C0000}"/>
    <cellStyle name="Comma 9 3 2 3" xfId="7043" xr:uid="{00000000-0005-0000-0000-0000850C0000}"/>
    <cellStyle name="Comma 9 4" xfId="5648" xr:uid="{00000000-0005-0000-0000-0000860C0000}"/>
    <cellStyle name="Comma 9 4 2" xfId="7126" xr:uid="{00000000-0005-0000-0000-0000870C0000}"/>
    <cellStyle name="Comma 9 5" xfId="6364" xr:uid="{00000000-0005-0000-0000-0000880C0000}"/>
    <cellStyle name="Comma 90" xfId="5610" xr:uid="{00000000-0005-0000-0000-0000890C0000}"/>
    <cellStyle name="Comma 90 2" xfId="6301" xr:uid="{00000000-0005-0000-0000-00008A0C0000}"/>
    <cellStyle name="Comma 90 2 2" xfId="7779" xr:uid="{00000000-0005-0000-0000-00008B0C0000}"/>
    <cellStyle name="Comma 90 3" xfId="7106" xr:uid="{00000000-0005-0000-0000-00008C0C0000}"/>
    <cellStyle name="Comma 91" xfId="5612" xr:uid="{00000000-0005-0000-0000-00008D0C0000}"/>
    <cellStyle name="Comma 91 2" xfId="6303" xr:uid="{00000000-0005-0000-0000-00008E0C0000}"/>
    <cellStyle name="Comma 91 2 2" xfId="7781" xr:uid="{00000000-0005-0000-0000-00008F0C0000}"/>
    <cellStyle name="Comma 91 3" xfId="7108" xr:uid="{00000000-0005-0000-0000-0000900C0000}"/>
    <cellStyle name="Comma 92" xfId="5611" xr:uid="{00000000-0005-0000-0000-0000910C0000}"/>
    <cellStyle name="Comma 92 2" xfId="6302" xr:uid="{00000000-0005-0000-0000-0000920C0000}"/>
    <cellStyle name="Comma 92 2 2" xfId="7780" xr:uid="{00000000-0005-0000-0000-0000930C0000}"/>
    <cellStyle name="Comma 92 3" xfId="7107" xr:uid="{00000000-0005-0000-0000-0000940C0000}"/>
    <cellStyle name="Comma 93" xfId="5621" xr:uid="{00000000-0005-0000-0000-0000950C0000}"/>
    <cellStyle name="Comma 93 2" xfId="6306" xr:uid="{00000000-0005-0000-0000-0000960C0000}"/>
    <cellStyle name="Comma 93 2 2" xfId="7784" xr:uid="{00000000-0005-0000-0000-0000970C0000}"/>
    <cellStyle name="Comma 93 3" xfId="7111" xr:uid="{00000000-0005-0000-0000-0000980C0000}"/>
    <cellStyle name="Comma 94" xfId="4142" xr:uid="{00000000-0005-0000-0000-0000990C0000}"/>
    <cellStyle name="Comma 94 2" xfId="6086" xr:uid="{00000000-0005-0000-0000-00009A0C0000}"/>
    <cellStyle name="Comma 94 2 2" xfId="7564" xr:uid="{00000000-0005-0000-0000-00009B0C0000}"/>
    <cellStyle name="Comma 94 3" xfId="6889" xr:uid="{00000000-0005-0000-0000-00009C0C0000}"/>
    <cellStyle name="Comma 95" xfId="5623" xr:uid="{00000000-0005-0000-0000-00009D0C0000}"/>
    <cellStyle name="Comma 95 2" xfId="6307" xr:uid="{00000000-0005-0000-0000-00009E0C0000}"/>
    <cellStyle name="Comma 95 2 2" xfId="7785" xr:uid="{00000000-0005-0000-0000-00009F0C0000}"/>
    <cellStyle name="Comma 95 3" xfId="7112" xr:uid="{00000000-0005-0000-0000-0000A00C0000}"/>
    <cellStyle name="Comma 96" xfId="4148" xr:uid="{00000000-0005-0000-0000-0000A10C0000}"/>
    <cellStyle name="Comma 96 2" xfId="6087" xr:uid="{00000000-0005-0000-0000-0000A20C0000}"/>
    <cellStyle name="Comma 96 2 2" xfId="7565" xr:uid="{00000000-0005-0000-0000-0000A30C0000}"/>
    <cellStyle name="Comma 96 3" xfId="6890" xr:uid="{00000000-0005-0000-0000-0000A40C0000}"/>
    <cellStyle name="Comma 97" xfId="5624" xr:uid="{00000000-0005-0000-0000-0000A50C0000}"/>
    <cellStyle name="Comma 97 2" xfId="6308" xr:uid="{00000000-0005-0000-0000-0000A60C0000}"/>
    <cellStyle name="Comma 97 2 2" xfId="7786" xr:uid="{00000000-0005-0000-0000-0000A70C0000}"/>
    <cellStyle name="Comma 97 3" xfId="7113" xr:uid="{00000000-0005-0000-0000-0000A80C0000}"/>
    <cellStyle name="Comma 98" xfId="41" xr:uid="{00000000-0005-0000-0000-0000A90C0000}"/>
    <cellStyle name="Comma 98 2" xfId="5652" xr:uid="{00000000-0005-0000-0000-0000AA0C0000}"/>
    <cellStyle name="Comma 98 2 2" xfId="7130" xr:uid="{00000000-0005-0000-0000-0000AB0C0000}"/>
    <cellStyle name="Comma 98 3" xfId="6368" xr:uid="{00000000-0005-0000-0000-0000AC0C0000}"/>
    <cellStyle name="Comma 99" xfId="5631" xr:uid="{00000000-0005-0000-0000-0000AD0C0000}"/>
    <cellStyle name="Comma 99 2" xfId="6309" xr:uid="{00000000-0005-0000-0000-0000AE0C0000}"/>
    <cellStyle name="Comma 99 2 2" xfId="7787" xr:uid="{00000000-0005-0000-0000-0000AF0C0000}"/>
    <cellStyle name="Comma 99 3" xfId="7114" xr:uid="{00000000-0005-0000-0000-0000B00C0000}"/>
    <cellStyle name="comma zerodec" xfId="185" xr:uid="{00000000-0005-0000-0000-0000B10C0000}"/>
    <cellStyle name="comma zerodec 10" xfId="2789" xr:uid="{00000000-0005-0000-0000-0000B20C0000}"/>
    <cellStyle name="comma zerodec 10 2" xfId="2790" xr:uid="{00000000-0005-0000-0000-0000B30C0000}"/>
    <cellStyle name="comma zerodec 10 3" xfId="2791" xr:uid="{00000000-0005-0000-0000-0000B40C0000}"/>
    <cellStyle name="comma zerodec 11" xfId="2792" xr:uid="{00000000-0005-0000-0000-0000B50C0000}"/>
    <cellStyle name="comma zerodec 11 2" xfId="2793" xr:uid="{00000000-0005-0000-0000-0000B60C0000}"/>
    <cellStyle name="comma zerodec 11 3" xfId="2794" xr:uid="{00000000-0005-0000-0000-0000B70C0000}"/>
    <cellStyle name="comma zerodec 12" xfId="2795" xr:uid="{00000000-0005-0000-0000-0000B80C0000}"/>
    <cellStyle name="comma zerodec 13" xfId="2796" xr:uid="{00000000-0005-0000-0000-0000B90C0000}"/>
    <cellStyle name="comma zerodec 14" xfId="2797" xr:uid="{00000000-0005-0000-0000-0000BA0C0000}"/>
    <cellStyle name="comma zerodec 15" xfId="2798" xr:uid="{00000000-0005-0000-0000-0000BB0C0000}"/>
    <cellStyle name="comma zerodec 16" xfId="2799" xr:uid="{00000000-0005-0000-0000-0000BC0C0000}"/>
    <cellStyle name="comma zerodec 17" xfId="2800" xr:uid="{00000000-0005-0000-0000-0000BD0C0000}"/>
    <cellStyle name="comma zerodec 18" xfId="2801" xr:uid="{00000000-0005-0000-0000-0000BE0C0000}"/>
    <cellStyle name="comma zerodec 19" xfId="2802" xr:uid="{00000000-0005-0000-0000-0000BF0C0000}"/>
    <cellStyle name="comma zerodec 2" xfId="186" xr:uid="{00000000-0005-0000-0000-0000C00C0000}"/>
    <cellStyle name="comma zerodec 2 2" xfId="2804" xr:uid="{00000000-0005-0000-0000-0000C10C0000}"/>
    <cellStyle name="comma zerodec 2 3" xfId="2805" xr:uid="{00000000-0005-0000-0000-0000C20C0000}"/>
    <cellStyle name="comma zerodec 2 4" xfId="4832" xr:uid="{00000000-0005-0000-0000-0000C30C0000}"/>
    <cellStyle name="comma zerodec 2 5" xfId="2803" xr:uid="{00000000-0005-0000-0000-0000C40C0000}"/>
    <cellStyle name="comma zerodec 20" xfId="2806" xr:uid="{00000000-0005-0000-0000-0000C50C0000}"/>
    <cellStyle name="comma zerodec 21" xfId="2807" xr:uid="{00000000-0005-0000-0000-0000C60C0000}"/>
    <cellStyle name="comma zerodec 22" xfId="2808" xr:uid="{00000000-0005-0000-0000-0000C70C0000}"/>
    <cellStyle name="comma zerodec 23" xfId="2809" xr:uid="{00000000-0005-0000-0000-0000C80C0000}"/>
    <cellStyle name="comma zerodec 24" xfId="2810" xr:uid="{00000000-0005-0000-0000-0000C90C0000}"/>
    <cellStyle name="comma zerodec 25" xfId="2811" xr:uid="{00000000-0005-0000-0000-0000CA0C0000}"/>
    <cellStyle name="comma zerodec 26" xfId="2812" xr:uid="{00000000-0005-0000-0000-0000CB0C0000}"/>
    <cellStyle name="comma zerodec 27" xfId="2813" xr:uid="{00000000-0005-0000-0000-0000CC0C0000}"/>
    <cellStyle name="comma zerodec 28" xfId="2814" xr:uid="{00000000-0005-0000-0000-0000CD0C0000}"/>
    <cellStyle name="comma zerodec 29" xfId="2815" xr:uid="{00000000-0005-0000-0000-0000CE0C0000}"/>
    <cellStyle name="comma zerodec 3" xfId="187" xr:uid="{00000000-0005-0000-0000-0000CF0C0000}"/>
    <cellStyle name="comma zerodec 3 2" xfId="2817" xr:uid="{00000000-0005-0000-0000-0000D00C0000}"/>
    <cellStyle name="comma zerodec 3 3" xfId="2818" xr:uid="{00000000-0005-0000-0000-0000D10C0000}"/>
    <cellStyle name="comma zerodec 3 4" xfId="4833" xr:uid="{00000000-0005-0000-0000-0000D20C0000}"/>
    <cellStyle name="comma zerodec 3 5" xfId="2816" xr:uid="{00000000-0005-0000-0000-0000D30C0000}"/>
    <cellStyle name="comma zerodec 30" xfId="2819" xr:uid="{00000000-0005-0000-0000-0000D40C0000}"/>
    <cellStyle name="comma zerodec 31" xfId="2820" xr:uid="{00000000-0005-0000-0000-0000D50C0000}"/>
    <cellStyle name="comma zerodec 32" xfId="2821" xr:uid="{00000000-0005-0000-0000-0000D60C0000}"/>
    <cellStyle name="comma zerodec 33" xfId="2822" xr:uid="{00000000-0005-0000-0000-0000D70C0000}"/>
    <cellStyle name="comma zerodec 34" xfId="2823" xr:uid="{00000000-0005-0000-0000-0000D80C0000}"/>
    <cellStyle name="comma zerodec 35" xfId="2824" xr:uid="{00000000-0005-0000-0000-0000D90C0000}"/>
    <cellStyle name="comma zerodec 36" xfId="2825" xr:uid="{00000000-0005-0000-0000-0000DA0C0000}"/>
    <cellStyle name="comma zerodec 37" xfId="2826" xr:uid="{00000000-0005-0000-0000-0000DB0C0000}"/>
    <cellStyle name="comma zerodec 38" xfId="2827" xr:uid="{00000000-0005-0000-0000-0000DC0C0000}"/>
    <cellStyle name="comma zerodec 39" xfId="2828" xr:uid="{00000000-0005-0000-0000-0000DD0C0000}"/>
    <cellStyle name="comma zerodec 4" xfId="2829" xr:uid="{00000000-0005-0000-0000-0000DE0C0000}"/>
    <cellStyle name="comma zerodec 4 2" xfId="2830" xr:uid="{00000000-0005-0000-0000-0000DF0C0000}"/>
    <cellStyle name="comma zerodec 4 3" xfId="2831" xr:uid="{00000000-0005-0000-0000-0000E00C0000}"/>
    <cellStyle name="comma zerodec 40" xfId="2832" xr:uid="{00000000-0005-0000-0000-0000E10C0000}"/>
    <cellStyle name="comma zerodec 41" xfId="2833" xr:uid="{00000000-0005-0000-0000-0000E20C0000}"/>
    <cellStyle name="comma zerodec 42" xfId="2834" xr:uid="{00000000-0005-0000-0000-0000E30C0000}"/>
    <cellStyle name="comma zerodec 43" xfId="2835" xr:uid="{00000000-0005-0000-0000-0000E40C0000}"/>
    <cellStyle name="comma zerodec 44" xfId="2836" xr:uid="{00000000-0005-0000-0000-0000E50C0000}"/>
    <cellStyle name="comma zerodec 45" xfId="2837" xr:uid="{00000000-0005-0000-0000-0000E60C0000}"/>
    <cellStyle name="comma zerodec 46" xfId="2838" xr:uid="{00000000-0005-0000-0000-0000E70C0000}"/>
    <cellStyle name="comma zerodec 47" xfId="2839" xr:uid="{00000000-0005-0000-0000-0000E80C0000}"/>
    <cellStyle name="comma zerodec 48" xfId="2840" xr:uid="{00000000-0005-0000-0000-0000E90C0000}"/>
    <cellStyle name="comma zerodec 49" xfId="2841" xr:uid="{00000000-0005-0000-0000-0000EA0C0000}"/>
    <cellStyle name="comma zerodec 5" xfId="2842" xr:uid="{00000000-0005-0000-0000-0000EB0C0000}"/>
    <cellStyle name="comma zerodec 5 2" xfId="2843" xr:uid="{00000000-0005-0000-0000-0000EC0C0000}"/>
    <cellStyle name="comma zerodec 5 3" xfId="2844" xr:uid="{00000000-0005-0000-0000-0000ED0C0000}"/>
    <cellStyle name="comma zerodec 50" xfId="2845" xr:uid="{00000000-0005-0000-0000-0000EE0C0000}"/>
    <cellStyle name="comma zerodec 51" xfId="2846" xr:uid="{00000000-0005-0000-0000-0000EF0C0000}"/>
    <cellStyle name="comma zerodec 52" xfId="2847" xr:uid="{00000000-0005-0000-0000-0000F00C0000}"/>
    <cellStyle name="comma zerodec 53" xfId="2848" xr:uid="{00000000-0005-0000-0000-0000F10C0000}"/>
    <cellStyle name="comma zerodec 54" xfId="2849" xr:uid="{00000000-0005-0000-0000-0000F20C0000}"/>
    <cellStyle name="comma zerodec 55" xfId="2850" xr:uid="{00000000-0005-0000-0000-0000F30C0000}"/>
    <cellStyle name="comma zerodec 56" xfId="2851" xr:uid="{00000000-0005-0000-0000-0000F40C0000}"/>
    <cellStyle name="comma zerodec 57" xfId="2852" xr:uid="{00000000-0005-0000-0000-0000F50C0000}"/>
    <cellStyle name="comma zerodec 58" xfId="2853" xr:uid="{00000000-0005-0000-0000-0000F60C0000}"/>
    <cellStyle name="comma zerodec 59" xfId="2854" xr:uid="{00000000-0005-0000-0000-0000F70C0000}"/>
    <cellStyle name="comma zerodec 6" xfId="2855" xr:uid="{00000000-0005-0000-0000-0000F80C0000}"/>
    <cellStyle name="comma zerodec 6 2" xfId="2856" xr:uid="{00000000-0005-0000-0000-0000F90C0000}"/>
    <cellStyle name="comma zerodec 6 3" xfId="2857" xr:uid="{00000000-0005-0000-0000-0000FA0C0000}"/>
    <cellStyle name="comma zerodec 60" xfId="2858" xr:uid="{00000000-0005-0000-0000-0000FB0C0000}"/>
    <cellStyle name="comma zerodec 61" xfId="4834" xr:uid="{00000000-0005-0000-0000-0000FC0C0000}"/>
    <cellStyle name="comma zerodec 62" xfId="2788" xr:uid="{00000000-0005-0000-0000-0000FD0C0000}"/>
    <cellStyle name="comma zerodec 7" xfId="2859" xr:uid="{00000000-0005-0000-0000-0000FE0C0000}"/>
    <cellStyle name="comma zerodec 7 2" xfId="2860" xr:uid="{00000000-0005-0000-0000-0000FF0C0000}"/>
    <cellStyle name="comma zerodec 7 3" xfId="2861" xr:uid="{00000000-0005-0000-0000-0000000D0000}"/>
    <cellStyle name="comma zerodec 8" xfId="2862" xr:uid="{00000000-0005-0000-0000-0000010D0000}"/>
    <cellStyle name="comma zerodec 8 2" xfId="2863" xr:uid="{00000000-0005-0000-0000-0000020D0000}"/>
    <cellStyle name="comma zerodec 8 3" xfId="2864" xr:uid="{00000000-0005-0000-0000-0000030D0000}"/>
    <cellStyle name="comma zerodec 9" xfId="2865" xr:uid="{00000000-0005-0000-0000-0000040D0000}"/>
    <cellStyle name="comma zerodec 9 2" xfId="2866" xr:uid="{00000000-0005-0000-0000-0000050D0000}"/>
    <cellStyle name="comma zerodec 9 3" xfId="2867" xr:uid="{00000000-0005-0000-0000-0000060D0000}"/>
    <cellStyle name="comma zerodec_Note 10" xfId="2868" xr:uid="{00000000-0005-0000-0000-0000070D0000}"/>
    <cellStyle name="Currency 10" xfId="188" xr:uid="{00000000-0005-0000-0000-0000080D0000}"/>
    <cellStyle name="Currency 11" xfId="189" xr:uid="{00000000-0005-0000-0000-0000090D0000}"/>
    <cellStyle name="Currency 12" xfId="190" xr:uid="{00000000-0005-0000-0000-00000A0D0000}"/>
    <cellStyle name="Currency 13" xfId="191" xr:uid="{00000000-0005-0000-0000-00000B0D0000}"/>
    <cellStyle name="Currency 14" xfId="192" xr:uid="{00000000-0005-0000-0000-00000C0D0000}"/>
    <cellStyle name="Currency 15" xfId="193" xr:uid="{00000000-0005-0000-0000-00000D0D0000}"/>
    <cellStyle name="Currency 16" xfId="194" xr:uid="{00000000-0005-0000-0000-00000E0D0000}"/>
    <cellStyle name="Currency 17" xfId="195" xr:uid="{00000000-0005-0000-0000-00000F0D0000}"/>
    <cellStyle name="Currency 17 2" xfId="5731" xr:uid="{00000000-0005-0000-0000-0000100D0000}"/>
    <cellStyle name="Currency 17 2 2" xfId="7209" xr:uid="{00000000-0005-0000-0000-0000110D0000}"/>
    <cellStyle name="Currency 17 3" xfId="6447" xr:uid="{00000000-0005-0000-0000-0000120D0000}"/>
    <cellStyle name="Currency 2" xfId="196" xr:uid="{00000000-0005-0000-0000-0000130D0000}"/>
    <cellStyle name="Currency 2 2" xfId="197" xr:uid="{00000000-0005-0000-0000-0000140D0000}"/>
    <cellStyle name="Currency 2 2 2" xfId="4835" xr:uid="{00000000-0005-0000-0000-0000150D0000}"/>
    <cellStyle name="Currency 2 2 2 2" xfId="6241" xr:uid="{00000000-0005-0000-0000-0000160D0000}"/>
    <cellStyle name="Currency 2 2 2 2 2" xfId="7719" xr:uid="{00000000-0005-0000-0000-0000170D0000}"/>
    <cellStyle name="Currency 2 2 2 3" xfId="7044" xr:uid="{00000000-0005-0000-0000-0000180D0000}"/>
    <cellStyle name="Currency 2 2 3" xfId="5733" xr:uid="{00000000-0005-0000-0000-0000190D0000}"/>
    <cellStyle name="Currency 2 2 3 2" xfId="7211" xr:uid="{00000000-0005-0000-0000-00001A0D0000}"/>
    <cellStyle name="Currency 2 2 4" xfId="6449" xr:uid="{00000000-0005-0000-0000-00001B0D0000}"/>
    <cellStyle name="Currency 2 3" xfId="4836" xr:uid="{00000000-0005-0000-0000-00001C0D0000}"/>
    <cellStyle name="Currency 2 3 2" xfId="6242" xr:uid="{00000000-0005-0000-0000-00001D0D0000}"/>
    <cellStyle name="Currency 2 3 2 2" xfId="7720" xr:uid="{00000000-0005-0000-0000-00001E0D0000}"/>
    <cellStyle name="Currency 2 3 3" xfId="7045" xr:uid="{00000000-0005-0000-0000-00001F0D0000}"/>
    <cellStyle name="Currency 2 4" xfId="5732" xr:uid="{00000000-0005-0000-0000-0000200D0000}"/>
    <cellStyle name="Currency 2 4 2" xfId="7210" xr:uid="{00000000-0005-0000-0000-0000210D0000}"/>
    <cellStyle name="Currency 2 5" xfId="6448" xr:uid="{00000000-0005-0000-0000-0000220D0000}"/>
    <cellStyle name="Currency 3" xfId="198" xr:uid="{00000000-0005-0000-0000-0000230D0000}"/>
    <cellStyle name="Currency 3 2" xfId="5734" xr:uid="{00000000-0005-0000-0000-0000240D0000}"/>
    <cellStyle name="Currency 3 2 2" xfId="7212" xr:uid="{00000000-0005-0000-0000-0000250D0000}"/>
    <cellStyle name="Currency 3 3" xfId="6450" xr:uid="{00000000-0005-0000-0000-0000260D0000}"/>
    <cellStyle name="Currency 4" xfId="199" xr:uid="{00000000-0005-0000-0000-0000270D0000}"/>
    <cellStyle name="Currency 5" xfId="200" xr:uid="{00000000-0005-0000-0000-0000280D0000}"/>
    <cellStyle name="Currency 6" xfId="201" xr:uid="{00000000-0005-0000-0000-0000290D0000}"/>
    <cellStyle name="Currency 7" xfId="202" xr:uid="{00000000-0005-0000-0000-00002A0D0000}"/>
    <cellStyle name="Currency 8" xfId="203" xr:uid="{00000000-0005-0000-0000-00002B0D0000}"/>
    <cellStyle name="Currency 9" xfId="204" xr:uid="{00000000-0005-0000-0000-00002C0D0000}"/>
    <cellStyle name="Currency1" xfId="205" xr:uid="{00000000-0005-0000-0000-00002D0D0000}"/>
    <cellStyle name="Currency1 10" xfId="2870" xr:uid="{00000000-0005-0000-0000-00002E0D0000}"/>
    <cellStyle name="Currency1 10 2" xfId="2871" xr:uid="{00000000-0005-0000-0000-00002F0D0000}"/>
    <cellStyle name="Currency1 10 3" xfId="2872" xr:uid="{00000000-0005-0000-0000-0000300D0000}"/>
    <cellStyle name="Currency1 11" xfId="2873" xr:uid="{00000000-0005-0000-0000-0000310D0000}"/>
    <cellStyle name="Currency1 11 2" xfId="2874" xr:uid="{00000000-0005-0000-0000-0000320D0000}"/>
    <cellStyle name="Currency1 11 3" xfId="2875" xr:uid="{00000000-0005-0000-0000-0000330D0000}"/>
    <cellStyle name="Currency1 12" xfId="2876" xr:uid="{00000000-0005-0000-0000-0000340D0000}"/>
    <cellStyle name="Currency1 13" xfId="2877" xr:uid="{00000000-0005-0000-0000-0000350D0000}"/>
    <cellStyle name="Currency1 14" xfId="2878" xr:uid="{00000000-0005-0000-0000-0000360D0000}"/>
    <cellStyle name="Currency1 15" xfId="2879" xr:uid="{00000000-0005-0000-0000-0000370D0000}"/>
    <cellStyle name="Currency1 16" xfId="2880" xr:uid="{00000000-0005-0000-0000-0000380D0000}"/>
    <cellStyle name="Currency1 17" xfId="2881" xr:uid="{00000000-0005-0000-0000-0000390D0000}"/>
    <cellStyle name="Currency1 18" xfId="2882" xr:uid="{00000000-0005-0000-0000-00003A0D0000}"/>
    <cellStyle name="Currency1 19" xfId="2883" xr:uid="{00000000-0005-0000-0000-00003B0D0000}"/>
    <cellStyle name="Currency1 2" xfId="206" xr:uid="{00000000-0005-0000-0000-00003C0D0000}"/>
    <cellStyle name="Currency1 2 2" xfId="2885" xr:uid="{00000000-0005-0000-0000-00003D0D0000}"/>
    <cellStyle name="Currency1 2 3" xfId="2886" xr:uid="{00000000-0005-0000-0000-00003E0D0000}"/>
    <cellStyle name="Currency1 2 4" xfId="4837" xr:uid="{00000000-0005-0000-0000-00003F0D0000}"/>
    <cellStyle name="Currency1 2 5" xfId="2884" xr:uid="{00000000-0005-0000-0000-0000400D0000}"/>
    <cellStyle name="Currency1 20" xfId="2887" xr:uid="{00000000-0005-0000-0000-0000410D0000}"/>
    <cellStyle name="Currency1 21" xfId="2888" xr:uid="{00000000-0005-0000-0000-0000420D0000}"/>
    <cellStyle name="Currency1 22" xfId="2889" xr:uid="{00000000-0005-0000-0000-0000430D0000}"/>
    <cellStyle name="Currency1 23" xfId="2890" xr:uid="{00000000-0005-0000-0000-0000440D0000}"/>
    <cellStyle name="Currency1 24" xfId="2891" xr:uid="{00000000-0005-0000-0000-0000450D0000}"/>
    <cellStyle name="Currency1 25" xfId="2892" xr:uid="{00000000-0005-0000-0000-0000460D0000}"/>
    <cellStyle name="Currency1 26" xfId="2893" xr:uid="{00000000-0005-0000-0000-0000470D0000}"/>
    <cellStyle name="Currency1 27" xfId="2894" xr:uid="{00000000-0005-0000-0000-0000480D0000}"/>
    <cellStyle name="Currency1 28" xfId="19" xr:uid="{00000000-0005-0000-0000-0000490D0000}"/>
    <cellStyle name="Currency1 28 2" xfId="2895" xr:uid="{00000000-0005-0000-0000-00004A0D0000}"/>
    <cellStyle name="Currency1 28 3" xfId="26" xr:uid="{00000000-0005-0000-0000-00004B0D0000}"/>
    <cellStyle name="Currency1 28 4" xfId="25" xr:uid="{00000000-0005-0000-0000-00004C0D0000}"/>
    <cellStyle name="Currency1 29" xfId="2896" xr:uid="{00000000-0005-0000-0000-00004D0D0000}"/>
    <cellStyle name="Currency1 3" xfId="207" xr:uid="{00000000-0005-0000-0000-00004E0D0000}"/>
    <cellStyle name="Currency1 3 2" xfId="2898" xr:uid="{00000000-0005-0000-0000-00004F0D0000}"/>
    <cellStyle name="Currency1 3 3" xfId="2899" xr:uid="{00000000-0005-0000-0000-0000500D0000}"/>
    <cellStyle name="Currency1 3 4" xfId="4838" xr:uid="{00000000-0005-0000-0000-0000510D0000}"/>
    <cellStyle name="Currency1 3 5" xfId="2897" xr:uid="{00000000-0005-0000-0000-0000520D0000}"/>
    <cellStyle name="Currency1 30" xfId="2900" xr:uid="{00000000-0005-0000-0000-0000530D0000}"/>
    <cellStyle name="Currency1 31" xfId="2901" xr:uid="{00000000-0005-0000-0000-0000540D0000}"/>
    <cellStyle name="Currency1 32" xfId="2902" xr:uid="{00000000-0005-0000-0000-0000550D0000}"/>
    <cellStyle name="Currency1 33" xfId="2903" xr:uid="{00000000-0005-0000-0000-0000560D0000}"/>
    <cellStyle name="Currency1 34" xfId="2904" xr:uid="{00000000-0005-0000-0000-0000570D0000}"/>
    <cellStyle name="Currency1 35" xfId="2905" xr:uid="{00000000-0005-0000-0000-0000580D0000}"/>
    <cellStyle name="Currency1 36" xfId="2906" xr:uid="{00000000-0005-0000-0000-0000590D0000}"/>
    <cellStyle name="Currency1 37" xfId="2907" xr:uid="{00000000-0005-0000-0000-00005A0D0000}"/>
    <cellStyle name="Currency1 38" xfId="2908" xr:uid="{00000000-0005-0000-0000-00005B0D0000}"/>
    <cellStyle name="Currency1 39" xfId="2909" xr:uid="{00000000-0005-0000-0000-00005C0D0000}"/>
    <cellStyle name="Currency1 4" xfId="2910" xr:uid="{00000000-0005-0000-0000-00005D0D0000}"/>
    <cellStyle name="Currency1 4 2" xfId="2911" xr:uid="{00000000-0005-0000-0000-00005E0D0000}"/>
    <cellStyle name="Currency1 4 3" xfId="2912" xr:uid="{00000000-0005-0000-0000-00005F0D0000}"/>
    <cellStyle name="Currency1 40" xfId="2913" xr:uid="{00000000-0005-0000-0000-0000600D0000}"/>
    <cellStyle name="Currency1 41" xfId="2914" xr:uid="{00000000-0005-0000-0000-0000610D0000}"/>
    <cellStyle name="Currency1 42" xfId="2915" xr:uid="{00000000-0005-0000-0000-0000620D0000}"/>
    <cellStyle name="Currency1 43" xfId="2916" xr:uid="{00000000-0005-0000-0000-0000630D0000}"/>
    <cellStyle name="Currency1 44" xfId="2917" xr:uid="{00000000-0005-0000-0000-0000640D0000}"/>
    <cellStyle name="Currency1 45" xfId="2918" xr:uid="{00000000-0005-0000-0000-0000650D0000}"/>
    <cellStyle name="Currency1 46" xfId="2919" xr:uid="{00000000-0005-0000-0000-0000660D0000}"/>
    <cellStyle name="Currency1 47" xfId="2920" xr:uid="{00000000-0005-0000-0000-0000670D0000}"/>
    <cellStyle name="Currency1 48" xfId="2921" xr:uid="{00000000-0005-0000-0000-0000680D0000}"/>
    <cellStyle name="Currency1 49" xfId="2922" xr:uid="{00000000-0005-0000-0000-0000690D0000}"/>
    <cellStyle name="Currency1 5" xfId="2923" xr:uid="{00000000-0005-0000-0000-00006A0D0000}"/>
    <cellStyle name="Currency1 5 2" xfId="2924" xr:uid="{00000000-0005-0000-0000-00006B0D0000}"/>
    <cellStyle name="Currency1 5 3" xfId="2925" xr:uid="{00000000-0005-0000-0000-00006C0D0000}"/>
    <cellStyle name="Currency1 50" xfId="2926" xr:uid="{00000000-0005-0000-0000-00006D0D0000}"/>
    <cellStyle name="Currency1 51" xfId="2927" xr:uid="{00000000-0005-0000-0000-00006E0D0000}"/>
    <cellStyle name="Currency1 52" xfId="2928" xr:uid="{00000000-0005-0000-0000-00006F0D0000}"/>
    <cellStyle name="Currency1 53" xfId="2929" xr:uid="{00000000-0005-0000-0000-0000700D0000}"/>
    <cellStyle name="Currency1 54" xfId="2930" xr:uid="{00000000-0005-0000-0000-0000710D0000}"/>
    <cellStyle name="Currency1 55" xfId="2931" xr:uid="{00000000-0005-0000-0000-0000720D0000}"/>
    <cellStyle name="Currency1 56" xfId="2932" xr:uid="{00000000-0005-0000-0000-0000730D0000}"/>
    <cellStyle name="Currency1 57" xfId="2933" xr:uid="{00000000-0005-0000-0000-0000740D0000}"/>
    <cellStyle name="Currency1 58" xfId="2934" xr:uid="{00000000-0005-0000-0000-0000750D0000}"/>
    <cellStyle name="Currency1 59" xfId="2935" xr:uid="{00000000-0005-0000-0000-0000760D0000}"/>
    <cellStyle name="Currency1 6" xfId="2936" xr:uid="{00000000-0005-0000-0000-0000770D0000}"/>
    <cellStyle name="Currency1 6 2" xfId="2937" xr:uid="{00000000-0005-0000-0000-0000780D0000}"/>
    <cellStyle name="Currency1 6 3" xfId="2938" xr:uid="{00000000-0005-0000-0000-0000790D0000}"/>
    <cellStyle name="Currency1 60" xfId="2939" xr:uid="{00000000-0005-0000-0000-00007A0D0000}"/>
    <cellStyle name="Currency1 61" xfId="4839" xr:uid="{00000000-0005-0000-0000-00007B0D0000}"/>
    <cellStyle name="Currency1 62" xfId="2869" xr:uid="{00000000-0005-0000-0000-00007C0D0000}"/>
    <cellStyle name="Currency1 7" xfId="2940" xr:uid="{00000000-0005-0000-0000-00007D0D0000}"/>
    <cellStyle name="Currency1 7 2" xfId="2941" xr:uid="{00000000-0005-0000-0000-00007E0D0000}"/>
    <cellStyle name="Currency1 7 3" xfId="2942" xr:uid="{00000000-0005-0000-0000-00007F0D0000}"/>
    <cellStyle name="Currency1 8" xfId="2943" xr:uid="{00000000-0005-0000-0000-0000800D0000}"/>
    <cellStyle name="Currency1 8 2" xfId="2944" xr:uid="{00000000-0005-0000-0000-0000810D0000}"/>
    <cellStyle name="Currency1 8 3" xfId="2945" xr:uid="{00000000-0005-0000-0000-0000820D0000}"/>
    <cellStyle name="Currency1 9" xfId="2946" xr:uid="{00000000-0005-0000-0000-0000830D0000}"/>
    <cellStyle name="Currency1 9 2" xfId="2947" xr:uid="{00000000-0005-0000-0000-0000840D0000}"/>
    <cellStyle name="Currency1 9 3" xfId="2948" xr:uid="{00000000-0005-0000-0000-0000850D0000}"/>
    <cellStyle name="Currency1_Note 10" xfId="2949" xr:uid="{00000000-0005-0000-0000-0000860D0000}"/>
    <cellStyle name="Date" xfId="208" xr:uid="{00000000-0005-0000-0000-0000870D0000}"/>
    <cellStyle name="Date [mmm-yyyy]" xfId="4840" xr:uid="{00000000-0005-0000-0000-0000880D0000}"/>
    <cellStyle name="Dezimal [0]_AR-Bilanzen9901" xfId="209" xr:uid="{00000000-0005-0000-0000-0000890D0000}"/>
    <cellStyle name="Dezimal_AR-Bilanzen9901" xfId="210" xr:uid="{00000000-0005-0000-0000-00008A0D0000}"/>
    <cellStyle name="Dollar (zero dec)" xfId="211" xr:uid="{00000000-0005-0000-0000-00008B0D0000}"/>
    <cellStyle name="Dollar (zero dec) 10" xfId="2951" xr:uid="{00000000-0005-0000-0000-00008C0D0000}"/>
    <cellStyle name="Dollar (zero dec) 10 2" xfId="2952" xr:uid="{00000000-0005-0000-0000-00008D0D0000}"/>
    <cellStyle name="Dollar (zero dec) 10 3" xfId="2953" xr:uid="{00000000-0005-0000-0000-00008E0D0000}"/>
    <cellStyle name="Dollar (zero dec) 11" xfId="2954" xr:uid="{00000000-0005-0000-0000-00008F0D0000}"/>
    <cellStyle name="Dollar (zero dec) 11 2" xfId="2955" xr:uid="{00000000-0005-0000-0000-0000900D0000}"/>
    <cellStyle name="Dollar (zero dec) 11 3" xfId="2956" xr:uid="{00000000-0005-0000-0000-0000910D0000}"/>
    <cellStyle name="Dollar (zero dec) 12" xfId="2957" xr:uid="{00000000-0005-0000-0000-0000920D0000}"/>
    <cellStyle name="Dollar (zero dec) 13" xfId="2958" xr:uid="{00000000-0005-0000-0000-0000930D0000}"/>
    <cellStyle name="Dollar (zero dec) 14" xfId="2959" xr:uid="{00000000-0005-0000-0000-0000940D0000}"/>
    <cellStyle name="Dollar (zero dec) 15" xfId="2960" xr:uid="{00000000-0005-0000-0000-0000950D0000}"/>
    <cellStyle name="Dollar (zero dec) 16" xfId="2961" xr:uid="{00000000-0005-0000-0000-0000960D0000}"/>
    <cellStyle name="Dollar (zero dec) 17" xfId="2962" xr:uid="{00000000-0005-0000-0000-0000970D0000}"/>
    <cellStyle name="Dollar (zero dec) 18" xfId="2963" xr:uid="{00000000-0005-0000-0000-0000980D0000}"/>
    <cellStyle name="Dollar (zero dec) 19" xfId="2964" xr:uid="{00000000-0005-0000-0000-0000990D0000}"/>
    <cellStyle name="Dollar (zero dec) 2" xfId="2965" xr:uid="{00000000-0005-0000-0000-00009A0D0000}"/>
    <cellStyle name="Dollar (zero dec) 2 2" xfId="2966" xr:uid="{00000000-0005-0000-0000-00009B0D0000}"/>
    <cellStyle name="Dollar (zero dec) 2 3" xfId="2967" xr:uid="{00000000-0005-0000-0000-00009C0D0000}"/>
    <cellStyle name="Dollar (zero dec) 20" xfId="2968" xr:uid="{00000000-0005-0000-0000-00009D0D0000}"/>
    <cellStyle name="Dollar (zero dec) 21" xfId="2969" xr:uid="{00000000-0005-0000-0000-00009E0D0000}"/>
    <cellStyle name="Dollar (zero dec) 22" xfId="2970" xr:uid="{00000000-0005-0000-0000-00009F0D0000}"/>
    <cellStyle name="Dollar (zero dec) 23" xfId="2971" xr:uid="{00000000-0005-0000-0000-0000A00D0000}"/>
    <cellStyle name="Dollar (zero dec) 24" xfId="2972" xr:uid="{00000000-0005-0000-0000-0000A10D0000}"/>
    <cellStyle name="Dollar (zero dec) 25" xfId="2973" xr:uid="{00000000-0005-0000-0000-0000A20D0000}"/>
    <cellStyle name="Dollar (zero dec) 26" xfId="2974" xr:uid="{00000000-0005-0000-0000-0000A30D0000}"/>
    <cellStyle name="Dollar (zero dec) 27" xfId="2975" xr:uid="{00000000-0005-0000-0000-0000A40D0000}"/>
    <cellStyle name="Dollar (zero dec) 28" xfId="2976" xr:uid="{00000000-0005-0000-0000-0000A50D0000}"/>
    <cellStyle name="Dollar (zero dec) 29" xfId="2977" xr:uid="{00000000-0005-0000-0000-0000A60D0000}"/>
    <cellStyle name="Dollar (zero dec) 3" xfId="2978" xr:uid="{00000000-0005-0000-0000-0000A70D0000}"/>
    <cellStyle name="Dollar (zero dec) 3 2" xfId="2979" xr:uid="{00000000-0005-0000-0000-0000A80D0000}"/>
    <cellStyle name="Dollar (zero dec) 3 3" xfId="2980" xr:uid="{00000000-0005-0000-0000-0000A90D0000}"/>
    <cellStyle name="Dollar (zero dec) 30" xfId="2981" xr:uid="{00000000-0005-0000-0000-0000AA0D0000}"/>
    <cellStyle name="Dollar (zero dec) 31" xfId="2982" xr:uid="{00000000-0005-0000-0000-0000AB0D0000}"/>
    <cellStyle name="Dollar (zero dec) 32" xfId="2983" xr:uid="{00000000-0005-0000-0000-0000AC0D0000}"/>
    <cellStyle name="Dollar (zero dec) 33" xfId="2984" xr:uid="{00000000-0005-0000-0000-0000AD0D0000}"/>
    <cellStyle name="Dollar (zero dec) 34" xfId="2985" xr:uid="{00000000-0005-0000-0000-0000AE0D0000}"/>
    <cellStyle name="Dollar (zero dec) 35" xfId="2986" xr:uid="{00000000-0005-0000-0000-0000AF0D0000}"/>
    <cellStyle name="Dollar (zero dec) 36" xfId="2987" xr:uid="{00000000-0005-0000-0000-0000B00D0000}"/>
    <cellStyle name="Dollar (zero dec) 37" xfId="2988" xr:uid="{00000000-0005-0000-0000-0000B10D0000}"/>
    <cellStyle name="Dollar (zero dec) 38" xfId="2989" xr:uid="{00000000-0005-0000-0000-0000B20D0000}"/>
    <cellStyle name="Dollar (zero dec) 39" xfId="2990" xr:uid="{00000000-0005-0000-0000-0000B30D0000}"/>
    <cellStyle name="Dollar (zero dec) 4" xfId="2991" xr:uid="{00000000-0005-0000-0000-0000B40D0000}"/>
    <cellStyle name="Dollar (zero dec) 4 2" xfId="2992" xr:uid="{00000000-0005-0000-0000-0000B50D0000}"/>
    <cellStyle name="Dollar (zero dec) 4 3" xfId="2993" xr:uid="{00000000-0005-0000-0000-0000B60D0000}"/>
    <cellStyle name="Dollar (zero dec) 40" xfId="2994" xr:uid="{00000000-0005-0000-0000-0000B70D0000}"/>
    <cellStyle name="Dollar (zero dec) 41" xfId="2995" xr:uid="{00000000-0005-0000-0000-0000B80D0000}"/>
    <cellStyle name="Dollar (zero dec) 42" xfId="2996" xr:uid="{00000000-0005-0000-0000-0000B90D0000}"/>
    <cellStyle name="Dollar (zero dec) 43" xfId="2997" xr:uid="{00000000-0005-0000-0000-0000BA0D0000}"/>
    <cellStyle name="Dollar (zero dec) 44" xfId="2998" xr:uid="{00000000-0005-0000-0000-0000BB0D0000}"/>
    <cellStyle name="Dollar (zero dec) 45" xfId="2999" xr:uid="{00000000-0005-0000-0000-0000BC0D0000}"/>
    <cellStyle name="Dollar (zero dec) 46" xfId="3000" xr:uid="{00000000-0005-0000-0000-0000BD0D0000}"/>
    <cellStyle name="Dollar (zero dec) 47" xfId="3001" xr:uid="{00000000-0005-0000-0000-0000BE0D0000}"/>
    <cellStyle name="Dollar (zero dec) 48" xfId="3002" xr:uid="{00000000-0005-0000-0000-0000BF0D0000}"/>
    <cellStyle name="Dollar (zero dec) 49" xfId="3003" xr:uid="{00000000-0005-0000-0000-0000C00D0000}"/>
    <cellStyle name="Dollar (zero dec) 5" xfId="3004" xr:uid="{00000000-0005-0000-0000-0000C10D0000}"/>
    <cellStyle name="Dollar (zero dec) 5 2" xfId="3005" xr:uid="{00000000-0005-0000-0000-0000C20D0000}"/>
    <cellStyle name="Dollar (zero dec) 5 3" xfId="3006" xr:uid="{00000000-0005-0000-0000-0000C30D0000}"/>
    <cellStyle name="Dollar (zero dec) 50" xfId="3007" xr:uid="{00000000-0005-0000-0000-0000C40D0000}"/>
    <cellStyle name="Dollar (zero dec) 51" xfId="3008" xr:uid="{00000000-0005-0000-0000-0000C50D0000}"/>
    <cellStyle name="Dollar (zero dec) 52" xfId="3009" xr:uid="{00000000-0005-0000-0000-0000C60D0000}"/>
    <cellStyle name="Dollar (zero dec) 53" xfId="3010" xr:uid="{00000000-0005-0000-0000-0000C70D0000}"/>
    <cellStyle name="Dollar (zero dec) 54" xfId="3011" xr:uid="{00000000-0005-0000-0000-0000C80D0000}"/>
    <cellStyle name="Dollar (zero dec) 55" xfId="3012" xr:uid="{00000000-0005-0000-0000-0000C90D0000}"/>
    <cellStyle name="Dollar (zero dec) 56" xfId="3013" xr:uid="{00000000-0005-0000-0000-0000CA0D0000}"/>
    <cellStyle name="Dollar (zero dec) 57" xfId="3014" xr:uid="{00000000-0005-0000-0000-0000CB0D0000}"/>
    <cellStyle name="Dollar (zero dec) 58" xfId="3015" xr:uid="{00000000-0005-0000-0000-0000CC0D0000}"/>
    <cellStyle name="Dollar (zero dec) 59" xfId="3016" xr:uid="{00000000-0005-0000-0000-0000CD0D0000}"/>
    <cellStyle name="Dollar (zero dec) 6" xfId="3017" xr:uid="{00000000-0005-0000-0000-0000CE0D0000}"/>
    <cellStyle name="Dollar (zero dec) 6 2" xfId="3018" xr:uid="{00000000-0005-0000-0000-0000CF0D0000}"/>
    <cellStyle name="Dollar (zero dec) 6 3" xfId="3019" xr:uid="{00000000-0005-0000-0000-0000D00D0000}"/>
    <cellStyle name="Dollar (zero dec) 60" xfId="3020" xr:uid="{00000000-0005-0000-0000-0000D10D0000}"/>
    <cellStyle name="Dollar (zero dec) 61" xfId="4841" xr:uid="{00000000-0005-0000-0000-0000D20D0000}"/>
    <cellStyle name="Dollar (zero dec) 62" xfId="2950" xr:uid="{00000000-0005-0000-0000-0000D30D0000}"/>
    <cellStyle name="Dollar (zero dec) 7" xfId="3021" xr:uid="{00000000-0005-0000-0000-0000D40D0000}"/>
    <cellStyle name="Dollar (zero dec) 7 2" xfId="3022" xr:uid="{00000000-0005-0000-0000-0000D50D0000}"/>
    <cellStyle name="Dollar (zero dec) 7 3" xfId="3023" xr:uid="{00000000-0005-0000-0000-0000D60D0000}"/>
    <cellStyle name="Dollar (zero dec) 8" xfId="3024" xr:uid="{00000000-0005-0000-0000-0000D70D0000}"/>
    <cellStyle name="Dollar (zero dec) 8 2" xfId="3025" xr:uid="{00000000-0005-0000-0000-0000D80D0000}"/>
    <cellStyle name="Dollar (zero dec) 8 3" xfId="3026" xr:uid="{00000000-0005-0000-0000-0000D90D0000}"/>
    <cellStyle name="Dollar (zero dec) 9" xfId="3027" xr:uid="{00000000-0005-0000-0000-0000DA0D0000}"/>
    <cellStyle name="Dollar (zero dec) 9 2" xfId="3028" xr:uid="{00000000-0005-0000-0000-0000DB0D0000}"/>
    <cellStyle name="Dollar (zero dec) 9 3" xfId="3029" xr:uid="{00000000-0005-0000-0000-0000DC0D0000}"/>
    <cellStyle name="Dollar (zero dec)_Note 10" xfId="3030" xr:uid="{00000000-0005-0000-0000-0000DD0D0000}"/>
    <cellStyle name="DRAFT" xfId="212" xr:uid="{00000000-0005-0000-0000-0000DE0D0000}"/>
    <cellStyle name="E&amp;Y House" xfId="213" xr:uid="{00000000-0005-0000-0000-0000DF0D0000}"/>
    <cellStyle name="E&amp;Y House 2" xfId="214" xr:uid="{00000000-0005-0000-0000-0000E00D0000}"/>
    <cellStyle name="Emphasis 1" xfId="215" xr:uid="{00000000-0005-0000-0000-0000E10D0000}"/>
    <cellStyle name="Emphasis 2" xfId="216" xr:uid="{00000000-0005-0000-0000-0000E20D0000}"/>
    <cellStyle name="Emphasis 3" xfId="217" xr:uid="{00000000-0005-0000-0000-0000E30D0000}"/>
    <cellStyle name="Euro" xfId="218" xr:uid="{00000000-0005-0000-0000-0000E40D0000}"/>
    <cellStyle name="Excel Built-in 20% - Accent1" xfId="4842" xr:uid="{00000000-0005-0000-0000-0000E50D0000}"/>
    <cellStyle name="Excel Built-in 20% - Accent2" xfId="4843" xr:uid="{00000000-0005-0000-0000-0000E60D0000}"/>
    <cellStyle name="Excel Built-in 20% - Accent3" xfId="4844" xr:uid="{00000000-0005-0000-0000-0000E70D0000}"/>
    <cellStyle name="Excel Built-in 20% - Accent4" xfId="4845" xr:uid="{00000000-0005-0000-0000-0000E80D0000}"/>
    <cellStyle name="Excel Built-in 20% - Accent5" xfId="4846" xr:uid="{00000000-0005-0000-0000-0000E90D0000}"/>
    <cellStyle name="Excel Built-in 20% - Accent6" xfId="4847" xr:uid="{00000000-0005-0000-0000-0000EA0D0000}"/>
    <cellStyle name="Excel Built-in 40% - Accent1" xfId="4848" xr:uid="{00000000-0005-0000-0000-0000EB0D0000}"/>
    <cellStyle name="Excel Built-in 40% - Accent2" xfId="4849" xr:uid="{00000000-0005-0000-0000-0000EC0D0000}"/>
    <cellStyle name="Excel Built-in 40% - Accent3" xfId="4850" xr:uid="{00000000-0005-0000-0000-0000ED0D0000}"/>
    <cellStyle name="Excel Built-in 40% - Accent4" xfId="4851" xr:uid="{00000000-0005-0000-0000-0000EE0D0000}"/>
    <cellStyle name="Excel Built-in 40% - Accent5" xfId="4852" xr:uid="{00000000-0005-0000-0000-0000EF0D0000}"/>
    <cellStyle name="Excel Built-in 40% - Accent6" xfId="4853" xr:uid="{00000000-0005-0000-0000-0000F00D0000}"/>
    <cellStyle name="Excel Built-in 60% - Accent1" xfId="4854" xr:uid="{00000000-0005-0000-0000-0000F10D0000}"/>
    <cellStyle name="Excel Built-in 60% - Accent2" xfId="4855" xr:uid="{00000000-0005-0000-0000-0000F20D0000}"/>
    <cellStyle name="Excel Built-in 60% - Accent3" xfId="4856" xr:uid="{00000000-0005-0000-0000-0000F30D0000}"/>
    <cellStyle name="Excel Built-in 60% - Accent4" xfId="4857" xr:uid="{00000000-0005-0000-0000-0000F40D0000}"/>
    <cellStyle name="Excel Built-in 60% - Accent5" xfId="4858" xr:uid="{00000000-0005-0000-0000-0000F50D0000}"/>
    <cellStyle name="Excel Built-in 60% - Accent6" xfId="4859" xr:uid="{00000000-0005-0000-0000-0000F60D0000}"/>
    <cellStyle name="Excel Built-in Accent1" xfId="4860" xr:uid="{00000000-0005-0000-0000-0000F70D0000}"/>
    <cellStyle name="Excel Built-in Accent2" xfId="4861" xr:uid="{00000000-0005-0000-0000-0000F80D0000}"/>
    <cellStyle name="Excel Built-in Accent3" xfId="4862" xr:uid="{00000000-0005-0000-0000-0000F90D0000}"/>
    <cellStyle name="Excel Built-in Accent4" xfId="4863" xr:uid="{00000000-0005-0000-0000-0000FA0D0000}"/>
    <cellStyle name="Excel Built-in Accent5" xfId="4864" xr:uid="{00000000-0005-0000-0000-0000FB0D0000}"/>
    <cellStyle name="Excel Built-in Accent6" xfId="4865" xr:uid="{00000000-0005-0000-0000-0000FC0D0000}"/>
    <cellStyle name="Excel Built-in Bad" xfId="4866" xr:uid="{00000000-0005-0000-0000-0000FD0D0000}"/>
    <cellStyle name="Excel Built-in Calculation" xfId="4867" xr:uid="{00000000-0005-0000-0000-0000FE0D0000}"/>
    <cellStyle name="Excel Built-in Check Cell" xfId="4868" xr:uid="{00000000-0005-0000-0000-0000FF0D0000}"/>
    <cellStyle name="Excel Built-in Comma" xfId="4869" xr:uid="{00000000-0005-0000-0000-0000000E0000}"/>
    <cellStyle name="Excel Built-in Explanatory Text" xfId="4870" xr:uid="{00000000-0005-0000-0000-0000010E0000}"/>
    <cellStyle name="Excel Built-in Good" xfId="4871" xr:uid="{00000000-0005-0000-0000-0000020E0000}"/>
    <cellStyle name="Excel Built-in Heading 1" xfId="4872" xr:uid="{00000000-0005-0000-0000-0000030E0000}"/>
    <cellStyle name="Excel Built-in Heading 2" xfId="4873" xr:uid="{00000000-0005-0000-0000-0000040E0000}"/>
    <cellStyle name="Excel Built-in Heading 3" xfId="4874" xr:uid="{00000000-0005-0000-0000-0000050E0000}"/>
    <cellStyle name="Excel Built-in Heading 4" xfId="4875" xr:uid="{00000000-0005-0000-0000-0000060E0000}"/>
    <cellStyle name="Excel Built-in Input" xfId="4876" xr:uid="{00000000-0005-0000-0000-0000070E0000}"/>
    <cellStyle name="Excel Built-in Linked Cell" xfId="4877" xr:uid="{00000000-0005-0000-0000-0000080E0000}"/>
    <cellStyle name="Excel Built-in Neutral" xfId="4878" xr:uid="{00000000-0005-0000-0000-0000090E0000}"/>
    <cellStyle name="Excel Built-in Normal" xfId="219" xr:uid="{00000000-0005-0000-0000-00000A0E0000}"/>
    <cellStyle name="Excel Built-in Normal 2" xfId="4879" xr:uid="{00000000-0005-0000-0000-00000B0E0000}"/>
    <cellStyle name="Excel Built-in Normal 2 2" xfId="4880" xr:uid="{00000000-0005-0000-0000-00000C0E0000}"/>
    <cellStyle name="Excel Built-in Note" xfId="4881" xr:uid="{00000000-0005-0000-0000-00000D0E0000}"/>
    <cellStyle name="Excel Built-in Output" xfId="4882" xr:uid="{00000000-0005-0000-0000-00000E0E0000}"/>
    <cellStyle name="Excel Built-in Title" xfId="4883" xr:uid="{00000000-0005-0000-0000-00000F0E0000}"/>
    <cellStyle name="Excel Built-in Total" xfId="4884" xr:uid="{00000000-0005-0000-0000-0000100E0000}"/>
    <cellStyle name="Excel Built-in Warning Text" xfId="4885" xr:uid="{00000000-0005-0000-0000-0000110E0000}"/>
    <cellStyle name="Excel_BuiltIn_Comma" xfId="4886" xr:uid="{00000000-0005-0000-0000-0000120E0000}"/>
    <cellStyle name="Explanatory Text 2" xfId="220" xr:uid="{00000000-0005-0000-0000-0000130E0000}"/>
    <cellStyle name="Explanatory Text 2 2" xfId="3032" xr:uid="{00000000-0005-0000-0000-0000140E0000}"/>
    <cellStyle name="Explanatory Text 2 2 2" xfId="4887" xr:uid="{00000000-0005-0000-0000-0000150E0000}"/>
    <cellStyle name="Explanatory Text 2 3" xfId="3033" xr:uid="{00000000-0005-0000-0000-0000160E0000}"/>
    <cellStyle name="Explanatory Text 2 4" xfId="4888" xr:uid="{00000000-0005-0000-0000-0000170E0000}"/>
    <cellStyle name="Explanatory Text 2 5" xfId="3031" xr:uid="{00000000-0005-0000-0000-0000180E0000}"/>
    <cellStyle name="Fixed" xfId="221" xr:uid="{00000000-0005-0000-0000-0000190E0000}"/>
    <cellStyle name="Good 2" xfId="222" xr:uid="{00000000-0005-0000-0000-00001A0E0000}"/>
    <cellStyle name="Good 2 2" xfId="3035" xr:uid="{00000000-0005-0000-0000-00001B0E0000}"/>
    <cellStyle name="Good 2 2 2" xfId="4889" xr:uid="{00000000-0005-0000-0000-00001C0E0000}"/>
    <cellStyle name="Good 2 3" xfId="3036" xr:uid="{00000000-0005-0000-0000-00001D0E0000}"/>
    <cellStyle name="Good 2 4" xfId="4890" xr:uid="{00000000-0005-0000-0000-00001E0E0000}"/>
    <cellStyle name="Good 2 5" xfId="3034" xr:uid="{00000000-0005-0000-0000-00001F0E0000}"/>
    <cellStyle name="Grey" xfId="223" xr:uid="{00000000-0005-0000-0000-0000200E0000}"/>
    <cellStyle name="Grey 2" xfId="224" xr:uid="{00000000-0005-0000-0000-0000210E0000}"/>
    <cellStyle name="Grey 2 2" xfId="4891" xr:uid="{00000000-0005-0000-0000-0000220E0000}"/>
    <cellStyle name="Grey 2 3" xfId="3037" xr:uid="{00000000-0005-0000-0000-0000230E0000}"/>
    <cellStyle name="Grey 3" xfId="225" xr:uid="{00000000-0005-0000-0000-0000240E0000}"/>
    <cellStyle name="Grey 4" xfId="4892" xr:uid="{00000000-0005-0000-0000-0000250E0000}"/>
    <cellStyle name="head2" xfId="4893" xr:uid="{00000000-0005-0000-0000-0000260E0000}"/>
    <cellStyle name="Header - Style1" xfId="226" xr:uid="{00000000-0005-0000-0000-0000270E0000}"/>
    <cellStyle name="Header1" xfId="227" xr:uid="{00000000-0005-0000-0000-0000280E0000}"/>
    <cellStyle name="Header1 10" xfId="3038" xr:uid="{00000000-0005-0000-0000-0000290E0000}"/>
    <cellStyle name="Header1 10 2" xfId="3039" xr:uid="{00000000-0005-0000-0000-00002A0E0000}"/>
    <cellStyle name="Header1 10 3" xfId="3040" xr:uid="{00000000-0005-0000-0000-00002B0E0000}"/>
    <cellStyle name="Header1 11" xfId="3041" xr:uid="{00000000-0005-0000-0000-00002C0E0000}"/>
    <cellStyle name="Header1 11 2" xfId="3042" xr:uid="{00000000-0005-0000-0000-00002D0E0000}"/>
    <cellStyle name="Header1 11 3" xfId="3043" xr:uid="{00000000-0005-0000-0000-00002E0E0000}"/>
    <cellStyle name="Header1 12" xfId="3044" xr:uid="{00000000-0005-0000-0000-00002F0E0000}"/>
    <cellStyle name="Header1 13" xfId="3045" xr:uid="{00000000-0005-0000-0000-0000300E0000}"/>
    <cellStyle name="Header1 14" xfId="3046" xr:uid="{00000000-0005-0000-0000-0000310E0000}"/>
    <cellStyle name="Header1 15" xfId="3047" xr:uid="{00000000-0005-0000-0000-0000320E0000}"/>
    <cellStyle name="Header1 16" xfId="3048" xr:uid="{00000000-0005-0000-0000-0000330E0000}"/>
    <cellStyle name="Header1 17" xfId="3049" xr:uid="{00000000-0005-0000-0000-0000340E0000}"/>
    <cellStyle name="Header1 18" xfId="3050" xr:uid="{00000000-0005-0000-0000-0000350E0000}"/>
    <cellStyle name="Header1 19" xfId="3051" xr:uid="{00000000-0005-0000-0000-0000360E0000}"/>
    <cellStyle name="Header1 2" xfId="3052" xr:uid="{00000000-0005-0000-0000-0000370E0000}"/>
    <cellStyle name="Header1 2 2" xfId="3053" xr:uid="{00000000-0005-0000-0000-0000380E0000}"/>
    <cellStyle name="Header1 2 3" xfId="3054" xr:uid="{00000000-0005-0000-0000-0000390E0000}"/>
    <cellStyle name="Header1 20" xfId="3055" xr:uid="{00000000-0005-0000-0000-00003A0E0000}"/>
    <cellStyle name="Header1 21" xfId="3056" xr:uid="{00000000-0005-0000-0000-00003B0E0000}"/>
    <cellStyle name="Header1 22" xfId="3057" xr:uid="{00000000-0005-0000-0000-00003C0E0000}"/>
    <cellStyle name="Header1 23" xfId="3058" xr:uid="{00000000-0005-0000-0000-00003D0E0000}"/>
    <cellStyle name="Header1 24" xfId="3059" xr:uid="{00000000-0005-0000-0000-00003E0E0000}"/>
    <cellStyle name="Header1 25" xfId="3060" xr:uid="{00000000-0005-0000-0000-00003F0E0000}"/>
    <cellStyle name="Header1 26" xfId="3061" xr:uid="{00000000-0005-0000-0000-0000400E0000}"/>
    <cellStyle name="Header1 27" xfId="3062" xr:uid="{00000000-0005-0000-0000-0000410E0000}"/>
    <cellStyle name="Header1 28" xfId="3063" xr:uid="{00000000-0005-0000-0000-0000420E0000}"/>
    <cellStyle name="Header1 29" xfId="3064" xr:uid="{00000000-0005-0000-0000-0000430E0000}"/>
    <cellStyle name="Header1 3" xfId="3065" xr:uid="{00000000-0005-0000-0000-0000440E0000}"/>
    <cellStyle name="Header1 3 2" xfId="3066" xr:uid="{00000000-0005-0000-0000-0000450E0000}"/>
    <cellStyle name="Header1 3 3" xfId="3067" xr:uid="{00000000-0005-0000-0000-0000460E0000}"/>
    <cellStyle name="Header1 30" xfId="3068" xr:uid="{00000000-0005-0000-0000-0000470E0000}"/>
    <cellStyle name="Header1 31" xfId="3069" xr:uid="{00000000-0005-0000-0000-0000480E0000}"/>
    <cellStyle name="Header1 32" xfId="3070" xr:uid="{00000000-0005-0000-0000-0000490E0000}"/>
    <cellStyle name="Header1 33" xfId="3071" xr:uid="{00000000-0005-0000-0000-00004A0E0000}"/>
    <cellStyle name="Header1 34" xfId="3072" xr:uid="{00000000-0005-0000-0000-00004B0E0000}"/>
    <cellStyle name="Header1 35" xfId="3073" xr:uid="{00000000-0005-0000-0000-00004C0E0000}"/>
    <cellStyle name="Header1 36" xfId="3074" xr:uid="{00000000-0005-0000-0000-00004D0E0000}"/>
    <cellStyle name="Header1 37" xfId="3075" xr:uid="{00000000-0005-0000-0000-00004E0E0000}"/>
    <cellStyle name="Header1 38" xfId="3076" xr:uid="{00000000-0005-0000-0000-00004F0E0000}"/>
    <cellStyle name="Header1 39" xfId="3077" xr:uid="{00000000-0005-0000-0000-0000500E0000}"/>
    <cellStyle name="Header1 4" xfId="3078" xr:uid="{00000000-0005-0000-0000-0000510E0000}"/>
    <cellStyle name="Header1 4 2" xfId="3079" xr:uid="{00000000-0005-0000-0000-0000520E0000}"/>
    <cellStyle name="Header1 4 3" xfId="3080" xr:uid="{00000000-0005-0000-0000-0000530E0000}"/>
    <cellStyle name="Header1 40" xfId="3081" xr:uid="{00000000-0005-0000-0000-0000540E0000}"/>
    <cellStyle name="Header1 41" xfId="3082" xr:uid="{00000000-0005-0000-0000-0000550E0000}"/>
    <cellStyle name="Header1 42" xfId="3083" xr:uid="{00000000-0005-0000-0000-0000560E0000}"/>
    <cellStyle name="Header1 43" xfId="3084" xr:uid="{00000000-0005-0000-0000-0000570E0000}"/>
    <cellStyle name="Header1 44" xfId="3085" xr:uid="{00000000-0005-0000-0000-0000580E0000}"/>
    <cellStyle name="Header1 45" xfId="3086" xr:uid="{00000000-0005-0000-0000-0000590E0000}"/>
    <cellStyle name="Header1 46" xfId="3087" xr:uid="{00000000-0005-0000-0000-00005A0E0000}"/>
    <cellStyle name="Header1 47" xfId="3088" xr:uid="{00000000-0005-0000-0000-00005B0E0000}"/>
    <cellStyle name="Header1 48" xfId="3089" xr:uid="{00000000-0005-0000-0000-00005C0E0000}"/>
    <cellStyle name="Header1 49" xfId="3090" xr:uid="{00000000-0005-0000-0000-00005D0E0000}"/>
    <cellStyle name="Header1 5" xfId="3091" xr:uid="{00000000-0005-0000-0000-00005E0E0000}"/>
    <cellStyle name="Header1 5 2" xfId="3092" xr:uid="{00000000-0005-0000-0000-00005F0E0000}"/>
    <cellStyle name="Header1 5 3" xfId="3093" xr:uid="{00000000-0005-0000-0000-0000600E0000}"/>
    <cellStyle name="Header1 50" xfId="3094" xr:uid="{00000000-0005-0000-0000-0000610E0000}"/>
    <cellStyle name="Header1 51" xfId="3095" xr:uid="{00000000-0005-0000-0000-0000620E0000}"/>
    <cellStyle name="Header1 52" xfId="3096" xr:uid="{00000000-0005-0000-0000-0000630E0000}"/>
    <cellStyle name="Header1 53" xfId="3097" xr:uid="{00000000-0005-0000-0000-0000640E0000}"/>
    <cellStyle name="Header1 54" xfId="3098" xr:uid="{00000000-0005-0000-0000-0000650E0000}"/>
    <cellStyle name="Header1 55" xfId="3099" xr:uid="{00000000-0005-0000-0000-0000660E0000}"/>
    <cellStyle name="Header1 56" xfId="3100" xr:uid="{00000000-0005-0000-0000-0000670E0000}"/>
    <cellStyle name="Header1 57" xfId="3101" xr:uid="{00000000-0005-0000-0000-0000680E0000}"/>
    <cellStyle name="Header1 58" xfId="3102" xr:uid="{00000000-0005-0000-0000-0000690E0000}"/>
    <cellStyle name="Header1 59" xfId="3103" xr:uid="{00000000-0005-0000-0000-00006A0E0000}"/>
    <cellStyle name="Header1 6" xfId="3104" xr:uid="{00000000-0005-0000-0000-00006B0E0000}"/>
    <cellStyle name="Header1 6 2" xfId="3105" xr:uid="{00000000-0005-0000-0000-00006C0E0000}"/>
    <cellStyle name="Header1 6 3" xfId="3106" xr:uid="{00000000-0005-0000-0000-00006D0E0000}"/>
    <cellStyle name="Header1 7" xfId="3107" xr:uid="{00000000-0005-0000-0000-00006E0E0000}"/>
    <cellStyle name="Header1 7 2" xfId="3108" xr:uid="{00000000-0005-0000-0000-00006F0E0000}"/>
    <cellStyle name="Header1 7 3" xfId="3109" xr:uid="{00000000-0005-0000-0000-0000700E0000}"/>
    <cellStyle name="Header1 8" xfId="3110" xr:uid="{00000000-0005-0000-0000-0000710E0000}"/>
    <cellStyle name="Header1 8 2" xfId="3111" xr:uid="{00000000-0005-0000-0000-0000720E0000}"/>
    <cellStyle name="Header1 8 3" xfId="3112" xr:uid="{00000000-0005-0000-0000-0000730E0000}"/>
    <cellStyle name="Header1 9" xfId="3113" xr:uid="{00000000-0005-0000-0000-0000740E0000}"/>
    <cellStyle name="Header1 9 2" xfId="3114" xr:uid="{00000000-0005-0000-0000-0000750E0000}"/>
    <cellStyle name="Header1 9 3" xfId="3115" xr:uid="{00000000-0005-0000-0000-0000760E0000}"/>
    <cellStyle name="Header1_Note 10" xfId="3116" xr:uid="{00000000-0005-0000-0000-0000770E0000}"/>
    <cellStyle name="Header2" xfId="228" xr:uid="{00000000-0005-0000-0000-0000780E0000}"/>
    <cellStyle name="Header2 10" xfId="3118" xr:uid="{00000000-0005-0000-0000-0000790E0000}"/>
    <cellStyle name="Header2 10 2" xfId="3119" xr:uid="{00000000-0005-0000-0000-00007A0E0000}"/>
    <cellStyle name="Header2 10 2 2" xfId="6793" xr:uid="{00000000-0005-0000-0000-00007B0E0000}"/>
    <cellStyle name="Header2 10 3" xfId="3120" xr:uid="{00000000-0005-0000-0000-00007C0E0000}"/>
    <cellStyle name="Header2 10 3 2" xfId="6794" xr:uid="{00000000-0005-0000-0000-00007D0E0000}"/>
    <cellStyle name="Header2 10 4" xfId="6792" xr:uid="{00000000-0005-0000-0000-00007E0E0000}"/>
    <cellStyle name="Header2 11" xfId="3121" xr:uid="{00000000-0005-0000-0000-00007F0E0000}"/>
    <cellStyle name="Header2 11 2" xfId="3122" xr:uid="{00000000-0005-0000-0000-0000800E0000}"/>
    <cellStyle name="Header2 11 2 2" xfId="6796" xr:uid="{00000000-0005-0000-0000-0000810E0000}"/>
    <cellStyle name="Header2 11 3" xfId="3123" xr:uid="{00000000-0005-0000-0000-0000820E0000}"/>
    <cellStyle name="Header2 11 3 2" xfId="6797" xr:uid="{00000000-0005-0000-0000-0000830E0000}"/>
    <cellStyle name="Header2 11 4" xfId="6795" xr:uid="{00000000-0005-0000-0000-0000840E0000}"/>
    <cellStyle name="Header2 12" xfId="3124" xr:uid="{00000000-0005-0000-0000-0000850E0000}"/>
    <cellStyle name="Header2 12 2" xfId="6798" xr:uid="{00000000-0005-0000-0000-0000860E0000}"/>
    <cellStyle name="Header2 13" xfId="3125" xr:uid="{00000000-0005-0000-0000-0000870E0000}"/>
    <cellStyle name="Header2 13 2" xfId="6799" xr:uid="{00000000-0005-0000-0000-0000880E0000}"/>
    <cellStyle name="Header2 14" xfId="3126" xr:uid="{00000000-0005-0000-0000-0000890E0000}"/>
    <cellStyle name="Header2 14 2" xfId="6800" xr:uid="{00000000-0005-0000-0000-00008A0E0000}"/>
    <cellStyle name="Header2 15" xfId="3127" xr:uid="{00000000-0005-0000-0000-00008B0E0000}"/>
    <cellStyle name="Header2 15 2" xfId="6801" xr:uid="{00000000-0005-0000-0000-00008C0E0000}"/>
    <cellStyle name="Header2 16" xfId="3128" xr:uid="{00000000-0005-0000-0000-00008D0E0000}"/>
    <cellStyle name="Header2 16 2" xfId="6802" xr:uid="{00000000-0005-0000-0000-00008E0E0000}"/>
    <cellStyle name="Header2 17" xfId="3129" xr:uid="{00000000-0005-0000-0000-00008F0E0000}"/>
    <cellStyle name="Header2 17 2" xfId="6803" xr:uid="{00000000-0005-0000-0000-0000900E0000}"/>
    <cellStyle name="Header2 18" xfId="3130" xr:uid="{00000000-0005-0000-0000-0000910E0000}"/>
    <cellStyle name="Header2 18 2" xfId="6804" xr:uid="{00000000-0005-0000-0000-0000920E0000}"/>
    <cellStyle name="Header2 19" xfId="3131" xr:uid="{00000000-0005-0000-0000-0000930E0000}"/>
    <cellStyle name="Header2 19 2" xfId="6805" xr:uid="{00000000-0005-0000-0000-0000940E0000}"/>
    <cellStyle name="Header2 2" xfId="3132" xr:uid="{00000000-0005-0000-0000-0000950E0000}"/>
    <cellStyle name="Header2 2 2" xfId="3133" xr:uid="{00000000-0005-0000-0000-0000960E0000}"/>
    <cellStyle name="Header2 2 2 2" xfId="6807" xr:uid="{00000000-0005-0000-0000-0000970E0000}"/>
    <cellStyle name="Header2 2 3" xfId="3134" xr:uid="{00000000-0005-0000-0000-0000980E0000}"/>
    <cellStyle name="Header2 2 3 2" xfId="6808" xr:uid="{00000000-0005-0000-0000-0000990E0000}"/>
    <cellStyle name="Header2 2 4" xfId="6806" xr:uid="{00000000-0005-0000-0000-00009A0E0000}"/>
    <cellStyle name="Header2 20" xfId="3135" xr:uid="{00000000-0005-0000-0000-00009B0E0000}"/>
    <cellStyle name="Header2 20 2" xfId="6809" xr:uid="{00000000-0005-0000-0000-00009C0E0000}"/>
    <cellStyle name="Header2 21" xfId="3136" xr:uid="{00000000-0005-0000-0000-00009D0E0000}"/>
    <cellStyle name="Header2 21 2" xfId="6810" xr:uid="{00000000-0005-0000-0000-00009E0E0000}"/>
    <cellStyle name="Header2 22" xfId="3137" xr:uid="{00000000-0005-0000-0000-00009F0E0000}"/>
    <cellStyle name="Header2 22 2" xfId="6811" xr:uid="{00000000-0005-0000-0000-0000A00E0000}"/>
    <cellStyle name="Header2 23" xfId="3138" xr:uid="{00000000-0005-0000-0000-0000A10E0000}"/>
    <cellStyle name="Header2 23 2" xfId="6812" xr:uid="{00000000-0005-0000-0000-0000A20E0000}"/>
    <cellStyle name="Header2 24" xfId="3139" xr:uid="{00000000-0005-0000-0000-0000A30E0000}"/>
    <cellStyle name="Header2 24 2" xfId="6813" xr:uid="{00000000-0005-0000-0000-0000A40E0000}"/>
    <cellStyle name="Header2 25" xfId="3140" xr:uid="{00000000-0005-0000-0000-0000A50E0000}"/>
    <cellStyle name="Header2 25 2" xfId="6814" xr:uid="{00000000-0005-0000-0000-0000A60E0000}"/>
    <cellStyle name="Header2 26" xfId="3141" xr:uid="{00000000-0005-0000-0000-0000A70E0000}"/>
    <cellStyle name="Header2 26 2" xfId="6815" xr:uid="{00000000-0005-0000-0000-0000A80E0000}"/>
    <cellStyle name="Header2 27" xfId="3142" xr:uid="{00000000-0005-0000-0000-0000A90E0000}"/>
    <cellStyle name="Header2 27 2" xfId="6816" xr:uid="{00000000-0005-0000-0000-0000AA0E0000}"/>
    <cellStyle name="Header2 28" xfId="3143" xr:uid="{00000000-0005-0000-0000-0000AB0E0000}"/>
    <cellStyle name="Header2 28 2" xfId="6817" xr:uid="{00000000-0005-0000-0000-0000AC0E0000}"/>
    <cellStyle name="Header2 29" xfId="3144" xr:uid="{00000000-0005-0000-0000-0000AD0E0000}"/>
    <cellStyle name="Header2 29 2" xfId="6818" xr:uid="{00000000-0005-0000-0000-0000AE0E0000}"/>
    <cellStyle name="Header2 3" xfId="3145" xr:uid="{00000000-0005-0000-0000-0000AF0E0000}"/>
    <cellStyle name="Header2 3 2" xfId="3146" xr:uid="{00000000-0005-0000-0000-0000B00E0000}"/>
    <cellStyle name="Header2 3 2 2" xfId="6820" xr:uid="{00000000-0005-0000-0000-0000B10E0000}"/>
    <cellStyle name="Header2 3 3" xfId="3147" xr:uid="{00000000-0005-0000-0000-0000B20E0000}"/>
    <cellStyle name="Header2 3 3 2" xfId="6821" xr:uid="{00000000-0005-0000-0000-0000B30E0000}"/>
    <cellStyle name="Header2 3 4" xfId="6819" xr:uid="{00000000-0005-0000-0000-0000B40E0000}"/>
    <cellStyle name="Header2 30" xfId="3148" xr:uid="{00000000-0005-0000-0000-0000B50E0000}"/>
    <cellStyle name="Header2 30 2" xfId="6822" xr:uid="{00000000-0005-0000-0000-0000B60E0000}"/>
    <cellStyle name="Header2 31" xfId="3149" xr:uid="{00000000-0005-0000-0000-0000B70E0000}"/>
    <cellStyle name="Header2 31 2" xfId="6823" xr:uid="{00000000-0005-0000-0000-0000B80E0000}"/>
    <cellStyle name="Header2 32" xfId="3150" xr:uid="{00000000-0005-0000-0000-0000B90E0000}"/>
    <cellStyle name="Header2 32 2" xfId="6824" xr:uid="{00000000-0005-0000-0000-0000BA0E0000}"/>
    <cellStyle name="Header2 33" xfId="3151" xr:uid="{00000000-0005-0000-0000-0000BB0E0000}"/>
    <cellStyle name="Header2 33 2" xfId="6825" xr:uid="{00000000-0005-0000-0000-0000BC0E0000}"/>
    <cellStyle name="Header2 34" xfId="3152" xr:uid="{00000000-0005-0000-0000-0000BD0E0000}"/>
    <cellStyle name="Header2 34 2" xfId="6826" xr:uid="{00000000-0005-0000-0000-0000BE0E0000}"/>
    <cellStyle name="Header2 35" xfId="3153" xr:uid="{00000000-0005-0000-0000-0000BF0E0000}"/>
    <cellStyle name="Header2 35 2" xfId="6827" xr:uid="{00000000-0005-0000-0000-0000C00E0000}"/>
    <cellStyle name="Header2 36" xfId="3154" xr:uid="{00000000-0005-0000-0000-0000C10E0000}"/>
    <cellStyle name="Header2 36 2" xfId="6828" xr:uid="{00000000-0005-0000-0000-0000C20E0000}"/>
    <cellStyle name="Header2 37" xfId="3155" xr:uid="{00000000-0005-0000-0000-0000C30E0000}"/>
    <cellStyle name="Header2 37 2" xfId="6829" xr:uid="{00000000-0005-0000-0000-0000C40E0000}"/>
    <cellStyle name="Header2 38" xfId="3156" xr:uid="{00000000-0005-0000-0000-0000C50E0000}"/>
    <cellStyle name="Header2 38 2" xfId="6830" xr:uid="{00000000-0005-0000-0000-0000C60E0000}"/>
    <cellStyle name="Header2 39" xfId="3157" xr:uid="{00000000-0005-0000-0000-0000C70E0000}"/>
    <cellStyle name="Header2 39 2" xfId="6831" xr:uid="{00000000-0005-0000-0000-0000C80E0000}"/>
    <cellStyle name="Header2 4" xfId="3158" xr:uid="{00000000-0005-0000-0000-0000C90E0000}"/>
    <cellStyle name="Header2 4 2" xfId="3159" xr:uid="{00000000-0005-0000-0000-0000CA0E0000}"/>
    <cellStyle name="Header2 4 2 2" xfId="6833" xr:uid="{00000000-0005-0000-0000-0000CB0E0000}"/>
    <cellStyle name="Header2 4 3" xfId="3160" xr:uid="{00000000-0005-0000-0000-0000CC0E0000}"/>
    <cellStyle name="Header2 4 3 2" xfId="6834" xr:uid="{00000000-0005-0000-0000-0000CD0E0000}"/>
    <cellStyle name="Header2 4 4" xfId="6832" xr:uid="{00000000-0005-0000-0000-0000CE0E0000}"/>
    <cellStyle name="Header2 40" xfId="3161" xr:uid="{00000000-0005-0000-0000-0000CF0E0000}"/>
    <cellStyle name="Header2 40 2" xfId="6835" xr:uid="{00000000-0005-0000-0000-0000D00E0000}"/>
    <cellStyle name="Header2 41" xfId="3162" xr:uid="{00000000-0005-0000-0000-0000D10E0000}"/>
    <cellStyle name="Header2 41 2" xfId="6836" xr:uid="{00000000-0005-0000-0000-0000D20E0000}"/>
    <cellStyle name="Header2 42" xfId="3163" xr:uid="{00000000-0005-0000-0000-0000D30E0000}"/>
    <cellStyle name="Header2 42 2" xfId="6837" xr:uid="{00000000-0005-0000-0000-0000D40E0000}"/>
    <cellStyle name="Header2 43" xfId="3164" xr:uid="{00000000-0005-0000-0000-0000D50E0000}"/>
    <cellStyle name="Header2 43 2" xfId="6838" xr:uid="{00000000-0005-0000-0000-0000D60E0000}"/>
    <cellStyle name="Header2 44" xfId="3165" xr:uid="{00000000-0005-0000-0000-0000D70E0000}"/>
    <cellStyle name="Header2 44 2" xfId="6839" xr:uid="{00000000-0005-0000-0000-0000D80E0000}"/>
    <cellStyle name="Header2 45" xfId="3166" xr:uid="{00000000-0005-0000-0000-0000D90E0000}"/>
    <cellStyle name="Header2 45 2" xfId="6840" xr:uid="{00000000-0005-0000-0000-0000DA0E0000}"/>
    <cellStyle name="Header2 46" xfId="3167" xr:uid="{00000000-0005-0000-0000-0000DB0E0000}"/>
    <cellStyle name="Header2 46 2" xfId="6841" xr:uid="{00000000-0005-0000-0000-0000DC0E0000}"/>
    <cellStyle name="Header2 47" xfId="3168" xr:uid="{00000000-0005-0000-0000-0000DD0E0000}"/>
    <cellStyle name="Header2 47 2" xfId="6842" xr:uid="{00000000-0005-0000-0000-0000DE0E0000}"/>
    <cellStyle name="Header2 48" xfId="3169" xr:uid="{00000000-0005-0000-0000-0000DF0E0000}"/>
    <cellStyle name="Header2 48 2" xfId="6843" xr:uid="{00000000-0005-0000-0000-0000E00E0000}"/>
    <cellStyle name="Header2 49" xfId="3170" xr:uid="{00000000-0005-0000-0000-0000E10E0000}"/>
    <cellStyle name="Header2 49 2" xfId="6844" xr:uid="{00000000-0005-0000-0000-0000E20E0000}"/>
    <cellStyle name="Header2 5" xfId="3171" xr:uid="{00000000-0005-0000-0000-0000E30E0000}"/>
    <cellStyle name="Header2 5 2" xfId="3172" xr:uid="{00000000-0005-0000-0000-0000E40E0000}"/>
    <cellStyle name="Header2 5 2 2" xfId="6846" xr:uid="{00000000-0005-0000-0000-0000E50E0000}"/>
    <cellStyle name="Header2 5 3" xfId="3173" xr:uid="{00000000-0005-0000-0000-0000E60E0000}"/>
    <cellStyle name="Header2 5 3 2" xfId="6847" xr:uid="{00000000-0005-0000-0000-0000E70E0000}"/>
    <cellStyle name="Header2 5 4" xfId="6845" xr:uid="{00000000-0005-0000-0000-0000E80E0000}"/>
    <cellStyle name="Header2 50" xfId="3174" xr:uid="{00000000-0005-0000-0000-0000E90E0000}"/>
    <cellStyle name="Header2 50 2" xfId="6848" xr:uid="{00000000-0005-0000-0000-0000EA0E0000}"/>
    <cellStyle name="Header2 51" xfId="3175" xr:uid="{00000000-0005-0000-0000-0000EB0E0000}"/>
    <cellStyle name="Header2 51 2" xfId="6849" xr:uid="{00000000-0005-0000-0000-0000EC0E0000}"/>
    <cellStyle name="Header2 52" xfId="3176" xr:uid="{00000000-0005-0000-0000-0000ED0E0000}"/>
    <cellStyle name="Header2 52 2" xfId="6850" xr:uid="{00000000-0005-0000-0000-0000EE0E0000}"/>
    <cellStyle name="Header2 53" xfId="3177" xr:uid="{00000000-0005-0000-0000-0000EF0E0000}"/>
    <cellStyle name="Header2 53 2" xfId="6851" xr:uid="{00000000-0005-0000-0000-0000F00E0000}"/>
    <cellStyle name="Header2 54" xfId="3178" xr:uid="{00000000-0005-0000-0000-0000F10E0000}"/>
    <cellStyle name="Header2 54 2" xfId="6852" xr:uid="{00000000-0005-0000-0000-0000F20E0000}"/>
    <cellStyle name="Header2 55" xfId="3179" xr:uid="{00000000-0005-0000-0000-0000F30E0000}"/>
    <cellStyle name="Header2 55 2" xfId="6853" xr:uid="{00000000-0005-0000-0000-0000F40E0000}"/>
    <cellStyle name="Header2 56" xfId="3180" xr:uid="{00000000-0005-0000-0000-0000F50E0000}"/>
    <cellStyle name="Header2 56 2" xfId="6854" xr:uid="{00000000-0005-0000-0000-0000F60E0000}"/>
    <cellStyle name="Header2 57" xfId="3181" xr:uid="{00000000-0005-0000-0000-0000F70E0000}"/>
    <cellStyle name="Header2 57 2" xfId="6855" xr:uid="{00000000-0005-0000-0000-0000F80E0000}"/>
    <cellStyle name="Header2 58" xfId="3182" xr:uid="{00000000-0005-0000-0000-0000F90E0000}"/>
    <cellStyle name="Header2 58 2" xfId="6856" xr:uid="{00000000-0005-0000-0000-0000FA0E0000}"/>
    <cellStyle name="Header2 59" xfId="3183" xr:uid="{00000000-0005-0000-0000-0000FB0E0000}"/>
    <cellStyle name="Header2 59 2" xfId="6857" xr:uid="{00000000-0005-0000-0000-0000FC0E0000}"/>
    <cellStyle name="Header2 6" xfId="3184" xr:uid="{00000000-0005-0000-0000-0000FD0E0000}"/>
    <cellStyle name="Header2 6 2" xfId="3185" xr:uid="{00000000-0005-0000-0000-0000FE0E0000}"/>
    <cellStyle name="Header2 6 2 2" xfId="6859" xr:uid="{00000000-0005-0000-0000-0000FF0E0000}"/>
    <cellStyle name="Header2 6 3" xfId="3186" xr:uid="{00000000-0005-0000-0000-0000000F0000}"/>
    <cellStyle name="Header2 6 3 2" xfId="6860" xr:uid="{00000000-0005-0000-0000-0000010F0000}"/>
    <cellStyle name="Header2 6 4" xfId="6858" xr:uid="{00000000-0005-0000-0000-0000020F0000}"/>
    <cellStyle name="Header2 60" xfId="3117" xr:uid="{00000000-0005-0000-0000-0000030F0000}"/>
    <cellStyle name="Header2 60 2" xfId="6791" xr:uid="{00000000-0005-0000-0000-0000040F0000}"/>
    <cellStyle name="Header2 61" xfId="6451" xr:uid="{00000000-0005-0000-0000-0000050F0000}"/>
    <cellStyle name="Header2 7" xfId="3187" xr:uid="{00000000-0005-0000-0000-0000060F0000}"/>
    <cellStyle name="Header2 7 2" xfId="3188" xr:uid="{00000000-0005-0000-0000-0000070F0000}"/>
    <cellStyle name="Header2 7 2 2" xfId="6862" xr:uid="{00000000-0005-0000-0000-0000080F0000}"/>
    <cellStyle name="Header2 7 3" xfId="3189" xr:uid="{00000000-0005-0000-0000-0000090F0000}"/>
    <cellStyle name="Header2 7 3 2" xfId="6863" xr:uid="{00000000-0005-0000-0000-00000A0F0000}"/>
    <cellStyle name="Header2 7 4" xfId="6861" xr:uid="{00000000-0005-0000-0000-00000B0F0000}"/>
    <cellStyle name="Header2 8" xfId="3190" xr:uid="{00000000-0005-0000-0000-00000C0F0000}"/>
    <cellStyle name="Header2 8 2" xfId="3191" xr:uid="{00000000-0005-0000-0000-00000D0F0000}"/>
    <cellStyle name="Header2 8 2 2" xfId="6865" xr:uid="{00000000-0005-0000-0000-00000E0F0000}"/>
    <cellStyle name="Header2 8 3" xfId="3192" xr:uid="{00000000-0005-0000-0000-00000F0F0000}"/>
    <cellStyle name="Header2 8 3 2" xfId="6866" xr:uid="{00000000-0005-0000-0000-0000100F0000}"/>
    <cellStyle name="Header2 8 4" xfId="6864" xr:uid="{00000000-0005-0000-0000-0000110F0000}"/>
    <cellStyle name="Header2 9" xfId="3193" xr:uid="{00000000-0005-0000-0000-0000120F0000}"/>
    <cellStyle name="Header2 9 2" xfId="3194" xr:uid="{00000000-0005-0000-0000-0000130F0000}"/>
    <cellStyle name="Header2 9 2 2" xfId="6868" xr:uid="{00000000-0005-0000-0000-0000140F0000}"/>
    <cellStyle name="Header2 9 3" xfId="3195" xr:uid="{00000000-0005-0000-0000-0000150F0000}"/>
    <cellStyle name="Header2 9 3 2" xfId="6869" xr:uid="{00000000-0005-0000-0000-0000160F0000}"/>
    <cellStyle name="Header2 9 4" xfId="6867" xr:uid="{00000000-0005-0000-0000-0000170F0000}"/>
    <cellStyle name="Header2_Note 10" xfId="3196" xr:uid="{00000000-0005-0000-0000-0000180F0000}"/>
    <cellStyle name="Heading" xfId="229" xr:uid="{00000000-0005-0000-0000-0000190F0000}"/>
    <cellStyle name="Heading 1 2" xfId="230" xr:uid="{00000000-0005-0000-0000-00001A0F0000}"/>
    <cellStyle name="Heading 1 2 2" xfId="3198" xr:uid="{00000000-0005-0000-0000-00001B0F0000}"/>
    <cellStyle name="Heading 1 2 2 2" xfId="4894" xr:uid="{00000000-0005-0000-0000-00001C0F0000}"/>
    <cellStyle name="Heading 1 2 3" xfId="3199" xr:uid="{00000000-0005-0000-0000-00001D0F0000}"/>
    <cellStyle name="Heading 1 2 4" xfId="4895" xr:uid="{00000000-0005-0000-0000-00001E0F0000}"/>
    <cellStyle name="Heading 1 2 5" xfId="3197" xr:uid="{00000000-0005-0000-0000-00001F0F0000}"/>
    <cellStyle name="Heading 2 2" xfId="231" xr:uid="{00000000-0005-0000-0000-0000200F0000}"/>
    <cellStyle name="Heading 2 2 2" xfId="3201" xr:uid="{00000000-0005-0000-0000-0000210F0000}"/>
    <cellStyle name="Heading 2 2 2 2" xfId="4896" xr:uid="{00000000-0005-0000-0000-0000220F0000}"/>
    <cellStyle name="Heading 2 2 3" xfId="3202" xr:uid="{00000000-0005-0000-0000-0000230F0000}"/>
    <cellStyle name="Heading 2 2 4" xfId="4897" xr:uid="{00000000-0005-0000-0000-0000240F0000}"/>
    <cellStyle name="Heading 2 2 5" xfId="3200" xr:uid="{00000000-0005-0000-0000-0000250F0000}"/>
    <cellStyle name="Heading 2 3" xfId="4898" xr:uid="{00000000-0005-0000-0000-0000260F0000}"/>
    <cellStyle name="Heading 3 2" xfId="232" xr:uid="{00000000-0005-0000-0000-0000270F0000}"/>
    <cellStyle name="Heading 3 2 2" xfId="3204" xr:uid="{00000000-0005-0000-0000-0000280F0000}"/>
    <cellStyle name="Heading 3 2 2 2" xfId="4899" xr:uid="{00000000-0005-0000-0000-0000290F0000}"/>
    <cellStyle name="Heading 3 2 3" xfId="3205" xr:uid="{00000000-0005-0000-0000-00002A0F0000}"/>
    <cellStyle name="Heading 3 2 4" xfId="4900" xr:uid="{00000000-0005-0000-0000-00002B0F0000}"/>
    <cellStyle name="Heading 3 2 5" xfId="3203" xr:uid="{00000000-0005-0000-0000-00002C0F0000}"/>
    <cellStyle name="Heading 3 3" xfId="233" xr:uid="{00000000-0005-0000-0000-00002D0F0000}"/>
    <cellStyle name="Heading 4 2" xfId="234" xr:uid="{00000000-0005-0000-0000-00002E0F0000}"/>
    <cellStyle name="Heading 4 2 2" xfId="3207" xr:uid="{00000000-0005-0000-0000-00002F0F0000}"/>
    <cellStyle name="Heading 4 2 2 2" xfId="4901" xr:uid="{00000000-0005-0000-0000-0000300F0000}"/>
    <cellStyle name="Heading 4 2 3" xfId="3208" xr:uid="{00000000-0005-0000-0000-0000310F0000}"/>
    <cellStyle name="Heading 4 2 4" xfId="4902" xr:uid="{00000000-0005-0000-0000-0000320F0000}"/>
    <cellStyle name="Heading 4 2 5" xfId="3206" xr:uid="{00000000-0005-0000-0000-0000330F0000}"/>
    <cellStyle name="Heading1" xfId="4903" xr:uid="{00000000-0005-0000-0000-0000340F0000}"/>
    <cellStyle name="Hyperlink 2" xfId="4904" xr:uid="{00000000-0005-0000-0000-0000350F0000}"/>
    <cellStyle name="Hyperlink 2 2" xfId="6327" xr:uid="{00000000-0005-0000-0000-0000360F0000}"/>
    <cellStyle name="Hyperlink 3" xfId="6353" xr:uid="{00000000-0005-0000-0000-0000370F0000}"/>
    <cellStyle name="Input [yellow]" xfId="235" xr:uid="{00000000-0005-0000-0000-0000380F0000}"/>
    <cellStyle name="Input [yellow] 2" xfId="236" xr:uid="{00000000-0005-0000-0000-0000390F0000}"/>
    <cellStyle name="Input [yellow] 2 2" xfId="4905" xr:uid="{00000000-0005-0000-0000-00003A0F0000}"/>
    <cellStyle name="Input [yellow] 2 2 2" xfId="6243" xr:uid="{00000000-0005-0000-0000-00003B0F0000}"/>
    <cellStyle name="Input [yellow] 2 2 2 2" xfId="7721" xr:uid="{00000000-0005-0000-0000-00003C0F0000}"/>
    <cellStyle name="Input [yellow] 2 2 3" xfId="7046" xr:uid="{00000000-0005-0000-0000-00003D0F0000}"/>
    <cellStyle name="Input [yellow] 2 3" xfId="3209" xr:uid="{00000000-0005-0000-0000-00003E0F0000}"/>
    <cellStyle name="Input [yellow] 2 3 2" xfId="6073" xr:uid="{00000000-0005-0000-0000-00003F0F0000}"/>
    <cellStyle name="Input [yellow] 2 3 2 2" xfId="7551" xr:uid="{00000000-0005-0000-0000-0000400F0000}"/>
    <cellStyle name="Input [yellow] 2 3 3" xfId="6870" xr:uid="{00000000-0005-0000-0000-0000410F0000}"/>
    <cellStyle name="Input [yellow] 2 4" xfId="5736" xr:uid="{00000000-0005-0000-0000-0000420F0000}"/>
    <cellStyle name="Input [yellow] 2 4 2" xfId="7214" xr:uid="{00000000-0005-0000-0000-0000430F0000}"/>
    <cellStyle name="Input [yellow] 2 5" xfId="6453" xr:uid="{00000000-0005-0000-0000-0000440F0000}"/>
    <cellStyle name="Input [yellow] 3" xfId="237" xr:uid="{00000000-0005-0000-0000-0000450F0000}"/>
    <cellStyle name="Input [yellow] 3 2" xfId="5737" xr:uid="{00000000-0005-0000-0000-0000460F0000}"/>
    <cellStyle name="Input [yellow] 3 2 2" xfId="7215" xr:uid="{00000000-0005-0000-0000-0000470F0000}"/>
    <cellStyle name="Input [yellow] 3 3" xfId="6454" xr:uid="{00000000-0005-0000-0000-0000480F0000}"/>
    <cellStyle name="Input [yellow] 4" xfId="4906" xr:uid="{00000000-0005-0000-0000-0000490F0000}"/>
    <cellStyle name="Input [yellow] 4 2" xfId="6244" xr:uid="{00000000-0005-0000-0000-00004A0F0000}"/>
    <cellStyle name="Input [yellow] 4 2 2" xfId="7722" xr:uid="{00000000-0005-0000-0000-00004B0F0000}"/>
    <cellStyle name="Input [yellow] 4 3" xfId="7047" xr:uid="{00000000-0005-0000-0000-00004C0F0000}"/>
    <cellStyle name="Input [yellow] 5" xfId="5735" xr:uid="{00000000-0005-0000-0000-00004D0F0000}"/>
    <cellStyle name="Input [yellow] 5 2" xfId="7213" xr:uid="{00000000-0005-0000-0000-00004E0F0000}"/>
    <cellStyle name="Input [yellow] 6" xfId="6452" xr:uid="{00000000-0005-0000-0000-00004F0F0000}"/>
    <cellStyle name="Input 2" xfId="238" xr:uid="{00000000-0005-0000-0000-0000500F0000}"/>
    <cellStyle name="Input 2 2" xfId="3211" xr:uid="{00000000-0005-0000-0000-0000510F0000}"/>
    <cellStyle name="Input 2 2 2" xfId="4907" xr:uid="{00000000-0005-0000-0000-0000520F0000}"/>
    <cellStyle name="Input 2 2 3" xfId="6075" xr:uid="{00000000-0005-0000-0000-0000530F0000}"/>
    <cellStyle name="Input 2 2 3 2" xfId="7553" xr:uid="{00000000-0005-0000-0000-0000540F0000}"/>
    <cellStyle name="Input 2 2 4" xfId="6872" xr:uid="{00000000-0005-0000-0000-0000550F0000}"/>
    <cellStyle name="Input 2 3" xfId="3212" xr:uid="{00000000-0005-0000-0000-0000560F0000}"/>
    <cellStyle name="Input 2 3 2" xfId="6076" xr:uid="{00000000-0005-0000-0000-0000570F0000}"/>
    <cellStyle name="Input 2 3 2 2" xfId="7554" xr:uid="{00000000-0005-0000-0000-0000580F0000}"/>
    <cellStyle name="Input 2 3 3" xfId="6873" xr:uid="{00000000-0005-0000-0000-0000590F0000}"/>
    <cellStyle name="Input 2 4" xfId="4908" xr:uid="{00000000-0005-0000-0000-00005A0F0000}"/>
    <cellStyle name="Input 2 4 2" xfId="6245" xr:uid="{00000000-0005-0000-0000-00005B0F0000}"/>
    <cellStyle name="Input 2 4 2 2" xfId="7723" xr:uid="{00000000-0005-0000-0000-00005C0F0000}"/>
    <cellStyle name="Input 2 4 3" xfId="7048" xr:uid="{00000000-0005-0000-0000-00005D0F0000}"/>
    <cellStyle name="Input 2 5" xfId="3210" xr:uid="{00000000-0005-0000-0000-00005E0F0000}"/>
    <cellStyle name="Input 2 5 2" xfId="6074" xr:uid="{00000000-0005-0000-0000-00005F0F0000}"/>
    <cellStyle name="Input 2 5 2 2" xfId="7552" xr:uid="{00000000-0005-0000-0000-0000600F0000}"/>
    <cellStyle name="Input 2 5 3" xfId="6871" xr:uid="{00000000-0005-0000-0000-0000610F0000}"/>
    <cellStyle name="Input 2 6" xfId="5738" xr:uid="{00000000-0005-0000-0000-0000620F0000}"/>
    <cellStyle name="Input 2 6 2" xfId="7216" xr:uid="{00000000-0005-0000-0000-0000630F0000}"/>
    <cellStyle name="Input 2 7" xfId="6455" xr:uid="{00000000-0005-0000-0000-0000640F0000}"/>
    <cellStyle name="Linked Cell 2" xfId="239" xr:uid="{00000000-0005-0000-0000-0000650F0000}"/>
    <cellStyle name="Linked Cell 2 2" xfId="3214" xr:uid="{00000000-0005-0000-0000-0000660F0000}"/>
    <cellStyle name="Linked Cell 2 2 2" xfId="4909" xr:uid="{00000000-0005-0000-0000-0000670F0000}"/>
    <cellStyle name="Linked Cell 2 3" xfId="3215" xr:uid="{00000000-0005-0000-0000-0000680F0000}"/>
    <cellStyle name="Linked Cell 2 4" xfId="4910" xr:uid="{00000000-0005-0000-0000-0000690F0000}"/>
    <cellStyle name="Linked Cell 2 5" xfId="3213" xr:uid="{00000000-0005-0000-0000-00006A0F0000}"/>
    <cellStyle name="Neutral 2" xfId="240" xr:uid="{00000000-0005-0000-0000-00006B0F0000}"/>
    <cellStyle name="Neutral 2 2" xfId="3217" xr:uid="{00000000-0005-0000-0000-00006C0F0000}"/>
    <cellStyle name="Neutral 2 2 2" xfId="4911" xr:uid="{00000000-0005-0000-0000-00006D0F0000}"/>
    <cellStyle name="Neutral 2 3" xfId="3218" xr:uid="{00000000-0005-0000-0000-00006E0F0000}"/>
    <cellStyle name="Neutral 2 4" xfId="4912" xr:uid="{00000000-0005-0000-0000-00006F0F0000}"/>
    <cellStyle name="Neutral 2 5" xfId="3216" xr:uid="{00000000-0005-0000-0000-0000700F0000}"/>
    <cellStyle name="Neutral 3" xfId="4913" xr:uid="{00000000-0005-0000-0000-0000710F0000}"/>
    <cellStyle name="no dec" xfId="241" xr:uid="{00000000-0005-0000-0000-0000720F0000}"/>
    <cellStyle name="no dec 10" xfId="3219" xr:uid="{00000000-0005-0000-0000-0000730F0000}"/>
    <cellStyle name="no dec 10 2" xfId="3220" xr:uid="{00000000-0005-0000-0000-0000740F0000}"/>
    <cellStyle name="no dec 10 3" xfId="3221" xr:uid="{00000000-0005-0000-0000-0000750F0000}"/>
    <cellStyle name="no dec 11" xfId="3222" xr:uid="{00000000-0005-0000-0000-0000760F0000}"/>
    <cellStyle name="no dec 11 2" xfId="3223" xr:uid="{00000000-0005-0000-0000-0000770F0000}"/>
    <cellStyle name="no dec 11 3" xfId="3224" xr:uid="{00000000-0005-0000-0000-0000780F0000}"/>
    <cellStyle name="no dec 12" xfId="3225" xr:uid="{00000000-0005-0000-0000-0000790F0000}"/>
    <cellStyle name="no dec 13" xfId="3226" xr:uid="{00000000-0005-0000-0000-00007A0F0000}"/>
    <cellStyle name="no dec 14" xfId="3227" xr:uid="{00000000-0005-0000-0000-00007B0F0000}"/>
    <cellStyle name="no dec 15" xfId="3228" xr:uid="{00000000-0005-0000-0000-00007C0F0000}"/>
    <cellStyle name="no dec 16" xfId="3229" xr:uid="{00000000-0005-0000-0000-00007D0F0000}"/>
    <cellStyle name="no dec 17" xfId="3230" xr:uid="{00000000-0005-0000-0000-00007E0F0000}"/>
    <cellStyle name="no dec 18" xfId="3231" xr:uid="{00000000-0005-0000-0000-00007F0F0000}"/>
    <cellStyle name="no dec 19" xfId="3232" xr:uid="{00000000-0005-0000-0000-0000800F0000}"/>
    <cellStyle name="no dec 2" xfId="242" xr:uid="{00000000-0005-0000-0000-0000810F0000}"/>
    <cellStyle name="no dec 2 2" xfId="3233" xr:uid="{00000000-0005-0000-0000-0000820F0000}"/>
    <cellStyle name="no dec 2 3" xfId="3234" xr:uid="{00000000-0005-0000-0000-0000830F0000}"/>
    <cellStyle name="no dec 20" xfId="3235" xr:uid="{00000000-0005-0000-0000-0000840F0000}"/>
    <cellStyle name="no dec 21" xfId="3236" xr:uid="{00000000-0005-0000-0000-0000850F0000}"/>
    <cellStyle name="no dec 22" xfId="3237" xr:uid="{00000000-0005-0000-0000-0000860F0000}"/>
    <cellStyle name="no dec 23" xfId="3238" xr:uid="{00000000-0005-0000-0000-0000870F0000}"/>
    <cellStyle name="no dec 24" xfId="3239" xr:uid="{00000000-0005-0000-0000-0000880F0000}"/>
    <cellStyle name="no dec 25" xfId="3240" xr:uid="{00000000-0005-0000-0000-0000890F0000}"/>
    <cellStyle name="no dec 26" xfId="3241" xr:uid="{00000000-0005-0000-0000-00008A0F0000}"/>
    <cellStyle name="no dec 27" xfId="3242" xr:uid="{00000000-0005-0000-0000-00008B0F0000}"/>
    <cellStyle name="no dec 28" xfId="3243" xr:uid="{00000000-0005-0000-0000-00008C0F0000}"/>
    <cellStyle name="no dec 29" xfId="3244" xr:uid="{00000000-0005-0000-0000-00008D0F0000}"/>
    <cellStyle name="no dec 3" xfId="3245" xr:uid="{00000000-0005-0000-0000-00008E0F0000}"/>
    <cellStyle name="no dec 3 2" xfId="3246" xr:uid="{00000000-0005-0000-0000-00008F0F0000}"/>
    <cellStyle name="no dec 3 3" xfId="3247" xr:uid="{00000000-0005-0000-0000-0000900F0000}"/>
    <cellStyle name="no dec 30" xfId="3248" xr:uid="{00000000-0005-0000-0000-0000910F0000}"/>
    <cellStyle name="no dec 31" xfId="3249" xr:uid="{00000000-0005-0000-0000-0000920F0000}"/>
    <cellStyle name="no dec 32" xfId="3250" xr:uid="{00000000-0005-0000-0000-0000930F0000}"/>
    <cellStyle name="no dec 33" xfId="3251" xr:uid="{00000000-0005-0000-0000-0000940F0000}"/>
    <cellStyle name="no dec 34" xfId="3252" xr:uid="{00000000-0005-0000-0000-0000950F0000}"/>
    <cellStyle name="no dec 35" xfId="3253" xr:uid="{00000000-0005-0000-0000-0000960F0000}"/>
    <cellStyle name="no dec 36" xfId="3254" xr:uid="{00000000-0005-0000-0000-0000970F0000}"/>
    <cellStyle name="no dec 37" xfId="3255" xr:uid="{00000000-0005-0000-0000-0000980F0000}"/>
    <cellStyle name="no dec 38" xfId="3256" xr:uid="{00000000-0005-0000-0000-0000990F0000}"/>
    <cellStyle name="no dec 39" xfId="3257" xr:uid="{00000000-0005-0000-0000-00009A0F0000}"/>
    <cellStyle name="no dec 4" xfId="3258" xr:uid="{00000000-0005-0000-0000-00009B0F0000}"/>
    <cellStyle name="no dec 4 2" xfId="3259" xr:uid="{00000000-0005-0000-0000-00009C0F0000}"/>
    <cellStyle name="no dec 4 3" xfId="3260" xr:uid="{00000000-0005-0000-0000-00009D0F0000}"/>
    <cellStyle name="no dec 40" xfId="3261" xr:uid="{00000000-0005-0000-0000-00009E0F0000}"/>
    <cellStyle name="no dec 41" xfId="3262" xr:uid="{00000000-0005-0000-0000-00009F0F0000}"/>
    <cellStyle name="no dec 42" xfId="3263" xr:uid="{00000000-0005-0000-0000-0000A00F0000}"/>
    <cellStyle name="no dec 43" xfId="3264" xr:uid="{00000000-0005-0000-0000-0000A10F0000}"/>
    <cellStyle name="no dec 44" xfId="3265" xr:uid="{00000000-0005-0000-0000-0000A20F0000}"/>
    <cellStyle name="no dec 45" xfId="3266" xr:uid="{00000000-0005-0000-0000-0000A30F0000}"/>
    <cellStyle name="no dec 46" xfId="3267" xr:uid="{00000000-0005-0000-0000-0000A40F0000}"/>
    <cellStyle name="no dec 47" xfId="3268" xr:uid="{00000000-0005-0000-0000-0000A50F0000}"/>
    <cellStyle name="no dec 48" xfId="3269" xr:uid="{00000000-0005-0000-0000-0000A60F0000}"/>
    <cellStyle name="no dec 49" xfId="3270" xr:uid="{00000000-0005-0000-0000-0000A70F0000}"/>
    <cellStyle name="no dec 5" xfId="3271" xr:uid="{00000000-0005-0000-0000-0000A80F0000}"/>
    <cellStyle name="no dec 5 2" xfId="3272" xr:uid="{00000000-0005-0000-0000-0000A90F0000}"/>
    <cellStyle name="no dec 5 3" xfId="3273" xr:uid="{00000000-0005-0000-0000-0000AA0F0000}"/>
    <cellStyle name="no dec 50" xfId="3274" xr:uid="{00000000-0005-0000-0000-0000AB0F0000}"/>
    <cellStyle name="no dec 51" xfId="3275" xr:uid="{00000000-0005-0000-0000-0000AC0F0000}"/>
    <cellStyle name="no dec 52" xfId="3276" xr:uid="{00000000-0005-0000-0000-0000AD0F0000}"/>
    <cellStyle name="no dec 53" xfId="3277" xr:uid="{00000000-0005-0000-0000-0000AE0F0000}"/>
    <cellStyle name="no dec 54" xfId="3278" xr:uid="{00000000-0005-0000-0000-0000AF0F0000}"/>
    <cellStyle name="no dec 55" xfId="3279" xr:uid="{00000000-0005-0000-0000-0000B00F0000}"/>
    <cellStyle name="no dec 56" xfId="3280" xr:uid="{00000000-0005-0000-0000-0000B10F0000}"/>
    <cellStyle name="no dec 57" xfId="3281" xr:uid="{00000000-0005-0000-0000-0000B20F0000}"/>
    <cellStyle name="no dec 58" xfId="3282" xr:uid="{00000000-0005-0000-0000-0000B30F0000}"/>
    <cellStyle name="no dec 59" xfId="3283" xr:uid="{00000000-0005-0000-0000-0000B40F0000}"/>
    <cellStyle name="no dec 6" xfId="3284" xr:uid="{00000000-0005-0000-0000-0000B50F0000}"/>
    <cellStyle name="no dec 6 2" xfId="3285" xr:uid="{00000000-0005-0000-0000-0000B60F0000}"/>
    <cellStyle name="no dec 6 3" xfId="3286" xr:uid="{00000000-0005-0000-0000-0000B70F0000}"/>
    <cellStyle name="no dec 7" xfId="3287" xr:uid="{00000000-0005-0000-0000-0000B80F0000}"/>
    <cellStyle name="no dec 7 2" xfId="3288" xr:uid="{00000000-0005-0000-0000-0000B90F0000}"/>
    <cellStyle name="no dec 7 3" xfId="3289" xr:uid="{00000000-0005-0000-0000-0000BA0F0000}"/>
    <cellStyle name="no dec 8" xfId="3290" xr:uid="{00000000-0005-0000-0000-0000BB0F0000}"/>
    <cellStyle name="no dec 8 2" xfId="3291" xr:uid="{00000000-0005-0000-0000-0000BC0F0000}"/>
    <cellStyle name="no dec 8 3" xfId="3292" xr:uid="{00000000-0005-0000-0000-0000BD0F0000}"/>
    <cellStyle name="no dec 9" xfId="3293" xr:uid="{00000000-0005-0000-0000-0000BE0F0000}"/>
    <cellStyle name="no dec 9 2" xfId="3294" xr:uid="{00000000-0005-0000-0000-0000BF0F0000}"/>
    <cellStyle name="no dec 9 3" xfId="3295" xr:uid="{00000000-0005-0000-0000-0000C00F0000}"/>
    <cellStyle name="no dec_Note 10" xfId="3296" xr:uid="{00000000-0005-0000-0000-0000C10F0000}"/>
    <cellStyle name="Normal - Style1" xfId="243" xr:uid="{00000000-0005-0000-0000-0000C30F0000}"/>
    <cellStyle name="Normal - Style1 2" xfId="244" xr:uid="{00000000-0005-0000-0000-0000C40F0000}"/>
    <cellStyle name="Normal - Style1 3" xfId="245" xr:uid="{00000000-0005-0000-0000-0000C50F0000}"/>
    <cellStyle name="Normal 10" xfId="32" xr:uid="{00000000-0005-0000-0000-0000C60F0000}"/>
    <cellStyle name="Normal 10 10" xfId="3297" xr:uid="{00000000-0005-0000-0000-0000C70F0000}"/>
    <cellStyle name="Normal 10 11" xfId="3298" xr:uid="{00000000-0005-0000-0000-0000C80F0000}"/>
    <cellStyle name="Normal 10 12" xfId="3299" xr:uid="{00000000-0005-0000-0000-0000C90F0000}"/>
    <cellStyle name="Normal 10 13" xfId="3300" xr:uid="{00000000-0005-0000-0000-0000CA0F0000}"/>
    <cellStyle name="Normal 10 14" xfId="3301" xr:uid="{00000000-0005-0000-0000-0000CB0F0000}"/>
    <cellStyle name="Normal 10 15" xfId="3302" xr:uid="{00000000-0005-0000-0000-0000CC0F0000}"/>
    <cellStyle name="Normal 10 16" xfId="3303" xr:uid="{00000000-0005-0000-0000-0000CD0F0000}"/>
    <cellStyle name="Normal 10 17" xfId="3304" xr:uid="{00000000-0005-0000-0000-0000CE0F0000}"/>
    <cellStyle name="Normal 10 18" xfId="3305" xr:uid="{00000000-0005-0000-0000-0000CF0F0000}"/>
    <cellStyle name="Normal 10 19" xfId="3306" xr:uid="{00000000-0005-0000-0000-0000D00F0000}"/>
    <cellStyle name="Normal 10 2" xfId="246" xr:uid="{00000000-0005-0000-0000-0000D10F0000}"/>
    <cellStyle name="Normal 10 2 2" xfId="4914" xr:uid="{00000000-0005-0000-0000-0000D20F0000}"/>
    <cellStyle name="Normal 10 2 3" xfId="3307" xr:uid="{00000000-0005-0000-0000-0000D30F0000}"/>
    <cellStyle name="Normal 10 2 4" xfId="5739" xr:uid="{00000000-0005-0000-0000-0000D40F0000}"/>
    <cellStyle name="Normal 10 2 4 2" xfId="7217" xr:uid="{00000000-0005-0000-0000-0000D50F0000}"/>
    <cellStyle name="Normal 10 2 5" xfId="6456" xr:uid="{00000000-0005-0000-0000-0000D60F0000}"/>
    <cellStyle name="Normal 10 20" xfId="3308" xr:uid="{00000000-0005-0000-0000-0000D70F0000}"/>
    <cellStyle name="Normal 10 21" xfId="3309" xr:uid="{00000000-0005-0000-0000-0000D80F0000}"/>
    <cellStyle name="Normal 10 22" xfId="3310" xr:uid="{00000000-0005-0000-0000-0000D90F0000}"/>
    <cellStyle name="Normal 10 23" xfId="3311" xr:uid="{00000000-0005-0000-0000-0000DA0F0000}"/>
    <cellStyle name="Normal 10 24" xfId="3312" xr:uid="{00000000-0005-0000-0000-0000DB0F0000}"/>
    <cellStyle name="Normal 10 25" xfId="3313" xr:uid="{00000000-0005-0000-0000-0000DC0F0000}"/>
    <cellStyle name="Normal 10 26" xfId="3314" xr:uid="{00000000-0005-0000-0000-0000DD0F0000}"/>
    <cellStyle name="Normal 10 27" xfId="3315" xr:uid="{00000000-0005-0000-0000-0000DE0F0000}"/>
    <cellStyle name="Normal 10 28" xfId="3316" xr:uid="{00000000-0005-0000-0000-0000DF0F0000}"/>
    <cellStyle name="Normal 10 29" xfId="3317" xr:uid="{00000000-0005-0000-0000-0000E00F0000}"/>
    <cellStyle name="Normal 10 3" xfId="3318" xr:uid="{00000000-0005-0000-0000-0000E10F0000}"/>
    <cellStyle name="Normal 10 30" xfId="3319" xr:uid="{00000000-0005-0000-0000-0000E20F0000}"/>
    <cellStyle name="Normal 10 31" xfId="3320" xr:uid="{00000000-0005-0000-0000-0000E30F0000}"/>
    <cellStyle name="Normal 10 32" xfId="3321" xr:uid="{00000000-0005-0000-0000-0000E40F0000}"/>
    <cellStyle name="Normal 10 33" xfId="3322" xr:uid="{00000000-0005-0000-0000-0000E50F0000}"/>
    <cellStyle name="Normal 10 34" xfId="3323" xr:uid="{00000000-0005-0000-0000-0000E60F0000}"/>
    <cellStyle name="Normal 10 35" xfId="3324" xr:uid="{00000000-0005-0000-0000-0000E70F0000}"/>
    <cellStyle name="Normal 10 36" xfId="3325" xr:uid="{00000000-0005-0000-0000-0000E80F0000}"/>
    <cellStyle name="Normal 10 37" xfId="3326" xr:uid="{00000000-0005-0000-0000-0000E90F0000}"/>
    <cellStyle name="Normal 10 38" xfId="247" xr:uid="{00000000-0005-0000-0000-0000EA0F0000}"/>
    <cellStyle name="Normal 10 38 2" xfId="5740" xr:uid="{00000000-0005-0000-0000-0000EB0F0000}"/>
    <cellStyle name="Normal 10 38 2 2" xfId="7218" xr:uid="{00000000-0005-0000-0000-0000EC0F0000}"/>
    <cellStyle name="Normal 10 38 3" xfId="6457" xr:uid="{00000000-0005-0000-0000-0000ED0F0000}"/>
    <cellStyle name="Normal 10 39" xfId="4915" xr:uid="{00000000-0005-0000-0000-0000EE0F0000}"/>
    <cellStyle name="Normal 10 39 2" xfId="6246" xr:uid="{00000000-0005-0000-0000-0000EF0F0000}"/>
    <cellStyle name="Normal 10 39 2 2" xfId="7724" xr:uid="{00000000-0005-0000-0000-0000F00F0000}"/>
    <cellStyle name="Normal 10 39 3" xfId="7049" xr:uid="{00000000-0005-0000-0000-0000F10F0000}"/>
    <cellStyle name="Normal 10 4" xfId="3327" xr:uid="{00000000-0005-0000-0000-0000F20F0000}"/>
    <cellStyle name="Normal 10 5" xfId="3328" xr:uid="{00000000-0005-0000-0000-0000F30F0000}"/>
    <cellStyle name="Normal 10 6" xfId="3329" xr:uid="{00000000-0005-0000-0000-0000F40F0000}"/>
    <cellStyle name="Normal 10 7" xfId="3330" xr:uid="{00000000-0005-0000-0000-0000F50F0000}"/>
    <cellStyle name="Normal 10 8" xfId="3331" xr:uid="{00000000-0005-0000-0000-0000F60F0000}"/>
    <cellStyle name="Normal 10 9" xfId="3332" xr:uid="{00000000-0005-0000-0000-0000F70F0000}"/>
    <cellStyle name="Normal 100" xfId="5639" xr:uid="{00000000-0005-0000-0000-0000F80F0000}"/>
    <cellStyle name="Normal 101" xfId="6315" xr:uid="{00000000-0005-0000-0000-0000F90F0000}"/>
    <cellStyle name="Normal 101 2" xfId="6345" xr:uid="{00000000-0005-0000-0000-0000FA0F0000}"/>
    <cellStyle name="Normal 102" xfId="6352" xr:uid="{00000000-0005-0000-0000-0000FB0F0000}"/>
    <cellStyle name="Normal 102 2" xfId="7819" xr:uid="{00000000-0005-0000-0000-0000FC0F0000}"/>
    <cellStyle name="Normal 103" xfId="6355" xr:uid="{00000000-0005-0000-0000-0000FD0F0000}"/>
    <cellStyle name="Normal 11" xfId="248" xr:uid="{00000000-0005-0000-0000-0000FE0F0000}"/>
    <cellStyle name="Normal 11 10" xfId="3334" xr:uid="{00000000-0005-0000-0000-0000FF0F0000}"/>
    <cellStyle name="Normal 11 11" xfId="3335" xr:uid="{00000000-0005-0000-0000-000000100000}"/>
    <cellStyle name="Normal 11 12" xfId="3336" xr:uid="{00000000-0005-0000-0000-000001100000}"/>
    <cellStyle name="Normal 11 13" xfId="3337" xr:uid="{00000000-0005-0000-0000-000002100000}"/>
    <cellStyle name="Normal 11 14" xfId="3338" xr:uid="{00000000-0005-0000-0000-000003100000}"/>
    <cellStyle name="Normal 11 15" xfId="3339" xr:uid="{00000000-0005-0000-0000-000004100000}"/>
    <cellStyle name="Normal 11 16" xfId="3340" xr:uid="{00000000-0005-0000-0000-000005100000}"/>
    <cellStyle name="Normal 11 17" xfId="3341" xr:uid="{00000000-0005-0000-0000-000006100000}"/>
    <cellStyle name="Normal 11 18" xfId="3342" xr:uid="{00000000-0005-0000-0000-000007100000}"/>
    <cellStyle name="Normal 11 19" xfId="3343" xr:uid="{00000000-0005-0000-0000-000008100000}"/>
    <cellStyle name="Normal 11 2" xfId="3344" xr:uid="{00000000-0005-0000-0000-000009100000}"/>
    <cellStyle name="Normal 11 2 2" xfId="4916" xr:uid="{00000000-0005-0000-0000-00000A100000}"/>
    <cellStyle name="Normal 11 20" xfId="3345" xr:uid="{00000000-0005-0000-0000-00000B100000}"/>
    <cellStyle name="Normal 11 21" xfId="3346" xr:uid="{00000000-0005-0000-0000-00000C100000}"/>
    <cellStyle name="Normal 11 22" xfId="3347" xr:uid="{00000000-0005-0000-0000-00000D100000}"/>
    <cellStyle name="Normal 11 23" xfId="3348" xr:uid="{00000000-0005-0000-0000-00000E100000}"/>
    <cellStyle name="Normal 11 24" xfId="3349" xr:uid="{00000000-0005-0000-0000-00000F100000}"/>
    <cellStyle name="Normal 11 25" xfId="3350" xr:uid="{00000000-0005-0000-0000-000010100000}"/>
    <cellStyle name="Normal 11 26" xfId="3351" xr:uid="{00000000-0005-0000-0000-000011100000}"/>
    <cellStyle name="Normal 11 27" xfId="3352" xr:uid="{00000000-0005-0000-0000-000012100000}"/>
    <cellStyle name="Normal 11 28" xfId="3353" xr:uid="{00000000-0005-0000-0000-000013100000}"/>
    <cellStyle name="Normal 11 29" xfId="3354" xr:uid="{00000000-0005-0000-0000-000014100000}"/>
    <cellStyle name="Normal 11 3" xfId="3355" xr:uid="{00000000-0005-0000-0000-000015100000}"/>
    <cellStyle name="Normal 11 30" xfId="3356" xr:uid="{00000000-0005-0000-0000-000016100000}"/>
    <cellStyle name="Normal 11 31" xfId="3357" xr:uid="{00000000-0005-0000-0000-000017100000}"/>
    <cellStyle name="Normal 11 32" xfId="3358" xr:uid="{00000000-0005-0000-0000-000018100000}"/>
    <cellStyle name="Normal 11 33" xfId="3359" xr:uid="{00000000-0005-0000-0000-000019100000}"/>
    <cellStyle name="Normal 11 34" xfId="3360" xr:uid="{00000000-0005-0000-0000-00001A100000}"/>
    <cellStyle name="Normal 11 35" xfId="3361" xr:uid="{00000000-0005-0000-0000-00001B100000}"/>
    <cellStyle name="Normal 11 36" xfId="3362" xr:uid="{00000000-0005-0000-0000-00001C100000}"/>
    <cellStyle name="Normal 11 37" xfId="3363" xr:uid="{00000000-0005-0000-0000-00001D100000}"/>
    <cellStyle name="Normal 11 38" xfId="4917" xr:uid="{00000000-0005-0000-0000-00001E100000}"/>
    <cellStyle name="Normal 11 39" xfId="3333" xr:uid="{00000000-0005-0000-0000-00001F100000}"/>
    <cellStyle name="Normal 11 4" xfId="3364" xr:uid="{00000000-0005-0000-0000-000020100000}"/>
    <cellStyle name="Normal 11 5" xfId="3365" xr:uid="{00000000-0005-0000-0000-000021100000}"/>
    <cellStyle name="Normal 11 6" xfId="3366" xr:uid="{00000000-0005-0000-0000-000022100000}"/>
    <cellStyle name="Normal 11 7" xfId="3367" xr:uid="{00000000-0005-0000-0000-000023100000}"/>
    <cellStyle name="Normal 11 8" xfId="3368" xr:uid="{00000000-0005-0000-0000-000024100000}"/>
    <cellStyle name="Normal 11 9" xfId="3369" xr:uid="{00000000-0005-0000-0000-000025100000}"/>
    <cellStyle name="Normal 12" xfId="4" xr:uid="{00000000-0005-0000-0000-000026100000}"/>
    <cellStyle name="Normal 12 10" xfId="3371" xr:uid="{00000000-0005-0000-0000-000027100000}"/>
    <cellStyle name="Normal 12 11" xfId="3372" xr:uid="{00000000-0005-0000-0000-000028100000}"/>
    <cellStyle name="Normal 12 12" xfId="3373" xr:uid="{00000000-0005-0000-0000-000029100000}"/>
    <cellStyle name="Normal 12 13" xfId="3374" xr:uid="{00000000-0005-0000-0000-00002A100000}"/>
    <cellStyle name="Normal 12 14" xfId="3375" xr:uid="{00000000-0005-0000-0000-00002B100000}"/>
    <cellStyle name="Normal 12 15" xfId="3376" xr:uid="{00000000-0005-0000-0000-00002C100000}"/>
    <cellStyle name="Normal 12 16" xfId="3377" xr:uid="{00000000-0005-0000-0000-00002D100000}"/>
    <cellStyle name="Normal 12 17" xfId="3378" xr:uid="{00000000-0005-0000-0000-00002E100000}"/>
    <cellStyle name="Normal 12 18" xfId="3379" xr:uid="{00000000-0005-0000-0000-00002F100000}"/>
    <cellStyle name="Normal 12 19" xfId="3380" xr:uid="{00000000-0005-0000-0000-000030100000}"/>
    <cellStyle name="Normal 12 2" xfId="3381" xr:uid="{00000000-0005-0000-0000-000031100000}"/>
    <cellStyle name="Normal 12 2 2" xfId="4918" xr:uid="{00000000-0005-0000-0000-000032100000}"/>
    <cellStyle name="Normal 12 20" xfId="3382" xr:uid="{00000000-0005-0000-0000-000033100000}"/>
    <cellStyle name="Normal 12 21" xfId="3383" xr:uid="{00000000-0005-0000-0000-000034100000}"/>
    <cellStyle name="Normal 12 22" xfId="3384" xr:uid="{00000000-0005-0000-0000-000035100000}"/>
    <cellStyle name="Normal 12 23" xfId="3385" xr:uid="{00000000-0005-0000-0000-000036100000}"/>
    <cellStyle name="Normal 12 24" xfId="3386" xr:uid="{00000000-0005-0000-0000-000037100000}"/>
    <cellStyle name="Normal 12 25" xfId="3387" xr:uid="{00000000-0005-0000-0000-000038100000}"/>
    <cellStyle name="Normal 12 26" xfId="3388" xr:uid="{00000000-0005-0000-0000-000039100000}"/>
    <cellStyle name="Normal 12 27" xfId="3389" xr:uid="{00000000-0005-0000-0000-00003A100000}"/>
    <cellStyle name="Normal 12 28" xfId="3390" xr:uid="{00000000-0005-0000-0000-00003B100000}"/>
    <cellStyle name="Normal 12 29" xfId="3391" xr:uid="{00000000-0005-0000-0000-00003C100000}"/>
    <cellStyle name="Normal 12 3" xfId="3392" xr:uid="{00000000-0005-0000-0000-00003D100000}"/>
    <cellStyle name="Normal 12 30" xfId="3393" xr:uid="{00000000-0005-0000-0000-00003E100000}"/>
    <cellStyle name="Normal 12 31" xfId="3394" xr:uid="{00000000-0005-0000-0000-00003F100000}"/>
    <cellStyle name="Normal 12 32" xfId="3395" xr:uid="{00000000-0005-0000-0000-000040100000}"/>
    <cellStyle name="Normal 12 33" xfId="3396" xr:uid="{00000000-0005-0000-0000-000041100000}"/>
    <cellStyle name="Normal 12 34" xfId="3397" xr:uid="{00000000-0005-0000-0000-000042100000}"/>
    <cellStyle name="Normal 12 35" xfId="3398" xr:uid="{00000000-0005-0000-0000-000043100000}"/>
    <cellStyle name="Normal 12 36" xfId="3399" xr:uid="{00000000-0005-0000-0000-000044100000}"/>
    <cellStyle name="Normal 12 37" xfId="3400" xr:uid="{00000000-0005-0000-0000-000045100000}"/>
    <cellStyle name="Normal 12 38" xfId="4919" xr:uid="{00000000-0005-0000-0000-000046100000}"/>
    <cellStyle name="Normal 12 39" xfId="3370" xr:uid="{00000000-0005-0000-0000-000047100000}"/>
    <cellStyle name="Normal 12 4" xfId="3401" xr:uid="{00000000-0005-0000-0000-000048100000}"/>
    <cellStyle name="Normal 12 40" xfId="249" xr:uid="{00000000-0005-0000-0000-000049100000}"/>
    <cellStyle name="Normal 12 5" xfId="3402" xr:uid="{00000000-0005-0000-0000-00004A100000}"/>
    <cellStyle name="Normal 12 6" xfId="3403" xr:uid="{00000000-0005-0000-0000-00004B100000}"/>
    <cellStyle name="Normal 12 7" xfId="3404" xr:uid="{00000000-0005-0000-0000-00004C100000}"/>
    <cellStyle name="Normal 12 8" xfId="3405" xr:uid="{00000000-0005-0000-0000-00004D100000}"/>
    <cellStyle name="Normal 12 9" xfId="3406" xr:uid="{00000000-0005-0000-0000-00004E100000}"/>
    <cellStyle name="Normal 13" xfId="250" xr:uid="{00000000-0005-0000-0000-00004F100000}"/>
    <cellStyle name="Normal 13 10" xfId="3408" xr:uid="{00000000-0005-0000-0000-000050100000}"/>
    <cellStyle name="Normal 13 11" xfId="3409" xr:uid="{00000000-0005-0000-0000-000051100000}"/>
    <cellStyle name="Normal 13 12" xfId="3410" xr:uid="{00000000-0005-0000-0000-000052100000}"/>
    <cellStyle name="Normal 13 13" xfId="3411" xr:uid="{00000000-0005-0000-0000-000053100000}"/>
    <cellStyle name="Normal 13 14" xfId="3412" xr:uid="{00000000-0005-0000-0000-000054100000}"/>
    <cellStyle name="Normal 13 15" xfId="3413" xr:uid="{00000000-0005-0000-0000-000055100000}"/>
    <cellStyle name="Normal 13 16" xfId="3414" xr:uid="{00000000-0005-0000-0000-000056100000}"/>
    <cellStyle name="Normal 13 17" xfId="3415" xr:uid="{00000000-0005-0000-0000-000057100000}"/>
    <cellStyle name="Normal 13 18" xfId="3416" xr:uid="{00000000-0005-0000-0000-000058100000}"/>
    <cellStyle name="Normal 13 19" xfId="3417" xr:uid="{00000000-0005-0000-0000-000059100000}"/>
    <cellStyle name="Normal 13 2" xfId="3418" xr:uid="{00000000-0005-0000-0000-00005A100000}"/>
    <cellStyle name="Normal 13 2 2" xfId="4920" xr:uid="{00000000-0005-0000-0000-00005B100000}"/>
    <cellStyle name="Normal 13 20" xfId="3419" xr:uid="{00000000-0005-0000-0000-00005C100000}"/>
    <cellStyle name="Normal 13 21" xfId="3420" xr:uid="{00000000-0005-0000-0000-00005D100000}"/>
    <cellStyle name="Normal 13 22" xfId="3421" xr:uid="{00000000-0005-0000-0000-00005E100000}"/>
    <cellStyle name="Normal 13 23" xfId="3422" xr:uid="{00000000-0005-0000-0000-00005F100000}"/>
    <cellStyle name="Normal 13 24" xfId="3423" xr:uid="{00000000-0005-0000-0000-000060100000}"/>
    <cellStyle name="Normal 13 25" xfId="3424" xr:uid="{00000000-0005-0000-0000-000061100000}"/>
    <cellStyle name="Normal 13 26" xfId="3425" xr:uid="{00000000-0005-0000-0000-000062100000}"/>
    <cellStyle name="Normal 13 27" xfId="3426" xr:uid="{00000000-0005-0000-0000-000063100000}"/>
    <cellStyle name="Normal 13 28" xfId="3427" xr:uid="{00000000-0005-0000-0000-000064100000}"/>
    <cellStyle name="Normal 13 29" xfId="3428" xr:uid="{00000000-0005-0000-0000-000065100000}"/>
    <cellStyle name="Normal 13 3" xfId="3429" xr:uid="{00000000-0005-0000-0000-000066100000}"/>
    <cellStyle name="Normal 13 30" xfId="3430" xr:uid="{00000000-0005-0000-0000-000067100000}"/>
    <cellStyle name="Normal 13 31" xfId="3431" xr:uid="{00000000-0005-0000-0000-000068100000}"/>
    <cellStyle name="Normal 13 32" xfId="3432" xr:uid="{00000000-0005-0000-0000-000069100000}"/>
    <cellStyle name="Normal 13 33" xfId="3433" xr:uid="{00000000-0005-0000-0000-00006A100000}"/>
    <cellStyle name="Normal 13 34" xfId="3434" xr:uid="{00000000-0005-0000-0000-00006B100000}"/>
    <cellStyle name="Normal 13 35" xfId="3435" xr:uid="{00000000-0005-0000-0000-00006C100000}"/>
    <cellStyle name="Normal 13 36" xfId="3436" xr:uid="{00000000-0005-0000-0000-00006D100000}"/>
    <cellStyle name="Normal 13 37" xfId="3437" xr:uid="{00000000-0005-0000-0000-00006E100000}"/>
    <cellStyle name="Normal 13 38" xfId="4921" xr:uid="{00000000-0005-0000-0000-00006F100000}"/>
    <cellStyle name="Normal 13 39" xfId="3407" xr:uid="{00000000-0005-0000-0000-000070100000}"/>
    <cellStyle name="Normal 13 4" xfId="3438" xr:uid="{00000000-0005-0000-0000-000071100000}"/>
    <cellStyle name="Normal 13 5" xfId="3439" xr:uid="{00000000-0005-0000-0000-000072100000}"/>
    <cellStyle name="Normal 13 6" xfId="3440" xr:uid="{00000000-0005-0000-0000-000073100000}"/>
    <cellStyle name="Normal 13 7" xfId="3441" xr:uid="{00000000-0005-0000-0000-000074100000}"/>
    <cellStyle name="Normal 13 8" xfId="3442" xr:uid="{00000000-0005-0000-0000-000075100000}"/>
    <cellStyle name="Normal 13 9" xfId="3443" xr:uid="{00000000-0005-0000-0000-000076100000}"/>
    <cellStyle name="Normal 14" xfId="251" xr:uid="{00000000-0005-0000-0000-000077100000}"/>
    <cellStyle name="Normal 14 10" xfId="3444" xr:uid="{00000000-0005-0000-0000-000078100000}"/>
    <cellStyle name="Normal 14 11" xfId="3445" xr:uid="{00000000-0005-0000-0000-000079100000}"/>
    <cellStyle name="Normal 14 12" xfId="3446" xr:uid="{00000000-0005-0000-0000-00007A100000}"/>
    <cellStyle name="Normal 14 13" xfId="3447" xr:uid="{00000000-0005-0000-0000-00007B100000}"/>
    <cellStyle name="Normal 14 14" xfId="3448" xr:uid="{00000000-0005-0000-0000-00007C100000}"/>
    <cellStyle name="Normal 14 15" xfId="3449" xr:uid="{00000000-0005-0000-0000-00007D100000}"/>
    <cellStyle name="Normal 14 16" xfId="3450" xr:uid="{00000000-0005-0000-0000-00007E100000}"/>
    <cellStyle name="Normal 14 17" xfId="3451" xr:uid="{00000000-0005-0000-0000-00007F100000}"/>
    <cellStyle name="Normal 14 18" xfId="3452" xr:uid="{00000000-0005-0000-0000-000080100000}"/>
    <cellStyle name="Normal 14 19" xfId="3453" xr:uid="{00000000-0005-0000-0000-000081100000}"/>
    <cellStyle name="Normal 14 2" xfId="3454" xr:uid="{00000000-0005-0000-0000-000082100000}"/>
    <cellStyle name="Normal 14 2 2" xfId="4922" xr:uid="{00000000-0005-0000-0000-000083100000}"/>
    <cellStyle name="Normal 14 20" xfId="3455" xr:uid="{00000000-0005-0000-0000-000084100000}"/>
    <cellStyle name="Normal 14 21" xfId="3456" xr:uid="{00000000-0005-0000-0000-000085100000}"/>
    <cellStyle name="Normal 14 22" xfId="3457" xr:uid="{00000000-0005-0000-0000-000086100000}"/>
    <cellStyle name="Normal 14 23" xfId="3458" xr:uid="{00000000-0005-0000-0000-000087100000}"/>
    <cellStyle name="Normal 14 24" xfId="3459" xr:uid="{00000000-0005-0000-0000-000088100000}"/>
    <cellStyle name="Normal 14 25" xfId="3460" xr:uid="{00000000-0005-0000-0000-000089100000}"/>
    <cellStyle name="Normal 14 26" xfId="3461" xr:uid="{00000000-0005-0000-0000-00008A100000}"/>
    <cellStyle name="Normal 14 27" xfId="3462" xr:uid="{00000000-0005-0000-0000-00008B100000}"/>
    <cellStyle name="Normal 14 28" xfId="3463" xr:uid="{00000000-0005-0000-0000-00008C100000}"/>
    <cellStyle name="Normal 14 29" xfId="3464" xr:uid="{00000000-0005-0000-0000-00008D100000}"/>
    <cellStyle name="Normal 14 3" xfId="3465" xr:uid="{00000000-0005-0000-0000-00008E100000}"/>
    <cellStyle name="Normal 14 30" xfId="3466" xr:uid="{00000000-0005-0000-0000-00008F100000}"/>
    <cellStyle name="Normal 14 31" xfId="3467" xr:uid="{00000000-0005-0000-0000-000090100000}"/>
    <cellStyle name="Normal 14 32" xfId="3468" xr:uid="{00000000-0005-0000-0000-000091100000}"/>
    <cellStyle name="Normal 14 33" xfId="3469" xr:uid="{00000000-0005-0000-0000-000092100000}"/>
    <cellStyle name="Normal 14 34" xfId="3470" xr:uid="{00000000-0005-0000-0000-000093100000}"/>
    <cellStyle name="Normal 14 35" xfId="3471" xr:uid="{00000000-0005-0000-0000-000094100000}"/>
    <cellStyle name="Normal 14 36" xfId="3472" xr:uid="{00000000-0005-0000-0000-000095100000}"/>
    <cellStyle name="Normal 14 37" xfId="3473" xr:uid="{00000000-0005-0000-0000-000096100000}"/>
    <cellStyle name="Normal 14 4" xfId="3474" xr:uid="{00000000-0005-0000-0000-000097100000}"/>
    <cellStyle name="Normal 14 5" xfId="3475" xr:uid="{00000000-0005-0000-0000-000098100000}"/>
    <cellStyle name="Normal 14 6" xfId="3476" xr:uid="{00000000-0005-0000-0000-000099100000}"/>
    <cellStyle name="Normal 14 7" xfId="3477" xr:uid="{00000000-0005-0000-0000-00009A100000}"/>
    <cellStyle name="Normal 14 8" xfId="3478" xr:uid="{00000000-0005-0000-0000-00009B100000}"/>
    <cellStyle name="Normal 14 9" xfId="3479" xr:uid="{00000000-0005-0000-0000-00009C100000}"/>
    <cellStyle name="Normal 15" xfId="252" xr:uid="{00000000-0005-0000-0000-00009D100000}"/>
    <cellStyle name="Normal 15 10" xfId="3481" xr:uid="{00000000-0005-0000-0000-00009E100000}"/>
    <cellStyle name="Normal 15 11" xfId="3482" xr:uid="{00000000-0005-0000-0000-00009F100000}"/>
    <cellStyle name="Normal 15 12" xfId="3483" xr:uid="{00000000-0005-0000-0000-0000A0100000}"/>
    <cellStyle name="Normal 15 13" xfId="3484" xr:uid="{00000000-0005-0000-0000-0000A1100000}"/>
    <cellStyle name="Normal 15 14" xfId="3485" xr:uid="{00000000-0005-0000-0000-0000A2100000}"/>
    <cellStyle name="Normal 15 15" xfId="3486" xr:uid="{00000000-0005-0000-0000-0000A3100000}"/>
    <cellStyle name="Normal 15 16" xfId="3487" xr:uid="{00000000-0005-0000-0000-0000A4100000}"/>
    <cellStyle name="Normal 15 17" xfId="3488" xr:uid="{00000000-0005-0000-0000-0000A5100000}"/>
    <cellStyle name="Normal 15 18" xfId="3489" xr:uid="{00000000-0005-0000-0000-0000A6100000}"/>
    <cellStyle name="Normal 15 19" xfId="3490" xr:uid="{00000000-0005-0000-0000-0000A7100000}"/>
    <cellStyle name="Normal 15 2" xfId="253" xr:uid="{00000000-0005-0000-0000-0000A8100000}"/>
    <cellStyle name="Normal 15 2 2" xfId="254" xr:uid="{00000000-0005-0000-0000-0000A9100000}"/>
    <cellStyle name="Normal 15 2 3" xfId="3491" xr:uid="{00000000-0005-0000-0000-0000AA100000}"/>
    <cellStyle name="Normal 15 20" xfId="3492" xr:uid="{00000000-0005-0000-0000-0000AB100000}"/>
    <cellStyle name="Normal 15 21" xfId="3493" xr:uid="{00000000-0005-0000-0000-0000AC100000}"/>
    <cellStyle name="Normal 15 22" xfId="3494" xr:uid="{00000000-0005-0000-0000-0000AD100000}"/>
    <cellStyle name="Normal 15 23" xfId="3495" xr:uid="{00000000-0005-0000-0000-0000AE100000}"/>
    <cellStyle name="Normal 15 24" xfId="3496" xr:uid="{00000000-0005-0000-0000-0000AF100000}"/>
    <cellStyle name="Normal 15 25" xfId="3497" xr:uid="{00000000-0005-0000-0000-0000B0100000}"/>
    <cellStyle name="Normal 15 26" xfId="3498" xr:uid="{00000000-0005-0000-0000-0000B1100000}"/>
    <cellStyle name="Normal 15 27" xfId="3499" xr:uid="{00000000-0005-0000-0000-0000B2100000}"/>
    <cellStyle name="Normal 15 28" xfId="3500" xr:uid="{00000000-0005-0000-0000-0000B3100000}"/>
    <cellStyle name="Normal 15 29" xfId="3501" xr:uid="{00000000-0005-0000-0000-0000B4100000}"/>
    <cellStyle name="Normal 15 3" xfId="3502" xr:uid="{00000000-0005-0000-0000-0000B5100000}"/>
    <cellStyle name="Normal 15 3 2" xfId="4923" xr:uid="{00000000-0005-0000-0000-0000B6100000}"/>
    <cellStyle name="Normal 15 30" xfId="3503" xr:uid="{00000000-0005-0000-0000-0000B7100000}"/>
    <cellStyle name="Normal 15 31" xfId="3504" xr:uid="{00000000-0005-0000-0000-0000B8100000}"/>
    <cellStyle name="Normal 15 32" xfId="3505" xr:uid="{00000000-0005-0000-0000-0000B9100000}"/>
    <cellStyle name="Normal 15 33" xfId="3506" xr:uid="{00000000-0005-0000-0000-0000BA100000}"/>
    <cellStyle name="Normal 15 34" xfId="3507" xr:uid="{00000000-0005-0000-0000-0000BB100000}"/>
    <cellStyle name="Normal 15 35" xfId="3508" xr:uid="{00000000-0005-0000-0000-0000BC100000}"/>
    <cellStyle name="Normal 15 36" xfId="3509" xr:uid="{00000000-0005-0000-0000-0000BD100000}"/>
    <cellStyle name="Normal 15 37" xfId="3510" xr:uid="{00000000-0005-0000-0000-0000BE100000}"/>
    <cellStyle name="Normal 15 38" xfId="4924" xr:uid="{00000000-0005-0000-0000-0000BF100000}"/>
    <cellStyle name="Normal 15 39" xfId="3480" xr:uid="{00000000-0005-0000-0000-0000C0100000}"/>
    <cellStyle name="Normal 15 4" xfId="3511" xr:uid="{00000000-0005-0000-0000-0000C1100000}"/>
    <cellStyle name="Normal 15 5" xfId="3512" xr:uid="{00000000-0005-0000-0000-0000C2100000}"/>
    <cellStyle name="Normal 15 6" xfId="3513" xr:uid="{00000000-0005-0000-0000-0000C3100000}"/>
    <cellStyle name="Normal 15 7" xfId="3514" xr:uid="{00000000-0005-0000-0000-0000C4100000}"/>
    <cellStyle name="Normal 15 8" xfId="3515" xr:uid="{00000000-0005-0000-0000-0000C5100000}"/>
    <cellStyle name="Normal 15 9" xfId="3516" xr:uid="{00000000-0005-0000-0000-0000C6100000}"/>
    <cellStyle name="Normal 15_หมายเหตุ น1-5" xfId="3517" xr:uid="{00000000-0005-0000-0000-0000C7100000}"/>
    <cellStyle name="Normal 16" xfId="255" xr:uid="{00000000-0005-0000-0000-0000C8100000}"/>
    <cellStyle name="Normal 16 10" xfId="3518" xr:uid="{00000000-0005-0000-0000-0000C9100000}"/>
    <cellStyle name="Normal 16 11" xfId="3519" xr:uid="{00000000-0005-0000-0000-0000CA100000}"/>
    <cellStyle name="Normal 16 12" xfId="3520" xr:uid="{00000000-0005-0000-0000-0000CB100000}"/>
    <cellStyle name="Normal 16 13" xfId="3521" xr:uid="{00000000-0005-0000-0000-0000CC100000}"/>
    <cellStyle name="Normal 16 14" xfId="3522" xr:uid="{00000000-0005-0000-0000-0000CD100000}"/>
    <cellStyle name="Normal 16 15" xfId="3523" xr:uid="{00000000-0005-0000-0000-0000CE100000}"/>
    <cellStyle name="Normal 16 16" xfId="3524" xr:uid="{00000000-0005-0000-0000-0000CF100000}"/>
    <cellStyle name="Normal 16 17" xfId="3525" xr:uid="{00000000-0005-0000-0000-0000D0100000}"/>
    <cellStyle name="Normal 16 18" xfId="3526" xr:uid="{00000000-0005-0000-0000-0000D1100000}"/>
    <cellStyle name="Normal 16 19" xfId="3527" xr:uid="{00000000-0005-0000-0000-0000D2100000}"/>
    <cellStyle name="Normal 16 2" xfId="3528" xr:uid="{00000000-0005-0000-0000-0000D3100000}"/>
    <cellStyle name="Normal 16 2 2" xfId="4925" xr:uid="{00000000-0005-0000-0000-0000D4100000}"/>
    <cellStyle name="Normal 16 20" xfId="3529" xr:uid="{00000000-0005-0000-0000-0000D5100000}"/>
    <cellStyle name="Normal 16 21" xfId="3530" xr:uid="{00000000-0005-0000-0000-0000D6100000}"/>
    <cellStyle name="Normal 16 22" xfId="3531" xr:uid="{00000000-0005-0000-0000-0000D7100000}"/>
    <cellStyle name="Normal 16 23" xfId="3532" xr:uid="{00000000-0005-0000-0000-0000D8100000}"/>
    <cellStyle name="Normal 16 24" xfId="3533" xr:uid="{00000000-0005-0000-0000-0000D9100000}"/>
    <cellStyle name="Normal 16 25" xfId="3534" xr:uid="{00000000-0005-0000-0000-0000DA100000}"/>
    <cellStyle name="Normal 16 26" xfId="3535" xr:uid="{00000000-0005-0000-0000-0000DB100000}"/>
    <cellStyle name="Normal 16 27" xfId="3536" xr:uid="{00000000-0005-0000-0000-0000DC100000}"/>
    <cellStyle name="Normal 16 28" xfId="3537" xr:uid="{00000000-0005-0000-0000-0000DD100000}"/>
    <cellStyle name="Normal 16 29" xfId="3538" xr:uid="{00000000-0005-0000-0000-0000DE100000}"/>
    <cellStyle name="Normal 16 3" xfId="3539" xr:uid="{00000000-0005-0000-0000-0000DF100000}"/>
    <cellStyle name="Normal 16 30" xfId="3540" xr:uid="{00000000-0005-0000-0000-0000E0100000}"/>
    <cellStyle name="Normal 16 31" xfId="3541" xr:uid="{00000000-0005-0000-0000-0000E1100000}"/>
    <cellStyle name="Normal 16 32" xfId="3542" xr:uid="{00000000-0005-0000-0000-0000E2100000}"/>
    <cellStyle name="Normal 16 33" xfId="3543" xr:uid="{00000000-0005-0000-0000-0000E3100000}"/>
    <cellStyle name="Normal 16 34" xfId="3544" xr:uid="{00000000-0005-0000-0000-0000E4100000}"/>
    <cellStyle name="Normal 16 35" xfId="3545" xr:uid="{00000000-0005-0000-0000-0000E5100000}"/>
    <cellStyle name="Normal 16 36" xfId="3546" xr:uid="{00000000-0005-0000-0000-0000E6100000}"/>
    <cellStyle name="Normal 16 4" xfId="3547" xr:uid="{00000000-0005-0000-0000-0000E7100000}"/>
    <cellStyle name="Normal 16 5" xfId="3548" xr:uid="{00000000-0005-0000-0000-0000E8100000}"/>
    <cellStyle name="Normal 16 6" xfId="3549" xr:uid="{00000000-0005-0000-0000-0000E9100000}"/>
    <cellStyle name="Normal 16 7" xfId="3550" xr:uid="{00000000-0005-0000-0000-0000EA100000}"/>
    <cellStyle name="Normal 16 8" xfId="3551" xr:uid="{00000000-0005-0000-0000-0000EB100000}"/>
    <cellStyle name="Normal 16 9" xfId="3552" xr:uid="{00000000-0005-0000-0000-0000EC100000}"/>
    <cellStyle name="Normal 17" xfId="256" xr:uid="{00000000-0005-0000-0000-0000ED100000}"/>
    <cellStyle name="Normal 17 10" xfId="3554" xr:uid="{00000000-0005-0000-0000-0000EE100000}"/>
    <cellStyle name="Normal 17 11" xfId="3555" xr:uid="{00000000-0005-0000-0000-0000EF100000}"/>
    <cellStyle name="Normal 17 12" xfId="3556" xr:uid="{00000000-0005-0000-0000-0000F0100000}"/>
    <cellStyle name="Normal 17 13" xfId="3557" xr:uid="{00000000-0005-0000-0000-0000F1100000}"/>
    <cellStyle name="Normal 17 14" xfId="3558" xr:uid="{00000000-0005-0000-0000-0000F2100000}"/>
    <cellStyle name="Normal 17 15" xfId="3559" xr:uid="{00000000-0005-0000-0000-0000F3100000}"/>
    <cellStyle name="Normal 17 16" xfId="3560" xr:uid="{00000000-0005-0000-0000-0000F4100000}"/>
    <cellStyle name="Normal 17 17" xfId="3561" xr:uid="{00000000-0005-0000-0000-0000F5100000}"/>
    <cellStyle name="Normal 17 18" xfId="3562" xr:uid="{00000000-0005-0000-0000-0000F6100000}"/>
    <cellStyle name="Normal 17 19" xfId="3563" xr:uid="{00000000-0005-0000-0000-0000F7100000}"/>
    <cellStyle name="Normal 17 2" xfId="257" xr:uid="{00000000-0005-0000-0000-0000F8100000}"/>
    <cellStyle name="Normal 17 2 2" xfId="4926" xr:uid="{00000000-0005-0000-0000-0000F9100000}"/>
    <cellStyle name="Normal 17 2 3" xfId="3564" xr:uid="{00000000-0005-0000-0000-0000FA100000}"/>
    <cellStyle name="Normal 17 20" xfId="3565" xr:uid="{00000000-0005-0000-0000-0000FB100000}"/>
    <cellStyle name="Normal 17 21" xfId="3566" xr:uid="{00000000-0005-0000-0000-0000FC100000}"/>
    <cellStyle name="Normal 17 22" xfId="3567" xr:uid="{00000000-0005-0000-0000-0000FD100000}"/>
    <cellStyle name="Normal 17 23" xfId="3568" xr:uid="{00000000-0005-0000-0000-0000FE100000}"/>
    <cellStyle name="Normal 17 24" xfId="3569" xr:uid="{00000000-0005-0000-0000-0000FF100000}"/>
    <cellStyle name="Normal 17 25" xfId="3570" xr:uid="{00000000-0005-0000-0000-000000110000}"/>
    <cellStyle name="Normal 17 26" xfId="3571" xr:uid="{00000000-0005-0000-0000-000001110000}"/>
    <cellStyle name="Normal 17 27" xfId="3572" xr:uid="{00000000-0005-0000-0000-000002110000}"/>
    <cellStyle name="Normal 17 28" xfId="3573" xr:uid="{00000000-0005-0000-0000-000003110000}"/>
    <cellStyle name="Normal 17 29" xfId="3574" xr:uid="{00000000-0005-0000-0000-000004110000}"/>
    <cellStyle name="Normal 17 3" xfId="3575" xr:uid="{00000000-0005-0000-0000-000005110000}"/>
    <cellStyle name="Normal 17 3 2" xfId="4927" xr:uid="{00000000-0005-0000-0000-000006110000}"/>
    <cellStyle name="Normal 17 30" xfId="3576" xr:uid="{00000000-0005-0000-0000-000007110000}"/>
    <cellStyle name="Normal 17 31" xfId="3577" xr:uid="{00000000-0005-0000-0000-000008110000}"/>
    <cellStyle name="Normal 17 32" xfId="3578" xr:uid="{00000000-0005-0000-0000-000009110000}"/>
    <cellStyle name="Normal 17 33" xfId="3579" xr:uid="{00000000-0005-0000-0000-00000A110000}"/>
    <cellStyle name="Normal 17 34" xfId="3580" xr:uid="{00000000-0005-0000-0000-00000B110000}"/>
    <cellStyle name="Normal 17 35" xfId="3581" xr:uid="{00000000-0005-0000-0000-00000C110000}"/>
    <cellStyle name="Normal 17 36" xfId="3582" xr:uid="{00000000-0005-0000-0000-00000D110000}"/>
    <cellStyle name="Normal 17 37" xfId="4928" xr:uid="{00000000-0005-0000-0000-00000E110000}"/>
    <cellStyle name="Normal 17 38" xfId="3553" xr:uid="{00000000-0005-0000-0000-00000F110000}"/>
    <cellStyle name="Normal 17 39" xfId="6323" xr:uid="{00000000-0005-0000-0000-000010110000}"/>
    <cellStyle name="Normal 17 4" xfId="3583" xr:uid="{00000000-0005-0000-0000-000011110000}"/>
    <cellStyle name="Normal 17 5" xfId="3584" xr:uid="{00000000-0005-0000-0000-000012110000}"/>
    <cellStyle name="Normal 17 6" xfId="3585" xr:uid="{00000000-0005-0000-0000-000013110000}"/>
    <cellStyle name="Normal 17 7" xfId="3586" xr:uid="{00000000-0005-0000-0000-000014110000}"/>
    <cellStyle name="Normal 17 8" xfId="3587" xr:uid="{00000000-0005-0000-0000-000015110000}"/>
    <cellStyle name="Normal 17 9" xfId="3588" xr:uid="{00000000-0005-0000-0000-000016110000}"/>
    <cellStyle name="Normal 18" xfId="258" xr:uid="{00000000-0005-0000-0000-000017110000}"/>
    <cellStyle name="Normal 18 2" xfId="259" xr:uid="{00000000-0005-0000-0000-000018110000}"/>
    <cellStyle name="Normal 19" xfId="260" xr:uid="{00000000-0005-0000-0000-000019110000}"/>
    <cellStyle name="Normal 19 2" xfId="4929" xr:uid="{00000000-0005-0000-0000-00001A110000}"/>
    <cellStyle name="Normal 19 3" xfId="3589" xr:uid="{00000000-0005-0000-0000-00001B110000}"/>
    <cellStyle name="Normal 2" xfId="1" xr:uid="{00000000-0005-0000-0000-00001C110000}"/>
    <cellStyle name="Normal 2 10" xfId="7" xr:uid="{00000000-0005-0000-0000-00001D110000}"/>
    <cellStyle name="Normal 2 11" xfId="262" xr:uid="{00000000-0005-0000-0000-00001E110000}"/>
    <cellStyle name="Normal 2 12" xfId="263" xr:uid="{00000000-0005-0000-0000-00001F110000}"/>
    <cellStyle name="Normal 2 13" xfId="264" xr:uid="{00000000-0005-0000-0000-000020110000}"/>
    <cellStyle name="Normal 2 14" xfId="265" xr:uid="{00000000-0005-0000-0000-000021110000}"/>
    <cellStyle name="Normal 2 15" xfId="266" xr:uid="{00000000-0005-0000-0000-000022110000}"/>
    <cellStyle name="Normal 2 16" xfId="267" xr:uid="{00000000-0005-0000-0000-000023110000}"/>
    <cellStyle name="Normal 2 17" xfId="4930" xr:uid="{00000000-0005-0000-0000-000024110000}"/>
    <cellStyle name="Normal 2 17 2" xfId="4931" xr:uid="{00000000-0005-0000-0000-000025110000}"/>
    <cellStyle name="Normal 2 18" xfId="4932" xr:uid="{00000000-0005-0000-0000-000026110000}"/>
    <cellStyle name="Normal 2 19" xfId="261" xr:uid="{00000000-0005-0000-0000-000027110000}"/>
    <cellStyle name="Normal 2 2" xfId="39" xr:uid="{00000000-0005-0000-0000-000028110000}"/>
    <cellStyle name="Normal 2 2 2" xfId="269" xr:uid="{00000000-0005-0000-0000-000029110000}"/>
    <cellStyle name="Normal 2 2 2 2" xfId="4933" xr:uid="{00000000-0005-0000-0000-00002A110000}"/>
    <cellStyle name="Normal 2 2 2 2 2" xfId="4934" xr:uid="{00000000-0005-0000-0000-00002B110000}"/>
    <cellStyle name="Normal 2 2 2 3" xfId="3590" xr:uid="{00000000-0005-0000-0000-00002C110000}"/>
    <cellStyle name="Normal 2 2 3" xfId="270" xr:uid="{00000000-0005-0000-0000-00002D110000}"/>
    <cellStyle name="Normal 2 2 4" xfId="271" xr:uid="{00000000-0005-0000-0000-00002E110000}"/>
    <cellStyle name="Normal 2 2 5" xfId="268" xr:uid="{00000000-0005-0000-0000-00002F110000}"/>
    <cellStyle name="Normal 2 2 6" xfId="6340" xr:uid="{00000000-0005-0000-0000-000030110000}"/>
    <cellStyle name="Normal 2 2 6 2" xfId="7809" xr:uid="{00000000-0005-0000-0000-000031110000}"/>
    <cellStyle name="Normal 2 2_NL" xfId="4935" xr:uid="{00000000-0005-0000-0000-000032110000}"/>
    <cellStyle name="Normal 2 3" xfId="2" xr:uid="{00000000-0005-0000-0000-000033110000}"/>
    <cellStyle name="Normal 2 3 2" xfId="272" xr:uid="{00000000-0005-0000-0000-000034110000}"/>
    <cellStyle name="Normal 2 3 2 2" xfId="3591" xr:uid="{00000000-0005-0000-0000-000035110000}"/>
    <cellStyle name="Normal 2 3 2 2 2" xfId="4936" xr:uid="{00000000-0005-0000-0000-000036110000}"/>
    <cellStyle name="Normal 2 3 2 3" xfId="4937" xr:uid="{00000000-0005-0000-0000-000037110000}"/>
    <cellStyle name="Normal 2 3 2 4" xfId="5579" xr:uid="{00000000-0005-0000-0000-000038110000}"/>
    <cellStyle name="Normal 2 3 2 4 2" xfId="6293" xr:uid="{00000000-0005-0000-0000-000039110000}"/>
    <cellStyle name="Normal 2 3 2 4 2 2" xfId="7771" xr:uid="{00000000-0005-0000-0000-00003A110000}"/>
    <cellStyle name="Normal 2 3 2 4 3" xfId="7098" xr:uid="{00000000-0005-0000-0000-00003B110000}"/>
    <cellStyle name="Normal 2 3 2 5" xfId="5741" xr:uid="{00000000-0005-0000-0000-00003C110000}"/>
    <cellStyle name="Normal 2 3 2 5 2" xfId="7219" xr:uid="{00000000-0005-0000-0000-00003D110000}"/>
    <cellStyle name="Normal 2 3 2 6" xfId="6458" xr:uid="{00000000-0005-0000-0000-00003E110000}"/>
    <cellStyle name="Normal 2 3 3" xfId="4653" xr:uid="{00000000-0005-0000-0000-00003F110000}"/>
    <cellStyle name="Normal 2 3 3 2" xfId="4938" xr:uid="{00000000-0005-0000-0000-000040110000}"/>
    <cellStyle name="Normal 2 4" xfId="273" xr:uid="{00000000-0005-0000-0000-000041110000}"/>
    <cellStyle name="Normal 2 4 2" xfId="4654" xr:uid="{00000000-0005-0000-0000-000042110000}"/>
    <cellStyle name="Normal 2 4 2 2" xfId="4939" xr:uid="{00000000-0005-0000-0000-000043110000}"/>
    <cellStyle name="Normal 2 4 2 2 2" xfId="5580" xr:uid="{00000000-0005-0000-0000-000044110000}"/>
    <cellStyle name="Normal 2 4 2 3" xfId="4940" xr:uid="{00000000-0005-0000-0000-000045110000}"/>
    <cellStyle name="Normal 2 4 2 3 2" xfId="5581" xr:uid="{00000000-0005-0000-0000-000046110000}"/>
    <cellStyle name="Normal 2 4 3" xfId="4941" xr:uid="{00000000-0005-0000-0000-000047110000}"/>
    <cellStyle name="Normal 2 4 4" xfId="3592" xr:uid="{00000000-0005-0000-0000-000048110000}"/>
    <cellStyle name="Normal 2 5" xfId="274" xr:uid="{00000000-0005-0000-0000-000049110000}"/>
    <cellStyle name="Normal 2 5 2" xfId="5582" xr:uid="{00000000-0005-0000-0000-00004A110000}"/>
    <cellStyle name="Normal 2 5 2 2" xfId="6294" xr:uid="{00000000-0005-0000-0000-00004B110000}"/>
    <cellStyle name="Normal 2 5 2 2 2" xfId="7772" xr:uid="{00000000-0005-0000-0000-00004C110000}"/>
    <cellStyle name="Normal 2 5 2 3" xfId="7099" xr:uid="{00000000-0005-0000-0000-00004D110000}"/>
    <cellStyle name="Normal 2 5 3" xfId="5742" xr:uid="{00000000-0005-0000-0000-00004E110000}"/>
    <cellStyle name="Normal 2 5 3 2" xfId="7220" xr:uid="{00000000-0005-0000-0000-00004F110000}"/>
    <cellStyle name="Normal 2 5 4" xfId="6459" xr:uid="{00000000-0005-0000-0000-000050110000}"/>
    <cellStyle name="Normal 2 6" xfId="275" xr:uid="{00000000-0005-0000-0000-000051110000}"/>
    <cellStyle name="Normal 2 6 2" xfId="4942" xr:uid="{00000000-0005-0000-0000-000052110000}"/>
    <cellStyle name="Normal 2 7" xfId="276" xr:uid="{00000000-0005-0000-0000-000053110000}"/>
    <cellStyle name="Normal 2 8" xfId="277" xr:uid="{00000000-0005-0000-0000-000054110000}"/>
    <cellStyle name="Normal 2 9" xfId="278" xr:uid="{00000000-0005-0000-0000-000055110000}"/>
    <cellStyle name="Normal 2_30-1,40-2" xfId="279" xr:uid="{00000000-0005-0000-0000-000056110000}"/>
    <cellStyle name="Normal 20" xfId="280" xr:uid="{00000000-0005-0000-0000-000057110000}"/>
    <cellStyle name="Normal 21" xfId="281" xr:uid="{00000000-0005-0000-0000-000058110000}"/>
    <cellStyle name="Normal 21 2" xfId="4943" xr:uid="{00000000-0005-0000-0000-000059110000}"/>
    <cellStyle name="Normal 21 3" xfId="3593" xr:uid="{00000000-0005-0000-0000-00005A110000}"/>
    <cellStyle name="Normal 219" xfId="3594" xr:uid="{00000000-0005-0000-0000-00005B110000}"/>
    <cellStyle name="Normal 22" xfId="282" xr:uid="{00000000-0005-0000-0000-00005C110000}"/>
    <cellStyle name="Normal 22 2" xfId="4944" xr:uid="{00000000-0005-0000-0000-00005D110000}"/>
    <cellStyle name="Normal 22 2 2" xfId="4945" xr:uid="{00000000-0005-0000-0000-00005E110000}"/>
    <cellStyle name="Normal 22 2 2 2" xfId="5584" xr:uid="{00000000-0005-0000-0000-00005F110000}"/>
    <cellStyle name="Normal 22 2 3" xfId="5583" xr:uid="{00000000-0005-0000-0000-000060110000}"/>
    <cellStyle name="Normal 22 3" xfId="4946" xr:uid="{00000000-0005-0000-0000-000061110000}"/>
    <cellStyle name="Normal 22 3 2" xfId="5585" xr:uid="{00000000-0005-0000-0000-000062110000}"/>
    <cellStyle name="Normal 22 4" xfId="3595" xr:uid="{00000000-0005-0000-0000-000063110000}"/>
    <cellStyle name="Normal 23" xfId="283" xr:uid="{00000000-0005-0000-0000-000064110000}"/>
    <cellStyle name="Normal 23 2" xfId="284" xr:uid="{00000000-0005-0000-0000-000065110000}"/>
    <cellStyle name="Normal 23 3" xfId="3596" xr:uid="{00000000-0005-0000-0000-000066110000}"/>
    <cellStyle name="Normal 24" xfId="285" xr:uid="{00000000-0005-0000-0000-000067110000}"/>
    <cellStyle name="Normal 24 2" xfId="4947" xr:uid="{00000000-0005-0000-0000-000068110000}"/>
    <cellStyle name="Normal 24 2 2" xfId="5586" xr:uid="{00000000-0005-0000-0000-000069110000}"/>
    <cellStyle name="Normal 24 3" xfId="3597" xr:uid="{00000000-0005-0000-0000-00006A110000}"/>
    <cellStyle name="Normal 25" xfId="286" xr:uid="{00000000-0005-0000-0000-00006B110000}"/>
    <cellStyle name="Normal 25 2" xfId="4948" xr:uid="{00000000-0005-0000-0000-00006C110000}"/>
    <cellStyle name="Normal 25 2 2" xfId="5587" xr:uid="{00000000-0005-0000-0000-00006D110000}"/>
    <cellStyle name="Normal 25 3" xfId="3598" xr:uid="{00000000-0005-0000-0000-00006E110000}"/>
    <cellStyle name="Normal 26" xfId="287" xr:uid="{00000000-0005-0000-0000-00006F110000}"/>
    <cellStyle name="Normal 26 2" xfId="4949" xr:uid="{00000000-0005-0000-0000-000070110000}"/>
    <cellStyle name="Normal 26 3" xfId="3599" xr:uid="{00000000-0005-0000-0000-000071110000}"/>
    <cellStyle name="Normal 27" xfId="288" xr:uid="{00000000-0005-0000-0000-000072110000}"/>
    <cellStyle name="Normal 27 2" xfId="3601" xr:uid="{00000000-0005-0000-0000-000073110000}"/>
    <cellStyle name="Normal 27 2 2" xfId="5588" xr:uid="{00000000-0005-0000-0000-000074110000}"/>
    <cellStyle name="Normal 27 2 2 2" xfId="6295" xr:uid="{00000000-0005-0000-0000-000075110000}"/>
    <cellStyle name="Normal 27 2 2 2 2" xfId="7773" xr:uid="{00000000-0005-0000-0000-000076110000}"/>
    <cellStyle name="Normal 27 2 2 3" xfId="7100" xr:uid="{00000000-0005-0000-0000-000077110000}"/>
    <cellStyle name="Normal 27 2 3" xfId="6078" xr:uid="{00000000-0005-0000-0000-000078110000}"/>
    <cellStyle name="Normal 27 2 3 2" xfId="7556" xr:uid="{00000000-0005-0000-0000-000079110000}"/>
    <cellStyle name="Normal 27 2 4" xfId="6875" xr:uid="{00000000-0005-0000-0000-00007A110000}"/>
    <cellStyle name="Normal 27 3" xfId="3602" xr:uid="{00000000-0005-0000-0000-00007B110000}"/>
    <cellStyle name="Normal 27 4" xfId="36" xr:uid="{00000000-0005-0000-0000-00007C110000}"/>
    <cellStyle name="Normal 27 5" xfId="5570" xr:uid="{00000000-0005-0000-0000-00007D110000}"/>
    <cellStyle name="Normal 27 5 2" xfId="6284" xr:uid="{00000000-0005-0000-0000-00007E110000}"/>
    <cellStyle name="Normal 27 5 2 2" xfId="7762" xr:uid="{00000000-0005-0000-0000-00007F110000}"/>
    <cellStyle name="Normal 27 5 3" xfId="7089" xr:uid="{00000000-0005-0000-0000-000080110000}"/>
    <cellStyle name="Normal 27 6" xfId="3600" xr:uid="{00000000-0005-0000-0000-000081110000}"/>
    <cellStyle name="Normal 27 6 2" xfId="6077" xr:uid="{00000000-0005-0000-0000-000082110000}"/>
    <cellStyle name="Normal 27 6 2 2" xfId="7555" xr:uid="{00000000-0005-0000-0000-000083110000}"/>
    <cellStyle name="Normal 27 6 3" xfId="6874" xr:uid="{00000000-0005-0000-0000-000084110000}"/>
    <cellStyle name="Normal 28" xfId="289" xr:uid="{00000000-0005-0000-0000-000085110000}"/>
    <cellStyle name="Normal 28 2" xfId="4950" xr:uid="{00000000-0005-0000-0000-000086110000}"/>
    <cellStyle name="Normal 28 2 2" xfId="4951" xr:uid="{00000000-0005-0000-0000-000087110000}"/>
    <cellStyle name="Normal 28 2 2 2" xfId="5589" xr:uid="{00000000-0005-0000-0000-000088110000}"/>
    <cellStyle name="Normal 28 3" xfId="3603" xr:uid="{00000000-0005-0000-0000-000089110000}"/>
    <cellStyle name="Normal 29" xfId="290" xr:uid="{00000000-0005-0000-0000-00008A110000}"/>
    <cellStyle name="Normal 29 2" xfId="4952" xr:uid="{00000000-0005-0000-0000-00008B110000}"/>
    <cellStyle name="Normal 29 2 2" xfId="4953" xr:uid="{00000000-0005-0000-0000-00008C110000}"/>
    <cellStyle name="Normal 29 2 3" xfId="5590" xr:uid="{00000000-0005-0000-0000-00008D110000}"/>
    <cellStyle name="Normal 29 3" xfId="4954" xr:uid="{00000000-0005-0000-0000-00008E110000}"/>
    <cellStyle name="Normal 3" xfId="29" xr:uid="{00000000-0005-0000-0000-00008F110000}"/>
    <cellStyle name="Normal 3 10" xfId="3604" xr:uid="{00000000-0005-0000-0000-000090110000}"/>
    <cellStyle name="Normal 3 11" xfId="3605" xr:uid="{00000000-0005-0000-0000-000091110000}"/>
    <cellStyle name="Normal 3 12" xfId="3606" xr:uid="{00000000-0005-0000-0000-000092110000}"/>
    <cellStyle name="Normal 3 13" xfId="3607" xr:uid="{00000000-0005-0000-0000-000093110000}"/>
    <cellStyle name="Normal 3 14" xfId="3608" xr:uid="{00000000-0005-0000-0000-000094110000}"/>
    <cellStyle name="Normal 3 15" xfId="3609" xr:uid="{00000000-0005-0000-0000-000095110000}"/>
    <cellStyle name="Normal 3 16" xfId="3610" xr:uid="{00000000-0005-0000-0000-000096110000}"/>
    <cellStyle name="Normal 3 17" xfId="3611" xr:uid="{00000000-0005-0000-0000-000097110000}"/>
    <cellStyle name="Normal 3 18" xfId="3612" xr:uid="{00000000-0005-0000-0000-000098110000}"/>
    <cellStyle name="Normal 3 19" xfId="3613" xr:uid="{00000000-0005-0000-0000-000099110000}"/>
    <cellStyle name="Normal 3 2" xfId="292" xr:uid="{00000000-0005-0000-0000-00009A110000}"/>
    <cellStyle name="Normal 3 2 2" xfId="293" xr:uid="{00000000-0005-0000-0000-00009B110000}"/>
    <cellStyle name="Normal 3 2 2 2" xfId="4955" xr:uid="{00000000-0005-0000-0000-00009C110000}"/>
    <cellStyle name="Normal 3 2 2 2 2" xfId="6247" xr:uid="{00000000-0005-0000-0000-00009D110000}"/>
    <cellStyle name="Normal 3 2 2 2 2 2" xfId="7725" xr:uid="{00000000-0005-0000-0000-00009E110000}"/>
    <cellStyle name="Normal 3 2 2 2 3" xfId="7050" xr:uid="{00000000-0005-0000-0000-00009F110000}"/>
    <cellStyle name="Normal 3 2 3" xfId="294" xr:uid="{00000000-0005-0000-0000-0000A0110000}"/>
    <cellStyle name="Normal 3 2 4" xfId="4956" xr:uid="{00000000-0005-0000-0000-0000A1110000}"/>
    <cellStyle name="Normal 3 2 5" xfId="6343" xr:uid="{00000000-0005-0000-0000-0000A2110000}"/>
    <cellStyle name="Normal 3 20" xfId="3614" xr:uid="{00000000-0005-0000-0000-0000A3110000}"/>
    <cellStyle name="Normal 3 21" xfId="3615" xr:uid="{00000000-0005-0000-0000-0000A4110000}"/>
    <cellStyle name="Normal 3 22" xfId="3616" xr:uid="{00000000-0005-0000-0000-0000A5110000}"/>
    <cellStyle name="Normal 3 23" xfId="3617" xr:uid="{00000000-0005-0000-0000-0000A6110000}"/>
    <cellStyle name="Normal 3 24" xfId="3618" xr:uid="{00000000-0005-0000-0000-0000A7110000}"/>
    <cellStyle name="Normal 3 25" xfId="3619" xr:uid="{00000000-0005-0000-0000-0000A8110000}"/>
    <cellStyle name="Normal 3 26" xfId="3620" xr:uid="{00000000-0005-0000-0000-0000A9110000}"/>
    <cellStyle name="Normal 3 27" xfId="3621" xr:uid="{00000000-0005-0000-0000-0000AA110000}"/>
    <cellStyle name="Normal 3 28" xfId="3622" xr:uid="{00000000-0005-0000-0000-0000AB110000}"/>
    <cellStyle name="Normal 3 29" xfId="3623" xr:uid="{00000000-0005-0000-0000-0000AC110000}"/>
    <cellStyle name="Normal 3 3" xfId="295" xr:uid="{00000000-0005-0000-0000-0000AD110000}"/>
    <cellStyle name="Normal 3 30" xfId="3624" xr:uid="{00000000-0005-0000-0000-0000AE110000}"/>
    <cellStyle name="Normal 3 31" xfId="3625" xr:uid="{00000000-0005-0000-0000-0000AF110000}"/>
    <cellStyle name="Normal 3 32" xfId="3626" xr:uid="{00000000-0005-0000-0000-0000B0110000}"/>
    <cellStyle name="Normal 3 33" xfId="3627" xr:uid="{00000000-0005-0000-0000-0000B1110000}"/>
    <cellStyle name="Normal 3 34" xfId="3628" xr:uid="{00000000-0005-0000-0000-0000B2110000}"/>
    <cellStyle name="Normal 3 35" xfId="3629" xr:uid="{00000000-0005-0000-0000-0000B3110000}"/>
    <cellStyle name="Normal 3 36" xfId="3630" xr:uid="{00000000-0005-0000-0000-0000B4110000}"/>
    <cellStyle name="Normal 3 37" xfId="3631" xr:uid="{00000000-0005-0000-0000-0000B5110000}"/>
    <cellStyle name="Normal 3 38" xfId="3632" xr:uid="{00000000-0005-0000-0000-0000B6110000}"/>
    <cellStyle name="Normal 3 39" xfId="3633" xr:uid="{00000000-0005-0000-0000-0000B7110000}"/>
    <cellStyle name="Normal 3 4" xfId="296" xr:uid="{00000000-0005-0000-0000-0000B8110000}"/>
    <cellStyle name="Normal 3 4 2" xfId="4957" xr:uid="{00000000-0005-0000-0000-0000B9110000}"/>
    <cellStyle name="Normal 3 4 2 2" xfId="4958" xr:uid="{00000000-0005-0000-0000-0000BA110000}"/>
    <cellStyle name="Normal 3 4 3" xfId="3634" xr:uid="{00000000-0005-0000-0000-0000BB110000}"/>
    <cellStyle name="Normal 3 40" xfId="3635" xr:uid="{00000000-0005-0000-0000-0000BC110000}"/>
    <cellStyle name="Normal 3 41" xfId="3636" xr:uid="{00000000-0005-0000-0000-0000BD110000}"/>
    <cellStyle name="Normal 3 42" xfId="3637" xr:uid="{00000000-0005-0000-0000-0000BE110000}"/>
    <cellStyle name="Normal 3 43" xfId="3638" xr:uid="{00000000-0005-0000-0000-0000BF110000}"/>
    <cellStyle name="Normal 3 44" xfId="3639" xr:uid="{00000000-0005-0000-0000-0000C0110000}"/>
    <cellStyle name="Normal 3 45" xfId="3640" xr:uid="{00000000-0005-0000-0000-0000C1110000}"/>
    <cellStyle name="Normal 3 46" xfId="3641" xr:uid="{00000000-0005-0000-0000-0000C2110000}"/>
    <cellStyle name="Normal 3 47" xfId="3642" xr:uid="{00000000-0005-0000-0000-0000C3110000}"/>
    <cellStyle name="Normal 3 48" xfId="3643" xr:uid="{00000000-0005-0000-0000-0000C4110000}"/>
    <cellStyle name="Normal 3 49" xfId="3644" xr:uid="{00000000-0005-0000-0000-0000C5110000}"/>
    <cellStyle name="Normal 3 5" xfId="297" xr:uid="{00000000-0005-0000-0000-0000C6110000}"/>
    <cellStyle name="Normal 3 5 2" xfId="4959" xr:uid="{00000000-0005-0000-0000-0000C7110000}"/>
    <cellStyle name="Normal 3 5 2 2" xfId="4960" xr:uid="{00000000-0005-0000-0000-0000C8110000}"/>
    <cellStyle name="Normal 3 5 3" xfId="4961" xr:uid="{00000000-0005-0000-0000-0000C9110000}"/>
    <cellStyle name="Normal 3 5 4" xfId="3645" xr:uid="{00000000-0005-0000-0000-0000CA110000}"/>
    <cellStyle name="Normal 3 50" xfId="3646" xr:uid="{00000000-0005-0000-0000-0000CB110000}"/>
    <cellStyle name="Normal 3 51" xfId="3647" xr:uid="{00000000-0005-0000-0000-0000CC110000}"/>
    <cellStyle name="Normal 3 52" xfId="3648" xr:uid="{00000000-0005-0000-0000-0000CD110000}"/>
    <cellStyle name="Normal 3 53" xfId="3649" xr:uid="{00000000-0005-0000-0000-0000CE110000}"/>
    <cellStyle name="Normal 3 54" xfId="3650" xr:uid="{00000000-0005-0000-0000-0000CF110000}"/>
    <cellStyle name="Normal 3 55" xfId="3651" xr:uid="{00000000-0005-0000-0000-0000D0110000}"/>
    <cellStyle name="Normal 3 56" xfId="3652" xr:uid="{00000000-0005-0000-0000-0000D1110000}"/>
    <cellStyle name="Normal 3 57" xfId="3653" xr:uid="{00000000-0005-0000-0000-0000D2110000}"/>
    <cellStyle name="Normal 3 58" xfId="3654" xr:uid="{00000000-0005-0000-0000-0000D3110000}"/>
    <cellStyle name="Normal 3 59" xfId="3655" xr:uid="{00000000-0005-0000-0000-0000D4110000}"/>
    <cellStyle name="Normal 3 6" xfId="291" xr:uid="{00000000-0005-0000-0000-0000D5110000}"/>
    <cellStyle name="Normal 3 6 2" xfId="4962" xr:uid="{00000000-0005-0000-0000-0000D6110000}"/>
    <cellStyle name="Normal 3 6 3" xfId="3656" xr:uid="{00000000-0005-0000-0000-0000D7110000}"/>
    <cellStyle name="Normal 3 60" xfId="4655" xr:uid="{00000000-0005-0000-0000-0000D8110000}"/>
    <cellStyle name="Normal 3 61" xfId="4963" xr:uid="{00000000-0005-0000-0000-0000D9110000}"/>
    <cellStyle name="Normal 3 7" xfId="3657" xr:uid="{00000000-0005-0000-0000-0000DA110000}"/>
    <cellStyle name="Normal 3 8" xfId="3658" xr:uid="{00000000-0005-0000-0000-0000DB110000}"/>
    <cellStyle name="Normal 3 9" xfId="3659" xr:uid="{00000000-0005-0000-0000-0000DC110000}"/>
    <cellStyle name="Normal 3_AA" xfId="4964" xr:uid="{00000000-0005-0000-0000-0000DD110000}"/>
    <cellStyle name="Normal 30" xfId="298" xr:uid="{00000000-0005-0000-0000-0000DE110000}"/>
    <cellStyle name="Normal 30 2" xfId="4965" xr:uid="{00000000-0005-0000-0000-0000DF110000}"/>
    <cellStyle name="Normal 30 2 2" xfId="5591" xr:uid="{00000000-0005-0000-0000-0000E0110000}"/>
    <cellStyle name="Normal 30 3" xfId="3660" xr:uid="{00000000-0005-0000-0000-0000E1110000}"/>
    <cellStyle name="Normal 31" xfId="1402" xr:uid="{00000000-0005-0000-0000-0000E2110000}"/>
    <cellStyle name="Normal 31 2" xfId="3661" xr:uid="{00000000-0005-0000-0000-0000E3110000}"/>
    <cellStyle name="Normal 32" xfId="1405" xr:uid="{00000000-0005-0000-0000-0000E4110000}"/>
    <cellStyle name="Normal 32 2" xfId="3662" xr:uid="{00000000-0005-0000-0000-0000E5110000}"/>
    <cellStyle name="Normal 33" xfId="42" xr:uid="{00000000-0005-0000-0000-0000E6110000}"/>
    <cellStyle name="Normal 33 2" xfId="3663" xr:uid="{00000000-0005-0000-0000-0000E7110000}"/>
    <cellStyle name="Normal 34" xfId="3664" xr:uid="{00000000-0005-0000-0000-0000E8110000}"/>
    <cellStyle name="Normal 35" xfId="3665" xr:uid="{00000000-0005-0000-0000-0000E9110000}"/>
    <cellStyle name="Normal 36" xfId="3666" xr:uid="{00000000-0005-0000-0000-0000EA110000}"/>
    <cellStyle name="Normal 37" xfId="3667" xr:uid="{00000000-0005-0000-0000-0000EB110000}"/>
    <cellStyle name="Normal 38" xfId="3668" xr:uid="{00000000-0005-0000-0000-0000EC110000}"/>
    <cellStyle name="Normal 39" xfId="3669" xr:uid="{00000000-0005-0000-0000-0000ED110000}"/>
    <cellStyle name="Normal 4" xfId="20" xr:uid="{00000000-0005-0000-0000-0000EE110000}"/>
    <cellStyle name="Normal 4 10" xfId="4966" xr:uid="{00000000-0005-0000-0000-0000EF110000}"/>
    <cellStyle name="Normal 4 11" xfId="4967" xr:uid="{00000000-0005-0000-0000-0000F0110000}"/>
    <cellStyle name="Normal 4 12" xfId="4968" xr:uid="{00000000-0005-0000-0000-0000F1110000}"/>
    <cellStyle name="Normal 4 13" xfId="4969" xr:uid="{00000000-0005-0000-0000-0000F2110000}"/>
    <cellStyle name="Normal 4 14" xfId="3670" xr:uid="{00000000-0005-0000-0000-0000F3110000}"/>
    <cellStyle name="Normal 4 2" xfId="299" xr:uid="{00000000-0005-0000-0000-0000F4110000}"/>
    <cellStyle name="Normal 4 2 10" xfId="4970" xr:uid="{00000000-0005-0000-0000-0000F5110000}"/>
    <cellStyle name="Normal 4 2 11" xfId="4971" xr:uid="{00000000-0005-0000-0000-0000F6110000}"/>
    <cellStyle name="Normal 4 2 12" xfId="4972" xr:uid="{00000000-0005-0000-0000-0000F7110000}"/>
    <cellStyle name="Normal 4 2 13" xfId="4973" xr:uid="{00000000-0005-0000-0000-0000F8110000}"/>
    <cellStyle name="Normal 4 2 14" xfId="3671" xr:uid="{00000000-0005-0000-0000-0000F9110000}"/>
    <cellStyle name="Normal 4 2 2" xfId="4974" xr:uid="{00000000-0005-0000-0000-0000FA110000}"/>
    <cellStyle name="Normal 4 2 2 2" xfId="4975" xr:uid="{00000000-0005-0000-0000-0000FB110000}"/>
    <cellStyle name="Normal 4 2 3" xfId="4976" xr:uid="{00000000-0005-0000-0000-0000FC110000}"/>
    <cellStyle name="Normal 4 2 4" xfId="4977" xr:uid="{00000000-0005-0000-0000-0000FD110000}"/>
    <cellStyle name="Normal 4 2 5" xfId="4978" xr:uid="{00000000-0005-0000-0000-0000FE110000}"/>
    <cellStyle name="Normal 4 2 6" xfId="4979" xr:uid="{00000000-0005-0000-0000-0000FF110000}"/>
    <cellStyle name="Normal 4 2 7" xfId="4980" xr:uid="{00000000-0005-0000-0000-000000120000}"/>
    <cellStyle name="Normal 4 2 8" xfId="4981" xr:uid="{00000000-0005-0000-0000-000001120000}"/>
    <cellStyle name="Normal 4 2 9" xfId="4982" xr:uid="{00000000-0005-0000-0000-000002120000}"/>
    <cellStyle name="Normal 4 3" xfId="300" xr:uid="{00000000-0005-0000-0000-000003120000}"/>
    <cellStyle name="Normal 4 3 2" xfId="4983" xr:uid="{00000000-0005-0000-0000-000004120000}"/>
    <cellStyle name="Normal 4 3 2 2" xfId="4984" xr:uid="{00000000-0005-0000-0000-000005120000}"/>
    <cellStyle name="Normal 4 3 3" xfId="3672" xr:uid="{00000000-0005-0000-0000-000006120000}"/>
    <cellStyle name="Normal 4 4" xfId="4985" xr:uid="{00000000-0005-0000-0000-000007120000}"/>
    <cellStyle name="Normal 4 4 2" xfId="6329" xr:uid="{00000000-0005-0000-0000-000008120000}"/>
    <cellStyle name="Normal 4 4 2 2" xfId="7800" xr:uid="{00000000-0005-0000-0000-000009120000}"/>
    <cellStyle name="Normal 4 4 3" xfId="6322" xr:uid="{00000000-0005-0000-0000-00000A120000}"/>
    <cellStyle name="Normal 4 4 3 2" xfId="7797" xr:uid="{00000000-0005-0000-0000-00000B120000}"/>
    <cellStyle name="Normal 4 4 4" xfId="6338" xr:uid="{00000000-0005-0000-0000-00000C120000}"/>
    <cellStyle name="Normal 4 4 4 2" xfId="7807" xr:uid="{00000000-0005-0000-0000-00000D120000}"/>
    <cellStyle name="Normal 4 4 5" xfId="6337" xr:uid="{00000000-0005-0000-0000-00000E120000}"/>
    <cellStyle name="Normal 4 4 5 2" xfId="7806" xr:uid="{00000000-0005-0000-0000-00000F120000}"/>
    <cellStyle name="Normal 4 5" xfId="4986" xr:uid="{00000000-0005-0000-0000-000010120000}"/>
    <cellStyle name="Normal 4 6" xfId="4987" xr:uid="{00000000-0005-0000-0000-000011120000}"/>
    <cellStyle name="Normal 4 7" xfId="4988" xr:uid="{00000000-0005-0000-0000-000012120000}"/>
    <cellStyle name="Normal 4 8" xfId="4989" xr:uid="{00000000-0005-0000-0000-000013120000}"/>
    <cellStyle name="Normal 4 9" xfId="4990" xr:uid="{00000000-0005-0000-0000-000014120000}"/>
    <cellStyle name="Normal 4_Note P1-7" xfId="3673" xr:uid="{00000000-0005-0000-0000-000015120000}"/>
    <cellStyle name="Normal 40" xfId="3674" xr:uid="{00000000-0005-0000-0000-000016120000}"/>
    <cellStyle name="Normal 41" xfId="3675" xr:uid="{00000000-0005-0000-0000-000017120000}"/>
    <cellStyle name="Normal 42" xfId="3676" xr:uid="{00000000-0005-0000-0000-000018120000}"/>
    <cellStyle name="Normal 43" xfId="3677" xr:uid="{00000000-0005-0000-0000-000019120000}"/>
    <cellStyle name="Normal 44" xfId="3678" xr:uid="{00000000-0005-0000-0000-00001A120000}"/>
    <cellStyle name="Normal 45" xfId="301" xr:uid="{00000000-0005-0000-0000-00001B120000}"/>
    <cellStyle name="Normal 45 2" xfId="3680" xr:uid="{00000000-0005-0000-0000-00001C120000}"/>
    <cellStyle name="Normal 45 3" xfId="3681" xr:uid="{00000000-0005-0000-0000-00001D120000}"/>
    <cellStyle name="Normal 45 4" xfId="4991" xr:uid="{00000000-0005-0000-0000-00001E120000}"/>
    <cellStyle name="Normal 45 5" xfId="3679" xr:uid="{00000000-0005-0000-0000-00001F120000}"/>
    <cellStyle name="Normal 46" xfId="3682" xr:uid="{00000000-0005-0000-0000-000020120000}"/>
    <cellStyle name="Normal 47" xfId="3683" xr:uid="{00000000-0005-0000-0000-000021120000}"/>
    <cellStyle name="Normal 48" xfId="3684" xr:uid="{00000000-0005-0000-0000-000022120000}"/>
    <cellStyle name="Normal 49" xfId="3685" xr:uid="{00000000-0005-0000-0000-000023120000}"/>
    <cellStyle name="Normal 5" xfId="302" xr:uid="{00000000-0005-0000-0000-000024120000}"/>
    <cellStyle name="Normal 5 10" xfId="3687" xr:uid="{00000000-0005-0000-0000-000025120000}"/>
    <cellStyle name="Normal 5 11" xfId="3688" xr:uid="{00000000-0005-0000-0000-000026120000}"/>
    <cellStyle name="Normal 5 12" xfId="3689" xr:uid="{00000000-0005-0000-0000-000027120000}"/>
    <cellStyle name="Normal 5 13" xfId="3690" xr:uid="{00000000-0005-0000-0000-000028120000}"/>
    <cellStyle name="Normal 5 14" xfId="3691" xr:uid="{00000000-0005-0000-0000-000029120000}"/>
    <cellStyle name="Normal 5 15" xfId="3692" xr:uid="{00000000-0005-0000-0000-00002A120000}"/>
    <cellStyle name="Normal 5 16" xfId="3693" xr:uid="{00000000-0005-0000-0000-00002B120000}"/>
    <cellStyle name="Normal 5 17" xfId="3694" xr:uid="{00000000-0005-0000-0000-00002C120000}"/>
    <cellStyle name="Normal 5 18" xfId="3695" xr:uid="{00000000-0005-0000-0000-00002D120000}"/>
    <cellStyle name="Normal 5 19" xfId="3696" xr:uid="{00000000-0005-0000-0000-00002E120000}"/>
    <cellStyle name="Normal 5 2" xfId="3" xr:uid="{00000000-0005-0000-0000-00002F120000}"/>
    <cellStyle name="Normal 5 2 2" xfId="4992" xr:uid="{00000000-0005-0000-0000-000030120000}"/>
    <cellStyle name="Normal 5 2 2 2" xfId="4993" xr:uid="{00000000-0005-0000-0000-000031120000}"/>
    <cellStyle name="Normal 5 2 3" xfId="3697" xr:uid="{00000000-0005-0000-0000-000032120000}"/>
    <cellStyle name="Normal 5 2 4" xfId="303" xr:uid="{00000000-0005-0000-0000-000033120000}"/>
    <cellStyle name="Normal 5 20" xfId="3698" xr:uid="{00000000-0005-0000-0000-000034120000}"/>
    <cellStyle name="Normal 5 21" xfId="3699" xr:uid="{00000000-0005-0000-0000-000035120000}"/>
    <cellStyle name="Normal 5 22" xfId="3700" xr:uid="{00000000-0005-0000-0000-000036120000}"/>
    <cellStyle name="Normal 5 23" xfId="3701" xr:uid="{00000000-0005-0000-0000-000037120000}"/>
    <cellStyle name="Normal 5 24" xfId="3702" xr:uid="{00000000-0005-0000-0000-000038120000}"/>
    <cellStyle name="Normal 5 25" xfId="3703" xr:uid="{00000000-0005-0000-0000-000039120000}"/>
    <cellStyle name="Normal 5 26" xfId="3704" xr:uid="{00000000-0005-0000-0000-00003A120000}"/>
    <cellStyle name="Normal 5 27" xfId="3705" xr:uid="{00000000-0005-0000-0000-00003B120000}"/>
    <cellStyle name="Normal 5 28" xfId="3706" xr:uid="{00000000-0005-0000-0000-00003C120000}"/>
    <cellStyle name="Normal 5 29" xfId="3707" xr:uid="{00000000-0005-0000-0000-00003D120000}"/>
    <cellStyle name="Normal 5 3" xfId="304" xr:uid="{00000000-0005-0000-0000-00003E120000}"/>
    <cellStyle name="Normal 5 3 2" xfId="4994" xr:uid="{00000000-0005-0000-0000-00003F120000}"/>
    <cellStyle name="Normal 5 3 2 2" xfId="4995" xr:uid="{00000000-0005-0000-0000-000040120000}"/>
    <cellStyle name="Normal 5 3 3" xfId="3708" xr:uid="{00000000-0005-0000-0000-000041120000}"/>
    <cellStyle name="Normal 5 30" xfId="3709" xr:uid="{00000000-0005-0000-0000-000042120000}"/>
    <cellStyle name="Normal 5 31" xfId="3710" xr:uid="{00000000-0005-0000-0000-000043120000}"/>
    <cellStyle name="Normal 5 32" xfId="3711" xr:uid="{00000000-0005-0000-0000-000044120000}"/>
    <cellStyle name="Normal 5 33" xfId="3712" xr:uid="{00000000-0005-0000-0000-000045120000}"/>
    <cellStyle name="Normal 5 34" xfId="3713" xr:uid="{00000000-0005-0000-0000-000046120000}"/>
    <cellStyle name="Normal 5 35" xfId="3714" xr:uid="{00000000-0005-0000-0000-000047120000}"/>
    <cellStyle name="Normal 5 36" xfId="3715" xr:uid="{00000000-0005-0000-0000-000048120000}"/>
    <cellStyle name="Normal 5 37" xfId="3716" xr:uid="{00000000-0005-0000-0000-000049120000}"/>
    <cellStyle name="Normal 5 38" xfId="4656" xr:uid="{00000000-0005-0000-0000-00004A120000}"/>
    <cellStyle name="Normal 5 39" xfId="4996" xr:uid="{00000000-0005-0000-0000-00004B120000}"/>
    <cellStyle name="Normal 5 4" xfId="3717" xr:uid="{00000000-0005-0000-0000-00004C120000}"/>
    <cellStyle name="Normal 5 4 2" xfId="4997" xr:uid="{00000000-0005-0000-0000-00004D120000}"/>
    <cellStyle name="Normal 5 40" xfId="3686" xr:uid="{00000000-0005-0000-0000-00004E120000}"/>
    <cellStyle name="Normal 5 41" xfId="6336" xr:uid="{00000000-0005-0000-0000-00004F120000}"/>
    <cellStyle name="Normal 5 41 2" xfId="7805" xr:uid="{00000000-0005-0000-0000-000050120000}"/>
    <cellStyle name="Normal 5 5" xfId="3718" xr:uid="{00000000-0005-0000-0000-000051120000}"/>
    <cellStyle name="Normal 5 6" xfId="3719" xr:uid="{00000000-0005-0000-0000-000052120000}"/>
    <cellStyle name="Normal 5 7" xfId="3720" xr:uid="{00000000-0005-0000-0000-000053120000}"/>
    <cellStyle name="Normal 5 8" xfId="3721" xr:uid="{00000000-0005-0000-0000-000054120000}"/>
    <cellStyle name="Normal 5 9" xfId="3722" xr:uid="{00000000-0005-0000-0000-000055120000}"/>
    <cellStyle name="Normal 50" xfId="3723" xr:uid="{00000000-0005-0000-0000-000056120000}"/>
    <cellStyle name="Normal 51" xfId="3724" xr:uid="{00000000-0005-0000-0000-000057120000}"/>
    <cellStyle name="Normal 52" xfId="3725" xr:uid="{00000000-0005-0000-0000-000058120000}"/>
    <cellStyle name="Normal 53" xfId="3726" xr:uid="{00000000-0005-0000-0000-000059120000}"/>
    <cellStyle name="Normal 54" xfId="3727" xr:uid="{00000000-0005-0000-0000-00005A120000}"/>
    <cellStyle name="Normal 55" xfId="3728" xr:uid="{00000000-0005-0000-0000-00005B120000}"/>
    <cellStyle name="Normal 56" xfId="3729" xr:uid="{00000000-0005-0000-0000-00005C120000}"/>
    <cellStyle name="Normal 57" xfId="3730" xr:uid="{00000000-0005-0000-0000-00005D120000}"/>
    <cellStyle name="Normal 58" xfId="3731" xr:uid="{00000000-0005-0000-0000-00005E120000}"/>
    <cellStyle name="Normal 59" xfId="3732" xr:uid="{00000000-0005-0000-0000-00005F120000}"/>
    <cellStyle name="Normal 6" xfId="305" xr:uid="{00000000-0005-0000-0000-000060120000}"/>
    <cellStyle name="Normal 6 10" xfId="3733" xr:uid="{00000000-0005-0000-0000-000061120000}"/>
    <cellStyle name="Normal 6 11" xfId="3734" xr:uid="{00000000-0005-0000-0000-000062120000}"/>
    <cellStyle name="Normal 6 12" xfId="3735" xr:uid="{00000000-0005-0000-0000-000063120000}"/>
    <cellStyle name="Normal 6 13" xfId="3736" xr:uid="{00000000-0005-0000-0000-000064120000}"/>
    <cellStyle name="Normal 6 14" xfId="3737" xr:uid="{00000000-0005-0000-0000-000065120000}"/>
    <cellStyle name="Normal 6 15" xfId="3738" xr:uid="{00000000-0005-0000-0000-000066120000}"/>
    <cellStyle name="Normal 6 16" xfId="3739" xr:uid="{00000000-0005-0000-0000-000067120000}"/>
    <cellStyle name="Normal 6 17" xfId="3740" xr:uid="{00000000-0005-0000-0000-000068120000}"/>
    <cellStyle name="Normal 6 18" xfId="3741" xr:uid="{00000000-0005-0000-0000-000069120000}"/>
    <cellStyle name="Normal 6 19" xfId="3742" xr:uid="{00000000-0005-0000-0000-00006A120000}"/>
    <cellStyle name="Normal 6 2" xfId="306" xr:uid="{00000000-0005-0000-0000-00006B120000}"/>
    <cellStyle name="Normal 6 2 2" xfId="4998" xr:uid="{00000000-0005-0000-0000-00006C120000}"/>
    <cellStyle name="Normal 6 2 2 2" xfId="4999" xr:uid="{00000000-0005-0000-0000-00006D120000}"/>
    <cellStyle name="Normal 6 2 3" xfId="3743" xr:uid="{00000000-0005-0000-0000-00006E120000}"/>
    <cellStyle name="Normal 6 20" xfId="3744" xr:uid="{00000000-0005-0000-0000-00006F120000}"/>
    <cellStyle name="Normal 6 21" xfId="3745" xr:uid="{00000000-0005-0000-0000-000070120000}"/>
    <cellStyle name="Normal 6 22" xfId="3746" xr:uid="{00000000-0005-0000-0000-000071120000}"/>
    <cellStyle name="Normal 6 23" xfId="3747" xr:uid="{00000000-0005-0000-0000-000072120000}"/>
    <cellStyle name="Normal 6 24" xfId="3748" xr:uid="{00000000-0005-0000-0000-000073120000}"/>
    <cellStyle name="Normal 6 25" xfId="3749" xr:uid="{00000000-0005-0000-0000-000074120000}"/>
    <cellStyle name="Normal 6 26" xfId="3750" xr:uid="{00000000-0005-0000-0000-000075120000}"/>
    <cellStyle name="Normal 6 27" xfId="3751" xr:uid="{00000000-0005-0000-0000-000076120000}"/>
    <cellStyle name="Normal 6 28" xfId="3752" xr:uid="{00000000-0005-0000-0000-000077120000}"/>
    <cellStyle name="Normal 6 29" xfId="3753" xr:uid="{00000000-0005-0000-0000-000078120000}"/>
    <cellStyle name="Normal 6 3" xfId="307" xr:uid="{00000000-0005-0000-0000-000079120000}"/>
    <cellStyle name="Normal 6 30" xfId="3754" xr:uid="{00000000-0005-0000-0000-00007A120000}"/>
    <cellStyle name="Normal 6 31" xfId="3755" xr:uid="{00000000-0005-0000-0000-00007B120000}"/>
    <cellStyle name="Normal 6 32" xfId="3756" xr:uid="{00000000-0005-0000-0000-00007C120000}"/>
    <cellStyle name="Normal 6 33" xfId="3757" xr:uid="{00000000-0005-0000-0000-00007D120000}"/>
    <cellStyle name="Normal 6 34" xfId="3758" xr:uid="{00000000-0005-0000-0000-00007E120000}"/>
    <cellStyle name="Normal 6 35" xfId="3759" xr:uid="{00000000-0005-0000-0000-00007F120000}"/>
    <cellStyle name="Normal 6 36" xfId="3760" xr:uid="{00000000-0005-0000-0000-000080120000}"/>
    <cellStyle name="Normal 6 37" xfId="3761" xr:uid="{00000000-0005-0000-0000-000081120000}"/>
    <cellStyle name="Normal 6 38" xfId="4657" xr:uid="{00000000-0005-0000-0000-000082120000}"/>
    <cellStyle name="Normal 6 39" xfId="5000" xr:uid="{00000000-0005-0000-0000-000083120000}"/>
    <cellStyle name="Normal 6 4" xfId="308" xr:uid="{00000000-0005-0000-0000-000084120000}"/>
    <cellStyle name="Normal 6 4 2" xfId="5001" xr:uid="{00000000-0005-0000-0000-000085120000}"/>
    <cellStyle name="Normal 6 4 3" xfId="3762" xr:uid="{00000000-0005-0000-0000-000086120000}"/>
    <cellStyle name="Normal 6 5" xfId="3763" xr:uid="{00000000-0005-0000-0000-000087120000}"/>
    <cellStyle name="Normal 6 6" xfId="3764" xr:uid="{00000000-0005-0000-0000-000088120000}"/>
    <cellStyle name="Normal 6 7" xfId="3765" xr:uid="{00000000-0005-0000-0000-000089120000}"/>
    <cellStyle name="Normal 6 8" xfId="3766" xr:uid="{00000000-0005-0000-0000-00008A120000}"/>
    <cellStyle name="Normal 6 9" xfId="3767" xr:uid="{00000000-0005-0000-0000-00008B120000}"/>
    <cellStyle name="Normal 60" xfId="3768" xr:uid="{00000000-0005-0000-0000-00008C120000}"/>
    <cellStyle name="Normal 61" xfId="4647" xr:uid="{00000000-0005-0000-0000-00008D120000}"/>
    <cellStyle name="Normal 62" xfId="27" xr:uid="{00000000-0005-0000-0000-00008E120000}"/>
    <cellStyle name="Normal 63" xfId="4661" xr:uid="{00000000-0005-0000-0000-00008F120000}"/>
    <cellStyle name="Normal 64" xfId="5002" xr:uid="{00000000-0005-0000-0000-000090120000}"/>
    <cellStyle name="Normal 64 2" xfId="5003" xr:uid="{00000000-0005-0000-0000-000091120000}"/>
    <cellStyle name="Normal 64 2 2" xfId="5592" xr:uid="{00000000-0005-0000-0000-000092120000}"/>
    <cellStyle name="Normal 65" xfId="5004" xr:uid="{00000000-0005-0000-0000-000093120000}"/>
    <cellStyle name="Normal 66" xfId="5005" xr:uid="{00000000-0005-0000-0000-000094120000}"/>
    <cellStyle name="Normal 67" xfId="5006" xr:uid="{00000000-0005-0000-0000-000095120000}"/>
    <cellStyle name="Normal 68" xfId="5007" xr:uid="{00000000-0005-0000-0000-000096120000}"/>
    <cellStyle name="Normal 69" xfId="5008" xr:uid="{00000000-0005-0000-0000-000097120000}"/>
    <cellStyle name="Normal 7" xfId="309" xr:uid="{00000000-0005-0000-0000-000098120000}"/>
    <cellStyle name="Normal 7 10" xfId="3770" xr:uid="{00000000-0005-0000-0000-000099120000}"/>
    <cellStyle name="Normal 7 11" xfId="3771" xr:uid="{00000000-0005-0000-0000-00009A120000}"/>
    <cellStyle name="Normal 7 12" xfId="3772" xr:uid="{00000000-0005-0000-0000-00009B120000}"/>
    <cellStyle name="Normal 7 13" xfId="3773" xr:uid="{00000000-0005-0000-0000-00009C120000}"/>
    <cellStyle name="Normal 7 14" xfId="3774" xr:uid="{00000000-0005-0000-0000-00009D120000}"/>
    <cellStyle name="Normal 7 15" xfId="3775" xr:uid="{00000000-0005-0000-0000-00009E120000}"/>
    <cellStyle name="Normal 7 16" xfId="3776" xr:uid="{00000000-0005-0000-0000-00009F120000}"/>
    <cellStyle name="Normal 7 17" xfId="3777" xr:uid="{00000000-0005-0000-0000-0000A0120000}"/>
    <cellStyle name="Normal 7 18" xfId="3778" xr:uid="{00000000-0005-0000-0000-0000A1120000}"/>
    <cellStyle name="Normal 7 19" xfId="3779" xr:uid="{00000000-0005-0000-0000-0000A2120000}"/>
    <cellStyle name="Normal 7 2" xfId="310" xr:uid="{00000000-0005-0000-0000-0000A3120000}"/>
    <cellStyle name="Normal 7 2 2" xfId="5009" xr:uid="{00000000-0005-0000-0000-0000A4120000}"/>
    <cellStyle name="Normal 7 2 2 2" xfId="5010" xr:uid="{00000000-0005-0000-0000-0000A5120000}"/>
    <cellStyle name="Normal 7 2 3" xfId="3780" xr:uid="{00000000-0005-0000-0000-0000A6120000}"/>
    <cellStyle name="Normal 7 20" xfId="3781" xr:uid="{00000000-0005-0000-0000-0000A7120000}"/>
    <cellStyle name="Normal 7 21" xfId="3782" xr:uid="{00000000-0005-0000-0000-0000A8120000}"/>
    <cellStyle name="Normal 7 22" xfId="3783" xr:uid="{00000000-0005-0000-0000-0000A9120000}"/>
    <cellStyle name="Normal 7 23" xfId="3784" xr:uid="{00000000-0005-0000-0000-0000AA120000}"/>
    <cellStyle name="Normal 7 24" xfId="3785" xr:uid="{00000000-0005-0000-0000-0000AB120000}"/>
    <cellStyle name="Normal 7 25" xfId="3786" xr:uid="{00000000-0005-0000-0000-0000AC120000}"/>
    <cellStyle name="Normal 7 26" xfId="3787" xr:uid="{00000000-0005-0000-0000-0000AD120000}"/>
    <cellStyle name="Normal 7 27" xfId="3788" xr:uid="{00000000-0005-0000-0000-0000AE120000}"/>
    <cellStyle name="Normal 7 28" xfId="3789" xr:uid="{00000000-0005-0000-0000-0000AF120000}"/>
    <cellStyle name="Normal 7 29" xfId="3790" xr:uid="{00000000-0005-0000-0000-0000B0120000}"/>
    <cellStyle name="Normal 7 3" xfId="3791" xr:uid="{00000000-0005-0000-0000-0000B1120000}"/>
    <cellStyle name="Normal 7 30" xfId="3792" xr:uid="{00000000-0005-0000-0000-0000B2120000}"/>
    <cellStyle name="Normal 7 31" xfId="3793" xr:uid="{00000000-0005-0000-0000-0000B3120000}"/>
    <cellStyle name="Normal 7 32" xfId="3794" xr:uid="{00000000-0005-0000-0000-0000B4120000}"/>
    <cellStyle name="Normal 7 33" xfId="3795" xr:uid="{00000000-0005-0000-0000-0000B5120000}"/>
    <cellStyle name="Normal 7 34" xfId="3796" xr:uid="{00000000-0005-0000-0000-0000B6120000}"/>
    <cellStyle name="Normal 7 35" xfId="3797" xr:uid="{00000000-0005-0000-0000-0000B7120000}"/>
    <cellStyle name="Normal 7 36" xfId="3798" xr:uid="{00000000-0005-0000-0000-0000B8120000}"/>
    <cellStyle name="Normal 7 37" xfId="3799" xr:uid="{00000000-0005-0000-0000-0000B9120000}"/>
    <cellStyle name="Normal 7 38" xfId="4658" xr:uid="{00000000-0005-0000-0000-0000BA120000}"/>
    <cellStyle name="Normal 7 39" xfId="5011" xr:uid="{00000000-0005-0000-0000-0000BB120000}"/>
    <cellStyle name="Normal 7 39 2" xfId="6248" xr:uid="{00000000-0005-0000-0000-0000BC120000}"/>
    <cellStyle name="Normal 7 39 2 2" xfId="7726" xr:uid="{00000000-0005-0000-0000-0000BD120000}"/>
    <cellStyle name="Normal 7 39 3" xfId="7051" xr:uid="{00000000-0005-0000-0000-0000BE120000}"/>
    <cellStyle name="Normal 7 4" xfId="3800" xr:uid="{00000000-0005-0000-0000-0000BF120000}"/>
    <cellStyle name="Normal 7 40" xfId="3769" xr:uid="{00000000-0005-0000-0000-0000C0120000}"/>
    <cellStyle name="Normal 7 41" xfId="5743" xr:uid="{00000000-0005-0000-0000-0000C1120000}"/>
    <cellStyle name="Normal 7 41 2" xfId="7221" xr:uid="{00000000-0005-0000-0000-0000C2120000}"/>
    <cellStyle name="Normal 7 42" xfId="6460" xr:uid="{00000000-0005-0000-0000-0000C3120000}"/>
    <cellStyle name="Normal 7 5" xfId="3801" xr:uid="{00000000-0005-0000-0000-0000C4120000}"/>
    <cellStyle name="Normal 7 6" xfId="3802" xr:uid="{00000000-0005-0000-0000-0000C5120000}"/>
    <cellStyle name="Normal 7 7" xfId="3803" xr:uid="{00000000-0005-0000-0000-0000C6120000}"/>
    <cellStyle name="Normal 7 8" xfId="3804" xr:uid="{00000000-0005-0000-0000-0000C7120000}"/>
    <cellStyle name="Normal 7 9" xfId="3805" xr:uid="{00000000-0005-0000-0000-0000C8120000}"/>
    <cellStyle name="Normal 70" xfId="5012" xr:uid="{00000000-0005-0000-0000-0000C9120000}"/>
    <cellStyle name="Normal 71" xfId="5013" xr:uid="{00000000-0005-0000-0000-0000CA120000}"/>
    <cellStyle name="Normal 72" xfId="5014" xr:uid="{00000000-0005-0000-0000-0000CB120000}"/>
    <cellStyle name="Normal 73" xfId="5015" xr:uid="{00000000-0005-0000-0000-0000CC120000}"/>
    <cellStyle name="Normal 74" xfId="5016" xr:uid="{00000000-0005-0000-0000-0000CD120000}"/>
    <cellStyle name="Normal 75" xfId="5017" xr:uid="{00000000-0005-0000-0000-0000CE120000}"/>
    <cellStyle name="Normal 76" xfId="5018" xr:uid="{00000000-0005-0000-0000-0000CF120000}"/>
    <cellStyle name="Normal 77" xfId="5019" xr:uid="{00000000-0005-0000-0000-0000D0120000}"/>
    <cellStyle name="Normal 78" xfId="1407" xr:uid="{00000000-0005-0000-0000-0000D1120000}"/>
    <cellStyle name="Normal 79" xfId="4150" xr:uid="{00000000-0005-0000-0000-0000D2120000}"/>
    <cellStyle name="Normal 8" xfId="311" xr:uid="{00000000-0005-0000-0000-0000D3120000}"/>
    <cellStyle name="Normal 8 10" xfId="3807" xr:uid="{00000000-0005-0000-0000-0000D4120000}"/>
    <cellStyle name="Normal 8 11" xfId="3808" xr:uid="{00000000-0005-0000-0000-0000D5120000}"/>
    <cellStyle name="Normal 8 12" xfId="3809" xr:uid="{00000000-0005-0000-0000-0000D6120000}"/>
    <cellStyle name="Normal 8 13" xfId="3810" xr:uid="{00000000-0005-0000-0000-0000D7120000}"/>
    <cellStyle name="Normal 8 14" xfId="3811" xr:uid="{00000000-0005-0000-0000-0000D8120000}"/>
    <cellStyle name="Normal 8 15" xfId="3812" xr:uid="{00000000-0005-0000-0000-0000D9120000}"/>
    <cellStyle name="Normal 8 16" xfId="3813" xr:uid="{00000000-0005-0000-0000-0000DA120000}"/>
    <cellStyle name="Normal 8 17" xfId="3814" xr:uid="{00000000-0005-0000-0000-0000DB120000}"/>
    <cellStyle name="Normal 8 18" xfId="3815" xr:uid="{00000000-0005-0000-0000-0000DC120000}"/>
    <cellStyle name="Normal 8 19" xfId="3816" xr:uid="{00000000-0005-0000-0000-0000DD120000}"/>
    <cellStyle name="Normal 8 2" xfId="312" xr:uid="{00000000-0005-0000-0000-0000DE120000}"/>
    <cellStyle name="Normal 8 2 2" xfId="3818" xr:uid="{00000000-0005-0000-0000-0000DF120000}"/>
    <cellStyle name="Normal 8 2 3" xfId="3819" xr:uid="{00000000-0005-0000-0000-0000E0120000}"/>
    <cellStyle name="Normal 8 2 4" xfId="5020" xr:uid="{00000000-0005-0000-0000-0000E1120000}"/>
    <cellStyle name="Normal 8 2 5" xfId="3817" xr:uid="{00000000-0005-0000-0000-0000E2120000}"/>
    <cellStyle name="Normal 8 20" xfId="3820" xr:uid="{00000000-0005-0000-0000-0000E3120000}"/>
    <cellStyle name="Normal 8 21" xfId="3821" xr:uid="{00000000-0005-0000-0000-0000E4120000}"/>
    <cellStyle name="Normal 8 22" xfId="3822" xr:uid="{00000000-0005-0000-0000-0000E5120000}"/>
    <cellStyle name="Normal 8 23" xfId="3823" xr:uid="{00000000-0005-0000-0000-0000E6120000}"/>
    <cellStyle name="Normal 8 24" xfId="3824" xr:uid="{00000000-0005-0000-0000-0000E7120000}"/>
    <cellStyle name="Normal 8 25" xfId="3825" xr:uid="{00000000-0005-0000-0000-0000E8120000}"/>
    <cellStyle name="Normal 8 26" xfId="3826" xr:uid="{00000000-0005-0000-0000-0000E9120000}"/>
    <cellStyle name="Normal 8 27" xfId="3827" xr:uid="{00000000-0005-0000-0000-0000EA120000}"/>
    <cellStyle name="Normal 8 28" xfId="3828" xr:uid="{00000000-0005-0000-0000-0000EB120000}"/>
    <cellStyle name="Normal 8 29" xfId="3829" xr:uid="{00000000-0005-0000-0000-0000EC120000}"/>
    <cellStyle name="Normal 8 3" xfId="3830" xr:uid="{00000000-0005-0000-0000-0000ED120000}"/>
    <cellStyle name="Normal 8 30" xfId="3831" xr:uid="{00000000-0005-0000-0000-0000EE120000}"/>
    <cellStyle name="Normal 8 31" xfId="3832" xr:uid="{00000000-0005-0000-0000-0000EF120000}"/>
    <cellStyle name="Normal 8 32" xfId="3833" xr:uid="{00000000-0005-0000-0000-0000F0120000}"/>
    <cellStyle name="Normal 8 33" xfId="3834" xr:uid="{00000000-0005-0000-0000-0000F1120000}"/>
    <cellStyle name="Normal 8 34" xfId="3835" xr:uid="{00000000-0005-0000-0000-0000F2120000}"/>
    <cellStyle name="Normal 8 35" xfId="3836" xr:uid="{00000000-0005-0000-0000-0000F3120000}"/>
    <cellStyle name="Normal 8 36" xfId="3837" xr:uid="{00000000-0005-0000-0000-0000F4120000}"/>
    <cellStyle name="Normal 8 37" xfId="3838" xr:uid="{00000000-0005-0000-0000-0000F5120000}"/>
    <cellStyle name="Normal 8 38" xfId="4659" xr:uid="{00000000-0005-0000-0000-0000F6120000}"/>
    <cellStyle name="Normal 8 39" xfId="5021" xr:uid="{00000000-0005-0000-0000-0000F7120000}"/>
    <cellStyle name="Normal 8 39 2" xfId="6249" xr:uid="{00000000-0005-0000-0000-0000F8120000}"/>
    <cellStyle name="Normal 8 39 2 2" xfId="7727" xr:uid="{00000000-0005-0000-0000-0000F9120000}"/>
    <cellStyle name="Normal 8 39 3" xfId="7052" xr:uid="{00000000-0005-0000-0000-0000FA120000}"/>
    <cellStyle name="Normal 8 4" xfId="3839" xr:uid="{00000000-0005-0000-0000-0000FB120000}"/>
    <cellStyle name="Normal 8 40" xfId="3806" xr:uid="{00000000-0005-0000-0000-0000FC120000}"/>
    <cellStyle name="Normal 8 41" xfId="5744" xr:uid="{00000000-0005-0000-0000-0000FD120000}"/>
    <cellStyle name="Normal 8 41 2" xfId="7222" xr:uid="{00000000-0005-0000-0000-0000FE120000}"/>
    <cellStyle name="Normal 8 42" xfId="6461" xr:uid="{00000000-0005-0000-0000-0000FF120000}"/>
    <cellStyle name="Normal 8 5" xfId="3840" xr:uid="{00000000-0005-0000-0000-000000130000}"/>
    <cellStyle name="Normal 8 6" xfId="3841" xr:uid="{00000000-0005-0000-0000-000001130000}"/>
    <cellStyle name="Normal 8 7" xfId="3842" xr:uid="{00000000-0005-0000-0000-000002130000}"/>
    <cellStyle name="Normal 8 8" xfId="3843" xr:uid="{00000000-0005-0000-0000-000003130000}"/>
    <cellStyle name="Normal 8 9" xfId="3844" xr:uid="{00000000-0005-0000-0000-000004130000}"/>
    <cellStyle name="Normal 80" xfId="5618" xr:uid="{00000000-0005-0000-0000-000005130000}"/>
    <cellStyle name="Normal 81" xfId="4139" xr:uid="{00000000-0005-0000-0000-000006130000}"/>
    <cellStyle name="Normal 82" xfId="5616" xr:uid="{00000000-0005-0000-0000-000007130000}"/>
    <cellStyle name="Normal 83" xfId="5608" xr:uid="{00000000-0005-0000-0000-000008130000}"/>
    <cellStyle name="Normal 84" xfId="5614" xr:uid="{00000000-0005-0000-0000-000009130000}"/>
    <cellStyle name="Normal 85" xfId="5620" xr:uid="{00000000-0005-0000-0000-00000A130000}"/>
    <cellStyle name="Normal 86" xfId="4141" xr:uid="{00000000-0005-0000-0000-00000B130000}"/>
    <cellStyle name="Normal 87" xfId="5617" xr:uid="{00000000-0005-0000-0000-00000C130000}"/>
    <cellStyle name="Normal 88" xfId="5619" xr:uid="{00000000-0005-0000-0000-00000D130000}"/>
    <cellStyle name="Normal 89" xfId="4140" xr:uid="{00000000-0005-0000-0000-00000E130000}"/>
    <cellStyle name="Normal 9" xfId="313" xr:uid="{00000000-0005-0000-0000-00000F130000}"/>
    <cellStyle name="Normal 9 10" xfId="3845" xr:uid="{00000000-0005-0000-0000-000010130000}"/>
    <cellStyle name="Normal 9 11" xfId="3846" xr:uid="{00000000-0005-0000-0000-000011130000}"/>
    <cellStyle name="Normal 9 12" xfId="3847" xr:uid="{00000000-0005-0000-0000-000012130000}"/>
    <cellStyle name="Normal 9 13" xfId="3848" xr:uid="{00000000-0005-0000-0000-000013130000}"/>
    <cellStyle name="Normal 9 14" xfId="3849" xr:uid="{00000000-0005-0000-0000-000014130000}"/>
    <cellStyle name="Normal 9 15" xfId="3850" xr:uid="{00000000-0005-0000-0000-000015130000}"/>
    <cellStyle name="Normal 9 16" xfId="3851" xr:uid="{00000000-0005-0000-0000-000016130000}"/>
    <cellStyle name="Normal 9 17" xfId="3852" xr:uid="{00000000-0005-0000-0000-000017130000}"/>
    <cellStyle name="Normal 9 18" xfId="3853" xr:uid="{00000000-0005-0000-0000-000018130000}"/>
    <cellStyle name="Normal 9 19" xfId="3854" xr:uid="{00000000-0005-0000-0000-000019130000}"/>
    <cellStyle name="Normal 9 2" xfId="314" xr:uid="{00000000-0005-0000-0000-00001A130000}"/>
    <cellStyle name="Normal 9 20" xfId="3855" xr:uid="{00000000-0005-0000-0000-00001B130000}"/>
    <cellStyle name="Normal 9 21" xfId="3856" xr:uid="{00000000-0005-0000-0000-00001C130000}"/>
    <cellStyle name="Normal 9 22" xfId="3857" xr:uid="{00000000-0005-0000-0000-00001D130000}"/>
    <cellStyle name="Normal 9 23" xfId="3858" xr:uid="{00000000-0005-0000-0000-00001E130000}"/>
    <cellStyle name="Normal 9 24" xfId="3859" xr:uid="{00000000-0005-0000-0000-00001F130000}"/>
    <cellStyle name="Normal 9 25" xfId="3860" xr:uid="{00000000-0005-0000-0000-000020130000}"/>
    <cellStyle name="Normal 9 26" xfId="3861" xr:uid="{00000000-0005-0000-0000-000021130000}"/>
    <cellStyle name="Normal 9 27" xfId="3862" xr:uid="{00000000-0005-0000-0000-000022130000}"/>
    <cellStyle name="Normal 9 28" xfId="3863" xr:uid="{00000000-0005-0000-0000-000023130000}"/>
    <cellStyle name="Normal 9 29" xfId="3864" xr:uid="{00000000-0005-0000-0000-000024130000}"/>
    <cellStyle name="Normal 9 3" xfId="3865" xr:uid="{00000000-0005-0000-0000-000025130000}"/>
    <cellStyle name="Normal 9 30" xfId="3866" xr:uid="{00000000-0005-0000-0000-000026130000}"/>
    <cellStyle name="Normal 9 31" xfId="3867" xr:uid="{00000000-0005-0000-0000-000027130000}"/>
    <cellStyle name="Normal 9 32" xfId="3868" xr:uid="{00000000-0005-0000-0000-000028130000}"/>
    <cellStyle name="Normal 9 33" xfId="3869" xr:uid="{00000000-0005-0000-0000-000029130000}"/>
    <cellStyle name="Normal 9 34" xfId="3870" xr:uid="{00000000-0005-0000-0000-00002A130000}"/>
    <cellStyle name="Normal 9 35" xfId="3871" xr:uid="{00000000-0005-0000-0000-00002B130000}"/>
    <cellStyle name="Normal 9 36" xfId="3872" xr:uid="{00000000-0005-0000-0000-00002C130000}"/>
    <cellStyle name="Normal 9 37" xfId="3873" xr:uid="{00000000-0005-0000-0000-00002D130000}"/>
    <cellStyle name="Normal 9 38" xfId="5022" xr:uid="{00000000-0005-0000-0000-00002E130000}"/>
    <cellStyle name="Normal 9 38 2" xfId="6250" xr:uid="{00000000-0005-0000-0000-00002F130000}"/>
    <cellStyle name="Normal 9 38 2 2" xfId="7728" xr:uid="{00000000-0005-0000-0000-000030130000}"/>
    <cellStyle name="Normal 9 38 3" xfId="7053" xr:uid="{00000000-0005-0000-0000-000031130000}"/>
    <cellStyle name="Normal 9 39" xfId="5745" xr:uid="{00000000-0005-0000-0000-000032130000}"/>
    <cellStyle name="Normal 9 39 2" xfId="7223" xr:uid="{00000000-0005-0000-0000-000033130000}"/>
    <cellStyle name="Normal 9 4" xfId="3874" xr:uid="{00000000-0005-0000-0000-000034130000}"/>
    <cellStyle name="Normal 9 40" xfId="6462" xr:uid="{00000000-0005-0000-0000-000035130000}"/>
    <cellStyle name="Normal 9 5" xfId="3875" xr:uid="{00000000-0005-0000-0000-000036130000}"/>
    <cellStyle name="Normal 9 6" xfId="3876" xr:uid="{00000000-0005-0000-0000-000037130000}"/>
    <cellStyle name="Normal 9 7" xfId="3877" xr:uid="{00000000-0005-0000-0000-000038130000}"/>
    <cellStyle name="Normal 9 8" xfId="3878" xr:uid="{00000000-0005-0000-0000-000039130000}"/>
    <cellStyle name="Normal 9 9" xfId="3879" xr:uid="{00000000-0005-0000-0000-00003A130000}"/>
    <cellStyle name="Normal 90" xfId="5622" xr:uid="{00000000-0005-0000-0000-00003B130000}"/>
    <cellStyle name="Normal 91" xfId="5625" xr:uid="{00000000-0005-0000-0000-00003C130000}"/>
    <cellStyle name="Normal 92" xfId="5626" xr:uid="{00000000-0005-0000-0000-00003D130000}"/>
    <cellStyle name="Normal 93" xfId="5023" xr:uid="{00000000-0005-0000-0000-00003E130000}"/>
    <cellStyle name="Normal 94" xfId="5627" xr:uid="{00000000-0005-0000-0000-00003F130000}"/>
    <cellStyle name="Normal 95" xfId="23" xr:uid="{00000000-0005-0000-0000-000040130000}"/>
    <cellStyle name="Normal 95 2" xfId="5629" xr:uid="{00000000-0005-0000-0000-000041130000}"/>
    <cellStyle name="Normal 96" xfId="5630" xr:uid="{00000000-0005-0000-0000-000042130000}"/>
    <cellStyle name="Normal 97" xfId="5632" xr:uid="{00000000-0005-0000-0000-000043130000}"/>
    <cellStyle name="Normal 97 2" xfId="6310" xr:uid="{00000000-0005-0000-0000-000044130000}"/>
    <cellStyle name="Normal 98" xfId="5634" xr:uid="{00000000-0005-0000-0000-000045130000}"/>
    <cellStyle name="Normal 98 2" xfId="5637" xr:uid="{00000000-0005-0000-0000-000046130000}"/>
    <cellStyle name="Normal 98 2 2" xfId="6314" xr:uid="{00000000-0005-0000-0000-000047130000}"/>
    <cellStyle name="Normal 98 2 2 2" xfId="7791" xr:uid="{00000000-0005-0000-0000-000048130000}"/>
    <cellStyle name="Normal 98 2 3" xfId="6316" xr:uid="{00000000-0005-0000-0000-000049130000}"/>
    <cellStyle name="Normal 98 2 3 2" xfId="6347" xr:uid="{00000000-0005-0000-0000-00004A130000}"/>
    <cellStyle name="Normal 98 2 3 2 2" xfId="7814" xr:uid="{00000000-0005-0000-0000-00004B130000}"/>
    <cellStyle name="Normal 98 2 3 3" xfId="6349" xr:uid="{00000000-0005-0000-0000-00004C130000}"/>
    <cellStyle name="Normal 98 2 3 3 2" xfId="7816" xr:uid="{00000000-0005-0000-0000-00004D130000}"/>
    <cellStyle name="Normal 98 2 3 4" xfId="7792" xr:uid="{00000000-0005-0000-0000-00004E130000}"/>
    <cellStyle name="Normal 98 2 4" xfId="7118" xr:uid="{00000000-0005-0000-0000-00004F130000}"/>
    <cellStyle name="Normal 98 3" xfId="6312" xr:uid="{00000000-0005-0000-0000-000050130000}"/>
    <cellStyle name="Normal 98 3 2" xfId="7789" xr:uid="{00000000-0005-0000-0000-000051130000}"/>
    <cellStyle name="Normal 98 4" xfId="7116" xr:uid="{00000000-0005-0000-0000-000052130000}"/>
    <cellStyle name="Normal 99" xfId="5638" xr:uid="{00000000-0005-0000-0000-000053130000}"/>
    <cellStyle name="Normale_9639A02C" xfId="315" xr:uid="{00000000-0005-0000-0000-000054130000}"/>
    <cellStyle name="Note 2" xfId="316" xr:uid="{00000000-0005-0000-0000-000055130000}"/>
    <cellStyle name="Note 2 2" xfId="3881" xr:uid="{00000000-0005-0000-0000-000056130000}"/>
    <cellStyle name="Note 2 2 2" xfId="5024" xr:uid="{00000000-0005-0000-0000-000057130000}"/>
    <cellStyle name="Note 2 2 3" xfId="6080" xr:uid="{00000000-0005-0000-0000-000058130000}"/>
    <cellStyle name="Note 2 2 3 2" xfId="7558" xr:uid="{00000000-0005-0000-0000-000059130000}"/>
    <cellStyle name="Note 2 2 4" xfId="6877" xr:uid="{00000000-0005-0000-0000-00005A130000}"/>
    <cellStyle name="Note 2 3" xfId="3882" xr:uid="{00000000-0005-0000-0000-00005B130000}"/>
    <cellStyle name="Note 2 3 2" xfId="6081" xr:uid="{00000000-0005-0000-0000-00005C130000}"/>
    <cellStyle name="Note 2 3 2 2" xfId="7559" xr:uid="{00000000-0005-0000-0000-00005D130000}"/>
    <cellStyle name="Note 2 3 3" xfId="6878" xr:uid="{00000000-0005-0000-0000-00005E130000}"/>
    <cellStyle name="Note 2 4" xfId="5025" xr:uid="{00000000-0005-0000-0000-00005F130000}"/>
    <cellStyle name="Note 2 4 2" xfId="6251" xr:uid="{00000000-0005-0000-0000-000060130000}"/>
    <cellStyle name="Note 2 4 2 2" xfId="7729" xr:uid="{00000000-0005-0000-0000-000061130000}"/>
    <cellStyle name="Note 2 4 3" xfId="7054" xr:uid="{00000000-0005-0000-0000-000062130000}"/>
    <cellStyle name="Note 2 5" xfId="3880" xr:uid="{00000000-0005-0000-0000-000063130000}"/>
    <cellStyle name="Note 2 5 2" xfId="6079" xr:uid="{00000000-0005-0000-0000-000064130000}"/>
    <cellStyle name="Note 2 5 2 2" xfId="7557" xr:uid="{00000000-0005-0000-0000-000065130000}"/>
    <cellStyle name="Note 2 5 3" xfId="6876" xr:uid="{00000000-0005-0000-0000-000066130000}"/>
    <cellStyle name="Note 2 6" xfId="5746" xr:uid="{00000000-0005-0000-0000-000067130000}"/>
    <cellStyle name="Note 2 6 2" xfId="7224" xr:uid="{00000000-0005-0000-0000-000068130000}"/>
    <cellStyle name="Note 2 7" xfId="6463" xr:uid="{00000000-0005-0000-0000-000069130000}"/>
    <cellStyle name="Note 3" xfId="3883" xr:uid="{00000000-0005-0000-0000-00006A130000}"/>
    <cellStyle name="Note 3 2" xfId="5026" xr:uid="{00000000-0005-0000-0000-00006B130000}"/>
    <cellStyle name="Note 3 2 2" xfId="5593" xr:uid="{00000000-0005-0000-0000-00006C130000}"/>
    <cellStyle name="Note 3 3" xfId="6082" xr:uid="{00000000-0005-0000-0000-00006D130000}"/>
    <cellStyle name="Note 3 3 2" xfId="7560" xr:uid="{00000000-0005-0000-0000-00006E130000}"/>
    <cellStyle name="Note 3 4" xfId="6879" xr:uid="{00000000-0005-0000-0000-00006F130000}"/>
    <cellStyle name="Output 2" xfId="317" xr:uid="{00000000-0005-0000-0000-000070130000}"/>
    <cellStyle name="Output 2 2" xfId="3885" xr:uid="{00000000-0005-0000-0000-000071130000}"/>
    <cellStyle name="Output 2 2 2" xfId="5027" xr:uid="{00000000-0005-0000-0000-000072130000}"/>
    <cellStyle name="Output 2 2 3" xfId="6881" xr:uid="{00000000-0005-0000-0000-000073130000}"/>
    <cellStyle name="Output 2 3" xfId="3886" xr:uid="{00000000-0005-0000-0000-000074130000}"/>
    <cellStyle name="Output 2 3 2" xfId="6882" xr:uid="{00000000-0005-0000-0000-000075130000}"/>
    <cellStyle name="Output 2 4" xfId="5028" xr:uid="{00000000-0005-0000-0000-000076130000}"/>
    <cellStyle name="Output 2 4 2" xfId="7055" xr:uid="{00000000-0005-0000-0000-000077130000}"/>
    <cellStyle name="Output 2 5" xfId="3884" xr:uid="{00000000-0005-0000-0000-000078130000}"/>
    <cellStyle name="Output 2 5 2" xfId="6880" xr:uid="{00000000-0005-0000-0000-000079130000}"/>
    <cellStyle name="Output 2 6" xfId="6464" xr:uid="{00000000-0005-0000-0000-00007A130000}"/>
    <cellStyle name="Percent (0)" xfId="5029" xr:uid="{00000000-0005-0000-0000-00007B130000}"/>
    <cellStyle name="Percent (0) 2" xfId="5030" xr:uid="{00000000-0005-0000-0000-00007C130000}"/>
    <cellStyle name="Percent [2]" xfId="319" xr:uid="{00000000-0005-0000-0000-00007D130000}"/>
    <cellStyle name="Percent [2] 10" xfId="3887" xr:uid="{00000000-0005-0000-0000-00007E130000}"/>
    <cellStyle name="Percent [2] 10 2" xfId="3888" xr:uid="{00000000-0005-0000-0000-00007F130000}"/>
    <cellStyle name="Percent [2] 10 3" xfId="3889" xr:uid="{00000000-0005-0000-0000-000080130000}"/>
    <cellStyle name="Percent [2] 11" xfId="3890" xr:uid="{00000000-0005-0000-0000-000081130000}"/>
    <cellStyle name="Percent [2] 11 2" xfId="3891" xr:uid="{00000000-0005-0000-0000-000082130000}"/>
    <cellStyle name="Percent [2] 11 3" xfId="3892" xr:uid="{00000000-0005-0000-0000-000083130000}"/>
    <cellStyle name="Percent [2] 12" xfId="3893" xr:uid="{00000000-0005-0000-0000-000084130000}"/>
    <cellStyle name="Percent [2] 13" xfId="3894" xr:uid="{00000000-0005-0000-0000-000085130000}"/>
    <cellStyle name="Percent [2] 14" xfId="3895" xr:uid="{00000000-0005-0000-0000-000086130000}"/>
    <cellStyle name="Percent [2] 15" xfId="3896" xr:uid="{00000000-0005-0000-0000-000087130000}"/>
    <cellStyle name="Percent [2] 16" xfId="3897" xr:uid="{00000000-0005-0000-0000-000088130000}"/>
    <cellStyle name="Percent [2] 17" xfId="3898" xr:uid="{00000000-0005-0000-0000-000089130000}"/>
    <cellStyle name="Percent [2] 18" xfId="3899" xr:uid="{00000000-0005-0000-0000-00008A130000}"/>
    <cellStyle name="Percent [2] 19" xfId="3900" xr:uid="{00000000-0005-0000-0000-00008B130000}"/>
    <cellStyle name="Percent [2] 2" xfId="320" xr:uid="{00000000-0005-0000-0000-00008C130000}"/>
    <cellStyle name="Percent [2] 2 2" xfId="3901" xr:uid="{00000000-0005-0000-0000-00008D130000}"/>
    <cellStyle name="Percent [2] 2 3" xfId="3902" xr:uid="{00000000-0005-0000-0000-00008E130000}"/>
    <cellStyle name="Percent [2] 20" xfId="3903" xr:uid="{00000000-0005-0000-0000-00008F130000}"/>
    <cellStyle name="Percent [2] 21" xfId="3904" xr:uid="{00000000-0005-0000-0000-000090130000}"/>
    <cellStyle name="Percent [2] 22" xfId="3905" xr:uid="{00000000-0005-0000-0000-000091130000}"/>
    <cellStyle name="Percent [2] 23" xfId="3906" xr:uid="{00000000-0005-0000-0000-000092130000}"/>
    <cellStyle name="Percent [2] 24" xfId="3907" xr:uid="{00000000-0005-0000-0000-000093130000}"/>
    <cellStyle name="Percent [2] 25" xfId="3908" xr:uid="{00000000-0005-0000-0000-000094130000}"/>
    <cellStyle name="Percent [2] 26" xfId="3909" xr:uid="{00000000-0005-0000-0000-000095130000}"/>
    <cellStyle name="Percent [2] 27" xfId="3910" xr:uid="{00000000-0005-0000-0000-000096130000}"/>
    <cellStyle name="Percent [2] 28" xfId="3911" xr:uid="{00000000-0005-0000-0000-000097130000}"/>
    <cellStyle name="Percent [2] 29" xfId="3912" xr:uid="{00000000-0005-0000-0000-000098130000}"/>
    <cellStyle name="Percent [2] 3" xfId="3913" xr:uid="{00000000-0005-0000-0000-000099130000}"/>
    <cellStyle name="Percent [2] 3 2" xfId="3914" xr:uid="{00000000-0005-0000-0000-00009A130000}"/>
    <cellStyle name="Percent [2] 3 3" xfId="3915" xr:uid="{00000000-0005-0000-0000-00009B130000}"/>
    <cellStyle name="Percent [2] 30" xfId="3916" xr:uid="{00000000-0005-0000-0000-00009C130000}"/>
    <cellStyle name="Percent [2] 31" xfId="3917" xr:uid="{00000000-0005-0000-0000-00009D130000}"/>
    <cellStyle name="Percent [2] 32" xfId="3918" xr:uid="{00000000-0005-0000-0000-00009E130000}"/>
    <cellStyle name="Percent [2] 33" xfId="3919" xr:uid="{00000000-0005-0000-0000-00009F130000}"/>
    <cellStyle name="Percent [2] 34" xfId="3920" xr:uid="{00000000-0005-0000-0000-0000A0130000}"/>
    <cellStyle name="Percent [2] 35" xfId="3921" xr:uid="{00000000-0005-0000-0000-0000A1130000}"/>
    <cellStyle name="Percent [2] 36" xfId="3922" xr:uid="{00000000-0005-0000-0000-0000A2130000}"/>
    <cellStyle name="Percent [2] 37" xfId="3923" xr:uid="{00000000-0005-0000-0000-0000A3130000}"/>
    <cellStyle name="Percent [2] 38" xfId="3924" xr:uid="{00000000-0005-0000-0000-0000A4130000}"/>
    <cellStyle name="Percent [2] 39" xfId="3925" xr:uid="{00000000-0005-0000-0000-0000A5130000}"/>
    <cellStyle name="Percent [2] 4" xfId="3926" xr:uid="{00000000-0005-0000-0000-0000A6130000}"/>
    <cellStyle name="Percent [2] 4 2" xfId="3927" xr:uid="{00000000-0005-0000-0000-0000A7130000}"/>
    <cellStyle name="Percent [2] 4 3" xfId="3928" xr:uid="{00000000-0005-0000-0000-0000A8130000}"/>
    <cellStyle name="Percent [2] 40" xfId="3929" xr:uid="{00000000-0005-0000-0000-0000A9130000}"/>
    <cellStyle name="Percent [2] 41" xfId="3930" xr:uid="{00000000-0005-0000-0000-0000AA130000}"/>
    <cellStyle name="Percent [2] 42" xfId="3931" xr:uid="{00000000-0005-0000-0000-0000AB130000}"/>
    <cellStyle name="Percent [2] 43" xfId="3932" xr:uid="{00000000-0005-0000-0000-0000AC130000}"/>
    <cellStyle name="Percent [2] 44" xfId="3933" xr:uid="{00000000-0005-0000-0000-0000AD130000}"/>
    <cellStyle name="Percent [2] 45" xfId="3934" xr:uid="{00000000-0005-0000-0000-0000AE130000}"/>
    <cellStyle name="Percent [2] 46" xfId="3935" xr:uid="{00000000-0005-0000-0000-0000AF130000}"/>
    <cellStyle name="Percent [2] 47" xfId="3936" xr:uid="{00000000-0005-0000-0000-0000B0130000}"/>
    <cellStyle name="Percent [2] 48" xfId="3937" xr:uid="{00000000-0005-0000-0000-0000B1130000}"/>
    <cellStyle name="Percent [2] 49" xfId="3938" xr:uid="{00000000-0005-0000-0000-0000B2130000}"/>
    <cellStyle name="Percent [2] 5" xfId="3939" xr:uid="{00000000-0005-0000-0000-0000B3130000}"/>
    <cellStyle name="Percent [2] 5 2" xfId="3940" xr:uid="{00000000-0005-0000-0000-0000B4130000}"/>
    <cellStyle name="Percent [2] 5 3" xfId="3941" xr:uid="{00000000-0005-0000-0000-0000B5130000}"/>
    <cellStyle name="Percent [2] 50" xfId="3942" xr:uid="{00000000-0005-0000-0000-0000B6130000}"/>
    <cellStyle name="Percent [2] 51" xfId="3943" xr:uid="{00000000-0005-0000-0000-0000B7130000}"/>
    <cellStyle name="Percent [2] 52" xfId="3944" xr:uid="{00000000-0005-0000-0000-0000B8130000}"/>
    <cellStyle name="Percent [2] 53" xfId="3945" xr:uid="{00000000-0005-0000-0000-0000B9130000}"/>
    <cellStyle name="Percent [2] 54" xfId="3946" xr:uid="{00000000-0005-0000-0000-0000BA130000}"/>
    <cellStyle name="Percent [2] 55" xfId="3947" xr:uid="{00000000-0005-0000-0000-0000BB130000}"/>
    <cellStyle name="Percent [2] 56" xfId="3948" xr:uid="{00000000-0005-0000-0000-0000BC130000}"/>
    <cellStyle name="Percent [2] 57" xfId="3949" xr:uid="{00000000-0005-0000-0000-0000BD130000}"/>
    <cellStyle name="Percent [2] 58" xfId="3950" xr:uid="{00000000-0005-0000-0000-0000BE130000}"/>
    <cellStyle name="Percent [2] 59" xfId="3951" xr:uid="{00000000-0005-0000-0000-0000BF130000}"/>
    <cellStyle name="Percent [2] 6" xfId="3952" xr:uid="{00000000-0005-0000-0000-0000C0130000}"/>
    <cellStyle name="Percent [2] 6 2" xfId="3953" xr:uid="{00000000-0005-0000-0000-0000C1130000}"/>
    <cellStyle name="Percent [2] 6 3" xfId="3954" xr:uid="{00000000-0005-0000-0000-0000C2130000}"/>
    <cellStyle name="Percent [2] 7" xfId="3955" xr:uid="{00000000-0005-0000-0000-0000C3130000}"/>
    <cellStyle name="Percent [2] 7 2" xfId="3956" xr:uid="{00000000-0005-0000-0000-0000C4130000}"/>
    <cellStyle name="Percent [2] 7 3" xfId="3957" xr:uid="{00000000-0005-0000-0000-0000C5130000}"/>
    <cellStyle name="Percent [2] 8" xfId="3958" xr:uid="{00000000-0005-0000-0000-0000C6130000}"/>
    <cellStyle name="Percent [2] 8 2" xfId="3959" xr:uid="{00000000-0005-0000-0000-0000C7130000}"/>
    <cellStyle name="Percent [2] 8 3" xfId="3960" xr:uid="{00000000-0005-0000-0000-0000C8130000}"/>
    <cellStyle name="Percent [2] 9" xfId="3961" xr:uid="{00000000-0005-0000-0000-0000C9130000}"/>
    <cellStyle name="Percent [2] 9 2" xfId="3962" xr:uid="{00000000-0005-0000-0000-0000CA130000}"/>
    <cellStyle name="Percent [2] 9 3" xfId="3963" xr:uid="{00000000-0005-0000-0000-0000CB130000}"/>
    <cellStyle name="Percent 10" xfId="321" xr:uid="{00000000-0005-0000-0000-0000CC130000}"/>
    <cellStyle name="Percent 11" xfId="322" xr:uid="{00000000-0005-0000-0000-0000CD130000}"/>
    <cellStyle name="Percent 12" xfId="323" xr:uid="{00000000-0005-0000-0000-0000CE130000}"/>
    <cellStyle name="Percent 13" xfId="324" xr:uid="{00000000-0005-0000-0000-0000CF130000}"/>
    <cellStyle name="Percent 14" xfId="325" xr:uid="{00000000-0005-0000-0000-0000D0130000}"/>
    <cellStyle name="Percent 15" xfId="326" xr:uid="{00000000-0005-0000-0000-0000D1130000}"/>
    <cellStyle name="Percent 16" xfId="327" xr:uid="{00000000-0005-0000-0000-0000D2130000}"/>
    <cellStyle name="Percent 17" xfId="328" xr:uid="{00000000-0005-0000-0000-0000D3130000}"/>
    <cellStyle name="Percent 18" xfId="329" xr:uid="{00000000-0005-0000-0000-0000D4130000}"/>
    <cellStyle name="Percent 18 2" xfId="5031" xr:uid="{00000000-0005-0000-0000-0000D5130000}"/>
    <cellStyle name="Percent 18 3" xfId="3964" xr:uid="{00000000-0005-0000-0000-0000D6130000}"/>
    <cellStyle name="Percent 19" xfId="330" xr:uid="{00000000-0005-0000-0000-0000D7130000}"/>
    <cellStyle name="Percent 2" xfId="18" xr:uid="{00000000-0005-0000-0000-0000D8130000}"/>
    <cellStyle name="Percent 2 10" xfId="331" xr:uid="{00000000-0005-0000-0000-0000D9130000}"/>
    <cellStyle name="Percent 2 11" xfId="332" xr:uid="{00000000-0005-0000-0000-0000DA130000}"/>
    <cellStyle name="Percent 2 12" xfId="333" xr:uid="{00000000-0005-0000-0000-0000DB130000}"/>
    <cellStyle name="Percent 2 13" xfId="334" xr:uid="{00000000-0005-0000-0000-0000DC130000}"/>
    <cellStyle name="Percent 2 14" xfId="335" xr:uid="{00000000-0005-0000-0000-0000DD130000}"/>
    <cellStyle name="Percent 2 15" xfId="336" xr:uid="{00000000-0005-0000-0000-0000DE130000}"/>
    <cellStyle name="Percent 2 16" xfId="337" xr:uid="{00000000-0005-0000-0000-0000DF130000}"/>
    <cellStyle name="Percent 2 17" xfId="338" xr:uid="{00000000-0005-0000-0000-0000E0130000}"/>
    <cellStyle name="Percent 2 17 2" xfId="5032" xr:uid="{00000000-0005-0000-0000-0000E1130000}"/>
    <cellStyle name="Percent 2 18" xfId="3965" xr:uid="{00000000-0005-0000-0000-0000E2130000}"/>
    <cellStyle name="Percent 2 2" xfId="339" xr:uid="{00000000-0005-0000-0000-0000E3130000}"/>
    <cellStyle name="Percent 2 2 2" xfId="340" xr:uid="{00000000-0005-0000-0000-0000E4130000}"/>
    <cellStyle name="Percent 2 2 3" xfId="5033" xr:uid="{00000000-0005-0000-0000-0000E5130000}"/>
    <cellStyle name="Percent 2 2 4" xfId="3966" xr:uid="{00000000-0005-0000-0000-0000E6130000}"/>
    <cellStyle name="Percent 2 3" xfId="341" xr:uid="{00000000-0005-0000-0000-0000E7130000}"/>
    <cellStyle name="Percent 2 3 2" xfId="5034" xr:uid="{00000000-0005-0000-0000-0000E8130000}"/>
    <cellStyle name="Percent 2 3 3" xfId="3967" xr:uid="{00000000-0005-0000-0000-0000E9130000}"/>
    <cellStyle name="Percent 2 4" xfId="342" xr:uid="{00000000-0005-0000-0000-0000EA130000}"/>
    <cellStyle name="Percent 2 5" xfId="343" xr:uid="{00000000-0005-0000-0000-0000EB130000}"/>
    <cellStyle name="Percent 2 6" xfId="344" xr:uid="{00000000-0005-0000-0000-0000EC130000}"/>
    <cellStyle name="Percent 2 7" xfId="345" xr:uid="{00000000-0005-0000-0000-0000ED130000}"/>
    <cellStyle name="Percent 2 8" xfId="346" xr:uid="{00000000-0005-0000-0000-0000EE130000}"/>
    <cellStyle name="Percent 2 9" xfId="347" xr:uid="{00000000-0005-0000-0000-0000EF130000}"/>
    <cellStyle name="Percent 20" xfId="348" xr:uid="{00000000-0005-0000-0000-0000F0130000}"/>
    <cellStyle name="Percent 21" xfId="349" xr:uid="{00000000-0005-0000-0000-0000F1130000}"/>
    <cellStyle name="Percent 21 2" xfId="350" xr:uid="{00000000-0005-0000-0000-0000F2130000}"/>
    <cellStyle name="Percent 21 3" xfId="5035" xr:uid="{00000000-0005-0000-0000-0000F3130000}"/>
    <cellStyle name="Percent 21 3 2" xfId="5036" xr:uid="{00000000-0005-0000-0000-0000F4130000}"/>
    <cellStyle name="Percent 21 3 2 2" xfId="5594" xr:uid="{00000000-0005-0000-0000-0000F5130000}"/>
    <cellStyle name="Percent 21 4" xfId="3968" xr:uid="{00000000-0005-0000-0000-0000F6130000}"/>
    <cellStyle name="Percent 22" xfId="351" xr:uid="{00000000-0005-0000-0000-0000F7130000}"/>
    <cellStyle name="Percent 22 2" xfId="5037" xr:uid="{00000000-0005-0000-0000-0000F8130000}"/>
    <cellStyle name="Percent 22 2 2" xfId="5038" xr:uid="{00000000-0005-0000-0000-0000F9130000}"/>
    <cellStyle name="Percent 22 2 2 2" xfId="6252" xr:uid="{00000000-0005-0000-0000-0000FA130000}"/>
    <cellStyle name="Percent 22 2 2 2 2" xfId="7730" xr:uid="{00000000-0005-0000-0000-0000FB130000}"/>
    <cellStyle name="Percent 22 2 2 3" xfId="7056" xr:uid="{00000000-0005-0000-0000-0000FC130000}"/>
    <cellStyle name="Percent 22 3" xfId="5039" xr:uid="{00000000-0005-0000-0000-0000FD130000}"/>
    <cellStyle name="Percent 22 4" xfId="3969" xr:uid="{00000000-0005-0000-0000-0000FE130000}"/>
    <cellStyle name="Percent 23" xfId="352" xr:uid="{00000000-0005-0000-0000-0000FF130000}"/>
    <cellStyle name="Percent 23 2" xfId="5040" xr:uid="{00000000-0005-0000-0000-000000140000}"/>
    <cellStyle name="Percent 23 2 2" xfId="5595" xr:uid="{00000000-0005-0000-0000-000001140000}"/>
    <cellStyle name="Percent 24" xfId="353" xr:uid="{00000000-0005-0000-0000-000002140000}"/>
    <cellStyle name="Percent 24 2" xfId="3970" xr:uid="{00000000-0005-0000-0000-000003140000}"/>
    <cellStyle name="Percent 25" xfId="1403" xr:uid="{00000000-0005-0000-0000-000004140000}"/>
    <cellStyle name="Percent 25 2" xfId="3971" xr:uid="{00000000-0005-0000-0000-000005140000}"/>
    <cellStyle name="Percent 26" xfId="318" xr:uid="{00000000-0005-0000-0000-000006140000}"/>
    <cellStyle name="Percent 26 2" xfId="3972" xr:uid="{00000000-0005-0000-0000-000007140000}"/>
    <cellStyle name="Percent 26 3" xfId="5747" xr:uid="{00000000-0005-0000-0000-000008140000}"/>
    <cellStyle name="Percent 26 3 2" xfId="7225" xr:uid="{00000000-0005-0000-0000-000009140000}"/>
    <cellStyle name="Percent 26 4" xfId="6465" xr:uid="{00000000-0005-0000-0000-00000A140000}"/>
    <cellStyle name="Percent 27" xfId="3973" xr:uid="{00000000-0005-0000-0000-00000B140000}"/>
    <cellStyle name="Percent 28" xfId="3974" xr:uid="{00000000-0005-0000-0000-00000C140000}"/>
    <cellStyle name="Percent 29" xfId="3975" xr:uid="{00000000-0005-0000-0000-00000D140000}"/>
    <cellStyle name="Percent 3" xfId="354" xr:uid="{00000000-0005-0000-0000-00000E140000}"/>
    <cellStyle name="Percent 3 2" xfId="355" xr:uid="{00000000-0005-0000-0000-00000F140000}"/>
    <cellStyle name="Percent 3 3" xfId="5041" xr:uid="{00000000-0005-0000-0000-000010140000}"/>
    <cellStyle name="Percent 30" xfId="3976" xr:uid="{00000000-0005-0000-0000-000011140000}"/>
    <cellStyle name="Percent 31" xfId="3977" xr:uid="{00000000-0005-0000-0000-000012140000}"/>
    <cellStyle name="Percent 32" xfId="3978" xr:uid="{00000000-0005-0000-0000-000013140000}"/>
    <cellStyle name="Percent 33" xfId="3979" xr:uid="{00000000-0005-0000-0000-000014140000}"/>
    <cellStyle name="Percent 34" xfId="3980" xr:uid="{00000000-0005-0000-0000-000015140000}"/>
    <cellStyle name="Percent 35" xfId="3981" xr:uid="{00000000-0005-0000-0000-000016140000}"/>
    <cellStyle name="Percent 36" xfId="3982" xr:uid="{00000000-0005-0000-0000-000017140000}"/>
    <cellStyle name="Percent 37" xfId="3983" xr:uid="{00000000-0005-0000-0000-000018140000}"/>
    <cellStyle name="Percent 38" xfId="3984" xr:uid="{00000000-0005-0000-0000-000019140000}"/>
    <cellStyle name="Percent 39" xfId="3985" xr:uid="{00000000-0005-0000-0000-00001A140000}"/>
    <cellStyle name="Percent 4" xfId="356" xr:uid="{00000000-0005-0000-0000-00001B140000}"/>
    <cellStyle name="Percent 4 2" xfId="357" xr:uid="{00000000-0005-0000-0000-00001C140000}"/>
    <cellStyle name="Percent 4 3" xfId="5042" xr:uid="{00000000-0005-0000-0000-00001D140000}"/>
    <cellStyle name="Percent 4 4" xfId="3986" xr:uid="{00000000-0005-0000-0000-00001E140000}"/>
    <cellStyle name="Percent 40" xfId="3987" xr:uid="{00000000-0005-0000-0000-00001F140000}"/>
    <cellStyle name="Percent 41" xfId="3988" xr:uid="{00000000-0005-0000-0000-000020140000}"/>
    <cellStyle name="Percent 42" xfId="3989" xr:uid="{00000000-0005-0000-0000-000021140000}"/>
    <cellStyle name="Percent 43" xfId="3990" xr:uid="{00000000-0005-0000-0000-000022140000}"/>
    <cellStyle name="Percent 44" xfId="3991" xr:uid="{00000000-0005-0000-0000-000023140000}"/>
    <cellStyle name="Percent 45" xfId="3992" xr:uid="{00000000-0005-0000-0000-000024140000}"/>
    <cellStyle name="Percent 46" xfId="3993" xr:uid="{00000000-0005-0000-0000-000025140000}"/>
    <cellStyle name="Percent 47" xfId="3994" xr:uid="{00000000-0005-0000-0000-000026140000}"/>
    <cellStyle name="Percent 48" xfId="3995" xr:uid="{00000000-0005-0000-0000-000027140000}"/>
    <cellStyle name="Percent 49" xfId="3996" xr:uid="{00000000-0005-0000-0000-000028140000}"/>
    <cellStyle name="Percent 5" xfId="358" xr:uid="{00000000-0005-0000-0000-000029140000}"/>
    <cellStyle name="Percent 5 2" xfId="5043" xr:uid="{00000000-0005-0000-0000-00002A140000}"/>
    <cellStyle name="Percent 5 2 2" xfId="5044" xr:uid="{00000000-0005-0000-0000-00002B140000}"/>
    <cellStyle name="Percent 5 3" xfId="3997" xr:uid="{00000000-0005-0000-0000-00002C140000}"/>
    <cellStyle name="Percent 50" xfId="3998" xr:uid="{00000000-0005-0000-0000-00002D140000}"/>
    <cellStyle name="Percent 51" xfId="3999" xr:uid="{00000000-0005-0000-0000-00002E140000}"/>
    <cellStyle name="Percent 52" xfId="4000" xr:uid="{00000000-0005-0000-0000-00002F140000}"/>
    <cellStyle name="Percent 53" xfId="4001" xr:uid="{00000000-0005-0000-0000-000030140000}"/>
    <cellStyle name="Percent 54" xfId="4002" xr:uid="{00000000-0005-0000-0000-000031140000}"/>
    <cellStyle name="Percent 55" xfId="4003" xr:uid="{00000000-0005-0000-0000-000032140000}"/>
    <cellStyle name="Percent 56" xfId="4004" xr:uid="{00000000-0005-0000-0000-000033140000}"/>
    <cellStyle name="Percent 57" xfId="4005" xr:uid="{00000000-0005-0000-0000-000034140000}"/>
    <cellStyle name="Percent 58" xfId="4006" xr:uid="{00000000-0005-0000-0000-000035140000}"/>
    <cellStyle name="Percent 59" xfId="4007" xr:uid="{00000000-0005-0000-0000-000036140000}"/>
    <cellStyle name="Percent 6" xfId="359" xr:uid="{00000000-0005-0000-0000-000037140000}"/>
    <cellStyle name="Percent 6 2" xfId="5045" xr:uid="{00000000-0005-0000-0000-000038140000}"/>
    <cellStyle name="Percent 6 2 2" xfId="5046" xr:uid="{00000000-0005-0000-0000-000039140000}"/>
    <cellStyle name="Percent 6 3" xfId="4008" xr:uid="{00000000-0005-0000-0000-00003A140000}"/>
    <cellStyle name="Percent 60" xfId="4009" xr:uid="{00000000-0005-0000-0000-00003B140000}"/>
    <cellStyle name="Percent 61" xfId="4010" xr:uid="{00000000-0005-0000-0000-00003C140000}"/>
    <cellStyle name="Percent 62" xfId="4011" xr:uid="{00000000-0005-0000-0000-00003D140000}"/>
    <cellStyle name="Percent 63" xfId="4012" xr:uid="{00000000-0005-0000-0000-00003E140000}"/>
    <cellStyle name="Percent 64" xfId="4013" xr:uid="{00000000-0005-0000-0000-00003F140000}"/>
    <cellStyle name="Percent 65" xfId="4014" xr:uid="{00000000-0005-0000-0000-000040140000}"/>
    <cellStyle name="Percent 66" xfId="4015" xr:uid="{00000000-0005-0000-0000-000041140000}"/>
    <cellStyle name="Percent 67" xfId="4016" xr:uid="{00000000-0005-0000-0000-000042140000}"/>
    <cellStyle name="Percent 68" xfId="4017" xr:uid="{00000000-0005-0000-0000-000043140000}"/>
    <cellStyle name="Percent 69" xfId="4018" xr:uid="{00000000-0005-0000-0000-000044140000}"/>
    <cellStyle name="Percent 7" xfId="360" xr:uid="{00000000-0005-0000-0000-000045140000}"/>
    <cellStyle name="Percent 7 2" xfId="5047" xr:uid="{00000000-0005-0000-0000-000046140000}"/>
    <cellStyle name="Percent 70" xfId="4019" xr:uid="{00000000-0005-0000-0000-000047140000}"/>
    <cellStyle name="Percent 71" xfId="4020" xr:uid="{00000000-0005-0000-0000-000048140000}"/>
    <cellStyle name="Percent 72" xfId="4021" xr:uid="{00000000-0005-0000-0000-000049140000}"/>
    <cellStyle name="Percent 73" xfId="4022" xr:uid="{00000000-0005-0000-0000-00004A140000}"/>
    <cellStyle name="Percent 74" xfId="4023" xr:uid="{00000000-0005-0000-0000-00004B140000}"/>
    <cellStyle name="Percent 75" xfId="4024" xr:uid="{00000000-0005-0000-0000-00004C140000}"/>
    <cellStyle name="Percent 76" xfId="4025" xr:uid="{00000000-0005-0000-0000-00004D140000}"/>
    <cellStyle name="Percent 77" xfId="4026" xr:uid="{00000000-0005-0000-0000-00004E140000}"/>
    <cellStyle name="Percent 78" xfId="5048" xr:uid="{00000000-0005-0000-0000-00004F140000}"/>
    <cellStyle name="Percent 78 2" xfId="5596" xr:uid="{00000000-0005-0000-0000-000050140000}"/>
    <cellStyle name="Percent 79" xfId="5049" xr:uid="{00000000-0005-0000-0000-000051140000}"/>
    <cellStyle name="Percent 8" xfId="361" xr:uid="{00000000-0005-0000-0000-000052140000}"/>
    <cellStyle name="Percent 8 2" xfId="5050" xr:uid="{00000000-0005-0000-0000-000053140000}"/>
    <cellStyle name="Percent 80" xfId="5051" xr:uid="{00000000-0005-0000-0000-000054140000}"/>
    <cellStyle name="Percent 9" xfId="362" xr:uid="{00000000-0005-0000-0000-000055140000}"/>
    <cellStyle name="Percent 9 2" xfId="5052" xr:uid="{00000000-0005-0000-0000-000056140000}"/>
    <cellStyle name="Percent 9 2 2" xfId="6253" xr:uid="{00000000-0005-0000-0000-000057140000}"/>
    <cellStyle name="Percent 9 2 2 2" xfId="7731" xr:uid="{00000000-0005-0000-0000-000058140000}"/>
    <cellStyle name="Percent 9 2 3" xfId="7057" xr:uid="{00000000-0005-0000-0000-000059140000}"/>
    <cellStyle name="Quantity" xfId="363" xr:uid="{00000000-0005-0000-0000-00005A140000}"/>
    <cellStyle name="Quantity 10" xfId="4027" xr:uid="{00000000-0005-0000-0000-00005B140000}"/>
    <cellStyle name="Quantity 10 2" xfId="4028" xr:uid="{00000000-0005-0000-0000-00005C140000}"/>
    <cellStyle name="Quantity 10 3" xfId="4029" xr:uid="{00000000-0005-0000-0000-00005D140000}"/>
    <cellStyle name="Quantity 11" xfId="4030" xr:uid="{00000000-0005-0000-0000-00005E140000}"/>
    <cellStyle name="Quantity 11 2" xfId="4031" xr:uid="{00000000-0005-0000-0000-00005F140000}"/>
    <cellStyle name="Quantity 11 3" xfId="4032" xr:uid="{00000000-0005-0000-0000-000060140000}"/>
    <cellStyle name="Quantity 12" xfId="4033" xr:uid="{00000000-0005-0000-0000-000061140000}"/>
    <cellStyle name="Quantity 13" xfId="4034" xr:uid="{00000000-0005-0000-0000-000062140000}"/>
    <cellStyle name="Quantity 14" xfId="4035" xr:uid="{00000000-0005-0000-0000-000063140000}"/>
    <cellStyle name="Quantity 15" xfId="4036" xr:uid="{00000000-0005-0000-0000-000064140000}"/>
    <cellStyle name="Quantity 16" xfId="4037" xr:uid="{00000000-0005-0000-0000-000065140000}"/>
    <cellStyle name="Quantity 17" xfId="4038" xr:uid="{00000000-0005-0000-0000-000066140000}"/>
    <cellStyle name="Quantity 18" xfId="4039" xr:uid="{00000000-0005-0000-0000-000067140000}"/>
    <cellStyle name="Quantity 19" xfId="4040" xr:uid="{00000000-0005-0000-0000-000068140000}"/>
    <cellStyle name="Quantity 2" xfId="364" xr:uid="{00000000-0005-0000-0000-000069140000}"/>
    <cellStyle name="Quantity 2 2" xfId="4041" xr:uid="{00000000-0005-0000-0000-00006A140000}"/>
    <cellStyle name="Quantity 2 3" xfId="4042" xr:uid="{00000000-0005-0000-0000-00006B140000}"/>
    <cellStyle name="Quantity 20" xfId="4043" xr:uid="{00000000-0005-0000-0000-00006C140000}"/>
    <cellStyle name="Quantity 21" xfId="4044" xr:uid="{00000000-0005-0000-0000-00006D140000}"/>
    <cellStyle name="Quantity 22" xfId="4045" xr:uid="{00000000-0005-0000-0000-00006E140000}"/>
    <cellStyle name="Quantity 23" xfId="4046" xr:uid="{00000000-0005-0000-0000-00006F140000}"/>
    <cellStyle name="Quantity 24" xfId="4047" xr:uid="{00000000-0005-0000-0000-000070140000}"/>
    <cellStyle name="Quantity 25" xfId="4048" xr:uid="{00000000-0005-0000-0000-000071140000}"/>
    <cellStyle name="Quantity 26" xfId="4049" xr:uid="{00000000-0005-0000-0000-000072140000}"/>
    <cellStyle name="Quantity 27" xfId="4050" xr:uid="{00000000-0005-0000-0000-000073140000}"/>
    <cellStyle name="Quantity 28" xfId="4051" xr:uid="{00000000-0005-0000-0000-000074140000}"/>
    <cellStyle name="Quantity 29" xfId="4052" xr:uid="{00000000-0005-0000-0000-000075140000}"/>
    <cellStyle name="Quantity 3" xfId="4053" xr:uid="{00000000-0005-0000-0000-000076140000}"/>
    <cellStyle name="Quantity 3 2" xfId="4054" xr:uid="{00000000-0005-0000-0000-000077140000}"/>
    <cellStyle name="Quantity 3 3" xfId="4055" xr:uid="{00000000-0005-0000-0000-000078140000}"/>
    <cellStyle name="Quantity 30" xfId="4056" xr:uid="{00000000-0005-0000-0000-000079140000}"/>
    <cellStyle name="Quantity 31" xfId="4057" xr:uid="{00000000-0005-0000-0000-00007A140000}"/>
    <cellStyle name="Quantity 32" xfId="4058" xr:uid="{00000000-0005-0000-0000-00007B140000}"/>
    <cellStyle name="Quantity 33" xfId="4059" xr:uid="{00000000-0005-0000-0000-00007C140000}"/>
    <cellStyle name="Quantity 34" xfId="4060" xr:uid="{00000000-0005-0000-0000-00007D140000}"/>
    <cellStyle name="Quantity 35" xfId="4061" xr:uid="{00000000-0005-0000-0000-00007E140000}"/>
    <cellStyle name="Quantity 36" xfId="4062" xr:uid="{00000000-0005-0000-0000-00007F140000}"/>
    <cellStyle name="Quantity 37" xfId="4063" xr:uid="{00000000-0005-0000-0000-000080140000}"/>
    <cellStyle name="Quantity 38" xfId="4064" xr:uid="{00000000-0005-0000-0000-000081140000}"/>
    <cellStyle name="Quantity 39" xfId="4065" xr:uid="{00000000-0005-0000-0000-000082140000}"/>
    <cellStyle name="Quantity 4" xfId="4066" xr:uid="{00000000-0005-0000-0000-000083140000}"/>
    <cellStyle name="Quantity 4 2" xfId="4067" xr:uid="{00000000-0005-0000-0000-000084140000}"/>
    <cellStyle name="Quantity 4 3" xfId="4068" xr:uid="{00000000-0005-0000-0000-000085140000}"/>
    <cellStyle name="Quantity 40" xfId="4069" xr:uid="{00000000-0005-0000-0000-000086140000}"/>
    <cellStyle name="Quantity 41" xfId="4070" xr:uid="{00000000-0005-0000-0000-000087140000}"/>
    <cellStyle name="Quantity 42" xfId="4071" xr:uid="{00000000-0005-0000-0000-000088140000}"/>
    <cellStyle name="Quantity 43" xfId="4072" xr:uid="{00000000-0005-0000-0000-000089140000}"/>
    <cellStyle name="Quantity 44" xfId="4073" xr:uid="{00000000-0005-0000-0000-00008A140000}"/>
    <cellStyle name="Quantity 45" xfId="4074" xr:uid="{00000000-0005-0000-0000-00008B140000}"/>
    <cellStyle name="Quantity 46" xfId="4075" xr:uid="{00000000-0005-0000-0000-00008C140000}"/>
    <cellStyle name="Quantity 47" xfId="4076" xr:uid="{00000000-0005-0000-0000-00008D140000}"/>
    <cellStyle name="Quantity 48" xfId="4077" xr:uid="{00000000-0005-0000-0000-00008E140000}"/>
    <cellStyle name="Quantity 49" xfId="4078" xr:uid="{00000000-0005-0000-0000-00008F140000}"/>
    <cellStyle name="Quantity 5" xfId="4079" xr:uid="{00000000-0005-0000-0000-000090140000}"/>
    <cellStyle name="Quantity 5 2" xfId="4080" xr:uid="{00000000-0005-0000-0000-000091140000}"/>
    <cellStyle name="Quantity 5 3" xfId="4081" xr:uid="{00000000-0005-0000-0000-000092140000}"/>
    <cellStyle name="Quantity 50" xfId="4082" xr:uid="{00000000-0005-0000-0000-000093140000}"/>
    <cellStyle name="Quantity 51" xfId="4083" xr:uid="{00000000-0005-0000-0000-000094140000}"/>
    <cellStyle name="Quantity 52" xfId="4084" xr:uid="{00000000-0005-0000-0000-000095140000}"/>
    <cellStyle name="Quantity 53" xfId="4085" xr:uid="{00000000-0005-0000-0000-000096140000}"/>
    <cellStyle name="Quantity 54" xfId="4086" xr:uid="{00000000-0005-0000-0000-000097140000}"/>
    <cellStyle name="Quantity 55" xfId="4087" xr:uid="{00000000-0005-0000-0000-000098140000}"/>
    <cellStyle name="Quantity 56" xfId="4088" xr:uid="{00000000-0005-0000-0000-000099140000}"/>
    <cellStyle name="Quantity 57" xfId="4089" xr:uid="{00000000-0005-0000-0000-00009A140000}"/>
    <cellStyle name="Quantity 58" xfId="4090" xr:uid="{00000000-0005-0000-0000-00009B140000}"/>
    <cellStyle name="Quantity 59" xfId="4091" xr:uid="{00000000-0005-0000-0000-00009C140000}"/>
    <cellStyle name="Quantity 6" xfId="4092" xr:uid="{00000000-0005-0000-0000-00009D140000}"/>
    <cellStyle name="Quantity 6 2" xfId="4093" xr:uid="{00000000-0005-0000-0000-00009E140000}"/>
    <cellStyle name="Quantity 6 3" xfId="4094" xr:uid="{00000000-0005-0000-0000-00009F140000}"/>
    <cellStyle name="Quantity 7" xfId="4095" xr:uid="{00000000-0005-0000-0000-0000A0140000}"/>
    <cellStyle name="Quantity 7 2" xfId="4096" xr:uid="{00000000-0005-0000-0000-0000A1140000}"/>
    <cellStyle name="Quantity 7 3" xfId="4097" xr:uid="{00000000-0005-0000-0000-0000A2140000}"/>
    <cellStyle name="Quantity 8" xfId="4098" xr:uid="{00000000-0005-0000-0000-0000A3140000}"/>
    <cellStyle name="Quantity 8 2" xfId="4099" xr:uid="{00000000-0005-0000-0000-0000A4140000}"/>
    <cellStyle name="Quantity 8 3" xfId="4100" xr:uid="{00000000-0005-0000-0000-0000A5140000}"/>
    <cellStyle name="Quantity 9" xfId="4101" xr:uid="{00000000-0005-0000-0000-0000A6140000}"/>
    <cellStyle name="Quantity 9 2" xfId="4102" xr:uid="{00000000-0005-0000-0000-0000A7140000}"/>
    <cellStyle name="Quantity 9 3" xfId="4103" xr:uid="{00000000-0005-0000-0000-0000A8140000}"/>
    <cellStyle name="Quantity_Note 10" xfId="4104" xr:uid="{00000000-0005-0000-0000-0000A9140000}"/>
    <cellStyle name="Red Font" xfId="5053" xr:uid="{00000000-0005-0000-0000-0000AA140000}"/>
    <cellStyle name="Result" xfId="5054" xr:uid="{00000000-0005-0000-0000-0000AB140000}"/>
    <cellStyle name="Result2" xfId="5055" xr:uid="{00000000-0005-0000-0000-0000AC140000}"/>
    <cellStyle name="Rittichai" xfId="365" xr:uid="{00000000-0005-0000-0000-0000AD140000}"/>
    <cellStyle name="sDefault" xfId="5056" xr:uid="{00000000-0005-0000-0000-0000AE140000}"/>
    <cellStyle name="Sheet Title" xfId="366" xr:uid="{00000000-0005-0000-0000-0000AF140000}"/>
    <cellStyle name="Standard_Anpassen der Amortisation" xfId="367" xr:uid="{00000000-0005-0000-0000-0000B0140000}"/>
    <cellStyle name="step" xfId="5057" xr:uid="{00000000-0005-0000-0000-0000B1140000}"/>
    <cellStyle name="step 2" xfId="7058" xr:uid="{00000000-0005-0000-0000-0000B2140000}"/>
    <cellStyle name="Style 1" xfId="368" xr:uid="{00000000-0005-0000-0000-0000B3140000}"/>
    <cellStyle name="Style 1 2" xfId="5058" xr:uid="{00000000-0005-0000-0000-0000B4140000}"/>
    <cellStyle name="Style 1 2 2" xfId="5059" xr:uid="{00000000-0005-0000-0000-0000B5140000}"/>
    <cellStyle name="Style 1 3" xfId="4105" xr:uid="{00000000-0005-0000-0000-0000B6140000}"/>
    <cellStyle name="STYLE1" xfId="369" xr:uid="{00000000-0005-0000-0000-0000B7140000}"/>
    <cellStyle name="STYLE2" xfId="370" xr:uid="{00000000-0005-0000-0000-0000B8140000}"/>
    <cellStyle name="Table" xfId="371" xr:uid="{00000000-0005-0000-0000-0000B9140000}"/>
    <cellStyle name="Table 2" xfId="5748" xr:uid="{00000000-0005-0000-0000-0000BA140000}"/>
    <cellStyle name="Table 2 2" xfId="7226" xr:uid="{00000000-0005-0000-0000-0000BB140000}"/>
    <cellStyle name="Table 3" xfId="6466" xr:uid="{00000000-0005-0000-0000-0000BC140000}"/>
    <cellStyle name="Tag" xfId="5060" xr:uid="{00000000-0005-0000-0000-0000BD140000}"/>
    <cellStyle name="Text" xfId="372" xr:uid="{00000000-0005-0000-0000-0000BE140000}"/>
    <cellStyle name="thousand" xfId="4106" xr:uid="{00000000-0005-0000-0000-0000BF140000}"/>
    <cellStyle name="Tickmark" xfId="373" xr:uid="{00000000-0005-0000-0000-0000C0140000}"/>
    <cellStyle name="Tickmark 2" xfId="5061" xr:uid="{00000000-0005-0000-0000-0000C1140000}"/>
    <cellStyle name="Times New Roman" xfId="374" xr:uid="{00000000-0005-0000-0000-0000C2140000}"/>
    <cellStyle name="Title 2" xfId="375" xr:uid="{00000000-0005-0000-0000-0000C3140000}"/>
    <cellStyle name="Title 2 2" xfId="4108" xr:uid="{00000000-0005-0000-0000-0000C4140000}"/>
    <cellStyle name="Title 2 3" xfId="4109" xr:uid="{00000000-0005-0000-0000-0000C5140000}"/>
    <cellStyle name="Title 2 4" xfId="5062" xr:uid="{00000000-0005-0000-0000-0000C6140000}"/>
    <cellStyle name="Title 2 5" xfId="4107" xr:uid="{00000000-0005-0000-0000-0000C7140000}"/>
    <cellStyle name="Title 3" xfId="5063" xr:uid="{00000000-0005-0000-0000-0000C8140000}"/>
    <cellStyle name="Total 2" xfId="376" xr:uid="{00000000-0005-0000-0000-0000C9140000}"/>
    <cellStyle name="Total 2 2" xfId="4111" xr:uid="{00000000-0005-0000-0000-0000CA140000}"/>
    <cellStyle name="Total 2 2 2" xfId="5064" xr:uid="{00000000-0005-0000-0000-0000CB140000}"/>
    <cellStyle name="Total 2 2 3" xfId="6884" xr:uid="{00000000-0005-0000-0000-0000CC140000}"/>
    <cellStyle name="Total 2 3" xfId="4112" xr:uid="{00000000-0005-0000-0000-0000CD140000}"/>
    <cellStyle name="Total 2 3 2" xfId="6885" xr:uid="{00000000-0005-0000-0000-0000CE140000}"/>
    <cellStyle name="Total 2 4" xfId="5065" xr:uid="{00000000-0005-0000-0000-0000CF140000}"/>
    <cellStyle name="Total 2 4 2" xfId="6254" xr:uid="{00000000-0005-0000-0000-0000D0140000}"/>
    <cellStyle name="Total 2 4 2 2" xfId="7732" xr:uid="{00000000-0005-0000-0000-0000D1140000}"/>
    <cellStyle name="Total 2 4 3" xfId="7059" xr:uid="{00000000-0005-0000-0000-0000D2140000}"/>
    <cellStyle name="Total 2 5" xfId="4110" xr:uid="{00000000-0005-0000-0000-0000D3140000}"/>
    <cellStyle name="Total 2 5 2" xfId="6883" xr:uid="{00000000-0005-0000-0000-0000D4140000}"/>
    <cellStyle name="Total 2 6" xfId="5749" xr:uid="{00000000-0005-0000-0000-0000D5140000}"/>
    <cellStyle name="Total 2 6 2" xfId="7227" xr:uid="{00000000-0005-0000-0000-0000D6140000}"/>
    <cellStyle name="Total 2 7" xfId="6467" xr:uid="{00000000-0005-0000-0000-0000D7140000}"/>
    <cellStyle name="Tusental (0)_pldt" xfId="377" xr:uid="{00000000-0005-0000-0000-0000D8140000}"/>
    <cellStyle name="Tusental_A-listan (fixad)" xfId="378" xr:uid="{00000000-0005-0000-0000-0000D9140000}"/>
    <cellStyle name="Valuta (0)_pldt" xfId="379" xr:uid="{00000000-0005-0000-0000-0000DA140000}"/>
    <cellStyle name="Valuta_NPV" xfId="380" xr:uid="{00000000-0005-0000-0000-0000DB140000}"/>
    <cellStyle name="Währung [0]_AR-Bilanzen9901" xfId="381" xr:uid="{00000000-0005-0000-0000-0000DC140000}"/>
    <cellStyle name="Währung_AR-Bilanzen9901" xfId="382" xr:uid="{00000000-0005-0000-0000-0000DD140000}"/>
    <cellStyle name="Warning Text 2" xfId="383" xr:uid="{00000000-0005-0000-0000-0000DE140000}"/>
    <cellStyle name="Warning Text 2 2" xfId="4114" xr:uid="{00000000-0005-0000-0000-0000DF140000}"/>
    <cellStyle name="Warning Text 2 2 2" xfId="5066" xr:uid="{00000000-0005-0000-0000-0000E0140000}"/>
    <cellStyle name="Warning Text 2 3" xfId="4115" xr:uid="{00000000-0005-0000-0000-0000E1140000}"/>
    <cellStyle name="Warning Text 2 4" xfId="5067" xr:uid="{00000000-0005-0000-0000-0000E2140000}"/>
    <cellStyle name="Warning Text 2 5" xfId="4113" xr:uid="{00000000-0005-0000-0000-0000E3140000}"/>
    <cellStyle name="WHead - Style2" xfId="384" xr:uid="{00000000-0005-0000-0000-0000E4140000}"/>
    <cellStyle name="Wไhrung [0]_OPTIMIR1 (deutsch)" xfId="385" xr:uid="{00000000-0005-0000-0000-0000E5140000}"/>
    <cellStyle name="Wไhrung_OPTIMIR1 (deutsch)" xfId="386" xr:uid="{00000000-0005-0000-0000-0000E6140000}"/>
    <cellStyle name="เครื่องหมายจุลภาค 10" xfId="388" xr:uid="{00000000-0005-0000-0000-0000E7140000}"/>
    <cellStyle name="เครื่องหมายจุลภาค 10 2" xfId="5068" xr:uid="{00000000-0005-0000-0000-0000E8140000}"/>
    <cellStyle name="เครื่องหมายจุลภาค 10 2 2" xfId="5069" xr:uid="{00000000-0005-0000-0000-0000E9140000}"/>
    <cellStyle name="เครื่องหมายจุลภาค 10 2 2 2" xfId="6256" xr:uid="{00000000-0005-0000-0000-0000EA140000}"/>
    <cellStyle name="เครื่องหมายจุลภาค 10 2 2 2 2" xfId="7734" xr:uid="{00000000-0005-0000-0000-0000EB140000}"/>
    <cellStyle name="เครื่องหมายจุลภาค 10 2 2 3" xfId="7061" xr:uid="{00000000-0005-0000-0000-0000EC140000}"/>
    <cellStyle name="เครื่องหมายจุลภาค 10 2 3" xfId="6255" xr:uid="{00000000-0005-0000-0000-0000ED140000}"/>
    <cellStyle name="เครื่องหมายจุลภาค 10 2 3 2" xfId="7733" xr:uid="{00000000-0005-0000-0000-0000EE140000}"/>
    <cellStyle name="เครื่องหมายจุลภาค 10 2 4" xfId="7060" xr:uid="{00000000-0005-0000-0000-0000EF140000}"/>
    <cellStyle name="เครื่องหมายจุลภาค 10 3" xfId="5070" xr:uid="{00000000-0005-0000-0000-0000F0140000}"/>
    <cellStyle name="เครื่องหมายจุลภาค 10 3 2" xfId="6257" xr:uid="{00000000-0005-0000-0000-0000F1140000}"/>
    <cellStyle name="เครื่องหมายจุลภาค 10 3 2 2" xfId="7735" xr:uid="{00000000-0005-0000-0000-0000F2140000}"/>
    <cellStyle name="เครื่องหมายจุลภาค 10 3 3" xfId="7062" xr:uid="{00000000-0005-0000-0000-0000F3140000}"/>
    <cellStyle name="เครื่องหมายจุลภาค 10 4" xfId="4116" xr:uid="{00000000-0005-0000-0000-0000F4140000}"/>
    <cellStyle name="เครื่องหมายจุลภาค 10 5" xfId="5750" xr:uid="{00000000-0005-0000-0000-0000F5140000}"/>
    <cellStyle name="เครื่องหมายจุลภาค 10 5 2" xfId="7228" xr:uid="{00000000-0005-0000-0000-0000F6140000}"/>
    <cellStyle name="เครื่องหมายจุลภาค 10 6" xfId="6468" xr:uid="{00000000-0005-0000-0000-0000F7140000}"/>
    <cellStyle name="เครื่องหมายจุลภาค 11" xfId="389" xr:uid="{00000000-0005-0000-0000-0000F8140000}"/>
    <cellStyle name="เครื่องหมายจุลภาค 11 2" xfId="5071" xr:uid="{00000000-0005-0000-0000-0000F9140000}"/>
    <cellStyle name="เครื่องหมายจุลภาค 11 2 2" xfId="5072" xr:uid="{00000000-0005-0000-0000-0000FA140000}"/>
    <cellStyle name="เครื่องหมายจุลภาค 11 2 2 2" xfId="6258" xr:uid="{00000000-0005-0000-0000-0000FB140000}"/>
    <cellStyle name="เครื่องหมายจุลภาค 11 2 2 2 2" xfId="7736" xr:uid="{00000000-0005-0000-0000-0000FC140000}"/>
    <cellStyle name="เครื่องหมายจุลภาค 11 2 2 3" xfId="7063" xr:uid="{00000000-0005-0000-0000-0000FD140000}"/>
    <cellStyle name="เครื่องหมายจุลภาค 11 3" xfId="4117" xr:uid="{00000000-0005-0000-0000-0000FE140000}"/>
    <cellStyle name="เครื่องหมายจุลภาค 12" xfId="390" xr:uid="{00000000-0005-0000-0000-0000FF140000}"/>
    <cellStyle name="เครื่องหมายจุลภาค 12 2" xfId="5073" xr:uid="{00000000-0005-0000-0000-000000150000}"/>
    <cellStyle name="เครื่องหมายจุลภาค 12 2 2" xfId="5074" xr:uid="{00000000-0005-0000-0000-000001150000}"/>
    <cellStyle name="เครื่องหมายจุลภาค 12 3" xfId="4118" xr:uid="{00000000-0005-0000-0000-000002150000}"/>
    <cellStyle name="เครื่องหมายจุลภาค 13" xfId="4119" xr:uid="{00000000-0005-0000-0000-000003150000}"/>
    <cellStyle name="เครื่องหมายจุลภาค 13 2" xfId="5075" xr:uid="{00000000-0005-0000-0000-000004150000}"/>
    <cellStyle name="เครื่องหมายจุลภาค 13 2 2" xfId="6259" xr:uid="{00000000-0005-0000-0000-000005150000}"/>
    <cellStyle name="เครื่องหมายจุลภาค 13 2 2 2" xfId="7737" xr:uid="{00000000-0005-0000-0000-000006150000}"/>
    <cellStyle name="เครื่องหมายจุลภาค 13 2 3" xfId="7064" xr:uid="{00000000-0005-0000-0000-000007150000}"/>
    <cellStyle name="เครื่องหมายจุลภาค 14" xfId="4120" xr:uid="{00000000-0005-0000-0000-000008150000}"/>
    <cellStyle name="เครื่องหมายจุลภาค 14 2" xfId="5076" xr:uid="{00000000-0005-0000-0000-000009150000}"/>
    <cellStyle name="เครื่องหมายจุลภาค 14 2 2" xfId="5597" xr:uid="{00000000-0005-0000-0000-00000A150000}"/>
    <cellStyle name="เครื่องหมายจุลภาค 14 2 2 2" xfId="6296" xr:uid="{00000000-0005-0000-0000-00000B150000}"/>
    <cellStyle name="เครื่องหมายจุลภาค 14 2 2 2 2" xfId="7774" xr:uid="{00000000-0005-0000-0000-00000C150000}"/>
    <cellStyle name="เครื่องหมายจุลภาค 14 2 2 3" xfId="7101" xr:uid="{00000000-0005-0000-0000-00000D150000}"/>
    <cellStyle name="เครื่องหมายจุลภาค 14 2 3" xfId="6260" xr:uid="{00000000-0005-0000-0000-00000E150000}"/>
    <cellStyle name="เครื่องหมายจุลภาค 14 2 3 2" xfId="7738" xr:uid="{00000000-0005-0000-0000-00000F150000}"/>
    <cellStyle name="เครื่องหมายจุลภาค 14 2 4" xfId="7065" xr:uid="{00000000-0005-0000-0000-000010150000}"/>
    <cellStyle name="เครื่องหมายจุลภาค 15" xfId="4121" xr:uid="{00000000-0005-0000-0000-000011150000}"/>
    <cellStyle name="เครื่องหมายจุลภาค 15 2" xfId="5077" xr:uid="{00000000-0005-0000-0000-000012150000}"/>
    <cellStyle name="เครื่องหมายจุลภาค 16" xfId="4122" xr:uid="{00000000-0005-0000-0000-000013150000}"/>
    <cellStyle name="เครื่องหมายจุลภาค 16 2" xfId="5078" xr:uid="{00000000-0005-0000-0000-000014150000}"/>
    <cellStyle name="เครื่องหมายจุลภาค 17" xfId="4123" xr:uid="{00000000-0005-0000-0000-000015150000}"/>
    <cellStyle name="เครื่องหมายจุลภาค 18" xfId="4124" xr:uid="{00000000-0005-0000-0000-000016150000}"/>
    <cellStyle name="เครื่องหมายจุลภาค 19" xfId="4125" xr:uid="{00000000-0005-0000-0000-000017150000}"/>
    <cellStyle name="เครื่องหมายจุลภาค 2" xfId="35" xr:uid="{00000000-0005-0000-0000-000018150000}"/>
    <cellStyle name="เครื่องหมายจุลภาค 2 10" xfId="6365" xr:uid="{00000000-0005-0000-0000-000019150000}"/>
    <cellStyle name="เครื่องหมายจุลภาค 2 2" xfId="392" xr:uid="{00000000-0005-0000-0000-00001A150000}"/>
    <cellStyle name="เครื่องหมายจุลภาค 2 2 2" xfId="393" xr:uid="{00000000-0005-0000-0000-00001B150000}"/>
    <cellStyle name="เครื่องหมายจุลภาค 2 2 3" xfId="394" xr:uid="{00000000-0005-0000-0000-00001C150000}"/>
    <cellStyle name="เครื่องหมายจุลภาค 2 2 3 2" xfId="5079" xr:uid="{00000000-0005-0000-0000-00001D150000}"/>
    <cellStyle name="เครื่องหมายจุลภาค 2 2 3 2 2" xfId="6261" xr:uid="{00000000-0005-0000-0000-00001E150000}"/>
    <cellStyle name="เครื่องหมายจุลภาค 2 2 3 2 2 2" xfId="7739" xr:uid="{00000000-0005-0000-0000-00001F150000}"/>
    <cellStyle name="เครื่องหมายจุลภาค 2 2 3 2 3" xfId="7066" xr:uid="{00000000-0005-0000-0000-000020150000}"/>
    <cellStyle name="เครื่องหมายจุลภาค 2 2 3 3" xfId="5080" xr:uid="{00000000-0005-0000-0000-000021150000}"/>
    <cellStyle name="เครื่องหมายจุลภาค 2 2 3 3 2" xfId="6262" xr:uid="{00000000-0005-0000-0000-000022150000}"/>
    <cellStyle name="เครื่องหมายจุลภาค 2 2 3 3 2 2" xfId="7740" xr:uid="{00000000-0005-0000-0000-000023150000}"/>
    <cellStyle name="เครื่องหมายจุลภาค 2 2 3 3 3" xfId="7067" xr:uid="{00000000-0005-0000-0000-000024150000}"/>
    <cellStyle name="เครื่องหมายจุลภาค 2 2 3 4" xfId="5753" xr:uid="{00000000-0005-0000-0000-000025150000}"/>
    <cellStyle name="เครื่องหมายจุลภาค 2 2 3 4 2" xfId="7231" xr:uid="{00000000-0005-0000-0000-000026150000}"/>
    <cellStyle name="เครื่องหมายจุลภาค 2 2 3 5" xfId="6471" xr:uid="{00000000-0005-0000-0000-000027150000}"/>
    <cellStyle name="เครื่องหมายจุลภาค 2 2 4" xfId="5081" xr:uid="{00000000-0005-0000-0000-000028150000}"/>
    <cellStyle name="เครื่องหมายจุลภาค 2 2 4 2" xfId="6263" xr:uid="{00000000-0005-0000-0000-000029150000}"/>
    <cellStyle name="เครื่องหมายจุลภาค 2 2 4 2 2" xfId="7741" xr:uid="{00000000-0005-0000-0000-00002A150000}"/>
    <cellStyle name="เครื่องหมายจุลภาค 2 2 4 3" xfId="7068" xr:uid="{00000000-0005-0000-0000-00002B150000}"/>
    <cellStyle name="เครื่องหมายจุลภาค 2 2 5" xfId="5752" xr:uid="{00000000-0005-0000-0000-00002C150000}"/>
    <cellStyle name="เครื่องหมายจุลภาค 2 2 5 2" xfId="7230" xr:uid="{00000000-0005-0000-0000-00002D150000}"/>
    <cellStyle name="เครื่องหมายจุลภาค 2 2 6" xfId="6470" xr:uid="{00000000-0005-0000-0000-00002E150000}"/>
    <cellStyle name="เครื่องหมายจุลภาค 2 3" xfId="395" xr:uid="{00000000-0005-0000-0000-00002F150000}"/>
    <cellStyle name="เครื่องหมายจุลภาค 2 3 2" xfId="5082" xr:uid="{00000000-0005-0000-0000-000030150000}"/>
    <cellStyle name="เครื่องหมายจุลภาค 2 3 3" xfId="4126" xr:uid="{00000000-0005-0000-0000-000031150000}"/>
    <cellStyle name="เครื่องหมายจุลภาค 2 3 3 2" xfId="6083" xr:uid="{00000000-0005-0000-0000-000032150000}"/>
    <cellStyle name="เครื่องหมายจุลภาค 2 3 3 2 2" xfId="7561" xr:uid="{00000000-0005-0000-0000-000033150000}"/>
    <cellStyle name="เครื่องหมายจุลภาค 2 3 3 3" xfId="6886" xr:uid="{00000000-0005-0000-0000-000034150000}"/>
    <cellStyle name="เครื่องหมายจุลภาค 2 4" xfId="396" xr:uid="{00000000-0005-0000-0000-000035150000}"/>
    <cellStyle name="เครื่องหมายจุลภาค 2 4 2" xfId="5083" xr:uid="{00000000-0005-0000-0000-000036150000}"/>
    <cellStyle name="เครื่องหมายจุลภาค 2 4 3" xfId="4127" xr:uid="{00000000-0005-0000-0000-000037150000}"/>
    <cellStyle name="เครื่องหมายจุลภาค 2 4 3 2" xfId="6084" xr:uid="{00000000-0005-0000-0000-000038150000}"/>
    <cellStyle name="เครื่องหมายจุลภาค 2 4 3 2 2" xfId="7562" xr:uid="{00000000-0005-0000-0000-000039150000}"/>
    <cellStyle name="เครื่องหมายจุลภาค 2 4 3 3" xfId="6887" xr:uid="{00000000-0005-0000-0000-00003A150000}"/>
    <cellStyle name="เครื่องหมายจุลภาค 2 5" xfId="397" xr:uid="{00000000-0005-0000-0000-00003B150000}"/>
    <cellStyle name="เครื่องหมายจุลภาค 2 5 2" xfId="38" xr:uid="{00000000-0005-0000-0000-00003C150000}"/>
    <cellStyle name="เครื่องหมายจุลภาค 2 5 2 2" xfId="5651" xr:uid="{00000000-0005-0000-0000-00003D150000}"/>
    <cellStyle name="เครื่องหมายจุลภาค 2 5 2 2 2" xfId="7129" xr:uid="{00000000-0005-0000-0000-00003E150000}"/>
    <cellStyle name="เครื่องหมายจุลภาค 2 5 2 3" xfId="6367" xr:uid="{00000000-0005-0000-0000-00003F150000}"/>
    <cellStyle name="เครื่องหมายจุลภาค 2 5 3" xfId="4128" xr:uid="{00000000-0005-0000-0000-000040150000}"/>
    <cellStyle name="เครื่องหมายจุลภาค 2 5 4" xfId="5754" xr:uid="{00000000-0005-0000-0000-000041150000}"/>
    <cellStyle name="เครื่องหมายจุลภาค 2 5 4 2" xfId="7232" xr:uid="{00000000-0005-0000-0000-000042150000}"/>
    <cellStyle name="เครื่องหมายจุลภาค 2 5 5" xfId="6472" xr:uid="{00000000-0005-0000-0000-000043150000}"/>
    <cellStyle name="เครื่องหมายจุลภาค 2 6" xfId="391" xr:uid="{00000000-0005-0000-0000-000044150000}"/>
    <cellStyle name="เครื่องหมายจุลภาค 2 6 2" xfId="5084" xr:uid="{00000000-0005-0000-0000-000045150000}"/>
    <cellStyle name="เครื่องหมายจุลภาค 2 6 2 2" xfId="6264" xr:uid="{00000000-0005-0000-0000-000046150000}"/>
    <cellStyle name="เครื่องหมายจุลภาค 2 6 2 2 2" xfId="7742" xr:uid="{00000000-0005-0000-0000-000047150000}"/>
    <cellStyle name="เครื่องหมายจุลภาค 2 6 2 3" xfId="7069" xr:uid="{00000000-0005-0000-0000-000048150000}"/>
    <cellStyle name="เครื่องหมายจุลภาค 2 6 3" xfId="5751" xr:uid="{00000000-0005-0000-0000-000049150000}"/>
    <cellStyle name="เครื่องหมายจุลภาค 2 6 3 2" xfId="7229" xr:uid="{00000000-0005-0000-0000-00004A150000}"/>
    <cellStyle name="เครื่องหมายจุลภาค 2 6 4" xfId="6469" xr:uid="{00000000-0005-0000-0000-00004B150000}"/>
    <cellStyle name="เครื่องหมายจุลภาค 2 7" xfId="5085" xr:uid="{00000000-0005-0000-0000-00004C150000}"/>
    <cellStyle name="เครื่องหมายจุลภาค 2 7 2" xfId="6265" xr:uid="{00000000-0005-0000-0000-00004D150000}"/>
    <cellStyle name="เครื่องหมายจุลภาค 2 7 2 2" xfId="7743" xr:uid="{00000000-0005-0000-0000-00004E150000}"/>
    <cellStyle name="เครื่องหมายจุลภาค 2 7 3" xfId="7070" xr:uid="{00000000-0005-0000-0000-00004F150000}"/>
    <cellStyle name="เครื่องหมายจุลภาค 2 8" xfId="5569" xr:uid="{00000000-0005-0000-0000-000050150000}"/>
    <cellStyle name="เครื่องหมายจุลภาค 2 9" xfId="5649" xr:uid="{00000000-0005-0000-0000-000051150000}"/>
    <cellStyle name="เครื่องหมายจุลภาค 2 9 2" xfId="7127" xr:uid="{00000000-0005-0000-0000-000052150000}"/>
    <cellStyle name="เครื่องหมายจุลภาค 20" xfId="4129" xr:uid="{00000000-0005-0000-0000-000053150000}"/>
    <cellStyle name="เครื่องหมายจุลภาค 21" xfId="4130" xr:uid="{00000000-0005-0000-0000-000054150000}"/>
    <cellStyle name="เครื่องหมายจุลภาค 22" xfId="4131" xr:uid="{00000000-0005-0000-0000-000055150000}"/>
    <cellStyle name="เครื่องหมายจุลภาค 23" xfId="4132" xr:uid="{00000000-0005-0000-0000-000056150000}"/>
    <cellStyle name="เครื่องหมายจุลภาค 24" xfId="398" xr:uid="{00000000-0005-0000-0000-000057150000}"/>
    <cellStyle name="เครื่องหมายจุลภาค 3" xfId="399" xr:uid="{00000000-0005-0000-0000-000058150000}"/>
    <cellStyle name="เครื่องหมายจุลภาค 3 2" xfId="400" xr:uid="{00000000-0005-0000-0000-000059150000}"/>
    <cellStyle name="เครื่องหมายจุลภาค 3 3" xfId="401" xr:uid="{00000000-0005-0000-0000-00005A150000}"/>
    <cellStyle name="เครื่องหมายจุลภาค 3 4" xfId="402" xr:uid="{00000000-0005-0000-0000-00005B150000}"/>
    <cellStyle name="เครื่องหมายจุลภาค 3 4 2" xfId="5086" xr:uid="{00000000-0005-0000-0000-00005C150000}"/>
    <cellStyle name="เครื่องหมายจุลภาค 3 4 2 2" xfId="6266" xr:uid="{00000000-0005-0000-0000-00005D150000}"/>
    <cellStyle name="เครื่องหมายจุลภาค 3 4 2 2 2" xfId="7744" xr:uid="{00000000-0005-0000-0000-00005E150000}"/>
    <cellStyle name="เครื่องหมายจุลภาค 3 4 2 3" xfId="7071" xr:uid="{00000000-0005-0000-0000-00005F150000}"/>
    <cellStyle name="เครื่องหมายจุลภาค 3 4 3" xfId="5087" xr:uid="{00000000-0005-0000-0000-000060150000}"/>
    <cellStyle name="เครื่องหมายจุลภาค 3 4 3 2" xfId="5598" xr:uid="{00000000-0005-0000-0000-000061150000}"/>
    <cellStyle name="เครื่องหมายจุลภาค 3 4 3 2 2" xfId="6297" xr:uid="{00000000-0005-0000-0000-000062150000}"/>
    <cellStyle name="เครื่องหมายจุลภาค 3 4 3 2 2 2" xfId="7775" xr:uid="{00000000-0005-0000-0000-000063150000}"/>
    <cellStyle name="เครื่องหมายจุลภาค 3 4 3 2 3" xfId="7102" xr:uid="{00000000-0005-0000-0000-000064150000}"/>
    <cellStyle name="เครื่องหมายจุลภาค 3 4 3 3" xfId="6267" xr:uid="{00000000-0005-0000-0000-000065150000}"/>
    <cellStyle name="เครื่องหมายจุลภาค 3 4 3 3 2" xfId="7745" xr:uid="{00000000-0005-0000-0000-000066150000}"/>
    <cellStyle name="เครื่องหมายจุลภาค 3 4 3 4" xfId="7072" xr:uid="{00000000-0005-0000-0000-000067150000}"/>
    <cellStyle name="เครื่องหมายจุลภาค 3 4 4" xfId="5756" xr:uid="{00000000-0005-0000-0000-000068150000}"/>
    <cellStyle name="เครื่องหมายจุลภาค 3 4 4 2" xfId="7234" xr:uid="{00000000-0005-0000-0000-000069150000}"/>
    <cellStyle name="เครื่องหมายจุลภาค 3 4 5" xfId="6474" xr:uid="{00000000-0005-0000-0000-00006A150000}"/>
    <cellStyle name="เครื่องหมายจุลภาค 3 5" xfId="5088" xr:uid="{00000000-0005-0000-0000-00006B150000}"/>
    <cellStyle name="เครื่องหมายจุลภาค 3 5 2" xfId="6268" xr:uid="{00000000-0005-0000-0000-00006C150000}"/>
    <cellStyle name="เครื่องหมายจุลภาค 3 5 2 2" xfId="7746" xr:uid="{00000000-0005-0000-0000-00006D150000}"/>
    <cellStyle name="เครื่องหมายจุลภาค 3 5 3" xfId="7073" xr:uid="{00000000-0005-0000-0000-00006E150000}"/>
    <cellStyle name="เครื่องหมายจุลภาค 3 6" xfId="4133" xr:uid="{00000000-0005-0000-0000-00006F150000}"/>
    <cellStyle name="เครื่องหมายจุลภาค 3 6 2" xfId="6085" xr:uid="{00000000-0005-0000-0000-000070150000}"/>
    <cellStyle name="เครื่องหมายจุลภาค 3 6 2 2" xfId="7563" xr:uid="{00000000-0005-0000-0000-000071150000}"/>
    <cellStyle name="เครื่องหมายจุลภาค 3 6 3" xfId="6888" xr:uid="{00000000-0005-0000-0000-000072150000}"/>
    <cellStyle name="เครื่องหมายจุลภาค 3 7" xfId="5755" xr:uid="{00000000-0005-0000-0000-000073150000}"/>
    <cellStyle name="เครื่องหมายจุลภาค 3 7 2" xfId="7233" xr:uid="{00000000-0005-0000-0000-000074150000}"/>
    <cellStyle name="เครื่องหมายจุลภาค 3 8" xfId="6473" xr:uid="{00000000-0005-0000-0000-000075150000}"/>
    <cellStyle name="เครื่องหมายจุลภาค 4" xfId="403" xr:uid="{00000000-0005-0000-0000-000076150000}"/>
    <cellStyle name="เครื่องหมายจุลภาค 4 2" xfId="404" xr:uid="{00000000-0005-0000-0000-000077150000}"/>
    <cellStyle name="เครื่องหมายจุลภาค 4 2 2" xfId="5089" xr:uid="{00000000-0005-0000-0000-000078150000}"/>
    <cellStyle name="เครื่องหมายจุลภาค 4 2 2 2" xfId="6269" xr:uid="{00000000-0005-0000-0000-000079150000}"/>
    <cellStyle name="เครื่องหมายจุลภาค 4 2 2 2 2" xfId="7747" xr:uid="{00000000-0005-0000-0000-00007A150000}"/>
    <cellStyle name="เครื่องหมายจุลภาค 4 2 2 3" xfId="7074" xr:uid="{00000000-0005-0000-0000-00007B150000}"/>
    <cellStyle name="เครื่องหมายจุลภาค 4 2 3" xfId="5757" xr:uid="{00000000-0005-0000-0000-00007C150000}"/>
    <cellStyle name="เครื่องหมายจุลภาค 4 2 3 2" xfId="7235" xr:uid="{00000000-0005-0000-0000-00007D150000}"/>
    <cellStyle name="เครื่องหมายจุลภาค 4 2 4" xfId="6475" xr:uid="{00000000-0005-0000-0000-00007E150000}"/>
    <cellStyle name="เครื่องหมายจุลภาค 4 3" xfId="405" xr:uid="{00000000-0005-0000-0000-00007F150000}"/>
    <cellStyle name="เครื่องหมายจุลภาค 4 3 2" xfId="5090" xr:uid="{00000000-0005-0000-0000-000080150000}"/>
    <cellStyle name="เครื่องหมายจุลภาค 4 3 2 2" xfId="6270" xr:uid="{00000000-0005-0000-0000-000081150000}"/>
    <cellStyle name="เครื่องหมายจุลภาค 4 3 2 2 2" xfId="7748" xr:uid="{00000000-0005-0000-0000-000082150000}"/>
    <cellStyle name="เครื่องหมายจุลภาค 4 3 2 3" xfId="7075" xr:uid="{00000000-0005-0000-0000-000083150000}"/>
    <cellStyle name="เครื่องหมายจุลภาค 4 3 3" xfId="5758" xr:uid="{00000000-0005-0000-0000-000084150000}"/>
    <cellStyle name="เครื่องหมายจุลภาค 4 3 3 2" xfId="7236" xr:uid="{00000000-0005-0000-0000-000085150000}"/>
    <cellStyle name="เครื่องหมายจุลภาค 4 3 4" xfId="6476" xr:uid="{00000000-0005-0000-0000-000086150000}"/>
    <cellStyle name="เครื่องหมายจุลภาค 4 4" xfId="406" xr:uid="{00000000-0005-0000-0000-000087150000}"/>
    <cellStyle name="เครื่องหมายจุลภาค 4 4 2" xfId="5091" xr:uid="{00000000-0005-0000-0000-000088150000}"/>
    <cellStyle name="เครื่องหมายจุลภาค 4 4 3" xfId="5092" xr:uid="{00000000-0005-0000-0000-000089150000}"/>
    <cellStyle name="เครื่องหมายจุลภาค 4 4 3 2" xfId="6271" xr:uid="{00000000-0005-0000-0000-00008A150000}"/>
    <cellStyle name="เครื่องหมายจุลภาค 4 4 3 2 2" xfId="7749" xr:uid="{00000000-0005-0000-0000-00008B150000}"/>
    <cellStyle name="เครื่องหมายจุลภาค 4 4 3 3" xfId="7076" xr:uid="{00000000-0005-0000-0000-00008C150000}"/>
    <cellStyle name="เครื่องหมายจุลภาค 4 4 4" xfId="5093" xr:uid="{00000000-0005-0000-0000-00008D150000}"/>
    <cellStyle name="เครื่องหมายจุลภาค 4 4 5" xfId="5759" xr:uid="{00000000-0005-0000-0000-00008E150000}"/>
    <cellStyle name="เครื่องหมายจุลภาค 4 4 5 2" xfId="7237" xr:uid="{00000000-0005-0000-0000-00008F150000}"/>
    <cellStyle name="เครื่องหมายจุลภาค 4 4 6" xfId="6477" xr:uid="{00000000-0005-0000-0000-000090150000}"/>
    <cellStyle name="เครื่องหมายจุลภาค 4 5" xfId="5094" xr:uid="{00000000-0005-0000-0000-000091150000}"/>
    <cellStyle name="เครื่องหมายจุลภาค 5" xfId="407" xr:uid="{00000000-0005-0000-0000-000092150000}"/>
    <cellStyle name="เครื่องหมายจุลภาค 5 2" xfId="408" xr:uid="{00000000-0005-0000-0000-000093150000}"/>
    <cellStyle name="เครื่องหมายจุลภาค 5 2 2" xfId="5095" xr:uid="{00000000-0005-0000-0000-000094150000}"/>
    <cellStyle name="เครื่องหมายจุลภาค 5 2 2 2" xfId="6272" xr:uid="{00000000-0005-0000-0000-000095150000}"/>
    <cellStyle name="เครื่องหมายจุลภาค 5 2 2 2 2" xfId="7750" xr:uid="{00000000-0005-0000-0000-000096150000}"/>
    <cellStyle name="เครื่องหมายจุลภาค 5 2 2 3" xfId="7077" xr:uid="{00000000-0005-0000-0000-000097150000}"/>
    <cellStyle name="เครื่องหมายจุลภาค 5 2 3" xfId="5096" xr:uid="{00000000-0005-0000-0000-000098150000}"/>
    <cellStyle name="เครื่องหมายจุลภาค 5 2 4" xfId="5097" xr:uid="{00000000-0005-0000-0000-000099150000}"/>
    <cellStyle name="เครื่องหมายจุลภาค 5 2 4 2" xfId="5599" xr:uid="{00000000-0005-0000-0000-00009A150000}"/>
    <cellStyle name="เครื่องหมายจุลภาค 5 3" xfId="5098" xr:uid="{00000000-0005-0000-0000-00009B150000}"/>
    <cellStyle name="เครื่องหมายจุลภาค 5 3 2" xfId="5099" xr:uid="{00000000-0005-0000-0000-00009C150000}"/>
    <cellStyle name="เครื่องหมายจุลภาค 5 4" xfId="4134" xr:uid="{00000000-0005-0000-0000-00009D150000}"/>
    <cellStyle name="เครื่องหมายจุลภาค 6" xfId="409" xr:uid="{00000000-0005-0000-0000-00009E150000}"/>
    <cellStyle name="เครื่องหมายจุลภาค 6 2" xfId="5100" xr:uid="{00000000-0005-0000-0000-00009F150000}"/>
    <cellStyle name="เครื่องหมายจุลภาค 6 2 2" xfId="5101" xr:uid="{00000000-0005-0000-0000-0000A0150000}"/>
    <cellStyle name="เครื่องหมายจุลภาค 6 2 3" xfId="6273" xr:uid="{00000000-0005-0000-0000-0000A1150000}"/>
    <cellStyle name="เครื่องหมายจุลภาค 6 2 3 2" xfId="7751" xr:uid="{00000000-0005-0000-0000-0000A2150000}"/>
    <cellStyle name="เครื่องหมายจุลภาค 6 2 4" xfId="7078" xr:uid="{00000000-0005-0000-0000-0000A3150000}"/>
    <cellStyle name="เครื่องหมายจุลภาค 6 3" xfId="4135" xr:uid="{00000000-0005-0000-0000-0000A4150000}"/>
    <cellStyle name="เครื่องหมายจุลภาค 6 4" xfId="5760" xr:uid="{00000000-0005-0000-0000-0000A5150000}"/>
    <cellStyle name="เครื่องหมายจุลภาค 6 4 2" xfId="7238" xr:uid="{00000000-0005-0000-0000-0000A6150000}"/>
    <cellStyle name="เครื่องหมายจุลภาค 6 5" xfId="6478" xr:uid="{00000000-0005-0000-0000-0000A7150000}"/>
    <cellStyle name="เครื่องหมายจุลภาค 7" xfId="410" xr:uid="{00000000-0005-0000-0000-0000A8150000}"/>
    <cellStyle name="เครื่องหมายจุลภาค 7 2" xfId="411" xr:uid="{00000000-0005-0000-0000-0000A9150000}"/>
    <cellStyle name="เครื่องหมายจุลภาค 7 2 2" xfId="5762" xr:uid="{00000000-0005-0000-0000-0000AA150000}"/>
    <cellStyle name="เครื่องหมายจุลภาค 7 2 2 2" xfId="7240" xr:uid="{00000000-0005-0000-0000-0000AB150000}"/>
    <cellStyle name="เครื่องหมายจุลภาค 7 2 3" xfId="6480" xr:uid="{00000000-0005-0000-0000-0000AC150000}"/>
    <cellStyle name="เครื่องหมายจุลภาค 7 3" xfId="5102" xr:uid="{00000000-0005-0000-0000-0000AD150000}"/>
    <cellStyle name="เครื่องหมายจุลภาค 7 4" xfId="4136" xr:uid="{00000000-0005-0000-0000-0000AE150000}"/>
    <cellStyle name="เครื่องหมายจุลภาค 7 5" xfId="5761" xr:uid="{00000000-0005-0000-0000-0000AF150000}"/>
    <cellStyle name="เครื่องหมายจุลภาค 7 5 2" xfId="7239" xr:uid="{00000000-0005-0000-0000-0000B0150000}"/>
    <cellStyle name="เครื่องหมายจุลภาค 7 6" xfId="6479" xr:uid="{00000000-0005-0000-0000-0000B1150000}"/>
    <cellStyle name="เครื่องหมายจุลภาค 8" xfId="412" xr:uid="{00000000-0005-0000-0000-0000B2150000}"/>
    <cellStyle name="เครื่องหมายจุลภาค 8 2" xfId="413" xr:uid="{00000000-0005-0000-0000-0000B3150000}"/>
    <cellStyle name="เครื่องหมายจุลภาค 8 2 2" xfId="5764" xr:uid="{00000000-0005-0000-0000-0000B4150000}"/>
    <cellStyle name="เครื่องหมายจุลภาค 8 2 2 2" xfId="7242" xr:uid="{00000000-0005-0000-0000-0000B5150000}"/>
    <cellStyle name="เครื่องหมายจุลภาค 8 2 3" xfId="6482" xr:uid="{00000000-0005-0000-0000-0000B6150000}"/>
    <cellStyle name="เครื่องหมายจุลภาค 8 3" xfId="5103" xr:uid="{00000000-0005-0000-0000-0000B7150000}"/>
    <cellStyle name="เครื่องหมายจุลภาค 8 4" xfId="4137" xr:uid="{00000000-0005-0000-0000-0000B8150000}"/>
    <cellStyle name="เครื่องหมายจุลภาค 8 5" xfId="5763" xr:uid="{00000000-0005-0000-0000-0000B9150000}"/>
    <cellStyle name="เครื่องหมายจุลภาค 8 5 2" xfId="7241" xr:uid="{00000000-0005-0000-0000-0000BA150000}"/>
    <cellStyle name="เครื่องหมายจุลภาค 8 6" xfId="6481" xr:uid="{00000000-0005-0000-0000-0000BB150000}"/>
    <cellStyle name="เครื่องหมายจุลภาค 9" xfId="414" xr:uid="{00000000-0005-0000-0000-0000BC150000}"/>
    <cellStyle name="เครื่องหมายจุลภาค 9 2" xfId="415" xr:uid="{00000000-0005-0000-0000-0000BD150000}"/>
    <cellStyle name="เครื่องหมายจุลภาค 9 2 2" xfId="5766" xr:uid="{00000000-0005-0000-0000-0000BE150000}"/>
    <cellStyle name="เครื่องหมายจุลภาค 9 2 2 2" xfId="7244" xr:uid="{00000000-0005-0000-0000-0000BF150000}"/>
    <cellStyle name="เครื่องหมายจุลภาค 9 2 3" xfId="6484" xr:uid="{00000000-0005-0000-0000-0000C0150000}"/>
    <cellStyle name="เครื่องหมายจุลภาค 9 3" xfId="5104" xr:uid="{00000000-0005-0000-0000-0000C1150000}"/>
    <cellStyle name="เครื่องหมายจุลภาค 9 4" xfId="4138" xr:uid="{00000000-0005-0000-0000-0000C2150000}"/>
    <cellStyle name="เครื่องหมายจุลภาค 9 5" xfId="5765" xr:uid="{00000000-0005-0000-0000-0000C3150000}"/>
    <cellStyle name="เครื่องหมายจุลภาค 9 5 2" xfId="7243" xr:uid="{00000000-0005-0000-0000-0000C4150000}"/>
    <cellStyle name="เครื่องหมายจุลภาค 9 6" xfId="6483" xr:uid="{00000000-0005-0000-0000-0000C5150000}"/>
    <cellStyle name="เครื่องหมายเปอร์เซ็นต์_Sheet1" xfId="387" xr:uid="{00000000-0005-0000-0000-0000C6150000}"/>
    <cellStyle name="เครื่องหมายสกุลเงิน 2" xfId="416" xr:uid="{00000000-0005-0000-0000-0000C7150000}"/>
    <cellStyle name="เครื่องหมายสกุลเงิน 2 2" xfId="5767" xr:uid="{00000000-0005-0000-0000-0000C8150000}"/>
    <cellStyle name="เครื่องหมายสกุลเงิน 2 2 2" xfId="7245" xr:uid="{00000000-0005-0000-0000-0000C9150000}"/>
    <cellStyle name="เครื่องหมายสกุลเงิน 2 3" xfId="6485" xr:uid="{00000000-0005-0000-0000-0000CA150000}"/>
    <cellStyle name="เครื่องหมายสกุลเงิน 3" xfId="417" xr:uid="{00000000-0005-0000-0000-0000CB150000}"/>
    <cellStyle name="เครื่องหมายสกุลเงิน 3 2" xfId="5768" xr:uid="{00000000-0005-0000-0000-0000CC150000}"/>
    <cellStyle name="เครื่องหมายสกุลเงิน 3 2 2" xfId="7246" xr:uid="{00000000-0005-0000-0000-0000CD150000}"/>
    <cellStyle name="เครื่องหมายสกุลเงิน 3 3" xfId="6486" xr:uid="{00000000-0005-0000-0000-0000CE150000}"/>
    <cellStyle name="จุลภาค" xfId="6351" builtinId="3"/>
    <cellStyle name="จุลภาค 2" xfId="6" xr:uid="{00000000-0005-0000-0000-0000CF150000}"/>
    <cellStyle name="จุลภาค 2 2" xfId="14" xr:uid="{00000000-0005-0000-0000-0000D0150000}"/>
    <cellStyle name="จุลภาค 2 2 2" xfId="5643" xr:uid="{00000000-0005-0000-0000-0000D1150000}"/>
    <cellStyle name="จุลภาค 2 2 2 2" xfId="7121" xr:uid="{00000000-0005-0000-0000-0000D2150000}"/>
    <cellStyle name="จุลภาค 2 2 3" xfId="6359" xr:uid="{00000000-0005-0000-0000-0000D3150000}"/>
    <cellStyle name="จุลภาค 2 3" xfId="5641" xr:uid="{00000000-0005-0000-0000-0000D4150000}"/>
    <cellStyle name="จุลภาค 2 3 2" xfId="7119" xr:uid="{00000000-0005-0000-0000-0000D5150000}"/>
    <cellStyle name="จุลภาค 2 4" xfId="6335" xr:uid="{00000000-0005-0000-0000-0000D6150000}"/>
    <cellStyle name="จุลภาค 2 4 2" xfId="7804" xr:uid="{00000000-0005-0000-0000-0000D7150000}"/>
    <cellStyle name="จุลภาค 2 5" xfId="6358" xr:uid="{00000000-0005-0000-0000-0000D8150000}"/>
    <cellStyle name="จุลภาค 3" xfId="15" xr:uid="{00000000-0005-0000-0000-0000D9150000}"/>
    <cellStyle name="จุลภาค 3 2" xfId="5644" xr:uid="{00000000-0005-0000-0000-0000DA150000}"/>
    <cellStyle name="จุลภาค 3 2 2" xfId="7122" xr:uid="{00000000-0005-0000-0000-0000DB150000}"/>
    <cellStyle name="จุลภาค 3 3" xfId="6360" xr:uid="{00000000-0005-0000-0000-0000DC150000}"/>
    <cellStyle name="จุลภาค 4" xfId="5642" xr:uid="{00000000-0005-0000-0000-0000DD150000}"/>
    <cellStyle name="จุลภาค 4 2" xfId="7120" xr:uid="{00000000-0005-0000-0000-0000DE150000}"/>
    <cellStyle name="จุลภาค 5" xfId="6321" xr:uid="{00000000-0005-0000-0000-0000DF150000}"/>
    <cellStyle name="จุลภาค 5 2" xfId="7796" xr:uid="{00000000-0005-0000-0000-0000E0150000}"/>
    <cellStyle name="จุลภาค 6" xfId="7818" xr:uid="{00000000-0005-0000-0000-0000E1150000}"/>
    <cellStyle name="เชื่อมโยงหลายมิติ" xfId="418" xr:uid="{00000000-0005-0000-0000-0000E2150000}"/>
    <cellStyle name="ตามการเชื่อมโยงหลายมิติ" xfId="424" xr:uid="{00000000-0005-0000-0000-0000E3150000}"/>
    <cellStyle name="น้บะภฒ_95" xfId="425" xr:uid="{00000000-0005-0000-0000-0000E4150000}"/>
    <cellStyle name="ปกติ" xfId="0" builtinId="0"/>
    <cellStyle name="ปกติ 10" xfId="426" xr:uid="{00000000-0005-0000-0000-0000E5150000}"/>
    <cellStyle name="ปกติ 10 10" xfId="427" xr:uid="{00000000-0005-0000-0000-0000E6150000}"/>
    <cellStyle name="ปกติ 10 11" xfId="428" xr:uid="{00000000-0005-0000-0000-0000E7150000}"/>
    <cellStyle name="ปกติ 10 12" xfId="429" xr:uid="{00000000-0005-0000-0000-0000E8150000}"/>
    <cellStyle name="ปกติ 10 13" xfId="430" xr:uid="{00000000-0005-0000-0000-0000E9150000}"/>
    <cellStyle name="ปกติ 10 14" xfId="431" xr:uid="{00000000-0005-0000-0000-0000EA150000}"/>
    <cellStyle name="ปกติ 10 15" xfId="432" xr:uid="{00000000-0005-0000-0000-0000EB150000}"/>
    <cellStyle name="ปกติ 10 16" xfId="433" xr:uid="{00000000-0005-0000-0000-0000EC150000}"/>
    <cellStyle name="ปกติ 10 17" xfId="434" xr:uid="{00000000-0005-0000-0000-0000ED150000}"/>
    <cellStyle name="ปกติ 10 18" xfId="435" xr:uid="{00000000-0005-0000-0000-0000EE150000}"/>
    <cellStyle name="ปกติ 10 19" xfId="436" xr:uid="{00000000-0005-0000-0000-0000EF150000}"/>
    <cellStyle name="ปกติ 10 2" xfId="437" xr:uid="{00000000-0005-0000-0000-0000F0150000}"/>
    <cellStyle name="ปกติ 10 20" xfId="438" xr:uid="{00000000-0005-0000-0000-0000F1150000}"/>
    <cellStyle name="ปกติ 10 21" xfId="439" xr:uid="{00000000-0005-0000-0000-0000F2150000}"/>
    <cellStyle name="ปกติ 10 22" xfId="440" xr:uid="{00000000-0005-0000-0000-0000F3150000}"/>
    <cellStyle name="ปกติ 10 23" xfId="441" xr:uid="{00000000-0005-0000-0000-0000F4150000}"/>
    <cellStyle name="ปกติ 10 24" xfId="442" xr:uid="{00000000-0005-0000-0000-0000F5150000}"/>
    <cellStyle name="ปกติ 10 25" xfId="443" xr:uid="{00000000-0005-0000-0000-0000F6150000}"/>
    <cellStyle name="ปกติ 10 26" xfId="444" xr:uid="{00000000-0005-0000-0000-0000F7150000}"/>
    <cellStyle name="ปกติ 10 27" xfId="445" xr:uid="{00000000-0005-0000-0000-0000F8150000}"/>
    <cellStyle name="ปกติ 10 28" xfId="446" xr:uid="{00000000-0005-0000-0000-0000F9150000}"/>
    <cellStyle name="ปกติ 10 29" xfId="447" xr:uid="{00000000-0005-0000-0000-0000FA150000}"/>
    <cellStyle name="ปกติ 10 3" xfId="448" xr:uid="{00000000-0005-0000-0000-0000FB150000}"/>
    <cellStyle name="ปกติ 10 30" xfId="449" xr:uid="{00000000-0005-0000-0000-0000FC150000}"/>
    <cellStyle name="ปกติ 10 31" xfId="450" xr:uid="{00000000-0005-0000-0000-0000FD150000}"/>
    <cellStyle name="ปกติ 10 32" xfId="451" xr:uid="{00000000-0005-0000-0000-0000FE150000}"/>
    <cellStyle name="ปกติ 10 33" xfId="452" xr:uid="{00000000-0005-0000-0000-0000FF150000}"/>
    <cellStyle name="ปกติ 10 34" xfId="453" xr:uid="{00000000-0005-0000-0000-000000160000}"/>
    <cellStyle name="ปกติ 10 35" xfId="454" xr:uid="{00000000-0005-0000-0000-000001160000}"/>
    <cellStyle name="ปกติ 10 36" xfId="455" xr:uid="{00000000-0005-0000-0000-000002160000}"/>
    <cellStyle name="ปกติ 10 37" xfId="456" xr:uid="{00000000-0005-0000-0000-000003160000}"/>
    <cellStyle name="ปกติ 10 38" xfId="457" xr:uid="{00000000-0005-0000-0000-000004160000}"/>
    <cellStyle name="ปกติ 10 39" xfId="458" xr:uid="{00000000-0005-0000-0000-000005160000}"/>
    <cellStyle name="ปกติ 10 4" xfId="459" xr:uid="{00000000-0005-0000-0000-000006160000}"/>
    <cellStyle name="ปกติ 10 40" xfId="460" xr:uid="{00000000-0005-0000-0000-000007160000}"/>
    <cellStyle name="ปกติ 10 41" xfId="461" xr:uid="{00000000-0005-0000-0000-000008160000}"/>
    <cellStyle name="ปกติ 10 42" xfId="462" xr:uid="{00000000-0005-0000-0000-000009160000}"/>
    <cellStyle name="ปกติ 10 43" xfId="463" xr:uid="{00000000-0005-0000-0000-00000A160000}"/>
    <cellStyle name="ปกติ 10 44" xfId="464" xr:uid="{00000000-0005-0000-0000-00000B160000}"/>
    <cellStyle name="ปกติ 10 45" xfId="465" xr:uid="{00000000-0005-0000-0000-00000C160000}"/>
    <cellStyle name="ปกติ 10 46" xfId="466" xr:uid="{00000000-0005-0000-0000-00000D160000}"/>
    <cellStyle name="ปกติ 10 47" xfId="467" xr:uid="{00000000-0005-0000-0000-00000E160000}"/>
    <cellStyle name="ปกติ 10 48" xfId="468" xr:uid="{00000000-0005-0000-0000-00000F160000}"/>
    <cellStyle name="ปกติ 10 49" xfId="469" xr:uid="{00000000-0005-0000-0000-000010160000}"/>
    <cellStyle name="ปกติ 10 5" xfId="470" xr:uid="{00000000-0005-0000-0000-000011160000}"/>
    <cellStyle name="ปกติ 10 50" xfId="471" xr:uid="{00000000-0005-0000-0000-000012160000}"/>
    <cellStyle name="ปกติ 10 51" xfId="472" xr:uid="{00000000-0005-0000-0000-000013160000}"/>
    <cellStyle name="ปกติ 10 52" xfId="473" xr:uid="{00000000-0005-0000-0000-000014160000}"/>
    <cellStyle name="ปกติ 10 53" xfId="474" xr:uid="{00000000-0005-0000-0000-000015160000}"/>
    <cellStyle name="ปกติ 10 54" xfId="475" xr:uid="{00000000-0005-0000-0000-000016160000}"/>
    <cellStyle name="ปกติ 10 55" xfId="476" xr:uid="{00000000-0005-0000-0000-000017160000}"/>
    <cellStyle name="ปกติ 10 56" xfId="477" xr:uid="{00000000-0005-0000-0000-000018160000}"/>
    <cellStyle name="ปกติ 10 57" xfId="478" xr:uid="{00000000-0005-0000-0000-000019160000}"/>
    <cellStyle name="ปกติ 10 58" xfId="479" xr:uid="{00000000-0005-0000-0000-00001A160000}"/>
    <cellStyle name="ปกติ 10 59" xfId="480" xr:uid="{00000000-0005-0000-0000-00001B160000}"/>
    <cellStyle name="ปกติ 10 6" xfId="481" xr:uid="{00000000-0005-0000-0000-00001C160000}"/>
    <cellStyle name="ปกติ 10 60" xfId="482" xr:uid="{00000000-0005-0000-0000-00001D160000}"/>
    <cellStyle name="ปกติ 10 61" xfId="483" xr:uid="{00000000-0005-0000-0000-00001E160000}"/>
    <cellStyle name="ปกติ 10 62" xfId="484" xr:uid="{00000000-0005-0000-0000-00001F160000}"/>
    <cellStyle name="ปกติ 10 63" xfId="485" xr:uid="{00000000-0005-0000-0000-000020160000}"/>
    <cellStyle name="ปกติ 10 64" xfId="486" xr:uid="{00000000-0005-0000-0000-000021160000}"/>
    <cellStyle name="ปกติ 10 65" xfId="487" xr:uid="{00000000-0005-0000-0000-000022160000}"/>
    <cellStyle name="ปกติ 10 66" xfId="488" xr:uid="{00000000-0005-0000-0000-000023160000}"/>
    <cellStyle name="ปกติ 10 67" xfId="489" xr:uid="{00000000-0005-0000-0000-000024160000}"/>
    <cellStyle name="ปกติ 10 68" xfId="490" xr:uid="{00000000-0005-0000-0000-000025160000}"/>
    <cellStyle name="ปกติ 10 69" xfId="491" xr:uid="{00000000-0005-0000-0000-000026160000}"/>
    <cellStyle name="ปกติ 10 7" xfId="492" xr:uid="{00000000-0005-0000-0000-000027160000}"/>
    <cellStyle name="ปกติ 10 70" xfId="5105" xr:uid="{00000000-0005-0000-0000-000028160000}"/>
    <cellStyle name="ปกติ 10 70 2" xfId="6274" xr:uid="{00000000-0005-0000-0000-000029160000}"/>
    <cellStyle name="ปกติ 10 70 2 2" xfId="7752" xr:uid="{00000000-0005-0000-0000-00002A160000}"/>
    <cellStyle name="ปกติ 10 70 3" xfId="7079" xr:uid="{00000000-0005-0000-0000-00002B160000}"/>
    <cellStyle name="ปกติ 10 8" xfId="493" xr:uid="{00000000-0005-0000-0000-00002C160000}"/>
    <cellStyle name="ปกติ 10 9" xfId="494" xr:uid="{00000000-0005-0000-0000-00002D160000}"/>
    <cellStyle name="ปกติ 10_Asia Metal Y2008" xfId="495" xr:uid="{00000000-0005-0000-0000-00002E160000}"/>
    <cellStyle name="ปกติ 11" xfId="496" xr:uid="{00000000-0005-0000-0000-00002F160000}"/>
    <cellStyle name="ปกติ 11 10" xfId="497" xr:uid="{00000000-0005-0000-0000-000030160000}"/>
    <cellStyle name="ปกติ 11 11" xfId="498" xr:uid="{00000000-0005-0000-0000-000031160000}"/>
    <cellStyle name="ปกติ 11 12" xfId="499" xr:uid="{00000000-0005-0000-0000-000032160000}"/>
    <cellStyle name="ปกติ 11 13" xfId="500" xr:uid="{00000000-0005-0000-0000-000033160000}"/>
    <cellStyle name="ปกติ 11 14" xfId="501" xr:uid="{00000000-0005-0000-0000-000034160000}"/>
    <cellStyle name="ปกติ 11 15" xfId="502" xr:uid="{00000000-0005-0000-0000-000035160000}"/>
    <cellStyle name="ปกติ 11 16" xfId="503" xr:uid="{00000000-0005-0000-0000-000036160000}"/>
    <cellStyle name="ปกติ 11 17" xfId="504" xr:uid="{00000000-0005-0000-0000-000037160000}"/>
    <cellStyle name="ปกติ 11 18" xfId="505" xr:uid="{00000000-0005-0000-0000-000038160000}"/>
    <cellStyle name="ปกติ 11 19" xfId="506" xr:uid="{00000000-0005-0000-0000-000039160000}"/>
    <cellStyle name="ปกติ 11 2" xfId="507" xr:uid="{00000000-0005-0000-0000-00003A160000}"/>
    <cellStyle name="ปกติ 11 20" xfId="508" xr:uid="{00000000-0005-0000-0000-00003B160000}"/>
    <cellStyle name="ปกติ 11 21" xfId="509" xr:uid="{00000000-0005-0000-0000-00003C160000}"/>
    <cellStyle name="ปกติ 11 22" xfId="510" xr:uid="{00000000-0005-0000-0000-00003D160000}"/>
    <cellStyle name="ปกติ 11 23" xfId="511" xr:uid="{00000000-0005-0000-0000-00003E160000}"/>
    <cellStyle name="ปกติ 11 24" xfId="512" xr:uid="{00000000-0005-0000-0000-00003F160000}"/>
    <cellStyle name="ปกติ 11 25" xfId="513" xr:uid="{00000000-0005-0000-0000-000040160000}"/>
    <cellStyle name="ปกติ 11 26" xfId="514" xr:uid="{00000000-0005-0000-0000-000041160000}"/>
    <cellStyle name="ปกติ 11 27" xfId="515" xr:uid="{00000000-0005-0000-0000-000042160000}"/>
    <cellStyle name="ปกติ 11 28" xfId="516" xr:uid="{00000000-0005-0000-0000-000043160000}"/>
    <cellStyle name="ปกติ 11 29" xfId="517" xr:uid="{00000000-0005-0000-0000-000044160000}"/>
    <cellStyle name="ปกติ 11 3" xfId="518" xr:uid="{00000000-0005-0000-0000-000045160000}"/>
    <cellStyle name="ปกติ 11 30" xfId="519" xr:uid="{00000000-0005-0000-0000-000046160000}"/>
    <cellStyle name="ปกติ 11 31" xfId="520" xr:uid="{00000000-0005-0000-0000-000047160000}"/>
    <cellStyle name="ปกติ 11 32" xfId="521" xr:uid="{00000000-0005-0000-0000-000048160000}"/>
    <cellStyle name="ปกติ 11 33" xfId="522" xr:uid="{00000000-0005-0000-0000-000049160000}"/>
    <cellStyle name="ปกติ 11 34" xfId="523" xr:uid="{00000000-0005-0000-0000-00004A160000}"/>
    <cellStyle name="ปกติ 11 35" xfId="524" xr:uid="{00000000-0005-0000-0000-00004B160000}"/>
    <cellStyle name="ปกติ 11 36" xfId="525" xr:uid="{00000000-0005-0000-0000-00004C160000}"/>
    <cellStyle name="ปกติ 11 37" xfId="526" xr:uid="{00000000-0005-0000-0000-00004D160000}"/>
    <cellStyle name="ปกติ 11 38" xfId="527" xr:uid="{00000000-0005-0000-0000-00004E160000}"/>
    <cellStyle name="ปกติ 11 39" xfId="528" xr:uid="{00000000-0005-0000-0000-00004F160000}"/>
    <cellStyle name="ปกติ 11 4" xfId="529" xr:uid="{00000000-0005-0000-0000-000050160000}"/>
    <cellStyle name="ปกติ 11 40" xfId="530" xr:uid="{00000000-0005-0000-0000-000051160000}"/>
    <cellStyle name="ปกติ 11 41" xfId="531" xr:uid="{00000000-0005-0000-0000-000052160000}"/>
    <cellStyle name="ปกติ 11 42" xfId="532" xr:uid="{00000000-0005-0000-0000-000053160000}"/>
    <cellStyle name="ปกติ 11 43" xfId="533" xr:uid="{00000000-0005-0000-0000-000054160000}"/>
    <cellStyle name="ปกติ 11 44" xfId="534" xr:uid="{00000000-0005-0000-0000-000055160000}"/>
    <cellStyle name="ปกติ 11 45" xfId="535" xr:uid="{00000000-0005-0000-0000-000056160000}"/>
    <cellStyle name="ปกติ 11 46" xfId="536" xr:uid="{00000000-0005-0000-0000-000057160000}"/>
    <cellStyle name="ปกติ 11 47" xfId="537" xr:uid="{00000000-0005-0000-0000-000058160000}"/>
    <cellStyle name="ปกติ 11 48" xfId="538" xr:uid="{00000000-0005-0000-0000-000059160000}"/>
    <cellStyle name="ปกติ 11 49" xfId="539" xr:uid="{00000000-0005-0000-0000-00005A160000}"/>
    <cellStyle name="ปกติ 11 5" xfId="540" xr:uid="{00000000-0005-0000-0000-00005B160000}"/>
    <cellStyle name="ปกติ 11 50" xfId="541" xr:uid="{00000000-0005-0000-0000-00005C160000}"/>
    <cellStyle name="ปกติ 11 51" xfId="542" xr:uid="{00000000-0005-0000-0000-00005D160000}"/>
    <cellStyle name="ปกติ 11 52" xfId="543" xr:uid="{00000000-0005-0000-0000-00005E160000}"/>
    <cellStyle name="ปกติ 11 53" xfId="544" xr:uid="{00000000-0005-0000-0000-00005F160000}"/>
    <cellStyle name="ปกติ 11 54" xfId="545" xr:uid="{00000000-0005-0000-0000-000060160000}"/>
    <cellStyle name="ปกติ 11 55" xfId="546" xr:uid="{00000000-0005-0000-0000-000061160000}"/>
    <cellStyle name="ปกติ 11 56" xfId="547" xr:uid="{00000000-0005-0000-0000-000062160000}"/>
    <cellStyle name="ปกติ 11 57" xfId="548" xr:uid="{00000000-0005-0000-0000-000063160000}"/>
    <cellStyle name="ปกติ 11 58" xfId="549" xr:uid="{00000000-0005-0000-0000-000064160000}"/>
    <cellStyle name="ปกติ 11 59" xfId="550" xr:uid="{00000000-0005-0000-0000-000065160000}"/>
    <cellStyle name="ปกติ 11 6" xfId="551" xr:uid="{00000000-0005-0000-0000-000066160000}"/>
    <cellStyle name="ปกติ 11 60" xfId="552" xr:uid="{00000000-0005-0000-0000-000067160000}"/>
    <cellStyle name="ปกติ 11 61" xfId="553" xr:uid="{00000000-0005-0000-0000-000068160000}"/>
    <cellStyle name="ปกติ 11 62" xfId="554" xr:uid="{00000000-0005-0000-0000-000069160000}"/>
    <cellStyle name="ปกติ 11 63" xfId="555" xr:uid="{00000000-0005-0000-0000-00006A160000}"/>
    <cellStyle name="ปกติ 11 64" xfId="556" xr:uid="{00000000-0005-0000-0000-00006B160000}"/>
    <cellStyle name="ปกติ 11 65" xfId="557" xr:uid="{00000000-0005-0000-0000-00006C160000}"/>
    <cellStyle name="ปกติ 11 66" xfId="558" xr:uid="{00000000-0005-0000-0000-00006D160000}"/>
    <cellStyle name="ปกติ 11 67" xfId="559" xr:uid="{00000000-0005-0000-0000-00006E160000}"/>
    <cellStyle name="ปกติ 11 68" xfId="560" xr:uid="{00000000-0005-0000-0000-00006F160000}"/>
    <cellStyle name="ปกติ 11 69" xfId="561" xr:uid="{00000000-0005-0000-0000-000070160000}"/>
    <cellStyle name="ปกติ 11 7" xfId="562" xr:uid="{00000000-0005-0000-0000-000071160000}"/>
    <cellStyle name="ปกติ 11 8" xfId="563" xr:uid="{00000000-0005-0000-0000-000072160000}"/>
    <cellStyle name="ปกติ 11 9" xfId="564" xr:uid="{00000000-0005-0000-0000-000073160000}"/>
    <cellStyle name="ปกติ 11_Asia Metal Y2008" xfId="565" xr:uid="{00000000-0005-0000-0000-000074160000}"/>
    <cellStyle name="ปกติ 12" xfId="566" xr:uid="{00000000-0005-0000-0000-000075160000}"/>
    <cellStyle name="ปกติ 12 10" xfId="567" xr:uid="{00000000-0005-0000-0000-000076160000}"/>
    <cellStyle name="ปกติ 12 11" xfId="568" xr:uid="{00000000-0005-0000-0000-000077160000}"/>
    <cellStyle name="ปกติ 12 12" xfId="569" xr:uid="{00000000-0005-0000-0000-000078160000}"/>
    <cellStyle name="ปกติ 12 13" xfId="570" xr:uid="{00000000-0005-0000-0000-000079160000}"/>
    <cellStyle name="ปกติ 12 14" xfId="571" xr:uid="{00000000-0005-0000-0000-00007A160000}"/>
    <cellStyle name="ปกติ 12 15" xfId="572" xr:uid="{00000000-0005-0000-0000-00007B160000}"/>
    <cellStyle name="ปกติ 12 16" xfId="573" xr:uid="{00000000-0005-0000-0000-00007C160000}"/>
    <cellStyle name="ปกติ 12 17" xfId="574" xr:uid="{00000000-0005-0000-0000-00007D160000}"/>
    <cellStyle name="ปกติ 12 18" xfId="575" xr:uid="{00000000-0005-0000-0000-00007E160000}"/>
    <cellStyle name="ปกติ 12 19" xfId="576" xr:uid="{00000000-0005-0000-0000-00007F160000}"/>
    <cellStyle name="ปกติ 12 2" xfId="577" xr:uid="{00000000-0005-0000-0000-000080160000}"/>
    <cellStyle name="ปกติ 12 20" xfId="578" xr:uid="{00000000-0005-0000-0000-000081160000}"/>
    <cellStyle name="ปกติ 12 21" xfId="579" xr:uid="{00000000-0005-0000-0000-000082160000}"/>
    <cellStyle name="ปกติ 12 22" xfId="580" xr:uid="{00000000-0005-0000-0000-000083160000}"/>
    <cellStyle name="ปกติ 12 23" xfId="581" xr:uid="{00000000-0005-0000-0000-000084160000}"/>
    <cellStyle name="ปกติ 12 24" xfId="582" xr:uid="{00000000-0005-0000-0000-000085160000}"/>
    <cellStyle name="ปกติ 12 25" xfId="583" xr:uid="{00000000-0005-0000-0000-000086160000}"/>
    <cellStyle name="ปกติ 12 26" xfId="584" xr:uid="{00000000-0005-0000-0000-000087160000}"/>
    <cellStyle name="ปกติ 12 27" xfId="585" xr:uid="{00000000-0005-0000-0000-000088160000}"/>
    <cellStyle name="ปกติ 12 28" xfId="586" xr:uid="{00000000-0005-0000-0000-000089160000}"/>
    <cellStyle name="ปกติ 12 29" xfId="587" xr:uid="{00000000-0005-0000-0000-00008A160000}"/>
    <cellStyle name="ปกติ 12 3" xfId="588" xr:uid="{00000000-0005-0000-0000-00008B160000}"/>
    <cellStyle name="ปกติ 12 30" xfId="589" xr:uid="{00000000-0005-0000-0000-00008C160000}"/>
    <cellStyle name="ปกติ 12 31" xfId="590" xr:uid="{00000000-0005-0000-0000-00008D160000}"/>
    <cellStyle name="ปกติ 12 32" xfId="591" xr:uid="{00000000-0005-0000-0000-00008E160000}"/>
    <cellStyle name="ปกติ 12 33" xfId="592" xr:uid="{00000000-0005-0000-0000-00008F160000}"/>
    <cellStyle name="ปกติ 12 34" xfId="593" xr:uid="{00000000-0005-0000-0000-000090160000}"/>
    <cellStyle name="ปกติ 12 35" xfId="594" xr:uid="{00000000-0005-0000-0000-000091160000}"/>
    <cellStyle name="ปกติ 12 36" xfId="595" xr:uid="{00000000-0005-0000-0000-000092160000}"/>
    <cellStyle name="ปกติ 12 37" xfId="596" xr:uid="{00000000-0005-0000-0000-000093160000}"/>
    <cellStyle name="ปกติ 12 38" xfId="597" xr:uid="{00000000-0005-0000-0000-000094160000}"/>
    <cellStyle name="ปกติ 12 39" xfId="598" xr:uid="{00000000-0005-0000-0000-000095160000}"/>
    <cellStyle name="ปกติ 12 4" xfId="599" xr:uid="{00000000-0005-0000-0000-000096160000}"/>
    <cellStyle name="ปกติ 12 40" xfId="600" xr:uid="{00000000-0005-0000-0000-000097160000}"/>
    <cellStyle name="ปกติ 12 41" xfId="601" xr:uid="{00000000-0005-0000-0000-000098160000}"/>
    <cellStyle name="ปกติ 12 42" xfId="602" xr:uid="{00000000-0005-0000-0000-000099160000}"/>
    <cellStyle name="ปกติ 12 43" xfId="603" xr:uid="{00000000-0005-0000-0000-00009A160000}"/>
    <cellStyle name="ปกติ 12 44" xfId="604" xr:uid="{00000000-0005-0000-0000-00009B160000}"/>
    <cellStyle name="ปกติ 12 45" xfId="605" xr:uid="{00000000-0005-0000-0000-00009C160000}"/>
    <cellStyle name="ปกติ 12 46" xfId="606" xr:uid="{00000000-0005-0000-0000-00009D160000}"/>
    <cellStyle name="ปกติ 12 47" xfId="607" xr:uid="{00000000-0005-0000-0000-00009E160000}"/>
    <cellStyle name="ปกติ 12 48" xfId="608" xr:uid="{00000000-0005-0000-0000-00009F160000}"/>
    <cellStyle name="ปกติ 12 49" xfId="609" xr:uid="{00000000-0005-0000-0000-0000A0160000}"/>
    <cellStyle name="ปกติ 12 5" xfId="610" xr:uid="{00000000-0005-0000-0000-0000A1160000}"/>
    <cellStyle name="ปกติ 12 50" xfId="611" xr:uid="{00000000-0005-0000-0000-0000A2160000}"/>
    <cellStyle name="ปกติ 12 51" xfId="612" xr:uid="{00000000-0005-0000-0000-0000A3160000}"/>
    <cellStyle name="ปกติ 12 52" xfId="613" xr:uid="{00000000-0005-0000-0000-0000A4160000}"/>
    <cellStyle name="ปกติ 12 53" xfId="614" xr:uid="{00000000-0005-0000-0000-0000A5160000}"/>
    <cellStyle name="ปกติ 12 54" xfId="615" xr:uid="{00000000-0005-0000-0000-0000A6160000}"/>
    <cellStyle name="ปกติ 12 55" xfId="616" xr:uid="{00000000-0005-0000-0000-0000A7160000}"/>
    <cellStyle name="ปกติ 12 56" xfId="617" xr:uid="{00000000-0005-0000-0000-0000A8160000}"/>
    <cellStyle name="ปกติ 12 57" xfId="618" xr:uid="{00000000-0005-0000-0000-0000A9160000}"/>
    <cellStyle name="ปกติ 12 58" xfId="619" xr:uid="{00000000-0005-0000-0000-0000AA160000}"/>
    <cellStyle name="ปกติ 12 59" xfId="620" xr:uid="{00000000-0005-0000-0000-0000AB160000}"/>
    <cellStyle name="ปกติ 12 6" xfId="621" xr:uid="{00000000-0005-0000-0000-0000AC160000}"/>
    <cellStyle name="ปกติ 12 60" xfId="622" xr:uid="{00000000-0005-0000-0000-0000AD160000}"/>
    <cellStyle name="ปกติ 12 61" xfId="623" xr:uid="{00000000-0005-0000-0000-0000AE160000}"/>
    <cellStyle name="ปกติ 12 62" xfId="624" xr:uid="{00000000-0005-0000-0000-0000AF160000}"/>
    <cellStyle name="ปกติ 12 63" xfId="625" xr:uid="{00000000-0005-0000-0000-0000B0160000}"/>
    <cellStyle name="ปกติ 12 64" xfId="626" xr:uid="{00000000-0005-0000-0000-0000B1160000}"/>
    <cellStyle name="ปกติ 12 65" xfId="627" xr:uid="{00000000-0005-0000-0000-0000B2160000}"/>
    <cellStyle name="ปกติ 12 66" xfId="628" xr:uid="{00000000-0005-0000-0000-0000B3160000}"/>
    <cellStyle name="ปกติ 12 67" xfId="629" xr:uid="{00000000-0005-0000-0000-0000B4160000}"/>
    <cellStyle name="ปกติ 12 68" xfId="630" xr:uid="{00000000-0005-0000-0000-0000B5160000}"/>
    <cellStyle name="ปกติ 12 69" xfId="631" xr:uid="{00000000-0005-0000-0000-0000B6160000}"/>
    <cellStyle name="ปกติ 12 7" xfId="632" xr:uid="{00000000-0005-0000-0000-0000B7160000}"/>
    <cellStyle name="ปกติ 12 8" xfId="633" xr:uid="{00000000-0005-0000-0000-0000B8160000}"/>
    <cellStyle name="ปกติ 12 9" xfId="634" xr:uid="{00000000-0005-0000-0000-0000B9160000}"/>
    <cellStyle name="ปกติ 12_Asia Metal Y2008" xfId="635" xr:uid="{00000000-0005-0000-0000-0000BA160000}"/>
    <cellStyle name="ปกติ 13" xfId="636" xr:uid="{00000000-0005-0000-0000-0000BB160000}"/>
    <cellStyle name="ปกติ 13 10" xfId="637" xr:uid="{00000000-0005-0000-0000-0000BC160000}"/>
    <cellStyle name="ปกติ 13 11" xfId="638" xr:uid="{00000000-0005-0000-0000-0000BD160000}"/>
    <cellStyle name="ปกติ 13 12" xfId="639" xr:uid="{00000000-0005-0000-0000-0000BE160000}"/>
    <cellStyle name="ปกติ 13 13" xfId="640" xr:uid="{00000000-0005-0000-0000-0000BF160000}"/>
    <cellStyle name="ปกติ 13 14" xfId="641" xr:uid="{00000000-0005-0000-0000-0000C0160000}"/>
    <cellStyle name="ปกติ 13 15" xfId="642" xr:uid="{00000000-0005-0000-0000-0000C1160000}"/>
    <cellStyle name="ปกติ 13 16" xfId="643" xr:uid="{00000000-0005-0000-0000-0000C2160000}"/>
    <cellStyle name="ปกติ 13 17" xfId="644" xr:uid="{00000000-0005-0000-0000-0000C3160000}"/>
    <cellStyle name="ปกติ 13 18" xfId="645" xr:uid="{00000000-0005-0000-0000-0000C4160000}"/>
    <cellStyle name="ปกติ 13 19" xfId="646" xr:uid="{00000000-0005-0000-0000-0000C5160000}"/>
    <cellStyle name="ปกติ 13 2" xfId="647" xr:uid="{00000000-0005-0000-0000-0000C6160000}"/>
    <cellStyle name="ปกติ 13 20" xfId="648" xr:uid="{00000000-0005-0000-0000-0000C7160000}"/>
    <cellStyle name="ปกติ 13 21" xfId="649" xr:uid="{00000000-0005-0000-0000-0000C8160000}"/>
    <cellStyle name="ปกติ 13 22" xfId="650" xr:uid="{00000000-0005-0000-0000-0000C9160000}"/>
    <cellStyle name="ปกติ 13 23" xfId="651" xr:uid="{00000000-0005-0000-0000-0000CA160000}"/>
    <cellStyle name="ปกติ 13 24" xfId="652" xr:uid="{00000000-0005-0000-0000-0000CB160000}"/>
    <cellStyle name="ปกติ 13 25" xfId="653" xr:uid="{00000000-0005-0000-0000-0000CC160000}"/>
    <cellStyle name="ปกติ 13 26" xfId="654" xr:uid="{00000000-0005-0000-0000-0000CD160000}"/>
    <cellStyle name="ปกติ 13 27" xfId="655" xr:uid="{00000000-0005-0000-0000-0000CE160000}"/>
    <cellStyle name="ปกติ 13 28" xfId="656" xr:uid="{00000000-0005-0000-0000-0000CF160000}"/>
    <cellStyle name="ปกติ 13 29" xfId="657" xr:uid="{00000000-0005-0000-0000-0000D0160000}"/>
    <cellStyle name="ปกติ 13 3" xfId="658" xr:uid="{00000000-0005-0000-0000-0000D1160000}"/>
    <cellStyle name="ปกติ 13 30" xfId="659" xr:uid="{00000000-0005-0000-0000-0000D2160000}"/>
    <cellStyle name="ปกติ 13 31" xfId="660" xr:uid="{00000000-0005-0000-0000-0000D3160000}"/>
    <cellStyle name="ปกติ 13 32" xfId="661" xr:uid="{00000000-0005-0000-0000-0000D4160000}"/>
    <cellStyle name="ปกติ 13 33" xfId="662" xr:uid="{00000000-0005-0000-0000-0000D5160000}"/>
    <cellStyle name="ปกติ 13 34" xfId="663" xr:uid="{00000000-0005-0000-0000-0000D6160000}"/>
    <cellStyle name="ปกติ 13 35" xfId="664" xr:uid="{00000000-0005-0000-0000-0000D7160000}"/>
    <cellStyle name="ปกติ 13 36" xfId="665" xr:uid="{00000000-0005-0000-0000-0000D8160000}"/>
    <cellStyle name="ปกติ 13 37" xfId="666" xr:uid="{00000000-0005-0000-0000-0000D9160000}"/>
    <cellStyle name="ปกติ 13 38" xfId="667" xr:uid="{00000000-0005-0000-0000-0000DA160000}"/>
    <cellStyle name="ปกติ 13 39" xfId="668" xr:uid="{00000000-0005-0000-0000-0000DB160000}"/>
    <cellStyle name="ปกติ 13 4" xfId="669" xr:uid="{00000000-0005-0000-0000-0000DC160000}"/>
    <cellStyle name="ปกติ 13 40" xfId="670" xr:uid="{00000000-0005-0000-0000-0000DD160000}"/>
    <cellStyle name="ปกติ 13 41" xfId="671" xr:uid="{00000000-0005-0000-0000-0000DE160000}"/>
    <cellStyle name="ปกติ 13 42" xfId="672" xr:uid="{00000000-0005-0000-0000-0000DF160000}"/>
    <cellStyle name="ปกติ 13 43" xfId="673" xr:uid="{00000000-0005-0000-0000-0000E0160000}"/>
    <cellStyle name="ปกติ 13 44" xfId="674" xr:uid="{00000000-0005-0000-0000-0000E1160000}"/>
    <cellStyle name="ปกติ 13 45" xfId="675" xr:uid="{00000000-0005-0000-0000-0000E2160000}"/>
    <cellStyle name="ปกติ 13 46" xfId="676" xr:uid="{00000000-0005-0000-0000-0000E3160000}"/>
    <cellStyle name="ปกติ 13 47" xfId="677" xr:uid="{00000000-0005-0000-0000-0000E4160000}"/>
    <cellStyle name="ปกติ 13 48" xfId="678" xr:uid="{00000000-0005-0000-0000-0000E5160000}"/>
    <cellStyle name="ปกติ 13 49" xfId="679" xr:uid="{00000000-0005-0000-0000-0000E6160000}"/>
    <cellStyle name="ปกติ 13 5" xfId="680" xr:uid="{00000000-0005-0000-0000-0000E7160000}"/>
    <cellStyle name="ปกติ 13 50" xfId="681" xr:uid="{00000000-0005-0000-0000-0000E8160000}"/>
    <cellStyle name="ปกติ 13 51" xfId="682" xr:uid="{00000000-0005-0000-0000-0000E9160000}"/>
    <cellStyle name="ปกติ 13 52" xfId="683" xr:uid="{00000000-0005-0000-0000-0000EA160000}"/>
    <cellStyle name="ปกติ 13 53" xfId="684" xr:uid="{00000000-0005-0000-0000-0000EB160000}"/>
    <cellStyle name="ปกติ 13 54" xfId="685" xr:uid="{00000000-0005-0000-0000-0000EC160000}"/>
    <cellStyle name="ปกติ 13 55" xfId="686" xr:uid="{00000000-0005-0000-0000-0000ED160000}"/>
    <cellStyle name="ปกติ 13 56" xfId="687" xr:uid="{00000000-0005-0000-0000-0000EE160000}"/>
    <cellStyle name="ปกติ 13 57" xfId="688" xr:uid="{00000000-0005-0000-0000-0000EF160000}"/>
    <cellStyle name="ปกติ 13 58" xfId="689" xr:uid="{00000000-0005-0000-0000-0000F0160000}"/>
    <cellStyle name="ปกติ 13 59" xfId="690" xr:uid="{00000000-0005-0000-0000-0000F1160000}"/>
    <cellStyle name="ปกติ 13 6" xfId="691" xr:uid="{00000000-0005-0000-0000-0000F2160000}"/>
    <cellStyle name="ปกติ 13 60" xfId="692" xr:uid="{00000000-0005-0000-0000-0000F3160000}"/>
    <cellStyle name="ปกติ 13 61" xfId="693" xr:uid="{00000000-0005-0000-0000-0000F4160000}"/>
    <cellStyle name="ปกติ 13 62" xfId="694" xr:uid="{00000000-0005-0000-0000-0000F5160000}"/>
    <cellStyle name="ปกติ 13 63" xfId="695" xr:uid="{00000000-0005-0000-0000-0000F6160000}"/>
    <cellStyle name="ปกติ 13 64" xfId="696" xr:uid="{00000000-0005-0000-0000-0000F7160000}"/>
    <cellStyle name="ปกติ 13 65" xfId="697" xr:uid="{00000000-0005-0000-0000-0000F8160000}"/>
    <cellStyle name="ปกติ 13 66" xfId="698" xr:uid="{00000000-0005-0000-0000-0000F9160000}"/>
    <cellStyle name="ปกติ 13 67" xfId="699" xr:uid="{00000000-0005-0000-0000-0000FA160000}"/>
    <cellStyle name="ปกติ 13 68" xfId="700" xr:uid="{00000000-0005-0000-0000-0000FB160000}"/>
    <cellStyle name="ปกติ 13 69" xfId="701" xr:uid="{00000000-0005-0000-0000-0000FC160000}"/>
    <cellStyle name="ปกติ 13 7" xfId="702" xr:uid="{00000000-0005-0000-0000-0000FD160000}"/>
    <cellStyle name="ปกติ 13 8" xfId="703" xr:uid="{00000000-0005-0000-0000-0000FE160000}"/>
    <cellStyle name="ปกติ 13 9" xfId="704" xr:uid="{00000000-0005-0000-0000-0000FF160000}"/>
    <cellStyle name="ปกติ 13_Asia Metal Y2008" xfId="705" xr:uid="{00000000-0005-0000-0000-000000170000}"/>
    <cellStyle name="ปกติ 14" xfId="706" xr:uid="{00000000-0005-0000-0000-000001170000}"/>
    <cellStyle name="ปกติ 14 10" xfId="707" xr:uid="{00000000-0005-0000-0000-000002170000}"/>
    <cellStyle name="ปกติ 14 11" xfId="708" xr:uid="{00000000-0005-0000-0000-000003170000}"/>
    <cellStyle name="ปกติ 14 12" xfId="709" xr:uid="{00000000-0005-0000-0000-000004170000}"/>
    <cellStyle name="ปกติ 14 13" xfId="710" xr:uid="{00000000-0005-0000-0000-000005170000}"/>
    <cellStyle name="ปกติ 14 14" xfId="711" xr:uid="{00000000-0005-0000-0000-000006170000}"/>
    <cellStyle name="ปกติ 14 15" xfId="712" xr:uid="{00000000-0005-0000-0000-000007170000}"/>
    <cellStyle name="ปกติ 14 16" xfId="713" xr:uid="{00000000-0005-0000-0000-000008170000}"/>
    <cellStyle name="ปกติ 14 17" xfId="714" xr:uid="{00000000-0005-0000-0000-000009170000}"/>
    <cellStyle name="ปกติ 14 18" xfId="715" xr:uid="{00000000-0005-0000-0000-00000A170000}"/>
    <cellStyle name="ปกติ 14 19" xfId="716" xr:uid="{00000000-0005-0000-0000-00000B170000}"/>
    <cellStyle name="ปกติ 14 2" xfId="717" xr:uid="{00000000-0005-0000-0000-00000C170000}"/>
    <cellStyle name="ปกติ 14 20" xfId="718" xr:uid="{00000000-0005-0000-0000-00000D170000}"/>
    <cellStyle name="ปกติ 14 21" xfId="719" xr:uid="{00000000-0005-0000-0000-00000E170000}"/>
    <cellStyle name="ปกติ 14 22" xfId="720" xr:uid="{00000000-0005-0000-0000-00000F170000}"/>
    <cellStyle name="ปกติ 14 23" xfId="721" xr:uid="{00000000-0005-0000-0000-000010170000}"/>
    <cellStyle name="ปกติ 14 24" xfId="722" xr:uid="{00000000-0005-0000-0000-000011170000}"/>
    <cellStyle name="ปกติ 14 25" xfId="723" xr:uid="{00000000-0005-0000-0000-000012170000}"/>
    <cellStyle name="ปกติ 14 26" xfId="724" xr:uid="{00000000-0005-0000-0000-000013170000}"/>
    <cellStyle name="ปกติ 14 27" xfId="725" xr:uid="{00000000-0005-0000-0000-000014170000}"/>
    <cellStyle name="ปกติ 14 28" xfId="726" xr:uid="{00000000-0005-0000-0000-000015170000}"/>
    <cellStyle name="ปกติ 14 29" xfId="727" xr:uid="{00000000-0005-0000-0000-000016170000}"/>
    <cellStyle name="ปกติ 14 3" xfId="728" xr:uid="{00000000-0005-0000-0000-000017170000}"/>
    <cellStyle name="ปกติ 14 30" xfId="729" xr:uid="{00000000-0005-0000-0000-000018170000}"/>
    <cellStyle name="ปกติ 14 31" xfId="730" xr:uid="{00000000-0005-0000-0000-000019170000}"/>
    <cellStyle name="ปกติ 14 32" xfId="731" xr:uid="{00000000-0005-0000-0000-00001A170000}"/>
    <cellStyle name="ปกติ 14 33" xfId="732" xr:uid="{00000000-0005-0000-0000-00001B170000}"/>
    <cellStyle name="ปกติ 14 34" xfId="733" xr:uid="{00000000-0005-0000-0000-00001C170000}"/>
    <cellStyle name="ปกติ 14 35" xfId="734" xr:uid="{00000000-0005-0000-0000-00001D170000}"/>
    <cellStyle name="ปกติ 14 36" xfId="735" xr:uid="{00000000-0005-0000-0000-00001E170000}"/>
    <cellStyle name="ปกติ 14 37" xfId="736" xr:uid="{00000000-0005-0000-0000-00001F170000}"/>
    <cellStyle name="ปกติ 14 38" xfId="737" xr:uid="{00000000-0005-0000-0000-000020170000}"/>
    <cellStyle name="ปกติ 14 39" xfId="738" xr:uid="{00000000-0005-0000-0000-000021170000}"/>
    <cellStyle name="ปกติ 14 4" xfId="739" xr:uid="{00000000-0005-0000-0000-000022170000}"/>
    <cellStyle name="ปกติ 14 40" xfId="740" xr:uid="{00000000-0005-0000-0000-000023170000}"/>
    <cellStyle name="ปกติ 14 41" xfId="741" xr:uid="{00000000-0005-0000-0000-000024170000}"/>
    <cellStyle name="ปกติ 14 42" xfId="742" xr:uid="{00000000-0005-0000-0000-000025170000}"/>
    <cellStyle name="ปกติ 14 43" xfId="743" xr:uid="{00000000-0005-0000-0000-000026170000}"/>
    <cellStyle name="ปกติ 14 44" xfId="744" xr:uid="{00000000-0005-0000-0000-000027170000}"/>
    <cellStyle name="ปกติ 14 45" xfId="745" xr:uid="{00000000-0005-0000-0000-000028170000}"/>
    <cellStyle name="ปกติ 14 46" xfId="746" xr:uid="{00000000-0005-0000-0000-000029170000}"/>
    <cellStyle name="ปกติ 14 47" xfId="747" xr:uid="{00000000-0005-0000-0000-00002A170000}"/>
    <cellStyle name="ปกติ 14 48" xfId="748" xr:uid="{00000000-0005-0000-0000-00002B170000}"/>
    <cellStyle name="ปกติ 14 49" xfId="749" xr:uid="{00000000-0005-0000-0000-00002C170000}"/>
    <cellStyle name="ปกติ 14 5" xfId="750" xr:uid="{00000000-0005-0000-0000-00002D170000}"/>
    <cellStyle name="ปกติ 14 50" xfId="751" xr:uid="{00000000-0005-0000-0000-00002E170000}"/>
    <cellStyle name="ปกติ 14 51" xfId="752" xr:uid="{00000000-0005-0000-0000-00002F170000}"/>
    <cellStyle name="ปกติ 14 52" xfId="753" xr:uid="{00000000-0005-0000-0000-000030170000}"/>
    <cellStyle name="ปกติ 14 53" xfId="754" xr:uid="{00000000-0005-0000-0000-000031170000}"/>
    <cellStyle name="ปกติ 14 54" xfId="755" xr:uid="{00000000-0005-0000-0000-000032170000}"/>
    <cellStyle name="ปกติ 14 55" xfId="756" xr:uid="{00000000-0005-0000-0000-000033170000}"/>
    <cellStyle name="ปกติ 14 56" xfId="757" xr:uid="{00000000-0005-0000-0000-000034170000}"/>
    <cellStyle name="ปกติ 14 57" xfId="758" xr:uid="{00000000-0005-0000-0000-000035170000}"/>
    <cellStyle name="ปกติ 14 58" xfId="759" xr:uid="{00000000-0005-0000-0000-000036170000}"/>
    <cellStyle name="ปกติ 14 59" xfId="760" xr:uid="{00000000-0005-0000-0000-000037170000}"/>
    <cellStyle name="ปกติ 14 6" xfId="761" xr:uid="{00000000-0005-0000-0000-000038170000}"/>
    <cellStyle name="ปกติ 14 60" xfId="762" xr:uid="{00000000-0005-0000-0000-000039170000}"/>
    <cellStyle name="ปกติ 14 61" xfId="763" xr:uid="{00000000-0005-0000-0000-00003A170000}"/>
    <cellStyle name="ปกติ 14 62" xfId="764" xr:uid="{00000000-0005-0000-0000-00003B170000}"/>
    <cellStyle name="ปกติ 14 63" xfId="765" xr:uid="{00000000-0005-0000-0000-00003C170000}"/>
    <cellStyle name="ปกติ 14 64" xfId="766" xr:uid="{00000000-0005-0000-0000-00003D170000}"/>
    <cellStyle name="ปกติ 14 65" xfId="767" xr:uid="{00000000-0005-0000-0000-00003E170000}"/>
    <cellStyle name="ปกติ 14 66" xfId="768" xr:uid="{00000000-0005-0000-0000-00003F170000}"/>
    <cellStyle name="ปกติ 14 67" xfId="769" xr:uid="{00000000-0005-0000-0000-000040170000}"/>
    <cellStyle name="ปกติ 14 68" xfId="770" xr:uid="{00000000-0005-0000-0000-000041170000}"/>
    <cellStyle name="ปกติ 14 69" xfId="771" xr:uid="{00000000-0005-0000-0000-000042170000}"/>
    <cellStyle name="ปกติ 14 7" xfId="772" xr:uid="{00000000-0005-0000-0000-000043170000}"/>
    <cellStyle name="ปกติ 14 8" xfId="773" xr:uid="{00000000-0005-0000-0000-000044170000}"/>
    <cellStyle name="ปกติ 14 9" xfId="774" xr:uid="{00000000-0005-0000-0000-000045170000}"/>
    <cellStyle name="ปกติ 14_Asia Metal Y2008" xfId="775" xr:uid="{00000000-0005-0000-0000-000046170000}"/>
    <cellStyle name="ปกติ 15" xfId="776" xr:uid="{00000000-0005-0000-0000-000047170000}"/>
    <cellStyle name="ปกติ 15 10" xfId="777" xr:uid="{00000000-0005-0000-0000-000048170000}"/>
    <cellStyle name="ปกติ 15 11" xfId="778" xr:uid="{00000000-0005-0000-0000-000049170000}"/>
    <cellStyle name="ปกติ 15 12" xfId="779" xr:uid="{00000000-0005-0000-0000-00004A170000}"/>
    <cellStyle name="ปกติ 15 13" xfId="780" xr:uid="{00000000-0005-0000-0000-00004B170000}"/>
    <cellStyle name="ปกติ 15 14" xfId="781" xr:uid="{00000000-0005-0000-0000-00004C170000}"/>
    <cellStyle name="ปกติ 15 15" xfId="782" xr:uid="{00000000-0005-0000-0000-00004D170000}"/>
    <cellStyle name="ปกติ 15 16" xfId="783" xr:uid="{00000000-0005-0000-0000-00004E170000}"/>
    <cellStyle name="ปกติ 15 17" xfId="784" xr:uid="{00000000-0005-0000-0000-00004F170000}"/>
    <cellStyle name="ปกติ 15 18" xfId="785" xr:uid="{00000000-0005-0000-0000-000050170000}"/>
    <cellStyle name="ปกติ 15 19" xfId="786" xr:uid="{00000000-0005-0000-0000-000051170000}"/>
    <cellStyle name="ปกติ 15 2" xfId="787" xr:uid="{00000000-0005-0000-0000-000052170000}"/>
    <cellStyle name="ปกติ 15 20" xfId="788" xr:uid="{00000000-0005-0000-0000-000053170000}"/>
    <cellStyle name="ปกติ 15 21" xfId="789" xr:uid="{00000000-0005-0000-0000-000054170000}"/>
    <cellStyle name="ปกติ 15 22" xfId="790" xr:uid="{00000000-0005-0000-0000-000055170000}"/>
    <cellStyle name="ปกติ 15 23" xfId="791" xr:uid="{00000000-0005-0000-0000-000056170000}"/>
    <cellStyle name="ปกติ 15 24" xfId="792" xr:uid="{00000000-0005-0000-0000-000057170000}"/>
    <cellStyle name="ปกติ 15 25" xfId="793" xr:uid="{00000000-0005-0000-0000-000058170000}"/>
    <cellStyle name="ปกติ 15 26" xfId="794" xr:uid="{00000000-0005-0000-0000-000059170000}"/>
    <cellStyle name="ปกติ 15 27" xfId="795" xr:uid="{00000000-0005-0000-0000-00005A170000}"/>
    <cellStyle name="ปกติ 15 28" xfId="796" xr:uid="{00000000-0005-0000-0000-00005B170000}"/>
    <cellStyle name="ปกติ 15 29" xfId="797" xr:uid="{00000000-0005-0000-0000-00005C170000}"/>
    <cellStyle name="ปกติ 15 3" xfId="798" xr:uid="{00000000-0005-0000-0000-00005D170000}"/>
    <cellStyle name="ปกติ 15 30" xfId="799" xr:uid="{00000000-0005-0000-0000-00005E170000}"/>
    <cellStyle name="ปกติ 15 31" xfId="800" xr:uid="{00000000-0005-0000-0000-00005F170000}"/>
    <cellStyle name="ปกติ 15 32" xfId="801" xr:uid="{00000000-0005-0000-0000-000060170000}"/>
    <cellStyle name="ปกติ 15 33" xfId="802" xr:uid="{00000000-0005-0000-0000-000061170000}"/>
    <cellStyle name="ปกติ 15 34" xfId="803" xr:uid="{00000000-0005-0000-0000-000062170000}"/>
    <cellStyle name="ปกติ 15 35" xfId="804" xr:uid="{00000000-0005-0000-0000-000063170000}"/>
    <cellStyle name="ปกติ 15 36" xfId="805" xr:uid="{00000000-0005-0000-0000-000064170000}"/>
    <cellStyle name="ปกติ 15 37" xfId="806" xr:uid="{00000000-0005-0000-0000-000065170000}"/>
    <cellStyle name="ปกติ 15 38" xfId="807" xr:uid="{00000000-0005-0000-0000-000066170000}"/>
    <cellStyle name="ปกติ 15 39" xfId="808" xr:uid="{00000000-0005-0000-0000-000067170000}"/>
    <cellStyle name="ปกติ 15 4" xfId="809" xr:uid="{00000000-0005-0000-0000-000068170000}"/>
    <cellStyle name="ปกติ 15 40" xfId="810" xr:uid="{00000000-0005-0000-0000-000069170000}"/>
    <cellStyle name="ปกติ 15 41" xfId="811" xr:uid="{00000000-0005-0000-0000-00006A170000}"/>
    <cellStyle name="ปกติ 15 42" xfId="812" xr:uid="{00000000-0005-0000-0000-00006B170000}"/>
    <cellStyle name="ปกติ 15 43" xfId="813" xr:uid="{00000000-0005-0000-0000-00006C170000}"/>
    <cellStyle name="ปกติ 15 44" xfId="814" xr:uid="{00000000-0005-0000-0000-00006D170000}"/>
    <cellStyle name="ปกติ 15 45" xfId="815" xr:uid="{00000000-0005-0000-0000-00006E170000}"/>
    <cellStyle name="ปกติ 15 46" xfId="816" xr:uid="{00000000-0005-0000-0000-00006F170000}"/>
    <cellStyle name="ปกติ 15 47" xfId="817" xr:uid="{00000000-0005-0000-0000-000070170000}"/>
    <cellStyle name="ปกติ 15 48" xfId="818" xr:uid="{00000000-0005-0000-0000-000071170000}"/>
    <cellStyle name="ปกติ 15 49" xfId="819" xr:uid="{00000000-0005-0000-0000-000072170000}"/>
    <cellStyle name="ปกติ 15 5" xfId="820" xr:uid="{00000000-0005-0000-0000-000073170000}"/>
    <cellStyle name="ปกติ 15 50" xfId="821" xr:uid="{00000000-0005-0000-0000-000074170000}"/>
    <cellStyle name="ปกติ 15 51" xfId="822" xr:uid="{00000000-0005-0000-0000-000075170000}"/>
    <cellStyle name="ปกติ 15 52" xfId="823" xr:uid="{00000000-0005-0000-0000-000076170000}"/>
    <cellStyle name="ปกติ 15 53" xfId="824" xr:uid="{00000000-0005-0000-0000-000077170000}"/>
    <cellStyle name="ปกติ 15 54" xfId="825" xr:uid="{00000000-0005-0000-0000-000078170000}"/>
    <cellStyle name="ปกติ 15 55" xfId="826" xr:uid="{00000000-0005-0000-0000-000079170000}"/>
    <cellStyle name="ปกติ 15 56" xfId="827" xr:uid="{00000000-0005-0000-0000-00007A170000}"/>
    <cellStyle name="ปกติ 15 57" xfId="828" xr:uid="{00000000-0005-0000-0000-00007B170000}"/>
    <cellStyle name="ปกติ 15 58" xfId="829" xr:uid="{00000000-0005-0000-0000-00007C170000}"/>
    <cellStyle name="ปกติ 15 59" xfId="830" xr:uid="{00000000-0005-0000-0000-00007D170000}"/>
    <cellStyle name="ปกติ 15 6" xfId="831" xr:uid="{00000000-0005-0000-0000-00007E170000}"/>
    <cellStyle name="ปกติ 15 60" xfId="832" xr:uid="{00000000-0005-0000-0000-00007F170000}"/>
    <cellStyle name="ปกติ 15 61" xfId="833" xr:uid="{00000000-0005-0000-0000-000080170000}"/>
    <cellStyle name="ปกติ 15 62" xfId="834" xr:uid="{00000000-0005-0000-0000-000081170000}"/>
    <cellStyle name="ปกติ 15 63" xfId="835" xr:uid="{00000000-0005-0000-0000-000082170000}"/>
    <cellStyle name="ปกติ 15 64" xfId="836" xr:uid="{00000000-0005-0000-0000-000083170000}"/>
    <cellStyle name="ปกติ 15 65" xfId="837" xr:uid="{00000000-0005-0000-0000-000084170000}"/>
    <cellStyle name="ปกติ 15 66" xfId="838" xr:uid="{00000000-0005-0000-0000-000085170000}"/>
    <cellStyle name="ปกติ 15 67" xfId="839" xr:uid="{00000000-0005-0000-0000-000086170000}"/>
    <cellStyle name="ปกติ 15 68" xfId="840" xr:uid="{00000000-0005-0000-0000-000087170000}"/>
    <cellStyle name="ปกติ 15 69" xfId="841" xr:uid="{00000000-0005-0000-0000-000088170000}"/>
    <cellStyle name="ปกติ 15 7" xfId="842" xr:uid="{00000000-0005-0000-0000-000089170000}"/>
    <cellStyle name="ปกติ 15 8" xfId="843" xr:uid="{00000000-0005-0000-0000-00008A170000}"/>
    <cellStyle name="ปกติ 15 9" xfId="844" xr:uid="{00000000-0005-0000-0000-00008B170000}"/>
    <cellStyle name="ปกติ 15_Asia Metal Y2008" xfId="845" xr:uid="{00000000-0005-0000-0000-00008C170000}"/>
    <cellStyle name="ปกติ 16" xfId="846" xr:uid="{00000000-0005-0000-0000-00008D170000}"/>
    <cellStyle name="ปกติ 16 10" xfId="847" xr:uid="{00000000-0005-0000-0000-00008E170000}"/>
    <cellStyle name="ปกติ 16 11" xfId="848" xr:uid="{00000000-0005-0000-0000-00008F170000}"/>
    <cellStyle name="ปกติ 16 12" xfId="849" xr:uid="{00000000-0005-0000-0000-000090170000}"/>
    <cellStyle name="ปกติ 16 13" xfId="850" xr:uid="{00000000-0005-0000-0000-000091170000}"/>
    <cellStyle name="ปกติ 16 14" xfId="851" xr:uid="{00000000-0005-0000-0000-000092170000}"/>
    <cellStyle name="ปกติ 16 15" xfId="852" xr:uid="{00000000-0005-0000-0000-000093170000}"/>
    <cellStyle name="ปกติ 16 16" xfId="853" xr:uid="{00000000-0005-0000-0000-000094170000}"/>
    <cellStyle name="ปกติ 16 17" xfId="854" xr:uid="{00000000-0005-0000-0000-000095170000}"/>
    <cellStyle name="ปกติ 16 18" xfId="855" xr:uid="{00000000-0005-0000-0000-000096170000}"/>
    <cellStyle name="ปกติ 16 19" xfId="856" xr:uid="{00000000-0005-0000-0000-000097170000}"/>
    <cellStyle name="ปกติ 16 2" xfId="857" xr:uid="{00000000-0005-0000-0000-000098170000}"/>
    <cellStyle name="ปกติ 16 20" xfId="858" xr:uid="{00000000-0005-0000-0000-000099170000}"/>
    <cellStyle name="ปกติ 16 21" xfId="859" xr:uid="{00000000-0005-0000-0000-00009A170000}"/>
    <cellStyle name="ปกติ 16 22" xfId="860" xr:uid="{00000000-0005-0000-0000-00009B170000}"/>
    <cellStyle name="ปกติ 16 23" xfId="861" xr:uid="{00000000-0005-0000-0000-00009C170000}"/>
    <cellStyle name="ปกติ 16 24" xfId="862" xr:uid="{00000000-0005-0000-0000-00009D170000}"/>
    <cellStyle name="ปกติ 16 25" xfId="863" xr:uid="{00000000-0005-0000-0000-00009E170000}"/>
    <cellStyle name="ปกติ 16 26" xfId="864" xr:uid="{00000000-0005-0000-0000-00009F170000}"/>
    <cellStyle name="ปกติ 16 27" xfId="865" xr:uid="{00000000-0005-0000-0000-0000A0170000}"/>
    <cellStyle name="ปกติ 16 28" xfId="866" xr:uid="{00000000-0005-0000-0000-0000A1170000}"/>
    <cellStyle name="ปกติ 16 29" xfId="867" xr:uid="{00000000-0005-0000-0000-0000A2170000}"/>
    <cellStyle name="ปกติ 16 3" xfId="868" xr:uid="{00000000-0005-0000-0000-0000A3170000}"/>
    <cellStyle name="ปกติ 16 30" xfId="869" xr:uid="{00000000-0005-0000-0000-0000A4170000}"/>
    <cellStyle name="ปกติ 16 31" xfId="870" xr:uid="{00000000-0005-0000-0000-0000A5170000}"/>
    <cellStyle name="ปกติ 16 32" xfId="871" xr:uid="{00000000-0005-0000-0000-0000A6170000}"/>
    <cellStyle name="ปกติ 16 33" xfId="872" xr:uid="{00000000-0005-0000-0000-0000A7170000}"/>
    <cellStyle name="ปกติ 16 34" xfId="873" xr:uid="{00000000-0005-0000-0000-0000A8170000}"/>
    <cellStyle name="ปกติ 16 35" xfId="874" xr:uid="{00000000-0005-0000-0000-0000A9170000}"/>
    <cellStyle name="ปกติ 16 36" xfId="875" xr:uid="{00000000-0005-0000-0000-0000AA170000}"/>
    <cellStyle name="ปกติ 16 37" xfId="876" xr:uid="{00000000-0005-0000-0000-0000AB170000}"/>
    <cellStyle name="ปกติ 16 38" xfId="877" xr:uid="{00000000-0005-0000-0000-0000AC170000}"/>
    <cellStyle name="ปกติ 16 39" xfId="878" xr:uid="{00000000-0005-0000-0000-0000AD170000}"/>
    <cellStyle name="ปกติ 16 4" xfId="879" xr:uid="{00000000-0005-0000-0000-0000AE170000}"/>
    <cellStyle name="ปกติ 16 40" xfId="880" xr:uid="{00000000-0005-0000-0000-0000AF170000}"/>
    <cellStyle name="ปกติ 16 41" xfId="881" xr:uid="{00000000-0005-0000-0000-0000B0170000}"/>
    <cellStyle name="ปกติ 16 42" xfId="882" xr:uid="{00000000-0005-0000-0000-0000B1170000}"/>
    <cellStyle name="ปกติ 16 43" xfId="883" xr:uid="{00000000-0005-0000-0000-0000B2170000}"/>
    <cellStyle name="ปกติ 16 44" xfId="884" xr:uid="{00000000-0005-0000-0000-0000B3170000}"/>
    <cellStyle name="ปกติ 16 45" xfId="885" xr:uid="{00000000-0005-0000-0000-0000B4170000}"/>
    <cellStyle name="ปกติ 16 46" xfId="886" xr:uid="{00000000-0005-0000-0000-0000B5170000}"/>
    <cellStyle name="ปกติ 16 47" xfId="887" xr:uid="{00000000-0005-0000-0000-0000B6170000}"/>
    <cellStyle name="ปกติ 16 48" xfId="888" xr:uid="{00000000-0005-0000-0000-0000B7170000}"/>
    <cellStyle name="ปกติ 16 49" xfId="889" xr:uid="{00000000-0005-0000-0000-0000B8170000}"/>
    <cellStyle name="ปกติ 16 5" xfId="890" xr:uid="{00000000-0005-0000-0000-0000B9170000}"/>
    <cellStyle name="ปกติ 16 50" xfId="891" xr:uid="{00000000-0005-0000-0000-0000BA170000}"/>
    <cellStyle name="ปกติ 16 51" xfId="892" xr:uid="{00000000-0005-0000-0000-0000BB170000}"/>
    <cellStyle name="ปกติ 16 52" xfId="893" xr:uid="{00000000-0005-0000-0000-0000BC170000}"/>
    <cellStyle name="ปกติ 16 53" xfId="894" xr:uid="{00000000-0005-0000-0000-0000BD170000}"/>
    <cellStyle name="ปกติ 16 54" xfId="895" xr:uid="{00000000-0005-0000-0000-0000BE170000}"/>
    <cellStyle name="ปกติ 16 55" xfId="896" xr:uid="{00000000-0005-0000-0000-0000BF170000}"/>
    <cellStyle name="ปกติ 16 56" xfId="897" xr:uid="{00000000-0005-0000-0000-0000C0170000}"/>
    <cellStyle name="ปกติ 16 57" xfId="898" xr:uid="{00000000-0005-0000-0000-0000C1170000}"/>
    <cellStyle name="ปกติ 16 58" xfId="899" xr:uid="{00000000-0005-0000-0000-0000C2170000}"/>
    <cellStyle name="ปกติ 16 59" xfId="900" xr:uid="{00000000-0005-0000-0000-0000C3170000}"/>
    <cellStyle name="ปกติ 16 6" xfId="901" xr:uid="{00000000-0005-0000-0000-0000C4170000}"/>
    <cellStyle name="ปกติ 16 60" xfId="902" xr:uid="{00000000-0005-0000-0000-0000C5170000}"/>
    <cellStyle name="ปกติ 16 61" xfId="903" xr:uid="{00000000-0005-0000-0000-0000C6170000}"/>
    <cellStyle name="ปกติ 16 62" xfId="904" xr:uid="{00000000-0005-0000-0000-0000C7170000}"/>
    <cellStyle name="ปกติ 16 63" xfId="905" xr:uid="{00000000-0005-0000-0000-0000C8170000}"/>
    <cellStyle name="ปกติ 16 64" xfId="906" xr:uid="{00000000-0005-0000-0000-0000C9170000}"/>
    <cellStyle name="ปกติ 16 65" xfId="907" xr:uid="{00000000-0005-0000-0000-0000CA170000}"/>
    <cellStyle name="ปกติ 16 66" xfId="908" xr:uid="{00000000-0005-0000-0000-0000CB170000}"/>
    <cellStyle name="ปกติ 16 67" xfId="909" xr:uid="{00000000-0005-0000-0000-0000CC170000}"/>
    <cellStyle name="ปกติ 16 68" xfId="910" xr:uid="{00000000-0005-0000-0000-0000CD170000}"/>
    <cellStyle name="ปกติ 16 69" xfId="911" xr:uid="{00000000-0005-0000-0000-0000CE170000}"/>
    <cellStyle name="ปกติ 16 7" xfId="912" xr:uid="{00000000-0005-0000-0000-0000CF170000}"/>
    <cellStyle name="ปกติ 16 8" xfId="913" xr:uid="{00000000-0005-0000-0000-0000D0170000}"/>
    <cellStyle name="ปกติ 16 9" xfId="914" xr:uid="{00000000-0005-0000-0000-0000D1170000}"/>
    <cellStyle name="ปกติ 16_Asia Metal Y2008" xfId="915" xr:uid="{00000000-0005-0000-0000-0000D2170000}"/>
    <cellStyle name="ปกติ 17" xfId="916" xr:uid="{00000000-0005-0000-0000-0000D3170000}"/>
    <cellStyle name="ปกติ 18" xfId="917" xr:uid="{00000000-0005-0000-0000-0000D4170000}"/>
    <cellStyle name="ปกติ 18 2" xfId="5600" xr:uid="{00000000-0005-0000-0000-0000D5170000}"/>
    <cellStyle name="ปกติ 18 2 2" xfId="6298" xr:uid="{00000000-0005-0000-0000-0000D6170000}"/>
    <cellStyle name="ปกติ 18 2 2 2" xfId="7776" xr:uid="{00000000-0005-0000-0000-0000D7170000}"/>
    <cellStyle name="ปกติ 18 2 3" xfId="7103" xr:uid="{00000000-0005-0000-0000-0000D8170000}"/>
    <cellStyle name="ปกติ 18 3" xfId="5769" xr:uid="{00000000-0005-0000-0000-0000D9170000}"/>
    <cellStyle name="ปกติ 18 3 2" xfId="7247" xr:uid="{00000000-0005-0000-0000-0000DA170000}"/>
    <cellStyle name="ปกติ 18 4" xfId="6487" xr:uid="{00000000-0005-0000-0000-0000DB170000}"/>
    <cellStyle name="ปกติ 19" xfId="918" xr:uid="{00000000-0005-0000-0000-0000DC170000}"/>
    <cellStyle name="ปกติ 19 2" xfId="919" xr:uid="{00000000-0005-0000-0000-0000DD170000}"/>
    <cellStyle name="ปกติ 2" xfId="5" xr:uid="{00000000-0005-0000-0000-0000DE170000}"/>
    <cellStyle name="ปกติ 2 2" xfId="40" xr:uid="{00000000-0005-0000-0000-0000DF170000}"/>
    <cellStyle name="ปกติ 2 2 2" xfId="922" xr:uid="{00000000-0005-0000-0000-0000E0170000}"/>
    <cellStyle name="ปกติ 2 2 2 2" xfId="6325" xr:uid="{00000000-0005-0000-0000-0000E1170000}"/>
    <cellStyle name="ปกติ 2 2 3" xfId="923" xr:uid="{00000000-0005-0000-0000-0000E2170000}"/>
    <cellStyle name="ปกติ 2 2 3 2" xfId="13" xr:uid="{00000000-0005-0000-0000-0000E3170000}"/>
    <cellStyle name="ปกติ 2 2 3 3" xfId="4143" xr:uid="{00000000-0005-0000-0000-0000E4170000}"/>
    <cellStyle name="ปกติ 2 2 4" xfId="921" xr:uid="{00000000-0005-0000-0000-0000E5170000}"/>
    <cellStyle name="ปกติ 2 2 4 2" xfId="4144" xr:uid="{00000000-0005-0000-0000-0000E6170000}"/>
    <cellStyle name="ปกติ 2 2 5" xfId="4660" xr:uid="{00000000-0005-0000-0000-0000E7170000}"/>
    <cellStyle name="ปกติ 2 2 5 2" xfId="5601" xr:uid="{00000000-0005-0000-0000-0000E8170000}"/>
    <cellStyle name="ปกติ 2 2 5 2 2" xfId="6299" xr:uid="{00000000-0005-0000-0000-0000E9170000}"/>
    <cellStyle name="ปกติ 2 2 5 2 2 2" xfId="7777" xr:uid="{00000000-0005-0000-0000-0000EA170000}"/>
    <cellStyle name="ปกติ 2 2 5 2 3" xfId="7104" xr:uid="{00000000-0005-0000-0000-0000EB170000}"/>
    <cellStyle name="ปกติ 2 2 5 3" xfId="6156" xr:uid="{00000000-0005-0000-0000-0000EC170000}"/>
    <cellStyle name="ปกติ 2 2 5 3 2" xfId="7634" xr:uid="{00000000-0005-0000-0000-0000ED170000}"/>
    <cellStyle name="ปกติ 2 2 5 4" xfId="6959" xr:uid="{00000000-0005-0000-0000-0000EE170000}"/>
    <cellStyle name="ปกติ 2 2 6" xfId="5106" xr:uid="{00000000-0005-0000-0000-0000EF170000}"/>
    <cellStyle name="ปกติ 2 2 7" xfId="6330" xr:uid="{00000000-0005-0000-0000-0000F0170000}"/>
    <cellStyle name="ปกติ 2 3" xfId="924" xr:uid="{00000000-0005-0000-0000-0000F1170000}"/>
    <cellStyle name="ปกติ 2 3 2" xfId="5107" xr:uid="{00000000-0005-0000-0000-0000F2170000}"/>
    <cellStyle name="ปกติ 2 3 2 2" xfId="5108" xr:uid="{00000000-0005-0000-0000-0000F3170000}"/>
    <cellStyle name="ปกติ 2 3 2 2 2" xfId="6275" xr:uid="{00000000-0005-0000-0000-0000F4170000}"/>
    <cellStyle name="ปกติ 2 3 2 2 2 2" xfId="7753" xr:uid="{00000000-0005-0000-0000-0000F5170000}"/>
    <cellStyle name="ปกติ 2 3 2 2 3" xfId="7080" xr:uid="{00000000-0005-0000-0000-0000F6170000}"/>
    <cellStyle name="ปกติ 2 3 3" xfId="31" xr:uid="{00000000-0005-0000-0000-0000F7170000}"/>
    <cellStyle name="ปกติ 2 3 4" xfId="4145" xr:uid="{00000000-0005-0000-0000-0000F8170000}"/>
    <cellStyle name="ปกติ 2 3 5" xfId="6318" xr:uid="{00000000-0005-0000-0000-0000F9170000}"/>
    <cellStyle name="ปกติ 2 4" xfId="925" xr:uid="{00000000-0005-0000-0000-0000FA170000}"/>
    <cellStyle name="ปกติ 2 4 2" xfId="5109" xr:uid="{00000000-0005-0000-0000-0000FB170000}"/>
    <cellStyle name="ปกติ 2 4 2 2" xfId="6276" xr:uid="{00000000-0005-0000-0000-0000FC170000}"/>
    <cellStyle name="ปกติ 2 4 2 2 2" xfId="7754" xr:uid="{00000000-0005-0000-0000-0000FD170000}"/>
    <cellStyle name="ปกติ 2 4 2 3" xfId="7081" xr:uid="{00000000-0005-0000-0000-0000FE170000}"/>
    <cellStyle name="ปกติ 2 4 3" xfId="4146" xr:uid="{00000000-0005-0000-0000-0000FF170000}"/>
    <cellStyle name="ปกติ 2 4 4" xfId="5770" xr:uid="{00000000-0005-0000-0000-000000180000}"/>
    <cellStyle name="ปกติ 2 4 4 2" xfId="7248" xr:uid="{00000000-0005-0000-0000-000001180000}"/>
    <cellStyle name="ปกติ 2 4 5" xfId="6488" xr:uid="{00000000-0005-0000-0000-000002180000}"/>
    <cellStyle name="ปกติ 2 5" xfId="926" xr:uid="{00000000-0005-0000-0000-000003180000}"/>
    <cellStyle name="ปกติ 2 6" xfId="24" xr:uid="{00000000-0005-0000-0000-000004180000}"/>
    <cellStyle name="ปกติ 2 7" xfId="5110" xr:uid="{00000000-0005-0000-0000-000005180000}"/>
    <cellStyle name="ปกติ 2 7 2" xfId="5111" xr:uid="{00000000-0005-0000-0000-000006180000}"/>
    <cellStyle name="ปกติ 2 8" xfId="920" xr:uid="{00000000-0005-0000-0000-000007180000}"/>
    <cellStyle name="ปกติ 2 9" xfId="6326" xr:uid="{00000000-0005-0000-0000-000008180000}"/>
    <cellStyle name="ปกติ 20" xfId="927" xr:uid="{00000000-0005-0000-0000-000009180000}"/>
    <cellStyle name="ปกติ 21" xfId="928" xr:uid="{00000000-0005-0000-0000-00000A180000}"/>
    <cellStyle name="ปกติ 22" xfId="4147" xr:uid="{00000000-0005-0000-0000-00000B180000}"/>
    <cellStyle name="ปกติ 23" xfId="34" xr:uid="{00000000-0005-0000-0000-00000C180000}"/>
    <cellStyle name="ปกติ 24" xfId="5607" xr:uid="{00000000-0005-0000-0000-00000D180000}"/>
    <cellStyle name="ปกติ 25" xfId="5640" xr:uid="{00000000-0005-0000-0000-00000E180000}"/>
    <cellStyle name="ปกติ 26" xfId="6346" xr:uid="{00000000-0005-0000-0000-00000F180000}"/>
    <cellStyle name="ปกติ 26 2" xfId="7813" xr:uid="{00000000-0005-0000-0000-000010180000}"/>
    <cellStyle name="ปกติ 27" xfId="6357" xr:uid="{00000000-0005-0000-0000-000011180000}"/>
    <cellStyle name="ปกติ 3" xfId="8" xr:uid="{00000000-0005-0000-0000-000012180000}"/>
    <cellStyle name="ปกติ 3 10" xfId="930" xr:uid="{00000000-0005-0000-0000-000013180000}"/>
    <cellStyle name="ปกติ 3 11" xfId="931" xr:uid="{00000000-0005-0000-0000-000014180000}"/>
    <cellStyle name="ปกติ 3 12" xfId="932" xr:uid="{00000000-0005-0000-0000-000015180000}"/>
    <cellStyle name="ปกติ 3 13" xfId="933" xr:uid="{00000000-0005-0000-0000-000016180000}"/>
    <cellStyle name="ปกติ 3 14" xfId="934" xr:uid="{00000000-0005-0000-0000-000017180000}"/>
    <cellStyle name="ปกติ 3 15" xfId="935" xr:uid="{00000000-0005-0000-0000-000018180000}"/>
    <cellStyle name="ปกติ 3 16" xfId="936" xr:uid="{00000000-0005-0000-0000-000019180000}"/>
    <cellStyle name="ปกติ 3 17" xfId="937" xr:uid="{00000000-0005-0000-0000-00001A180000}"/>
    <cellStyle name="ปกติ 3 18" xfId="938" xr:uid="{00000000-0005-0000-0000-00001B180000}"/>
    <cellStyle name="ปกติ 3 19" xfId="939" xr:uid="{00000000-0005-0000-0000-00001C180000}"/>
    <cellStyle name="ปกติ 3 2" xfId="10" xr:uid="{00000000-0005-0000-0000-00001D180000}"/>
    <cellStyle name="ปกติ 3 2 2" xfId="941" xr:uid="{00000000-0005-0000-0000-00001E180000}"/>
    <cellStyle name="ปกติ 3 2 3" xfId="940" xr:uid="{00000000-0005-0000-0000-00001F180000}"/>
    <cellStyle name="ปกติ 3 20" xfId="942" xr:uid="{00000000-0005-0000-0000-000020180000}"/>
    <cellStyle name="ปกติ 3 21" xfId="943" xr:uid="{00000000-0005-0000-0000-000021180000}"/>
    <cellStyle name="ปกติ 3 22" xfId="944" xr:uid="{00000000-0005-0000-0000-000022180000}"/>
    <cellStyle name="ปกติ 3 23" xfId="945" xr:uid="{00000000-0005-0000-0000-000023180000}"/>
    <cellStyle name="ปกติ 3 24" xfId="946" xr:uid="{00000000-0005-0000-0000-000024180000}"/>
    <cellStyle name="ปกติ 3 25" xfId="947" xr:uid="{00000000-0005-0000-0000-000025180000}"/>
    <cellStyle name="ปกติ 3 26" xfId="948" xr:uid="{00000000-0005-0000-0000-000026180000}"/>
    <cellStyle name="ปกติ 3 27" xfId="949" xr:uid="{00000000-0005-0000-0000-000027180000}"/>
    <cellStyle name="ปกติ 3 28" xfId="950" xr:uid="{00000000-0005-0000-0000-000028180000}"/>
    <cellStyle name="ปกติ 3 29" xfId="951" xr:uid="{00000000-0005-0000-0000-000029180000}"/>
    <cellStyle name="ปกติ 3 3" xfId="952" xr:uid="{00000000-0005-0000-0000-00002A180000}"/>
    <cellStyle name="ปกติ 3 30" xfId="953" xr:uid="{00000000-0005-0000-0000-00002B180000}"/>
    <cellStyle name="ปกติ 3 31" xfId="954" xr:uid="{00000000-0005-0000-0000-00002C180000}"/>
    <cellStyle name="ปกติ 3 32" xfId="955" xr:uid="{00000000-0005-0000-0000-00002D180000}"/>
    <cellStyle name="ปกติ 3 33" xfId="956" xr:uid="{00000000-0005-0000-0000-00002E180000}"/>
    <cellStyle name="ปกติ 3 34" xfId="957" xr:uid="{00000000-0005-0000-0000-00002F180000}"/>
    <cellStyle name="ปกติ 3 35" xfId="958" xr:uid="{00000000-0005-0000-0000-000030180000}"/>
    <cellStyle name="ปกติ 3 36" xfId="959" xr:uid="{00000000-0005-0000-0000-000031180000}"/>
    <cellStyle name="ปกติ 3 37" xfId="960" xr:uid="{00000000-0005-0000-0000-000032180000}"/>
    <cellStyle name="ปกติ 3 38" xfId="961" xr:uid="{00000000-0005-0000-0000-000033180000}"/>
    <cellStyle name="ปกติ 3 39" xfId="962" xr:uid="{00000000-0005-0000-0000-000034180000}"/>
    <cellStyle name="ปกติ 3 4" xfId="963" xr:uid="{00000000-0005-0000-0000-000035180000}"/>
    <cellStyle name="ปกติ 3 40" xfId="964" xr:uid="{00000000-0005-0000-0000-000036180000}"/>
    <cellStyle name="ปกติ 3 41" xfId="965" xr:uid="{00000000-0005-0000-0000-000037180000}"/>
    <cellStyle name="ปกติ 3 42" xfId="966" xr:uid="{00000000-0005-0000-0000-000038180000}"/>
    <cellStyle name="ปกติ 3 43" xfId="967" xr:uid="{00000000-0005-0000-0000-000039180000}"/>
    <cellStyle name="ปกติ 3 44" xfId="968" xr:uid="{00000000-0005-0000-0000-00003A180000}"/>
    <cellStyle name="ปกติ 3 45" xfId="969" xr:uid="{00000000-0005-0000-0000-00003B180000}"/>
    <cellStyle name="ปกติ 3 46" xfId="970" xr:uid="{00000000-0005-0000-0000-00003C180000}"/>
    <cellStyle name="ปกติ 3 47" xfId="971" xr:uid="{00000000-0005-0000-0000-00003D180000}"/>
    <cellStyle name="ปกติ 3 48" xfId="972" xr:uid="{00000000-0005-0000-0000-00003E180000}"/>
    <cellStyle name="ปกติ 3 49" xfId="973" xr:uid="{00000000-0005-0000-0000-00003F180000}"/>
    <cellStyle name="ปกติ 3 5" xfId="974" xr:uid="{00000000-0005-0000-0000-000040180000}"/>
    <cellStyle name="ปกติ 3 50" xfId="975" xr:uid="{00000000-0005-0000-0000-000041180000}"/>
    <cellStyle name="ปกติ 3 51" xfId="976" xr:uid="{00000000-0005-0000-0000-000042180000}"/>
    <cellStyle name="ปกติ 3 52" xfId="977" xr:uid="{00000000-0005-0000-0000-000043180000}"/>
    <cellStyle name="ปกติ 3 53" xfId="978" xr:uid="{00000000-0005-0000-0000-000044180000}"/>
    <cellStyle name="ปกติ 3 54" xfId="979" xr:uid="{00000000-0005-0000-0000-000045180000}"/>
    <cellStyle name="ปกติ 3 55" xfId="980" xr:uid="{00000000-0005-0000-0000-000046180000}"/>
    <cellStyle name="ปกติ 3 56" xfId="981" xr:uid="{00000000-0005-0000-0000-000047180000}"/>
    <cellStyle name="ปกติ 3 57" xfId="982" xr:uid="{00000000-0005-0000-0000-000048180000}"/>
    <cellStyle name="ปกติ 3 58" xfId="983" xr:uid="{00000000-0005-0000-0000-000049180000}"/>
    <cellStyle name="ปกติ 3 59" xfId="984" xr:uid="{00000000-0005-0000-0000-00004A180000}"/>
    <cellStyle name="ปกติ 3 6" xfId="985" xr:uid="{00000000-0005-0000-0000-00004B180000}"/>
    <cellStyle name="ปกติ 3 60" xfId="986" xr:uid="{00000000-0005-0000-0000-00004C180000}"/>
    <cellStyle name="ปกติ 3 61" xfId="987" xr:uid="{00000000-0005-0000-0000-00004D180000}"/>
    <cellStyle name="ปกติ 3 62" xfId="988" xr:uid="{00000000-0005-0000-0000-00004E180000}"/>
    <cellStyle name="ปกติ 3 63" xfId="989" xr:uid="{00000000-0005-0000-0000-00004F180000}"/>
    <cellStyle name="ปกติ 3 64" xfId="990" xr:uid="{00000000-0005-0000-0000-000050180000}"/>
    <cellStyle name="ปกติ 3 65" xfId="991" xr:uid="{00000000-0005-0000-0000-000051180000}"/>
    <cellStyle name="ปกติ 3 66" xfId="992" xr:uid="{00000000-0005-0000-0000-000052180000}"/>
    <cellStyle name="ปกติ 3 67" xfId="993" xr:uid="{00000000-0005-0000-0000-000053180000}"/>
    <cellStyle name="ปกติ 3 68" xfId="994" xr:uid="{00000000-0005-0000-0000-000054180000}"/>
    <cellStyle name="ปกติ 3 69" xfId="995" xr:uid="{00000000-0005-0000-0000-000055180000}"/>
    <cellStyle name="ปกติ 3 7" xfId="996" xr:uid="{00000000-0005-0000-0000-000056180000}"/>
    <cellStyle name="ปกติ 3 70" xfId="997" xr:uid="{00000000-0005-0000-0000-000057180000}"/>
    <cellStyle name="ปกติ 3 71" xfId="998" xr:uid="{00000000-0005-0000-0000-000058180000}"/>
    <cellStyle name="ปกติ 3 72" xfId="999" xr:uid="{00000000-0005-0000-0000-000059180000}"/>
    <cellStyle name="ปกติ 3 73" xfId="1000" xr:uid="{00000000-0005-0000-0000-00005A180000}"/>
    <cellStyle name="ปกติ 3 74" xfId="1001" xr:uid="{00000000-0005-0000-0000-00005B180000}"/>
    <cellStyle name="ปกติ 3 75" xfId="1002" xr:uid="{00000000-0005-0000-0000-00005C180000}"/>
    <cellStyle name="ปกติ 3 76" xfId="1003" xr:uid="{00000000-0005-0000-0000-00005D180000}"/>
    <cellStyle name="ปกติ 3 77" xfId="1004" xr:uid="{00000000-0005-0000-0000-00005E180000}"/>
    <cellStyle name="ปกติ 3 78" xfId="1005" xr:uid="{00000000-0005-0000-0000-00005F180000}"/>
    <cellStyle name="ปกติ 3 79" xfId="1006" xr:uid="{00000000-0005-0000-0000-000060180000}"/>
    <cellStyle name="ปกติ 3 79 2" xfId="5112" xr:uid="{00000000-0005-0000-0000-000061180000}"/>
    <cellStyle name="ปกติ 3 79 2 2" xfId="6277" xr:uid="{00000000-0005-0000-0000-000062180000}"/>
    <cellStyle name="ปกติ 3 79 2 2 2" xfId="7755" xr:uid="{00000000-0005-0000-0000-000063180000}"/>
    <cellStyle name="ปกติ 3 79 2 3" xfId="7082" xr:uid="{00000000-0005-0000-0000-000064180000}"/>
    <cellStyle name="ปกติ 3 8" xfId="1007" xr:uid="{00000000-0005-0000-0000-000065180000}"/>
    <cellStyle name="ปกติ 3 80" xfId="5113" xr:uid="{00000000-0005-0000-0000-000066180000}"/>
    <cellStyle name="ปกติ 3 80 2" xfId="6278" xr:uid="{00000000-0005-0000-0000-000067180000}"/>
    <cellStyle name="ปกติ 3 80 2 2" xfId="7756" xr:uid="{00000000-0005-0000-0000-000068180000}"/>
    <cellStyle name="ปกติ 3 80 3" xfId="7083" xr:uid="{00000000-0005-0000-0000-000069180000}"/>
    <cellStyle name="ปกติ 3 81" xfId="929" xr:uid="{00000000-0005-0000-0000-00006A180000}"/>
    <cellStyle name="ปกติ 3 81 2" xfId="5771" xr:uid="{00000000-0005-0000-0000-00006B180000}"/>
    <cellStyle name="ปกติ 3 81 2 2" xfId="7249" xr:uid="{00000000-0005-0000-0000-00006C180000}"/>
    <cellStyle name="ปกติ 3 81 3" xfId="6489" xr:uid="{00000000-0005-0000-0000-00006D180000}"/>
    <cellStyle name="ปกติ 3 9" xfId="1008" xr:uid="{00000000-0005-0000-0000-00006E180000}"/>
    <cellStyle name="ปกติ 3_Asia Metal Y2008" xfId="1009" xr:uid="{00000000-0005-0000-0000-00006F180000}"/>
    <cellStyle name="ปกติ 4" xfId="9" xr:uid="{00000000-0005-0000-0000-000070180000}"/>
    <cellStyle name="ปกติ 4 2" xfId="12" xr:uid="{00000000-0005-0000-0000-000071180000}"/>
    <cellStyle name="ปกติ 4 2 2" xfId="5114" xr:uid="{00000000-0005-0000-0000-000072180000}"/>
    <cellStyle name="ปกติ 4 2 3" xfId="1011" xr:uid="{00000000-0005-0000-0000-000073180000}"/>
    <cellStyle name="ปกติ 4 3" xfId="5115" xr:uid="{00000000-0005-0000-0000-000074180000}"/>
    <cellStyle name="ปกติ 4 3 2" xfId="5116" xr:uid="{00000000-0005-0000-0000-000075180000}"/>
    <cellStyle name="ปกติ 4 3 3" xfId="5603" xr:uid="{00000000-0005-0000-0000-000076180000}"/>
    <cellStyle name="ปกติ 4 4" xfId="5602" xr:uid="{00000000-0005-0000-0000-000077180000}"/>
    <cellStyle name="ปกติ 4 5" xfId="1010" xr:uid="{00000000-0005-0000-0000-000078180000}"/>
    <cellStyle name="ปกติ 5" xfId="11" xr:uid="{00000000-0005-0000-0000-000079180000}"/>
    <cellStyle name="ปกติ 5 10" xfId="1013" xr:uid="{00000000-0005-0000-0000-00007A180000}"/>
    <cellStyle name="ปกติ 5 11" xfId="1014" xr:uid="{00000000-0005-0000-0000-00007B180000}"/>
    <cellStyle name="ปกติ 5 12" xfId="1015" xr:uid="{00000000-0005-0000-0000-00007C180000}"/>
    <cellStyle name="ปกติ 5 13" xfId="1016" xr:uid="{00000000-0005-0000-0000-00007D180000}"/>
    <cellStyle name="ปกติ 5 14" xfId="1017" xr:uid="{00000000-0005-0000-0000-00007E180000}"/>
    <cellStyle name="ปกติ 5 15" xfId="1018" xr:uid="{00000000-0005-0000-0000-00007F180000}"/>
    <cellStyle name="ปกติ 5 16" xfId="1019" xr:uid="{00000000-0005-0000-0000-000080180000}"/>
    <cellStyle name="ปกติ 5 17" xfId="1020" xr:uid="{00000000-0005-0000-0000-000081180000}"/>
    <cellStyle name="ปกติ 5 18" xfId="1021" xr:uid="{00000000-0005-0000-0000-000082180000}"/>
    <cellStyle name="ปกติ 5 19" xfId="1022" xr:uid="{00000000-0005-0000-0000-000083180000}"/>
    <cellStyle name="ปกติ 5 2" xfId="16" xr:uid="{00000000-0005-0000-0000-000084180000}"/>
    <cellStyle name="ปกติ 5 2 2" xfId="1023" xr:uid="{00000000-0005-0000-0000-000085180000}"/>
    <cellStyle name="ปกติ 5 20" xfId="1024" xr:uid="{00000000-0005-0000-0000-000086180000}"/>
    <cellStyle name="ปกติ 5 21" xfId="1025" xr:uid="{00000000-0005-0000-0000-000087180000}"/>
    <cellStyle name="ปกติ 5 22" xfId="1026" xr:uid="{00000000-0005-0000-0000-000088180000}"/>
    <cellStyle name="ปกติ 5 23" xfId="1027" xr:uid="{00000000-0005-0000-0000-000089180000}"/>
    <cellStyle name="ปกติ 5 24" xfId="1028" xr:uid="{00000000-0005-0000-0000-00008A180000}"/>
    <cellStyle name="ปกติ 5 25" xfId="1029" xr:uid="{00000000-0005-0000-0000-00008B180000}"/>
    <cellStyle name="ปกติ 5 26" xfId="1030" xr:uid="{00000000-0005-0000-0000-00008C180000}"/>
    <cellStyle name="ปกติ 5 27" xfId="1031" xr:uid="{00000000-0005-0000-0000-00008D180000}"/>
    <cellStyle name="ปกติ 5 28" xfId="1032" xr:uid="{00000000-0005-0000-0000-00008E180000}"/>
    <cellStyle name="ปกติ 5 29" xfId="1033" xr:uid="{00000000-0005-0000-0000-00008F180000}"/>
    <cellStyle name="ปกติ 5 3" xfId="1034" xr:uid="{00000000-0005-0000-0000-000090180000}"/>
    <cellStyle name="ปกติ 5 30" xfId="1035" xr:uid="{00000000-0005-0000-0000-000091180000}"/>
    <cellStyle name="ปกติ 5 31" xfId="1036" xr:uid="{00000000-0005-0000-0000-000092180000}"/>
    <cellStyle name="ปกติ 5 32" xfId="1037" xr:uid="{00000000-0005-0000-0000-000093180000}"/>
    <cellStyle name="ปกติ 5 33" xfId="1038" xr:uid="{00000000-0005-0000-0000-000094180000}"/>
    <cellStyle name="ปกติ 5 34" xfId="1039" xr:uid="{00000000-0005-0000-0000-000095180000}"/>
    <cellStyle name="ปกติ 5 35" xfId="1040" xr:uid="{00000000-0005-0000-0000-000096180000}"/>
    <cellStyle name="ปกติ 5 36" xfId="1041" xr:uid="{00000000-0005-0000-0000-000097180000}"/>
    <cellStyle name="ปกติ 5 37" xfId="1042" xr:uid="{00000000-0005-0000-0000-000098180000}"/>
    <cellStyle name="ปกติ 5 38" xfId="1043" xr:uid="{00000000-0005-0000-0000-000099180000}"/>
    <cellStyle name="ปกติ 5 39" xfId="1044" xr:uid="{00000000-0005-0000-0000-00009A180000}"/>
    <cellStyle name="ปกติ 5 4" xfId="1045" xr:uid="{00000000-0005-0000-0000-00009B180000}"/>
    <cellStyle name="ปกติ 5 40" xfId="1046" xr:uid="{00000000-0005-0000-0000-00009C180000}"/>
    <cellStyle name="ปกติ 5 41" xfId="1047" xr:uid="{00000000-0005-0000-0000-00009D180000}"/>
    <cellStyle name="ปกติ 5 42" xfId="1048" xr:uid="{00000000-0005-0000-0000-00009E180000}"/>
    <cellStyle name="ปกติ 5 43" xfId="1049" xr:uid="{00000000-0005-0000-0000-00009F180000}"/>
    <cellStyle name="ปกติ 5 44" xfId="1050" xr:uid="{00000000-0005-0000-0000-0000A0180000}"/>
    <cellStyle name="ปกติ 5 45" xfId="1051" xr:uid="{00000000-0005-0000-0000-0000A1180000}"/>
    <cellStyle name="ปกติ 5 46" xfId="1052" xr:uid="{00000000-0005-0000-0000-0000A2180000}"/>
    <cellStyle name="ปกติ 5 47" xfId="1053" xr:uid="{00000000-0005-0000-0000-0000A3180000}"/>
    <cellStyle name="ปกติ 5 48" xfId="1054" xr:uid="{00000000-0005-0000-0000-0000A4180000}"/>
    <cellStyle name="ปกติ 5 49" xfId="1055" xr:uid="{00000000-0005-0000-0000-0000A5180000}"/>
    <cellStyle name="ปกติ 5 5" xfId="1056" xr:uid="{00000000-0005-0000-0000-0000A6180000}"/>
    <cellStyle name="ปกติ 5 50" xfId="1057" xr:uid="{00000000-0005-0000-0000-0000A7180000}"/>
    <cellStyle name="ปกติ 5 51" xfId="1058" xr:uid="{00000000-0005-0000-0000-0000A8180000}"/>
    <cellStyle name="ปกติ 5 52" xfId="1059" xr:uid="{00000000-0005-0000-0000-0000A9180000}"/>
    <cellStyle name="ปกติ 5 53" xfId="1060" xr:uid="{00000000-0005-0000-0000-0000AA180000}"/>
    <cellStyle name="ปกติ 5 54" xfId="1061" xr:uid="{00000000-0005-0000-0000-0000AB180000}"/>
    <cellStyle name="ปกติ 5 55" xfId="1062" xr:uid="{00000000-0005-0000-0000-0000AC180000}"/>
    <cellStyle name="ปกติ 5 56" xfId="1063" xr:uid="{00000000-0005-0000-0000-0000AD180000}"/>
    <cellStyle name="ปกติ 5 57" xfId="1064" xr:uid="{00000000-0005-0000-0000-0000AE180000}"/>
    <cellStyle name="ปกติ 5 58" xfId="1065" xr:uid="{00000000-0005-0000-0000-0000AF180000}"/>
    <cellStyle name="ปกติ 5 59" xfId="1066" xr:uid="{00000000-0005-0000-0000-0000B0180000}"/>
    <cellStyle name="ปกติ 5 6" xfId="1067" xr:uid="{00000000-0005-0000-0000-0000B1180000}"/>
    <cellStyle name="ปกติ 5 60" xfId="1068" xr:uid="{00000000-0005-0000-0000-0000B2180000}"/>
    <cellStyle name="ปกติ 5 61" xfId="1069" xr:uid="{00000000-0005-0000-0000-0000B3180000}"/>
    <cellStyle name="ปกติ 5 62" xfId="1070" xr:uid="{00000000-0005-0000-0000-0000B4180000}"/>
    <cellStyle name="ปกติ 5 63" xfId="1071" xr:uid="{00000000-0005-0000-0000-0000B5180000}"/>
    <cellStyle name="ปกติ 5 64" xfId="1072" xr:uid="{00000000-0005-0000-0000-0000B6180000}"/>
    <cellStyle name="ปกติ 5 65" xfId="1073" xr:uid="{00000000-0005-0000-0000-0000B7180000}"/>
    <cellStyle name="ปกติ 5 66" xfId="1074" xr:uid="{00000000-0005-0000-0000-0000B8180000}"/>
    <cellStyle name="ปกติ 5 67" xfId="1075" xr:uid="{00000000-0005-0000-0000-0000B9180000}"/>
    <cellStyle name="ปกติ 5 68" xfId="1076" xr:uid="{00000000-0005-0000-0000-0000BA180000}"/>
    <cellStyle name="ปกติ 5 69" xfId="1077" xr:uid="{00000000-0005-0000-0000-0000BB180000}"/>
    <cellStyle name="ปกติ 5 7" xfId="1078" xr:uid="{00000000-0005-0000-0000-0000BC180000}"/>
    <cellStyle name="ปกติ 5 70" xfId="1079" xr:uid="{00000000-0005-0000-0000-0000BD180000}"/>
    <cellStyle name="ปกติ 5 71" xfId="1080" xr:uid="{00000000-0005-0000-0000-0000BE180000}"/>
    <cellStyle name="ปกติ 5 72" xfId="1081" xr:uid="{00000000-0005-0000-0000-0000BF180000}"/>
    <cellStyle name="ปกติ 5 73" xfId="1082" xr:uid="{00000000-0005-0000-0000-0000C0180000}"/>
    <cellStyle name="ปกติ 5 74" xfId="1083" xr:uid="{00000000-0005-0000-0000-0000C1180000}"/>
    <cellStyle name="ปกติ 5 75" xfId="1084" xr:uid="{00000000-0005-0000-0000-0000C2180000}"/>
    <cellStyle name="ปกติ 5 76" xfId="1085" xr:uid="{00000000-0005-0000-0000-0000C3180000}"/>
    <cellStyle name="ปกติ 5 77" xfId="1086" xr:uid="{00000000-0005-0000-0000-0000C4180000}"/>
    <cellStyle name="ปกติ 5 78" xfId="5117" xr:uid="{00000000-0005-0000-0000-0000C5180000}"/>
    <cellStyle name="ปกติ 5 78 2" xfId="5118" xr:uid="{00000000-0005-0000-0000-0000C6180000}"/>
    <cellStyle name="ปกติ 5 78 2 2" xfId="6279" xr:uid="{00000000-0005-0000-0000-0000C7180000}"/>
    <cellStyle name="ปกติ 5 78 2 2 2" xfId="7757" xr:uid="{00000000-0005-0000-0000-0000C8180000}"/>
    <cellStyle name="ปกติ 5 78 2 3" xfId="7084" xr:uid="{00000000-0005-0000-0000-0000C9180000}"/>
    <cellStyle name="ปกติ 5 79" xfId="1012" xr:uid="{00000000-0005-0000-0000-0000CA180000}"/>
    <cellStyle name="ปกติ 5 8" xfId="1087" xr:uid="{00000000-0005-0000-0000-0000CB180000}"/>
    <cellStyle name="ปกติ 5 9" xfId="1088" xr:uid="{00000000-0005-0000-0000-0000CC180000}"/>
    <cellStyle name="ปกติ 5_Asia Metal Y2008" xfId="1089" xr:uid="{00000000-0005-0000-0000-0000CD180000}"/>
    <cellStyle name="ปกติ 6" xfId="21" xr:uid="{00000000-0005-0000-0000-0000CE180000}"/>
    <cellStyle name="ปกติ 6 10" xfId="1091" xr:uid="{00000000-0005-0000-0000-0000CF180000}"/>
    <cellStyle name="ปกติ 6 11" xfId="1092" xr:uid="{00000000-0005-0000-0000-0000D0180000}"/>
    <cellStyle name="ปกติ 6 12" xfId="1093" xr:uid="{00000000-0005-0000-0000-0000D1180000}"/>
    <cellStyle name="ปกติ 6 13" xfId="1094" xr:uid="{00000000-0005-0000-0000-0000D2180000}"/>
    <cellStyle name="ปกติ 6 14" xfId="1095" xr:uid="{00000000-0005-0000-0000-0000D3180000}"/>
    <cellStyle name="ปกติ 6 15" xfId="1096" xr:uid="{00000000-0005-0000-0000-0000D4180000}"/>
    <cellStyle name="ปกติ 6 16" xfId="1097" xr:uid="{00000000-0005-0000-0000-0000D5180000}"/>
    <cellStyle name="ปกติ 6 17" xfId="1098" xr:uid="{00000000-0005-0000-0000-0000D6180000}"/>
    <cellStyle name="ปกติ 6 18" xfId="1099" xr:uid="{00000000-0005-0000-0000-0000D7180000}"/>
    <cellStyle name="ปกติ 6 19" xfId="1100" xr:uid="{00000000-0005-0000-0000-0000D8180000}"/>
    <cellStyle name="ปกติ 6 2" xfId="1101" xr:uid="{00000000-0005-0000-0000-0000D9180000}"/>
    <cellStyle name="ปกติ 6 20" xfId="1102" xr:uid="{00000000-0005-0000-0000-0000DA180000}"/>
    <cellStyle name="ปกติ 6 21" xfId="1103" xr:uid="{00000000-0005-0000-0000-0000DB180000}"/>
    <cellStyle name="ปกติ 6 22" xfId="1104" xr:uid="{00000000-0005-0000-0000-0000DC180000}"/>
    <cellStyle name="ปกติ 6 23" xfId="1105" xr:uid="{00000000-0005-0000-0000-0000DD180000}"/>
    <cellStyle name="ปกติ 6 24" xfId="1106" xr:uid="{00000000-0005-0000-0000-0000DE180000}"/>
    <cellStyle name="ปกติ 6 25" xfId="1107" xr:uid="{00000000-0005-0000-0000-0000DF180000}"/>
    <cellStyle name="ปกติ 6 26" xfId="1108" xr:uid="{00000000-0005-0000-0000-0000E0180000}"/>
    <cellStyle name="ปกติ 6 27" xfId="1109" xr:uid="{00000000-0005-0000-0000-0000E1180000}"/>
    <cellStyle name="ปกติ 6 28" xfId="1110" xr:uid="{00000000-0005-0000-0000-0000E2180000}"/>
    <cellStyle name="ปกติ 6 29" xfId="1111" xr:uid="{00000000-0005-0000-0000-0000E3180000}"/>
    <cellStyle name="ปกติ 6 3" xfId="1112" xr:uid="{00000000-0005-0000-0000-0000E4180000}"/>
    <cellStyle name="ปกติ 6 30" xfId="1113" xr:uid="{00000000-0005-0000-0000-0000E5180000}"/>
    <cellStyle name="ปกติ 6 31" xfId="1114" xr:uid="{00000000-0005-0000-0000-0000E6180000}"/>
    <cellStyle name="ปกติ 6 32" xfId="1115" xr:uid="{00000000-0005-0000-0000-0000E7180000}"/>
    <cellStyle name="ปกติ 6 33" xfId="1116" xr:uid="{00000000-0005-0000-0000-0000E8180000}"/>
    <cellStyle name="ปกติ 6 34" xfId="1117" xr:uid="{00000000-0005-0000-0000-0000E9180000}"/>
    <cellStyle name="ปกติ 6 35" xfId="1118" xr:uid="{00000000-0005-0000-0000-0000EA180000}"/>
    <cellStyle name="ปกติ 6 36" xfId="1119" xr:uid="{00000000-0005-0000-0000-0000EB180000}"/>
    <cellStyle name="ปกติ 6 37" xfId="1120" xr:uid="{00000000-0005-0000-0000-0000EC180000}"/>
    <cellStyle name="ปกติ 6 38" xfId="1121" xr:uid="{00000000-0005-0000-0000-0000ED180000}"/>
    <cellStyle name="ปกติ 6 39" xfId="1122" xr:uid="{00000000-0005-0000-0000-0000EE180000}"/>
    <cellStyle name="ปกติ 6 4" xfId="1123" xr:uid="{00000000-0005-0000-0000-0000EF180000}"/>
    <cellStyle name="ปกติ 6 40" xfId="1124" xr:uid="{00000000-0005-0000-0000-0000F0180000}"/>
    <cellStyle name="ปกติ 6 41" xfId="1125" xr:uid="{00000000-0005-0000-0000-0000F1180000}"/>
    <cellStyle name="ปกติ 6 42" xfId="1126" xr:uid="{00000000-0005-0000-0000-0000F2180000}"/>
    <cellStyle name="ปกติ 6 43" xfId="1127" xr:uid="{00000000-0005-0000-0000-0000F3180000}"/>
    <cellStyle name="ปกติ 6 44" xfId="1128" xr:uid="{00000000-0005-0000-0000-0000F4180000}"/>
    <cellStyle name="ปกติ 6 45" xfId="1129" xr:uid="{00000000-0005-0000-0000-0000F5180000}"/>
    <cellStyle name="ปกติ 6 46" xfId="1130" xr:uid="{00000000-0005-0000-0000-0000F6180000}"/>
    <cellStyle name="ปกติ 6 47" xfId="1131" xr:uid="{00000000-0005-0000-0000-0000F7180000}"/>
    <cellStyle name="ปกติ 6 48" xfId="1132" xr:uid="{00000000-0005-0000-0000-0000F8180000}"/>
    <cellStyle name="ปกติ 6 49" xfId="1133" xr:uid="{00000000-0005-0000-0000-0000F9180000}"/>
    <cellStyle name="ปกติ 6 5" xfId="1134" xr:uid="{00000000-0005-0000-0000-0000FA180000}"/>
    <cellStyle name="ปกติ 6 50" xfId="1135" xr:uid="{00000000-0005-0000-0000-0000FB180000}"/>
    <cellStyle name="ปกติ 6 51" xfId="1136" xr:uid="{00000000-0005-0000-0000-0000FC180000}"/>
    <cellStyle name="ปกติ 6 52" xfId="1137" xr:uid="{00000000-0005-0000-0000-0000FD180000}"/>
    <cellStyle name="ปกติ 6 53" xfId="1138" xr:uid="{00000000-0005-0000-0000-0000FE180000}"/>
    <cellStyle name="ปกติ 6 54" xfId="1139" xr:uid="{00000000-0005-0000-0000-0000FF180000}"/>
    <cellStyle name="ปกติ 6 55" xfId="1140" xr:uid="{00000000-0005-0000-0000-000000190000}"/>
    <cellStyle name="ปกติ 6 56" xfId="1141" xr:uid="{00000000-0005-0000-0000-000001190000}"/>
    <cellStyle name="ปกติ 6 57" xfId="1142" xr:uid="{00000000-0005-0000-0000-000002190000}"/>
    <cellStyle name="ปกติ 6 58" xfId="1143" xr:uid="{00000000-0005-0000-0000-000003190000}"/>
    <cellStyle name="ปกติ 6 59" xfId="1144" xr:uid="{00000000-0005-0000-0000-000004190000}"/>
    <cellStyle name="ปกติ 6 6" xfId="1145" xr:uid="{00000000-0005-0000-0000-000005190000}"/>
    <cellStyle name="ปกติ 6 60" xfId="1146" xr:uid="{00000000-0005-0000-0000-000006190000}"/>
    <cellStyle name="ปกติ 6 61" xfId="1147" xr:uid="{00000000-0005-0000-0000-000007190000}"/>
    <cellStyle name="ปกติ 6 62" xfId="1148" xr:uid="{00000000-0005-0000-0000-000008190000}"/>
    <cellStyle name="ปกติ 6 63" xfId="1149" xr:uid="{00000000-0005-0000-0000-000009190000}"/>
    <cellStyle name="ปกติ 6 64" xfId="1150" xr:uid="{00000000-0005-0000-0000-00000A190000}"/>
    <cellStyle name="ปกติ 6 65" xfId="1151" xr:uid="{00000000-0005-0000-0000-00000B190000}"/>
    <cellStyle name="ปกติ 6 66" xfId="1152" xr:uid="{00000000-0005-0000-0000-00000C190000}"/>
    <cellStyle name="ปกติ 6 67" xfId="1153" xr:uid="{00000000-0005-0000-0000-00000D190000}"/>
    <cellStyle name="ปกติ 6 68" xfId="1154" xr:uid="{00000000-0005-0000-0000-00000E190000}"/>
    <cellStyle name="ปกติ 6 69" xfId="1155" xr:uid="{00000000-0005-0000-0000-00000F190000}"/>
    <cellStyle name="ปกติ 6 7" xfId="1156" xr:uid="{00000000-0005-0000-0000-000010190000}"/>
    <cellStyle name="ปกติ 6 70" xfId="1157" xr:uid="{00000000-0005-0000-0000-000011190000}"/>
    <cellStyle name="ปกติ 6 71" xfId="1158" xr:uid="{00000000-0005-0000-0000-000012190000}"/>
    <cellStyle name="ปกติ 6 72" xfId="1159" xr:uid="{00000000-0005-0000-0000-000013190000}"/>
    <cellStyle name="ปกติ 6 73" xfId="1160" xr:uid="{00000000-0005-0000-0000-000014190000}"/>
    <cellStyle name="ปกติ 6 74" xfId="1161" xr:uid="{00000000-0005-0000-0000-000015190000}"/>
    <cellStyle name="ปกติ 6 75" xfId="1162" xr:uid="{00000000-0005-0000-0000-000016190000}"/>
    <cellStyle name="ปกติ 6 76" xfId="1163" xr:uid="{00000000-0005-0000-0000-000017190000}"/>
    <cellStyle name="ปกติ 6 77" xfId="1164" xr:uid="{00000000-0005-0000-0000-000018190000}"/>
    <cellStyle name="ปกติ 6 78" xfId="5119" xr:uid="{00000000-0005-0000-0000-000019190000}"/>
    <cellStyle name="ปกติ 6 78 2" xfId="6280" xr:uid="{00000000-0005-0000-0000-00001A190000}"/>
    <cellStyle name="ปกติ 6 78 2 2" xfId="7758" xr:uid="{00000000-0005-0000-0000-00001B190000}"/>
    <cellStyle name="ปกติ 6 78 3" xfId="7085" xr:uid="{00000000-0005-0000-0000-00001C190000}"/>
    <cellStyle name="ปกติ 6 79" xfId="1090" xr:uid="{00000000-0005-0000-0000-00001D190000}"/>
    <cellStyle name="ปกติ 6 8" xfId="1165" xr:uid="{00000000-0005-0000-0000-00001E190000}"/>
    <cellStyle name="ปกติ 6 80" xfId="5628" xr:uid="{00000000-0005-0000-0000-00001F190000}"/>
    <cellStyle name="ปกติ 6 9" xfId="1166" xr:uid="{00000000-0005-0000-0000-000020190000}"/>
    <cellStyle name="ปกติ 6_Asia Metal Y2008" xfId="1167" xr:uid="{00000000-0005-0000-0000-000021190000}"/>
    <cellStyle name="ปกติ 7" xfId="1168" xr:uid="{00000000-0005-0000-0000-000022190000}"/>
    <cellStyle name="ปกติ 7 10" xfId="1169" xr:uid="{00000000-0005-0000-0000-000023190000}"/>
    <cellStyle name="ปกติ 7 11" xfId="1170" xr:uid="{00000000-0005-0000-0000-000024190000}"/>
    <cellStyle name="ปกติ 7 12" xfId="1171" xr:uid="{00000000-0005-0000-0000-000025190000}"/>
    <cellStyle name="ปกติ 7 13" xfId="1172" xr:uid="{00000000-0005-0000-0000-000026190000}"/>
    <cellStyle name="ปกติ 7 14" xfId="1173" xr:uid="{00000000-0005-0000-0000-000027190000}"/>
    <cellStyle name="ปกติ 7 15" xfId="1174" xr:uid="{00000000-0005-0000-0000-000028190000}"/>
    <cellStyle name="ปกติ 7 16" xfId="1175" xr:uid="{00000000-0005-0000-0000-000029190000}"/>
    <cellStyle name="ปกติ 7 17" xfId="1176" xr:uid="{00000000-0005-0000-0000-00002A190000}"/>
    <cellStyle name="ปกติ 7 18" xfId="1177" xr:uid="{00000000-0005-0000-0000-00002B190000}"/>
    <cellStyle name="ปกติ 7 19" xfId="1178" xr:uid="{00000000-0005-0000-0000-00002C190000}"/>
    <cellStyle name="ปกติ 7 2" xfId="1179" xr:uid="{00000000-0005-0000-0000-00002D190000}"/>
    <cellStyle name="ปกติ 7 20" xfId="1180" xr:uid="{00000000-0005-0000-0000-00002E190000}"/>
    <cellStyle name="ปกติ 7 21" xfId="1181" xr:uid="{00000000-0005-0000-0000-00002F190000}"/>
    <cellStyle name="ปกติ 7 22" xfId="1182" xr:uid="{00000000-0005-0000-0000-000030190000}"/>
    <cellStyle name="ปกติ 7 23" xfId="1183" xr:uid="{00000000-0005-0000-0000-000031190000}"/>
    <cellStyle name="ปกติ 7 24" xfId="1184" xr:uid="{00000000-0005-0000-0000-000032190000}"/>
    <cellStyle name="ปกติ 7 25" xfId="1185" xr:uid="{00000000-0005-0000-0000-000033190000}"/>
    <cellStyle name="ปกติ 7 26" xfId="1186" xr:uid="{00000000-0005-0000-0000-000034190000}"/>
    <cellStyle name="ปกติ 7 27" xfId="1187" xr:uid="{00000000-0005-0000-0000-000035190000}"/>
    <cellStyle name="ปกติ 7 28" xfId="1188" xr:uid="{00000000-0005-0000-0000-000036190000}"/>
    <cellStyle name="ปกติ 7 29" xfId="1189" xr:uid="{00000000-0005-0000-0000-000037190000}"/>
    <cellStyle name="ปกติ 7 3" xfId="1190" xr:uid="{00000000-0005-0000-0000-000038190000}"/>
    <cellStyle name="ปกติ 7 30" xfId="1191" xr:uid="{00000000-0005-0000-0000-000039190000}"/>
    <cellStyle name="ปกติ 7 31" xfId="1192" xr:uid="{00000000-0005-0000-0000-00003A190000}"/>
    <cellStyle name="ปกติ 7 32" xfId="1193" xr:uid="{00000000-0005-0000-0000-00003B190000}"/>
    <cellStyle name="ปกติ 7 33" xfId="1194" xr:uid="{00000000-0005-0000-0000-00003C190000}"/>
    <cellStyle name="ปกติ 7 34" xfId="1195" xr:uid="{00000000-0005-0000-0000-00003D190000}"/>
    <cellStyle name="ปกติ 7 35" xfId="1196" xr:uid="{00000000-0005-0000-0000-00003E190000}"/>
    <cellStyle name="ปกติ 7 36" xfId="1197" xr:uid="{00000000-0005-0000-0000-00003F190000}"/>
    <cellStyle name="ปกติ 7 37" xfId="1198" xr:uid="{00000000-0005-0000-0000-000040190000}"/>
    <cellStyle name="ปกติ 7 38" xfId="1199" xr:uid="{00000000-0005-0000-0000-000041190000}"/>
    <cellStyle name="ปกติ 7 39" xfId="1200" xr:uid="{00000000-0005-0000-0000-000042190000}"/>
    <cellStyle name="ปกติ 7 4" xfId="1201" xr:uid="{00000000-0005-0000-0000-000043190000}"/>
    <cellStyle name="ปกติ 7 40" xfId="1202" xr:uid="{00000000-0005-0000-0000-000044190000}"/>
    <cellStyle name="ปกติ 7 41" xfId="1203" xr:uid="{00000000-0005-0000-0000-000045190000}"/>
    <cellStyle name="ปกติ 7 42" xfId="1204" xr:uid="{00000000-0005-0000-0000-000046190000}"/>
    <cellStyle name="ปกติ 7 43" xfId="1205" xr:uid="{00000000-0005-0000-0000-000047190000}"/>
    <cellStyle name="ปกติ 7 44" xfId="1206" xr:uid="{00000000-0005-0000-0000-000048190000}"/>
    <cellStyle name="ปกติ 7 45" xfId="1207" xr:uid="{00000000-0005-0000-0000-000049190000}"/>
    <cellStyle name="ปกติ 7 46" xfId="1208" xr:uid="{00000000-0005-0000-0000-00004A190000}"/>
    <cellStyle name="ปกติ 7 47" xfId="1209" xr:uid="{00000000-0005-0000-0000-00004B190000}"/>
    <cellStyle name="ปกติ 7 48" xfId="1210" xr:uid="{00000000-0005-0000-0000-00004C190000}"/>
    <cellStyle name="ปกติ 7 49" xfId="1211" xr:uid="{00000000-0005-0000-0000-00004D190000}"/>
    <cellStyle name="ปกติ 7 5" xfId="1212" xr:uid="{00000000-0005-0000-0000-00004E190000}"/>
    <cellStyle name="ปกติ 7 50" xfId="1213" xr:uid="{00000000-0005-0000-0000-00004F190000}"/>
    <cellStyle name="ปกติ 7 51" xfId="1214" xr:uid="{00000000-0005-0000-0000-000050190000}"/>
    <cellStyle name="ปกติ 7 52" xfId="1215" xr:uid="{00000000-0005-0000-0000-000051190000}"/>
    <cellStyle name="ปกติ 7 53" xfId="1216" xr:uid="{00000000-0005-0000-0000-000052190000}"/>
    <cellStyle name="ปกติ 7 54" xfId="1217" xr:uid="{00000000-0005-0000-0000-000053190000}"/>
    <cellStyle name="ปกติ 7 55" xfId="1218" xr:uid="{00000000-0005-0000-0000-000054190000}"/>
    <cellStyle name="ปกติ 7 56" xfId="1219" xr:uid="{00000000-0005-0000-0000-000055190000}"/>
    <cellStyle name="ปกติ 7 57" xfId="1220" xr:uid="{00000000-0005-0000-0000-000056190000}"/>
    <cellStyle name="ปกติ 7 58" xfId="1221" xr:uid="{00000000-0005-0000-0000-000057190000}"/>
    <cellStyle name="ปกติ 7 59" xfId="1222" xr:uid="{00000000-0005-0000-0000-000058190000}"/>
    <cellStyle name="ปกติ 7 6" xfId="1223" xr:uid="{00000000-0005-0000-0000-000059190000}"/>
    <cellStyle name="ปกติ 7 60" xfId="1224" xr:uid="{00000000-0005-0000-0000-00005A190000}"/>
    <cellStyle name="ปกติ 7 61" xfId="1225" xr:uid="{00000000-0005-0000-0000-00005B190000}"/>
    <cellStyle name="ปกติ 7 62" xfId="1226" xr:uid="{00000000-0005-0000-0000-00005C190000}"/>
    <cellStyle name="ปกติ 7 63" xfId="1227" xr:uid="{00000000-0005-0000-0000-00005D190000}"/>
    <cellStyle name="ปกติ 7 64" xfId="1228" xr:uid="{00000000-0005-0000-0000-00005E190000}"/>
    <cellStyle name="ปกติ 7 65" xfId="1229" xr:uid="{00000000-0005-0000-0000-00005F190000}"/>
    <cellStyle name="ปกติ 7 66" xfId="1230" xr:uid="{00000000-0005-0000-0000-000060190000}"/>
    <cellStyle name="ปกติ 7 67" xfId="1231" xr:uid="{00000000-0005-0000-0000-000061190000}"/>
    <cellStyle name="ปกติ 7 68" xfId="1232" xr:uid="{00000000-0005-0000-0000-000062190000}"/>
    <cellStyle name="ปกติ 7 69" xfId="1233" xr:uid="{00000000-0005-0000-0000-000063190000}"/>
    <cellStyle name="ปกติ 7 7" xfId="1234" xr:uid="{00000000-0005-0000-0000-000064190000}"/>
    <cellStyle name="ปกติ 7 70" xfId="1235" xr:uid="{00000000-0005-0000-0000-000065190000}"/>
    <cellStyle name="ปกติ 7 71" xfId="1236" xr:uid="{00000000-0005-0000-0000-000066190000}"/>
    <cellStyle name="ปกติ 7 72" xfId="1237" xr:uid="{00000000-0005-0000-0000-000067190000}"/>
    <cellStyle name="ปกติ 7 73" xfId="1238" xr:uid="{00000000-0005-0000-0000-000068190000}"/>
    <cellStyle name="ปกติ 7 74" xfId="1239" xr:uid="{00000000-0005-0000-0000-000069190000}"/>
    <cellStyle name="ปกติ 7 75" xfId="1240" xr:uid="{00000000-0005-0000-0000-00006A190000}"/>
    <cellStyle name="ปกติ 7 76" xfId="1241" xr:uid="{00000000-0005-0000-0000-00006B190000}"/>
    <cellStyle name="ปกติ 7 77" xfId="1242" xr:uid="{00000000-0005-0000-0000-00006C190000}"/>
    <cellStyle name="ปกติ 7 78" xfId="5120" xr:uid="{00000000-0005-0000-0000-00006D190000}"/>
    <cellStyle name="ปกติ 7 8" xfId="1243" xr:uid="{00000000-0005-0000-0000-00006E190000}"/>
    <cellStyle name="ปกติ 7 9" xfId="1244" xr:uid="{00000000-0005-0000-0000-00006F190000}"/>
    <cellStyle name="ปกติ 7_Asia Metal Y2008" xfId="1245" xr:uid="{00000000-0005-0000-0000-000070190000}"/>
    <cellStyle name="ปกติ 8" xfId="1246" xr:uid="{00000000-0005-0000-0000-000071190000}"/>
    <cellStyle name="ปกติ 8 10" xfId="1247" xr:uid="{00000000-0005-0000-0000-000072190000}"/>
    <cellStyle name="ปกติ 8 11" xfId="1248" xr:uid="{00000000-0005-0000-0000-000073190000}"/>
    <cellStyle name="ปกติ 8 12" xfId="1249" xr:uid="{00000000-0005-0000-0000-000074190000}"/>
    <cellStyle name="ปกติ 8 13" xfId="1250" xr:uid="{00000000-0005-0000-0000-000075190000}"/>
    <cellStyle name="ปกติ 8 14" xfId="1251" xr:uid="{00000000-0005-0000-0000-000076190000}"/>
    <cellStyle name="ปกติ 8 15" xfId="1252" xr:uid="{00000000-0005-0000-0000-000077190000}"/>
    <cellStyle name="ปกติ 8 16" xfId="1253" xr:uid="{00000000-0005-0000-0000-000078190000}"/>
    <cellStyle name="ปกติ 8 17" xfId="1254" xr:uid="{00000000-0005-0000-0000-000079190000}"/>
    <cellStyle name="ปกติ 8 18" xfId="1255" xr:uid="{00000000-0005-0000-0000-00007A190000}"/>
    <cellStyle name="ปกติ 8 19" xfId="1256" xr:uid="{00000000-0005-0000-0000-00007B190000}"/>
    <cellStyle name="ปกติ 8 2" xfId="1257" xr:uid="{00000000-0005-0000-0000-00007C190000}"/>
    <cellStyle name="ปกติ 8 20" xfId="1258" xr:uid="{00000000-0005-0000-0000-00007D190000}"/>
    <cellStyle name="ปกติ 8 21" xfId="1259" xr:uid="{00000000-0005-0000-0000-00007E190000}"/>
    <cellStyle name="ปกติ 8 22" xfId="1260" xr:uid="{00000000-0005-0000-0000-00007F190000}"/>
    <cellStyle name="ปกติ 8 23" xfId="1261" xr:uid="{00000000-0005-0000-0000-000080190000}"/>
    <cellStyle name="ปกติ 8 24" xfId="1262" xr:uid="{00000000-0005-0000-0000-000081190000}"/>
    <cellStyle name="ปกติ 8 25" xfId="1263" xr:uid="{00000000-0005-0000-0000-000082190000}"/>
    <cellStyle name="ปกติ 8 26" xfId="1264" xr:uid="{00000000-0005-0000-0000-000083190000}"/>
    <cellStyle name="ปกติ 8 27" xfId="1265" xr:uid="{00000000-0005-0000-0000-000084190000}"/>
    <cellStyle name="ปกติ 8 28" xfId="1266" xr:uid="{00000000-0005-0000-0000-000085190000}"/>
    <cellStyle name="ปกติ 8 29" xfId="1267" xr:uid="{00000000-0005-0000-0000-000086190000}"/>
    <cellStyle name="ปกติ 8 3" xfId="1268" xr:uid="{00000000-0005-0000-0000-000087190000}"/>
    <cellStyle name="ปกติ 8 30" xfId="1269" xr:uid="{00000000-0005-0000-0000-000088190000}"/>
    <cellStyle name="ปกติ 8 31" xfId="1270" xr:uid="{00000000-0005-0000-0000-000089190000}"/>
    <cellStyle name="ปกติ 8 32" xfId="1271" xr:uid="{00000000-0005-0000-0000-00008A190000}"/>
    <cellStyle name="ปกติ 8 33" xfId="1272" xr:uid="{00000000-0005-0000-0000-00008B190000}"/>
    <cellStyle name="ปกติ 8 34" xfId="1273" xr:uid="{00000000-0005-0000-0000-00008C190000}"/>
    <cellStyle name="ปกติ 8 35" xfId="1274" xr:uid="{00000000-0005-0000-0000-00008D190000}"/>
    <cellStyle name="ปกติ 8 36" xfId="1275" xr:uid="{00000000-0005-0000-0000-00008E190000}"/>
    <cellStyle name="ปกติ 8 37" xfId="1276" xr:uid="{00000000-0005-0000-0000-00008F190000}"/>
    <cellStyle name="ปกติ 8 38" xfId="1277" xr:uid="{00000000-0005-0000-0000-000090190000}"/>
    <cellStyle name="ปกติ 8 39" xfId="1278" xr:uid="{00000000-0005-0000-0000-000091190000}"/>
    <cellStyle name="ปกติ 8 4" xfId="1279" xr:uid="{00000000-0005-0000-0000-000092190000}"/>
    <cellStyle name="ปกติ 8 40" xfId="1280" xr:uid="{00000000-0005-0000-0000-000093190000}"/>
    <cellStyle name="ปกติ 8 41" xfId="1281" xr:uid="{00000000-0005-0000-0000-000094190000}"/>
    <cellStyle name="ปกติ 8 42" xfId="1282" xr:uid="{00000000-0005-0000-0000-000095190000}"/>
    <cellStyle name="ปกติ 8 43" xfId="1283" xr:uid="{00000000-0005-0000-0000-000096190000}"/>
    <cellStyle name="ปกติ 8 44" xfId="1284" xr:uid="{00000000-0005-0000-0000-000097190000}"/>
    <cellStyle name="ปกติ 8 45" xfId="1285" xr:uid="{00000000-0005-0000-0000-000098190000}"/>
    <cellStyle name="ปกติ 8 46" xfId="1286" xr:uid="{00000000-0005-0000-0000-000099190000}"/>
    <cellStyle name="ปกติ 8 47" xfId="1287" xr:uid="{00000000-0005-0000-0000-00009A190000}"/>
    <cellStyle name="ปกติ 8 48" xfId="1288" xr:uid="{00000000-0005-0000-0000-00009B190000}"/>
    <cellStyle name="ปกติ 8 49" xfId="1289" xr:uid="{00000000-0005-0000-0000-00009C190000}"/>
    <cellStyle name="ปกติ 8 5" xfId="1290" xr:uid="{00000000-0005-0000-0000-00009D190000}"/>
    <cellStyle name="ปกติ 8 50" xfId="1291" xr:uid="{00000000-0005-0000-0000-00009E190000}"/>
    <cellStyle name="ปกติ 8 51" xfId="1292" xr:uid="{00000000-0005-0000-0000-00009F190000}"/>
    <cellStyle name="ปกติ 8 52" xfId="1293" xr:uid="{00000000-0005-0000-0000-0000A0190000}"/>
    <cellStyle name="ปกติ 8 53" xfId="1294" xr:uid="{00000000-0005-0000-0000-0000A1190000}"/>
    <cellStyle name="ปกติ 8 54" xfId="1295" xr:uid="{00000000-0005-0000-0000-0000A2190000}"/>
    <cellStyle name="ปกติ 8 55" xfId="1296" xr:uid="{00000000-0005-0000-0000-0000A3190000}"/>
    <cellStyle name="ปกติ 8 56" xfId="1297" xr:uid="{00000000-0005-0000-0000-0000A4190000}"/>
    <cellStyle name="ปกติ 8 57" xfId="1298" xr:uid="{00000000-0005-0000-0000-0000A5190000}"/>
    <cellStyle name="ปกติ 8 58" xfId="1299" xr:uid="{00000000-0005-0000-0000-0000A6190000}"/>
    <cellStyle name="ปกติ 8 59" xfId="1300" xr:uid="{00000000-0005-0000-0000-0000A7190000}"/>
    <cellStyle name="ปกติ 8 6" xfId="1301" xr:uid="{00000000-0005-0000-0000-0000A8190000}"/>
    <cellStyle name="ปกติ 8 60" xfId="1302" xr:uid="{00000000-0005-0000-0000-0000A9190000}"/>
    <cellStyle name="ปกติ 8 61" xfId="1303" xr:uid="{00000000-0005-0000-0000-0000AA190000}"/>
    <cellStyle name="ปกติ 8 62" xfId="1304" xr:uid="{00000000-0005-0000-0000-0000AB190000}"/>
    <cellStyle name="ปกติ 8 63" xfId="1305" xr:uid="{00000000-0005-0000-0000-0000AC190000}"/>
    <cellStyle name="ปกติ 8 64" xfId="1306" xr:uid="{00000000-0005-0000-0000-0000AD190000}"/>
    <cellStyle name="ปกติ 8 65" xfId="1307" xr:uid="{00000000-0005-0000-0000-0000AE190000}"/>
    <cellStyle name="ปกติ 8 66" xfId="1308" xr:uid="{00000000-0005-0000-0000-0000AF190000}"/>
    <cellStyle name="ปกติ 8 67" xfId="1309" xr:uid="{00000000-0005-0000-0000-0000B0190000}"/>
    <cellStyle name="ปกติ 8 68" xfId="1310" xr:uid="{00000000-0005-0000-0000-0000B1190000}"/>
    <cellStyle name="ปกติ 8 69" xfId="1311" xr:uid="{00000000-0005-0000-0000-0000B2190000}"/>
    <cellStyle name="ปกติ 8 7" xfId="1312" xr:uid="{00000000-0005-0000-0000-0000B3190000}"/>
    <cellStyle name="ปกติ 8 70" xfId="1313" xr:uid="{00000000-0005-0000-0000-0000B4190000}"/>
    <cellStyle name="ปกติ 8 71" xfId="1314" xr:uid="{00000000-0005-0000-0000-0000B5190000}"/>
    <cellStyle name="ปกติ 8 72" xfId="1315" xr:uid="{00000000-0005-0000-0000-0000B6190000}"/>
    <cellStyle name="ปกติ 8 73" xfId="1316" xr:uid="{00000000-0005-0000-0000-0000B7190000}"/>
    <cellStyle name="ปกติ 8 74" xfId="1317" xr:uid="{00000000-0005-0000-0000-0000B8190000}"/>
    <cellStyle name="ปกติ 8 75" xfId="1318" xr:uid="{00000000-0005-0000-0000-0000B9190000}"/>
    <cellStyle name="ปกติ 8 76" xfId="1319" xr:uid="{00000000-0005-0000-0000-0000BA190000}"/>
    <cellStyle name="ปกติ 8 77" xfId="1320" xr:uid="{00000000-0005-0000-0000-0000BB190000}"/>
    <cellStyle name="ปกติ 8 78" xfId="5121" xr:uid="{00000000-0005-0000-0000-0000BC190000}"/>
    <cellStyle name="ปกติ 8 78 2" xfId="5604" xr:uid="{00000000-0005-0000-0000-0000BD190000}"/>
    <cellStyle name="ปกติ 8 8" xfId="1321" xr:uid="{00000000-0005-0000-0000-0000BE190000}"/>
    <cellStyle name="ปกติ 8 9" xfId="1322" xr:uid="{00000000-0005-0000-0000-0000BF190000}"/>
    <cellStyle name="ปกติ 8_Asia Metal Y2008" xfId="1323" xr:uid="{00000000-0005-0000-0000-0000C0190000}"/>
    <cellStyle name="ปกติ 9" xfId="1324" xr:uid="{00000000-0005-0000-0000-0000C1190000}"/>
    <cellStyle name="ปกติ 9 10" xfId="1325" xr:uid="{00000000-0005-0000-0000-0000C2190000}"/>
    <cellStyle name="ปกติ 9 11" xfId="1326" xr:uid="{00000000-0005-0000-0000-0000C3190000}"/>
    <cellStyle name="ปกติ 9 12" xfId="1327" xr:uid="{00000000-0005-0000-0000-0000C4190000}"/>
    <cellStyle name="ปกติ 9 13" xfId="1328" xr:uid="{00000000-0005-0000-0000-0000C5190000}"/>
    <cellStyle name="ปกติ 9 14" xfId="1329" xr:uid="{00000000-0005-0000-0000-0000C6190000}"/>
    <cellStyle name="ปกติ 9 15" xfId="1330" xr:uid="{00000000-0005-0000-0000-0000C7190000}"/>
    <cellStyle name="ปกติ 9 16" xfId="1331" xr:uid="{00000000-0005-0000-0000-0000C8190000}"/>
    <cellStyle name="ปกติ 9 17" xfId="1332" xr:uid="{00000000-0005-0000-0000-0000C9190000}"/>
    <cellStyle name="ปกติ 9 18" xfId="1333" xr:uid="{00000000-0005-0000-0000-0000CA190000}"/>
    <cellStyle name="ปกติ 9 19" xfId="1334" xr:uid="{00000000-0005-0000-0000-0000CB190000}"/>
    <cellStyle name="ปกติ 9 2" xfId="1335" xr:uid="{00000000-0005-0000-0000-0000CC190000}"/>
    <cellStyle name="ปกติ 9 20" xfId="1336" xr:uid="{00000000-0005-0000-0000-0000CD190000}"/>
    <cellStyle name="ปกติ 9 21" xfId="1337" xr:uid="{00000000-0005-0000-0000-0000CE190000}"/>
    <cellStyle name="ปกติ 9 22" xfId="1338" xr:uid="{00000000-0005-0000-0000-0000CF190000}"/>
    <cellStyle name="ปกติ 9 23" xfId="1339" xr:uid="{00000000-0005-0000-0000-0000D0190000}"/>
    <cellStyle name="ปกติ 9 24" xfId="1340" xr:uid="{00000000-0005-0000-0000-0000D1190000}"/>
    <cellStyle name="ปกติ 9 25" xfId="1341" xr:uid="{00000000-0005-0000-0000-0000D2190000}"/>
    <cellStyle name="ปกติ 9 26" xfId="1342" xr:uid="{00000000-0005-0000-0000-0000D3190000}"/>
    <cellStyle name="ปกติ 9 27" xfId="1343" xr:uid="{00000000-0005-0000-0000-0000D4190000}"/>
    <cellStyle name="ปกติ 9 28" xfId="1344" xr:uid="{00000000-0005-0000-0000-0000D5190000}"/>
    <cellStyle name="ปกติ 9 29" xfId="1345" xr:uid="{00000000-0005-0000-0000-0000D6190000}"/>
    <cellStyle name="ปกติ 9 3" xfId="1346" xr:uid="{00000000-0005-0000-0000-0000D7190000}"/>
    <cellStyle name="ปกติ 9 30" xfId="1347" xr:uid="{00000000-0005-0000-0000-0000D8190000}"/>
    <cellStyle name="ปกติ 9 31" xfId="1348" xr:uid="{00000000-0005-0000-0000-0000D9190000}"/>
    <cellStyle name="ปกติ 9 32" xfId="1349" xr:uid="{00000000-0005-0000-0000-0000DA190000}"/>
    <cellStyle name="ปกติ 9 33" xfId="1350" xr:uid="{00000000-0005-0000-0000-0000DB190000}"/>
    <cellStyle name="ปกติ 9 34" xfId="1351" xr:uid="{00000000-0005-0000-0000-0000DC190000}"/>
    <cellStyle name="ปกติ 9 35" xfId="1352" xr:uid="{00000000-0005-0000-0000-0000DD190000}"/>
    <cellStyle name="ปกติ 9 36" xfId="1353" xr:uid="{00000000-0005-0000-0000-0000DE190000}"/>
    <cellStyle name="ปกติ 9 37" xfId="1354" xr:uid="{00000000-0005-0000-0000-0000DF190000}"/>
    <cellStyle name="ปกติ 9 38" xfId="1355" xr:uid="{00000000-0005-0000-0000-0000E0190000}"/>
    <cellStyle name="ปกติ 9 39" xfId="1356" xr:uid="{00000000-0005-0000-0000-0000E1190000}"/>
    <cellStyle name="ปกติ 9 4" xfId="1357" xr:uid="{00000000-0005-0000-0000-0000E2190000}"/>
    <cellStyle name="ปกติ 9 40" xfId="1358" xr:uid="{00000000-0005-0000-0000-0000E3190000}"/>
    <cellStyle name="ปกติ 9 41" xfId="1359" xr:uid="{00000000-0005-0000-0000-0000E4190000}"/>
    <cellStyle name="ปกติ 9 42" xfId="1360" xr:uid="{00000000-0005-0000-0000-0000E5190000}"/>
    <cellStyle name="ปกติ 9 43" xfId="1361" xr:uid="{00000000-0005-0000-0000-0000E6190000}"/>
    <cellStyle name="ปกติ 9 44" xfId="1362" xr:uid="{00000000-0005-0000-0000-0000E7190000}"/>
    <cellStyle name="ปกติ 9 45" xfId="1363" xr:uid="{00000000-0005-0000-0000-0000E8190000}"/>
    <cellStyle name="ปกติ 9 46" xfId="1364" xr:uid="{00000000-0005-0000-0000-0000E9190000}"/>
    <cellStyle name="ปกติ 9 47" xfId="1365" xr:uid="{00000000-0005-0000-0000-0000EA190000}"/>
    <cellStyle name="ปกติ 9 48" xfId="1366" xr:uid="{00000000-0005-0000-0000-0000EB190000}"/>
    <cellStyle name="ปกติ 9 49" xfId="1367" xr:uid="{00000000-0005-0000-0000-0000EC190000}"/>
    <cellStyle name="ปกติ 9 5" xfId="1368" xr:uid="{00000000-0005-0000-0000-0000ED190000}"/>
    <cellStyle name="ปกติ 9 50" xfId="1369" xr:uid="{00000000-0005-0000-0000-0000EE190000}"/>
    <cellStyle name="ปกติ 9 51" xfId="1370" xr:uid="{00000000-0005-0000-0000-0000EF190000}"/>
    <cellStyle name="ปกติ 9 52" xfId="1371" xr:uid="{00000000-0005-0000-0000-0000F0190000}"/>
    <cellStyle name="ปกติ 9 53" xfId="1372" xr:uid="{00000000-0005-0000-0000-0000F1190000}"/>
    <cellStyle name="ปกติ 9 54" xfId="1373" xr:uid="{00000000-0005-0000-0000-0000F2190000}"/>
    <cellStyle name="ปกติ 9 55" xfId="1374" xr:uid="{00000000-0005-0000-0000-0000F3190000}"/>
    <cellStyle name="ปกติ 9 56" xfId="1375" xr:uid="{00000000-0005-0000-0000-0000F4190000}"/>
    <cellStyle name="ปกติ 9 57" xfId="1376" xr:uid="{00000000-0005-0000-0000-0000F5190000}"/>
    <cellStyle name="ปกติ 9 58" xfId="1377" xr:uid="{00000000-0005-0000-0000-0000F6190000}"/>
    <cellStyle name="ปกติ 9 59" xfId="1378" xr:uid="{00000000-0005-0000-0000-0000F7190000}"/>
    <cellStyle name="ปกติ 9 6" xfId="1379" xr:uid="{00000000-0005-0000-0000-0000F8190000}"/>
    <cellStyle name="ปกติ 9 60" xfId="1380" xr:uid="{00000000-0005-0000-0000-0000F9190000}"/>
    <cellStyle name="ปกติ 9 61" xfId="1381" xr:uid="{00000000-0005-0000-0000-0000FA190000}"/>
    <cellStyle name="ปกติ 9 62" xfId="1382" xr:uid="{00000000-0005-0000-0000-0000FB190000}"/>
    <cellStyle name="ปกติ 9 63" xfId="1383" xr:uid="{00000000-0005-0000-0000-0000FC190000}"/>
    <cellStyle name="ปกติ 9 64" xfId="1384" xr:uid="{00000000-0005-0000-0000-0000FD190000}"/>
    <cellStyle name="ปกติ 9 65" xfId="1385" xr:uid="{00000000-0005-0000-0000-0000FE190000}"/>
    <cellStyle name="ปกติ 9 66" xfId="1386" xr:uid="{00000000-0005-0000-0000-0000FF190000}"/>
    <cellStyle name="ปกติ 9 67" xfId="1387" xr:uid="{00000000-0005-0000-0000-0000001A0000}"/>
    <cellStyle name="ปกติ 9 68" xfId="1388" xr:uid="{00000000-0005-0000-0000-0000011A0000}"/>
    <cellStyle name="ปกติ 9 69" xfId="1389" xr:uid="{00000000-0005-0000-0000-0000021A0000}"/>
    <cellStyle name="ปกติ 9 7" xfId="1390" xr:uid="{00000000-0005-0000-0000-0000031A0000}"/>
    <cellStyle name="ปกติ 9 70" xfId="5122" xr:uid="{00000000-0005-0000-0000-0000041A0000}"/>
    <cellStyle name="ปกติ 9 70 2" xfId="6281" xr:uid="{00000000-0005-0000-0000-0000051A0000}"/>
    <cellStyle name="ปกติ 9 70 2 2" xfId="7759" xr:uid="{00000000-0005-0000-0000-0000061A0000}"/>
    <cellStyle name="ปกติ 9 70 3" xfId="7086" xr:uid="{00000000-0005-0000-0000-0000071A0000}"/>
    <cellStyle name="ปกติ 9 8" xfId="1391" xr:uid="{00000000-0005-0000-0000-0000081A0000}"/>
    <cellStyle name="ปกติ 9 9" xfId="1392" xr:uid="{00000000-0005-0000-0000-0000091A0000}"/>
    <cellStyle name="เปอร์เซ็นต์ 2" xfId="419" xr:uid="{00000000-0005-0000-0000-00000A1A0000}"/>
    <cellStyle name="เปอร์เซ็นต์ 2 2" xfId="420" xr:uid="{00000000-0005-0000-0000-00000B1A0000}"/>
    <cellStyle name="เปอร์เซ็นต์ 2 2 2" xfId="5123" xr:uid="{00000000-0005-0000-0000-00000C1A0000}"/>
    <cellStyle name="เปอร์เซ็นต์ 2 2 3" xfId="5124" xr:uid="{00000000-0005-0000-0000-00000D1A0000}"/>
    <cellStyle name="เปอร์เซ็นต์ 2 2 3 2" xfId="5605" xr:uid="{00000000-0005-0000-0000-00000E1A0000}"/>
    <cellStyle name="เปอร์เซ็นต์ 2 3" xfId="5125" xr:uid="{00000000-0005-0000-0000-00000F1A0000}"/>
    <cellStyle name="เปอร์เซ็นต์ 2 3 2" xfId="5126" xr:uid="{00000000-0005-0000-0000-0000101A0000}"/>
    <cellStyle name="เปอร์เซ็นต์ 2 4" xfId="5127" xr:uid="{00000000-0005-0000-0000-0000111A0000}"/>
    <cellStyle name="เปอร์เซ็นต์ 2 5" xfId="5128" xr:uid="{00000000-0005-0000-0000-0000121A0000}"/>
    <cellStyle name="เปอร์เซ็นต์ 2 6" xfId="5129" xr:uid="{00000000-0005-0000-0000-0000131A0000}"/>
    <cellStyle name="เปอร์เซ็นต์ 2 7" xfId="6331" xr:uid="{00000000-0005-0000-0000-0000141A0000}"/>
    <cellStyle name="เปอร์เซ็นต์ 3" xfId="421" xr:uid="{00000000-0005-0000-0000-0000151A0000}"/>
    <cellStyle name="เปอร์เซ็นต์ 3 2" xfId="5130" xr:uid="{00000000-0005-0000-0000-0000161A0000}"/>
    <cellStyle name="เปอร์เซ็นต์ 3 2 2" xfId="6282" xr:uid="{00000000-0005-0000-0000-0000171A0000}"/>
    <cellStyle name="เปอร์เซ็นต์ 3 2 2 2" xfId="7760" xr:uid="{00000000-0005-0000-0000-0000181A0000}"/>
    <cellStyle name="เปอร์เซ็นต์ 3 2 3" xfId="7087" xr:uid="{00000000-0005-0000-0000-0000191A0000}"/>
    <cellStyle name="เปอร์เซ็นต์ 4" xfId="422" xr:uid="{00000000-0005-0000-0000-00001A1A0000}"/>
    <cellStyle name="เปอร์เซ็นต์ 4 2" xfId="5131" xr:uid="{00000000-0005-0000-0000-00001B1A0000}"/>
    <cellStyle name="เปอร์เซ็นต์ 5" xfId="423" xr:uid="{00000000-0005-0000-0000-00001C1A0000}"/>
    <cellStyle name="เปอร์เซ็นต์ 5 2" xfId="5132" xr:uid="{00000000-0005-0000-0000-00001D1A0000}"/>
    <cellStyle name="เปอร์เซ็นต์ 5 2 2" xfId="5606" xr:uid="{00000000-0005-0000-0000-00001E1A0000}"/>
    <cellStyle name="เปอร์เซ็นต์ 5 3" xfId="5133" xr:uid="{00000000-0005-0000-0000-00001F1A0000}"/>
    <cellStyle name="เปอร์เซ็นต์ 5 4" xfId="5134" xr:uid="{00000000-0005-0000-0000-0000201A0000}"/>
    <cellStyle name="เปอร์เซ็นต์ 5 4 2" xfId="6283" xr:uid="{00000000-0005-0000-0000-0000211A0000}"/>
    <cellStyle name="เปอร์เซ็นต์ 5 4 2 2" xfId="7761" xr:uid="{00000000-0005-0000-0000-0000221A0000}"/>
    <cellStyle name="เปอร์เซ็นต์ 5 4 3" xfId="7088" xr:uid="{00000000-0005-0000-0000-0000231A0000}"/>
    <cellStyle name="เปอร์เซ็นต์ 6" xfId="5636" xr:uid="{00000000-0005-0000-0000-0000241A0000}"/>
    <cellStyle name="ฤธถ [0]_95" xfId="1393" xr:uid="{00000000-0005-0000-0000-0000251A0000}"/>
    <cellStyle name="ฤธถ_95" xfId="1394" xr:uid="{00000000-0005-0000-0000-0000261A0000}"/>
    <cellStyle name="ล๋ศญ [0]_95" xfId="1395" xr:uid="{00000000-0005-0000-0000-0000271A0000}"/>
    <cellStyle name="ล๋ศญ_95" xfId="1396" xr:uid="{00000000-0005-0000-0000-0000281A0000}"/>
    <cellStyle name="ลักษณะ 1" xfId="1397" xr:uid="{00000000-0005-0000-0000-0000291A0000}"/>
    <cellStyle name="ลักษณะ 1 2" xfId="1398" xr:uid="{00000000-0005-0000-0000-00002A1A0000}"/>
    <cellStyle name="ลักษณะ 1 3" xfId="5135" xr:uid="{00000000-0005-0000-0000-00002B1A0000}"/>
    <cellStyle name="ลักษณะ 1 4" xfId="4149" xr:uid="{00000000-0005-0000-0000-00002C1A0000}"/>
    <cellStyle name="วฅมุ_4ฟ๙ฝวภ๛" xfId="1399" xr:uid="{00000000-0005-0000-0000-00002D1A0000}"/>
    <cellStyle name="หมายเหตุ 10" xfId="4151" xr:uid="{00000000-0005-0000-0000-00002E1A0000}"/>
    <cellStyle name="หมายเหตุ 10 10" xfId="4152" xr:uid="{00000000-0005-0000-0000-00002F1A0000}"/>
    <cellStyle name="หมายเหตุ 10 10 2" xfId="6089" xr:uid="{00000000-0005-0000-0000-0000301A0000}"/>
    <cellStyle name="หมายเหตุ 10 10 2 2" xfId="7567" xr:uid="{00000000-0005-0000-0000-0000311A0000}"/>
    <cellStyle name="หมายเหตุ 10 10 3" xfId="6892" xr:uid="{00000000-0005-0000-0000-0000321A0000}"/>
    <cellStyle name="หมายเหตุ 10 11" xfId="4153" xr:uid="{00000000-0005-0000-0000-0000331A0000}"/>
    <cellStyle name="หมายเหตุ 10 11 2" xfId="6090" xr:uid="{00000000-0005-0000-0000-0000341A0000}"/>
    <cellStyle name="หมายเหตุ 10 11 2 2" xfId="7568" xr:uid="{00000000-0005-0000-0000-0000351A0000}"/>
    <cellStyle name="หมายเหตุ 10 11 3" xfId="6893" xr:uid="{00000000-0005-0000-0000-0000361A0000}"/>
    <cellStyle name="หมายเหตุ 10 12" xfId="4154" xr:uid="{00000000-0005-0000-0000-0000371A0000}"/>
    <cellStyle name="หมายเหตุ 10 12 2" xfId="6091" xr:uid="{00000000-0005-0000-0000-0000381A0000}"/>
    <cellStyle name="หมายเหตุ 10 12 2 2" xfId="7569" xr:uid="{00000000-0005-0000-0000-0000391A0000}"/>
    <cellStyle name="หมายเหตุ 10 12 3" xfId="6894" xr:uid="{00000000-0005-0000-0000-00003A1A0000}"/>
    <cellStyle name="หมายเหตุ 10 13" xfId="4155" xr:uid="{00000000-0005-0000-0000-00003B1A0000}"/>
    <cellStyle name="หมายเหตุ 10 13 2" xfId="6092" xr:uid="{00000000-0005-0000-0000-00003C1A0000}"/>
    <cellStyle name="หมายเหตุ 10 13 2 2" xfId="7570" xr:uid="{00000000-0005-0000-0000-00003D1A0000}"/>
    <cellStyle name="หมายเหตุ 10 13 3" xfId="6895" xr:uid="{00000000-0005-0000-0000-00003E1A0000}"/>
    <cellStyle name="หมายเหตุ 10 14" xfId="4156" xr:uid="{00000000-0005-0000-0000-00003F1A0000}"/>
    <cellStyle name="หมายเหตุ 10 14 2" xfId="6093" xr:uid="{00000000-0005-0000-0000-0000401A0000}"/>
    <cellStyle name="หมายเหตุ 10 14 2 2" xfId="7571" xr:uid="{00000000-0005-0000-0000-0000411A0000}"/>
    <cellStyle name="หมายเหตุ 10 14 3" xfId="6896" xr:uid="{00000000-0005-0000-0000-0000421A0000}"/>
    <cellStyle name="หมายเหตุ 10 15" xfId="4157" xr:uid="{00000000-0005-0000-0000-0000431A0000}"/>
    <cellStyle name="หมายเหตุ 10 15 2" xfId="6094" xr:uid="{00000000-0005-0000-0000-0000441A0000}"/>
    <cellStyle name="หมายเหตุ 10 15 2 2" xfId="7572" xr:uid="{00000000-0005-0000-0000-0000451A0000}"/>
    <cellStyle name="หมายเหตุ 10 15 3" xfId="6897" xr:uid="{00000000-0005-0000-0000-0000461A0000}"/>
    <cellStyle name="หมายเหตุ 10 16" xfId="4158" xr:uid="{00000000-0005-0000-0000-0000471A0000}"/>
    <cellStyle name="หมายเหตุ 10 16 2" xfId="6095" xr:uid="{00000000-0005-0000-0000-0000481A0000}"/>
    <cellStyle name="หมายเหตุ 10 16 2 2" xfId="7573" xr:uid="{00000000-0005-0000-0000-0000491A0000}"/>
    <cellStyle name="หมายเหตุ 10 16 3" xfId="6898" xr:uid="{00000000-0005-0000-0000-00004A1A0000}"/>
    <cellStyle name="หมายเหตุ 10 17" xfId="4159" xr:uid="{00000000-0005-0000-0000-00004B1A0000}"/>
    <cellStyle name="หมายเหตุ 10 17 2" xfId="6096" xr:uid="{00000000-0005-0000-0000-00004C1A0000}"/>
    <cellStyle name="หมายเหตุ 10 17 2 2" xfId="7574" xr:uid="{00000000-0005-0000-0000-00004D1A0000}"/>
    <cellStyle name="หมายเหตุ 10 17 3" xfId="6899" xr:uid="{00000000-0005-0000-0000-00004E1A0000}"/>
    <cellStyle name="หมายเหตุ 10 18" xfId="4160" xr:uid="{00000000-0005-0000-0000-00004F1A0000}"/>
    <cellStyle name="หมายเหตุ 10 18 2" xfId="6097" xr:uid="{00000000-0005-0000-0000-0000501A0000}"/>
    <cellStyle name="หมายเหตุ 10 18 2 2" xfId="7575" xr:uid="{00000000-0005-0000-0000-0000511A0000}"/>
    <cellStyle name="หมายเหตุ 10 18 3" xfId="6900" xr:uid="{00000000-0005-0000-0000-0000521A0000}"/>
    <cellStyle name="หมายเหตุ 10 19" xfId="4161" xr:uid="{00000000-0005-0000-0000-0000531A0000}"/>
    <cellStyle name="หมายเหตุ 10 19 2" xfId="6098" xr:uid="{00000000-0005-0000-0000-0000541A0000}"/>
    <cellStyle name="หมายเหตุ 10 19 2 2" xfId="7576" xr:uid="{00000000-0005-0000-0000-0000551A0000}"/>
    <cellStyle name="หมายเหตุ 10 19 3" xfId="6901" xr:uid="{00000000-0005-0000-0000-0000561A0000}"/>
    <cellStyle name="หมายเหตุ 10 2" xfId="4162" xr:uid="{00000000-0005-0000-0000-0000571A0000}"/>
    <cellStyle name="หมายเหตุ 10 2 2" xfId="6099" xr:uid="{00000000-0005-0000-0000-0000581A0000}"/>
    <cellStyle name="หมายเหตุ 10 2 2 2" xfId="7577" xr:uid="{00000000-0005-0000-0000-0000591A0000}"/>
    <cellStyle name="หมายเหตุ 10 2 3" xfId="6902" xr:uid="{00000000-0005-0000-0000-00005A1A0000}"/>
    <cellStyle name="หมายเหตุ 10 20" xfId="4163" xr:uid="{00000000-0005-0000-0000-00005B1A0000}"/>
    <cellStyle name="หมายเหตุ 10 20 2" xfId="6100" xr:uid="{00000000-0005-0000-0000-00005C1A0000}"/>
    <cellStyle name="หมายเหตุ 10 20 2 2" xfId="7578" xr:uid="{00000000-0005-0000-0000-00005D1A0000}"/>
    <cellStyle name="หมายเหตุ 10 20 3" xfId="6903" xr:uid="{00000000-0005-0000-0000-00005E1A0000}"/>
    <cellStyle name="หมายเหตุ 10 21" xfId="4164" xr:uid="{00000000-0005-0000-0000-00005F1A0000}"/>
    <cellStyle name="หมายเหตุ 10 21 2" xfId="6101" xr:uid="{00000000-0005-0000-0000-0000601A0000}"/>
    <cellStyle name="หมายเหตุ 10 21 2 2" xfId="7579" xr:uid="{00000000-0005-0000-0000-0000611A0000}"/>
    <cellStyle name="หมายเหตุ 10 21 3" xfId="6904" xr:uid="{00000000-0005-0000-0000-0000621A0000}"/>
    <cellStyle name="หมายเหตุ 10 22" xfId="4165" xr:uid="{00000000-0005-0000-0000-0000631A0000}"/>
    <cellStyle name="หมายเหตุ 10 22 2" xfId="6102" xr:uid="{00000000-0005-0000-0000-0000641A0000}"/>
    <cellStyle name="หมายเหตุ 10 22 2 2" xfId="7580" xr:uid="{00000000-0005-0000-0000-0000651A0000}"/>
    <cellStyle name="หมายเหตุ 10 22 3" xfId="6905" xr:uid="{00000000-0005-0000-0000-0000661A0000}"/>
    <cellStyle name="หมายเหตุ 10 23" xfId="4166" xr:uid="{00000000-0005-0000-0000-0000671A0000}"/>
    <cellStyle name="หมายเหตุ 10 23 2" xfId="6103" xr:uid="{00000000-0005-0000-0000-0000681A0000}"/>
    <cellStyle name="หมายเหตุ 10 23 2 2" xfId="7581" xr:uid="{00000000-0005-0000-0000-0000691A0000}"/>
    <cellStyle name="หมายเหตุ 10 23 3" xfId="6906" xr:uid="{00000000-0005-0000-0000-00006A1A0000}"/>
    <cellStyle name="หมายเหตุ 10 24" xfId="4167" xr:uid="{00000000-0005-0000-0000-00006B1A0000}"/>
    <cellStyle name="หมายเหตุ 10 24 2" xfId="6104" xr:uid="{00000000-0005-0000-0000-00006C1A0000}"/>
    <cellStyle name="หมายเหตุ 10 24 2 2" xfId="7582" xr:uid="{00000000-0005-0000-0000-00006D1A0000}"/>
    <cellStyle name="หมายเหตุ 10 24 3" xfId="6907" xr:uid="{00000000-0005-0000-0000-00006E1A0000}"/>
    <cellStyle name="หมายเหตุ 10 25" xfId="4168" xr:uid="{00000000-0005-0000-0000-00006F1A0000}"/>
    <cellStyle name="หมายเหตุ 10 25 2" xfId="6105" xr:uid="{00000000-0005-0000-0000-0000701A0000}"/>
    <cellStyle name="หมายเหตุ 10 25 2 2" xfId="7583" xr:uid="{00000000-0005-0000-0000-0000711A0000}"/>
    <cellStyle name="หมายเหตุ 10 25 3" xfId="6908" xr:uid="{00000000-0005-0000-0000-0000721A0000}"/>
    <cellStyle name="หมายเหตุ 10 26" xfId="4169" xr:uid="{00000000-0005-0000-0000-0000731A0000}"/>
    <cellStyle name="หมายเหตุ 10 26 2" xfId="6106" xr:uid="{00000000-0005-0000-0000-0000741A0000}"/>
    <cellStyle name="หมายเหตุ 10 26 2 2" xfId="7584" xr:uid="{00000000-0005-0000-0000-0000751A0000}"/>
    <cellStyle name="หมายเหตุ 10 26 3" xfId="6909" xr:uid="{00000000-0005-0000-0000-0000761A0000}"/>
    <cellStyle name="หมายเหตุ 10 27" xfId="4170" xr:uid="{00000000-0005-0000-0000-0000771A0000}"/>
    <cellStyle name="หมายเหตุ 10 27 2" xfId="6107" xr:uid="{00000000-0005-0000-0000-0000781A0000}"/>
    <cellStyle name="หมายเหตุ 10 27 2 2" xfId="7585" xr:uid="{00000000-0005-0000-0000-0000791A0000}"/>
    <cellStyle name="หมายเหตุ 10 27 3" xfId="6910" xr:uid="{00000000-0005-0000-0000-00007A1A0000}"/>
    <cellStyle name="หมายเหตุ 10 28" xfId="4171" xr:uid="{00000000-0005-0000-0000-00007B1A0000}"/>
    <cellStyle name="หมายเหตุ 10 28 2" xfId="6108" xr:uid="{00000000-0005-0000-0000-00007C1A0000}"/>
    <cellStyle name="หมายเหตุ 10 28 2 2" xfId="7586" xr:uid="{00000000-0005-0000-0000-00007D1A0000}"/>
    <cellStyle name="หมายเหตุ 10 28 3" xfId="6911" xr:uid="{00000000-0005-0000-0000-00007E1A0000}"/>
    <cellStyle name="หมายเหตุ 10 29" xfId="4172" xr:uid="{00000000-0005-0000-0000-00007F1A0000}"/>
    <cellStyle name="หมายเหตุ 10 29 2" xfId="6109" xr:uid="{00000000-0005-0000-0000-0000801A0000}"/>
    <cellStyle name="หมายเหตุ 10 29 2 2" xfId="7587" xr:uid="{00000000-0005-0000-0000-0000811A0000}"/>
    <cellStyle name="หมายเหตุ 10 29 3" xfId="6912" xr:uid="{00000000-0005-0000-0000-0000821A0000}"/>
    <cellStyle name="หมายเหตุ 10 3" xfId="4173" xr:uid="{00000000-0005-0000-0000-0000831A0000}"/>
    <cellStyle name="หมายเหตุ 10 3 2" xfId="6110" xr:uid="{00000000-0005-0000-0000-0000841A0000}"/>
    <cellStyle name="หมายเหตุ 10 3 2 2" xfId="7588" xr:uid="{00000000-0005-0000-0000-0000851A0000}"/>
    <cellStyle name="หมายเหตุ 10 3 3" xfId="6913" xr:uid="{00000000-0005-0000-0000-0000861A0000}"/>
    <cellStyle name="หมายเหตุ 10 30" xfId="4174" xr:uid="{00000000-0005-0000-0000-0000871A0000}"/>
    <cellStyle name="หมายเหตุ 10 30 2" xfId="6111" xr:uid="{00000000-0005-0000-0000-0000881A0000}"/>
    <cellStyle name="หมายเหตุ 10 30 2 2" xfId="7589" xr:uid="{00000000-0005-0000-0000-0000891A0000}"/>
    <cellStyle name="หมายเหตุ 10 30 3" xfId="6914" xr:uid="{00000000-0005-0000-0000-00008A1A0000}"/>
    <cellStyle name="หมายเหตุ 10 31" xfId="4175" xr:uid="{00000000-0005-0000-0000-00008B1A0000}"/>
    <cellStyle name="หมายเหตุ 10 31 2" xfId="6112" xr:uid="{00000000-0005-0000-0000-00008C1A0000}"/>
    <cellStyle name="หมายเหตุ 10 31 2 2" xfId="7590" xr:uid="{00000000-0005-0000-0000-00008D1A0000}"/>
    <cellStyle name="หมายเหตุ 10 31 3" xfId="6915" xr:uid="{00000000-0005-0000-0000-00008E1A0000}"/>
    <cellStyle name="หมายเหตุ 10 32" xfId="4176" xr:uid="{00000000-0005-0000-0000-00008F1A0000}"/>
    <cellStyle name="หมายเหตุ 10 32 2" xfId="6113" xr:uid="{00000000-0005-0000-0000-0000901A0000}"/>
    <cellStyle name="หมายเหตุ 10 32 2 2" xfId="7591" xr:uid="{00000000-0005-0000-0000-0000911A0000}"/>
    <cellStyle name="หมายเหตุ 10 32 3" xfId="6916" xr:uid="{00000000-0005-0000-0000-0000921A0000}"/>
    <cellStyle name="หมายเหตุ 10 33" xfId="4177" xr:uid="{00000000-0005-0000-0000-0000931A0000}"/>
    <cellStyle name="หมายเหตุ 10 33 2" xfId="6114" xr:uid="{00000000-0005-0000-0000-0000941A0000}"/>
    <cellStyle name="หมายเหตุ 10 33 2 2" xfId="7592" xr:uid="{00000000-0005-0000-0000-0000951A0000}"/>
    <cellStyle name="หมายเหตุ 10 33 3" xfId="6917" xr:uid="{00000000-0005-0000-0000-0000961A0000}"/>
    <cellStyle name="หมายเหตุ 10 34" xfId="4178" xr:uid="{00000000-0005-0000-0000-0000971A0000}"/>
    <cellStyle name="หมายเหตุ 10 34 2" xfId="6115" xr:uid="{00000000-0005-0000-0000-0000981A0000}"/>
    <cellStyle name="หมายเหตุ 10 34 2 2" xfId="7593" xr:uid="{00000000-0005-0000-0000-0000991A0000}"/>
    <cellStyle name="หมายเหตุ 10 34 3" xfId="6918" xr:uid="{00000000-0005-0000-0000-00009A1A0000}"/>
    <cellStyle name="หมายเหตุ 10 35" xfId="4179" xr:uid="{00000000-0005-0000-0000-00009B1A0000}"/>
    <cellStyle name="หมายเหตุ 10 35 2" xfId="6116" xr:uid="{00000000-0005-0000-0000-00009C1A0000}"/>
    <cellStyle name="หมายเหตุ 10 35 2 2" xfId="7594" xr:uid="{00000000-0005-0000-0000-00009D1A0000}"/>
    <cellStyle name="หมายเหตุ 10 35 3" xfId="6919" xr:uid="{00000000-0005-0000-0000-00009E1A0000}"/>
    <cellStyle name="หมายเหตุ 10 36" xfId="4180" xr:uid="{00000000-0005-0000-0000-00009F1A0000}"/>
    <cellStyle name="หมายเหตุ 10 36 2" xfId="6117" xr:uid="{00000000-0005-0000-0000-0000A01A0000}"/>
    <cellStyle name="หมายเหตุ 10 36 2 2" xfId="7595" xr:uid="{00000000-0005-0000-0000-0000A11A0000}"/>
    <cellStyle name="หมายเหตุ 10 36 3" xfId="6920" xr:uid="{00000000-0005-0000-0000-0000A21A0000}"/>
    <cellStyle name="หมายเหตุ 10 37" xfId="6088" xr:uid="{00000000-0005-0000-0000-0000A31A0000}"/>
    <cellStyle name="หมายเหตุ 10 37 2" xfId="7566" xr:uid="{00000000-0005-0000-0000-0000A41A0000}"/>
    <cellStyle name="หมายเหตุ 10 38" xfId="6891" xr:uid="{00000000-0005-0000-0000-0000A51A0000}"/>
    <cellStyle name="หมายเหตุ 10 4" xfId="4181" xr:uid="{00000000-0005-0000-0000-0000A61A0000}"/>
    <cellStyle name="หมายเหตุ 10 4 2" xfId="6118" xr:uid="{00000000-0005-0000-0000-0000A71A0000}"/>
    <cellStyle name="หมายเหตุ 10 4 2 2" xfId="7596" xr:uid="{00000000-0005-0000-0000-0000A81A0000}"/>
    <cellStyle name="หมายเหตุ 10 4 3" xfId="6921" xr:uid="{00000000-0005-0000-0000-0000A91A0000}"/>
    <cellStyle name="หมายเหตุ 10 5" xfId="4182" xr:uid="{00000000-0005-0000-0000-0000AA1A0000}"/>
    <cellStyle name="หมายเหตุ 10 5 2" xfId="6119" xr:uid="{00000000-0005-0000-0000-0000AB1A0000}"/>
    <cellStyle name="หมายเหตุ 10 5 2 2" xfId="7597" xr:uid="{00000000-0005-0000-0000-0000AC1A0000}"/>
    <cellStyle name="หมายเหตุ 10 5 3" xfId="6922" xr:uid="{00000000-0005-0000-0000-0000AD1A0000}"/>
    <cellStyle name="หมายเหตุ 10 6" xfId="4183" xr:uid="{00000000-0005-0000-0000-0000AE1A0000}"/>
    <cellStyle name="หมายเหตุ 10 6 2" xfId="6120" xr:uid="{00000000-0005-0000-0000-0000AF1A0000}"/>
    <cellStyle name="หมายเหตุ 10 6 2 2" xfId="7598" xr:uid="{00000000-0005-0000-0000-0000B01A0000}"/>
    <cellStyle name="หมายเหตุ 10 6 3" xfId="6923" xr:uid="{00000000-0005-0000-0000-0000B11A0000}"/>
    <cellStyle name="หมายเหตุ 10 7" xfId="4184" xr:uid="{00000000-0005-0000-0000-0000B21A0000}"/>
    <cellStyle name="หมายเหตุ 10 7 2" xfId="6121" xr:uid="{00000000-0005-0000-0000-0000B31A0000}"/>
    <cellStyle name="หมายเหตุ 10 7 2 2" xfId="7599" xr:uid="{00000000-0005-0000-0000-0000B41A0000}"/>
    <cellStyle name="หมายเหตุ 10 7 3" xfId="6924" xr:uid="{00000000-0005-0000-0000-0000B51A0000}"/>
    <cellStyle name="หมายเหตุ 10 8" xfId="4185" xr:uid="{00000000-0005-0000-0000-0000B61A0000}"/>
    <cellStyle name="หมายเหตุ 10 8 2" xfId="6122" xr:uid="{00000000-0005-0000-0000-0000B71A0000}"/>
    <cellStyle name="หมายเหตุ 10 8 2 2" xfId="7600" xr:uid="{00000000-0005-0000-0000-0000B81A0000}"/>
    <cellStyle name="หมายเหตุ 10 8 3" xfId="6925" xr:uid="{00000000-0005-0000-0000-0000B91A0000}"/>
    <cellStyle name="หมายเหตุ 10 9" xfId="4186" xr:uid="{00000000-0005-0000-0000-0000BA1A0000}"/>
    <cellStyle name="หมายเหตุ 10 9 2" xfId="6123" xr:uid="{00000000-0005-0000-0000-0000BB1A0000}"/>
    <cellStyle name="หมายเหตุ 10 9 2 2" xfId="7601" xr:uid="{00000000-0005-0000-0000-0000BC1A0000}"/>
    <cellStyle name="หมายเหตุ 10 9 3" xfId="6926" xr:uid="{00000000-0005-0000-0000-0000BD1A0000}"/>
    <cellStyle name="หมายเหตุ 11" xfId="4187" xr:uid="{00000000-0005-0000-0000-0000BE1A0000}"/>
    <cellStyle name="หมายเหตุ 11 10" xfId="4188" xr:uid="{00000000-0005-0000-0000-0000BF1A0000}"/>
    <cellStyle name="หมายเหตุ 11 10 2" xfId="6125" xr:uid="{00000000-0005-0000-0000-0000C01A0000}"/>
    <cellStyle name="หมายเหตุ 11 10 2 2" xfId="7603" xr:uid="{00000000-0005-0000-0000-0000C11A0000}"/>
    <cellStyle name="หมายเหตุ 11 10 3" xfId="6928" xr:uid="{00000000-0005-0000-0000-0000C21A0000}"/>
    <cellStyle name="หมายเหตุ 11 11" xfId="4189" xr:uid="{00000000-0005-0000-0000-0000C31A0000}"/>
    <cellStyle name="หมายเหตุ 11 11 2" xfId="6126" xr:uid="{00000000-0005-0000-0000-0000C41A0000}"/>
    <cellStyle name="หมายเหตุ 11 11 2 2" xfId="7604" xr:uid="{00000000-0005-0000-0000-0000C51A0000}"/>
    <cellStyle name="หมายเหตุ 11 11 3" xfId="6929" xr:uid="{00000000-0005-0000-0000-0000C61A0000}"/>
    <cellStyle name="หมายเหตุ 11 12" xfId="4190" xr:uid="{00000000-0005-0000-0000-0000C71A0000}"/>
    <cellStyle name="หมายเหตุ 11 12 2" xfId="6127" xr:uid="{00000000-0005-0000-0000-0000C81A0000}"/>
    <cellStyle name="หมายเหตุ 11 12 2 2" xfId="7605" xr:uid="{00000000-0005-0000-0000-0000C91A0000}"/>
    <cellStyle name="หมายเหตุ 11 12 3" xfId="6930" xr:uid="{00000000-0005-0000-0000-0000CA1A0000}"/>
    <cellStyle name="หมายเหตุ 11 13" xfId="4191" xr:uid="{00000000-0005-0000-0000-0000CB1A0000}"/>
    <cellStyle name="หมายเหตุ 11 13 2" xfId="6128" xr:uid="{00000000-0005-0000-0000-0000CC1A0000}"/>
    <cellStyle name="หมายเหตุ 11 13 2 2" xfId="7606" xr:uid="{00000000-0005-0000-0000-0000CD1A0000}"/>
    <cellStyle name="หมายเหตุ 11 13 3" xfId="6931" xr:uid="{00000000-0005-0000-0000-0000CE1A0000}"/>
    <cellStyle name="หมายเหตุ 11 14" xfId="4192" xr:uid="{00000000-0005-0000-0000-0000CF1A0000}"/>
    <cellStyle name="หมายเหตุ 11 14 2" xfId="6129" xr:uid="{00000000-0005-0000-0000-0000D01A0000}"/>
    <cellStyle name="หมายเหตุ 11 14 2 2" xfId="7607" xr:uid="{00000000-0005-0000-0000-0000D11A0000}"/>
    <cellStyle name="หมายเหตุ 11 14 3" xfId="6932" xr:uid="{00000000-0005-0000-0000-0000D21A0000}"/>
    <cellStyle name="หมายเหตุ 11 15" xfId="4193" xr:uid="{00000000-0005-0000-0000-0000D31A0000}"/>
    <cellStyle name="หมายเหตุ 11 15 2" xfId="6130" xr:uid="{00000000-0005-0000-0000-0000D41A0000}"/>
    <cellStyle name="หมายเหตุ 11 15 2 2" xfId="7608" xr:uid="{00000000-0005-0000-0000-0000D51A0000}"/>
    <cellStyle name="หมายเหตุ 11 15 3" xfId="6933" xr:uid="{00000000-0005-0000-0000-0000D61A0000}"/>
    <cellStyle name="หมายเหตุ 11 16" xfId="4194" xr:uid="{00000000-0005-0000-0000-0000D71A0000}"/>
    <cellStyle name="หมายเหตุ 11 16 2" xfId="6131" xr:uid="{00000000-0005-0000-0000-0000D81A0000}"/>
    <cellStyle name="หมายเหตุ 11 16 2 2" xfId="7609" xr:uid="{00000000-0005-0000-0000-0000D91A0000}"/>
    <cellStyle name="หมายเหตุ 11 16 3" xfId="6934" xr:uid="{00000000-0005-0000-0000-0000DA1A0000}"/>
    <cellStyle name="หมายเหตุ 11 17" xfId="4195" xr:uid="{00000000-0005-0000-0000-0000DB1A0000}"/>
    <cellStyle name="หมายเหตุ 11 17 2" xfId="6132" xr:uid="{00000000-0005-0000-0000-0000DC1A0000}"/>
    <cellStyle name="หมายเหตุ 11 17 2 2" xfId="7610" xr:uid="{00000000-0005-0000-0000-0000DD1A0000}"/>
    <cellStyle name="หมายเหตุ 11 17 3" xfId="6935" xr:uid="{00000000-0005-0000-0000-0000DE1A0000}"/>
    <cellStyle name="หมายเหตุ 11 18" xfId="4196" xr:uid="{00000000-0005-0000-0000-0000DF1A0000}"/>
    <cellStyle name="หมายเหตุ 11 18 2" xfId="6133" xr:uid="{00000000-0005-0000-0000-0000E01A0000}"/>
    <cellStyle name="หมายเหตุ 11 18 2 2" xfId="7611" xr:uid="{00000000-0005-0000-0000-0000E11A0000}"/>
    <cellStyle name="หมายเหตุ 11 18 3" xfId="6936" xr:uid="{00000000-0005-0000-0000-0000E21A0000}"/>
    <cellStyle name="หมายเหตุ 11 19" xfId="4197" xr:uid="{00000000-0005-0000-0000-0000E31A0000}"/>
    <cellStyle name="หมายเหตุ 11 19 2" xfId="6134" xr:uid="{00000000-0005-0000-0000-0000E41A0000}"/>
    <cellStyle name="หมายเหตุ 11 19 2 2" xfId="7612" xr:uid="{00000000-0005-0000-0000-0000E51A0000}"/>
    <cellStyle name="หมายเหตุ 11 19 3" xfId="6937" xr:uid="{00000000-0005-0000-0000-0000E61A0000}"/>
    <cellStyle name="หมายเหตุ 11 2" xfId="4198" xr:uid="{00000000-0005-0000-0000-0000E71A0000}"/>
    <cellStyle name="หมายเหตุ 11 2 2" xfId="6135" xr:uid="{00000000-0005-0000-0000-0000E81A0000}"/>
    <cellStyle name="หมายเหตุ 11 2 2 2" xfId="7613" xr:uid="{00000000-0005-0000-0000-0000E91A0000}"/>
    <cellStyle name="หมายเหตุ 11 2 3" xfId="6938" xr:uid="{00000000-0005-0000-0000-0000EA1A0000}"/>
    <cellStyle name="หมายเหตุ 11 20" xfId="4199" xr:uid="{00000000-0005-0000-0000-0000EB1A0000}"/>
    <cellStyle name="หมายเหตุ 11 20 2" xfId="6136" xr:uid="{00000000-0005-0000-0000-0000EC1A0000}"/>
    <cellStyle name="หมายเหตุ 11 20 2 2" xfId="7614" xr:uid="{00000000-0005-0000-0000-0000ED1A0000}"/>
    <cellStyle name="หมายเหตุ 11 20 3" xfId="6939" xr:uid="{00000000-0005-0000-0000-0000EE1A0000}"/>
    <cellStyle name="หมายเหตุ 11 21" xfId="4200" xr:uid="{00000000-0005-0000-0000-0000EF1A0000}"/>
    <cellStyle name="หมายเหตุ 11 21 2" xfId="6137" xr:uid="{00000000-0005-0000-0000-0000F01A0000}"/>
    <cellStyle name="หมายเหตุ 11 21 2 2" xfId="7615" xr:uid="{00000000-0005-0000-0000-0000F11A0000}"/>
    <cellStyle name="หมายเหตุ 11 21 3" xfId="6940" xr:uid="{00000000-0005-0000-0000-0000F21A0000}"/>
    <cellStyle name="หมายเหตุ 11 22" xfId="4201" xr:uid="{00000000-0005-0000-0000-0000F31A0000}"/>
    <cellStyle name="หมายเหตุ 11 22 2" xfId="6138" xr:uid="{00000000-0005-0000-0000-0000F41A0000}"/>
    <cellStyle name="หมายเหตุ 11 22 2 2" xfId="7616" xr:uid="{00000000-0005-0000-0000-0000F51A0000}"/>
    <cellStyle name="หมายเหตุ 11 22 3" xfId="6941" xr:uid="{00000000-0005-0000-0000-0000F61A0000}"/>
    <cellStyle name="หมายเหตุ 11 23" xfId="4202" xr:uid="{00000000-0005-0000-0000-0000F71A0000}"/>
    <cellStyle name="หมายเหตุ 11 23 2" xfId="6139" xr:uid="{00000000-0005-0000-0000-0000F81A0000}"/>
    <cellStyle name="หมายเหตุ 11 23 2 2" xfId="7617" xr:uid="{00000000-0005-0000-0000-0000F91A0000}"/>
    <cellStyle name="หมายเหตุ 11 23 3" xfId="6942" xr:uid="{00000000-0005-0000-0000-0000FA1A0000}"/>
    <cellStyle name="หมายเหตุ 11 24" xfId="4203" xr:uid="{00000000-0005-0000-0000-0000FB1A0000}"/>
    <cellStyle name="หมายเหตุ 11 24 2" xfId="6140" xr:uid="{00000000-0005-0000-0000-0000FC1A0000}"/>
    <cellStyle name="หมายเหตุ 11 24 2 2" xfId="7618" xr:uid="{00000000-0005-0000-0000-0000FD1A0000}"/>
    <cellStyle name="หมายเหตุ 11 24 3" xfId="6943" xr:uid="{00000000-0005-0000-0000-0000FE1A0000}"/>
    <cellStyle name="หมายเหตุ 11 25" xfId="4204" xr:uid="{00000000-0005-0000-0000-0000FF1A0000}"/>
    <cellStyle name="หมายเหตุ 11 25 2" xfId="6141" xr:uid="{00000000-0005-0000-0000-0000001B0000}"/>
    <cellStyle name="หมายเหตุ 11 25 2 2" xfId="7619" xr:uid="{00000000-0005-0000-0000-0000011B0000}"/>
    <cellStyle name="หมายเหตุ 11 25 3" xfId="6944" xr:uid="{00000000-0005-0000-0000-0000021B0000}"/>
    <cellStyle name="หมายเหตุ 11 26" xfId="4205" xr:uid="{00000000-0005-0000-0000-0000031B0000}"/>
    <cellStyle name="หมายเหตุ 11 26 2" xfId="6142" xr:uid="{00000000-0005-0000-0000-0000041B0000}"/>
    <cellStyle name="หมายเหตุ 11 26 2 2" xfId="7620" xr:uid="{00000000-0005-0000-0000-0000051B0000}"/>
    <cellStyle name="หมายเหตุ 11 26 3" xfId="6945" xr:uid="{00000000-0005-0000-0000-0000061B0000}"/>
    <cellStyle name="หมายเหตุ 11 27" xfId="4206" xr:uid="{00000000-0005-0000-0000-0000071B0000}"/>
    <cellStyle name="หมายเหตุ 11 27 2" xfId="6143" xr:uid="{00000000-0005-0000-0000-0000081B0000}"/>
    <cellStyle name="หมายเหตุ 11 27 2 2" xfId="7621" xr:uid="{00000000-0005-0000-0000-0000091B0000}"/>
    <cellStyle name="หมายเหตุ 11 27 3" xfId="6946" xr:uid="{00000000-0005-0000-0000-00000A1B0000}"/>
    <cellStyle name="หมายเหตุ 11 28" xfId="4207" xr:uid="{00000000-0005-0000-0000-00000B1B0000}"/>
    <cellStyle name="หมายเหตุ 11 28 2" xfId="6144" xr:uid="{00000000-0005-0000-0000-00000C1B0000}"/>
    <cellStyle name="หมายเหตุ 11 28 2 2" xfId="7622" xr:uid="{00000000-0005-0000-0000-00000D1B0000}"/>
    <cellStyle name="หมายเหตุ 11 28 3" xfId="6947" xr:uid="{00000000-0005-0000-0000-00000E1B0000}"/>
    <cellStyle name="หมายเหตุ 11 29" xfId="4208" xr:uid="{00000000-0005-0000-0000-00000F1B0000}"/>
    <cellStyle name="หมายเหตุ 11 29 2" xfId="6145" xr:uid="{00000000-0005-0000-0000-0000101B0000}"/>
    <cellStyle name="หมายเหตุ 11 29 2 2" xfId="7623" xr:uid="{00000000-0005-0000-0000-0000111B0000}"/>
    <cellStyle name="หมายเหตุ 11 29 3" xfId="6948" xr:uid="{00000000-0005-0000-0000-0000121B0000}"/>
    <cellStyle name="หมายเหตุ 11 3" xfId="4209" xr:uid="{00000000-0005-0000-0000-0000131B0000}"/>
    <cellStyle name="หมายเหตุ 11 3 2" xfId="6146" xr:uid="{00000000-0005-0000-0000-0000141B0000}"/>
    <cellStyle name="หมายเหตุ 11 3 2 2" xfId="7624" xr:uid="{00000000-0005-0000-0000-0000151B0000}"/>
    <cellStyle name="หมายเหตุ 11 3 3" xfId="6949" xr:uid="{00000000-0005-0000-0000-0000161B0000}"/>
    <cellStyle name="หมายเหตุ 11 30" xfId="4210" xr:uid="{00000000-0005-0000-0000-0000171B0000}"/>
    <cellStyle name="หมายเหตุ 11 30 2" xfId="6147" xr:uid="{00000000-0005-0000-0000-0000181B0000}"/>
    <cellStyle name="หมายเหตุ 11 30 2 2" xfId="7625" xr:uid="{00000000-0005-0000-0000-0000191B0000}"/>
    <cellStyle name="หมายเหตุ 11 30 3" xfId="6950" xr:uid="{00000000-0005-0000-0000-00001A1B0000}"/>
    <cellStyle name="หมายเหตุ 11 31" xfId="4211" xr:uid="{00000000-0005-0000-0000-00001B1B0000}"/>
    <cellStyle name="หมายเหตุ 11 31 2" xfId="6148" xr:uid="{00000000-0005-0000-0000-00001C1B0000}"/>
    <cellStyle name="หมายเหตุ 11 31 2 2" xfId="7626" xr:uid="{00000000-0005-0000-0000-00001D1B0000}"/>
    <cellStyle name="หมายเหตุ 11 31 3" xfId="6951" xr:uid="{00000000-0005-0000-0000-00001E1B0000}"/>
    <cellStyle name="หมายเหตุ 11 32" xfId="4212" xr:uid="{00000000-0005-0000-0000-00001F1B0000}"/>
    <cellStyle name="หมายเหตุ 11 32 2" xfId="6149" xr:uid="{00000000-0005-0000-0000-0000201B0000}"/>
    <cellStyle name="หมายเหตุ 11 32 2 2" xfId="7627" xr:uid="{00000000-0005-0000-0000-0000211B0000}"/>
    <cellStyle name="หมายเหตุ 11 32 3" xfId="6952" xr:uid="{00000000-0005-0000-0000-0000221B0000}"/>
    <cellStyle name="หมายเหตุ 11 33" xfId="4213" xr:uid="{00000000-0005-0000-0000-0000231B0000}"/>
    <cellStyle name="หมายเหตุ 11 33 2" xfId="6150" xr:uid="{00000000-0005-0000-0000-0000241B0000}"/>
    <cellStyle name="หมายเหตุ 11 33 2 2" xfId="7628" xr:uid="{00000000-0005-0000-0000-0000251B0000}"/>
    <cellStyle name="หมายเหตุ 11 33 3" xfId="6953" xr:uid="{00000000-0005-0000-0000-0000261B0000}"/>
    <cellStyle name="หมายเหตุ 11 34" xfId="4214" xr:uid="{00000000-0005-0000-0000-0000271B0000}"/>
    <cellStyle name="หมายเหตุ 11 34 2" xfId="5136" xr:uid="{00000000-0005-0000-0000-0000281B0000}"/>
    <cellStyle name="หมายเหตุ 11 35" xfId="4215" xr:uid="{00000000-0005-0000-0000-0000291B0000}"/>
    <cellStyle name="หมายเหตุ 11 35 2" xfId="5137" xr:uid="{00000000-0005-0000-0000-00002A1B0000}"/>
    <cellStyle name="หมายเหตุ 11 36" xfId="4216" xr:uid="{00000000-0005-0000-0000-00002B1B0000}"/>
    <cellStyle name="หมายเหตุ 11 36 2" xfId="5138" xr:uid="{00000000-0005-0000-0000-00002C1B0000}"/>
    <cellStyle name="หมายเหตุ 11 37" xfId="6124" xr:uid="{00000000-0005-0000-0000-00002D1B0000}"/>
    <cellStyle name="หมายเหตุ 11 37 2" xfId="7602" xr:uid="{00000000-0005-0000-0000-00002E1B0000}"/>
    <cellStyle name="หมายเหตุ 11 38" xfId="6927" xr:uid="{00000000-0005-0000-0000-00002F1B0000}"/>
    <cellStyle name="หมายเหตุ 11 4" xfId="4217" xr:uid="{00000000-0005-0000-0000-0000301B0000}"/>
    <cellStyle name="หมายเหตุ 11 4 2" xfId="5139" xr:uid="{00000000-0005-0000-0000-0000311B0000}"/>
    <cellStyle name="หมายเหตุ 11 5" xfId="4218" xr:uid="{00000000-0005-0000-0000-0000321B0000}"/>
    <cellStyle name="หมายเหตุ 11 5 2" xfId="5140" xr:uid="{00000000-0005-0000-0000-0000331B0000}"/>
    <cellStyle name="หมายเหตุ 11 6" xfId="4219" xr:uid="{00000000-0005-0000-0000-0000341B0000}"/>
    <cellStyle name="หมายเหตุ 11 6 2" xfId="5141" xr:uid="{00000000-0005-0000-0000-0000351B0000}"/>
    <cellStyle name="หมายเหตุ 11 7" xfId="4220" xr:uid="{00000000-0005-0000-0000-0000361B0000}"/>
    <cellStyle name="หมายเหตุ 11 7 2" xfId="5142" xr:uid="{00000000-0005-0000-0000-0000371B0000}"/>
    <cellStyle name="หมายเหตุ 11 8" xfId="4221" xr:uid="{00000000-0005-0000-0000-0000381B0000}"/>
    <cellStyle name="หมายเหตุ 11 8 2" xfId="5143" xr:uid="{00000000-0005-0000-0000-0000391B0000}"/>
    <cellStyle name="หมายเหตุ 11 9" xfId="4222" xr:uid="{00000000-0005-0000-0000-00003A1B0000}"/>
    <cellStyle name="หมายเหตุ 11 9 2" xfId="5144" xr:uid="{00000000-0005-0000-0000-00003B1B0000}"/>
    <cellStyle name="หมายเหตุ 12" xfId="4223" xr:uid="{00000000-0005-0000-0000-00003C1B0000}"/>
    <cellStyle name="หมายเหตุ 12 10" xfId="4224" xr:uid="{00000000-0005-0000-0000-00003D1B0000}"/>
    <cellStyle name="หมายเหตุ 12 10 2" xfId="5145" xr:uid="{00000000-0005-0000-0000-00003E1B0000}"/>
    <cellStyle name="หมายเหตุ 12 11" xfId="4225" xr:uid="{00000000-0005-0000-0000-00003F1B0000}"/>
    <cellStyle name="หมายเหตุ 12 11 2" xfId="5146" xr:uid="{00000000-0005-0000-0000-0000401B0000}"/>
    <cellStyle name="หมายเหตุ 12 12" xfId="4226" xr:uid="{00000000-0005-0000-0000-0000411B0000}"/>
    <cellStyle name="หมายเหตุ 12 12 2" xfId="5147" xr:uid="{00000000-0005-0000-0000-0000421B0000}"/>
    <cellStyle name="หมายเหตุ 12 13" xfId="4227" xr:uid="{00000000-0005-0000-0000-0000431B0000}"/>
    <cellStyle name="หมายเหตุ 12 13 2" xfId="5148" xr:uid="{00000000-0005-0000-0000-0000441B0000}"/>
    <cellStyle name="หมายเหตุ 12 14" xfId="4228" xr:uid="{00000000-0005-0000-0000-0000451B0000}"/>
    <cellStyle name="หมายเหตุ 12 14 2" xfId="5149" xr:uid="{00000000-0005-0000-0000-0000461B0000}"/>
    <cellStyle name="หมายเหตุ 12 15" xfId="4229" xr:uid="{00000000-0005-0000-0000-0000471B0000}"/>
    <cellStyle name="หมายเหตุ 12 15 2" xfId="5150" xr:uid="{00000000-0005-0000-0000-0000481B0000}"/>
    <cellStyle name="หมายเหตุ 12 16" xfId="4230" xr:uid="{00000000-0005-0000-0000-0000491B0000}"/>
    <cellStyle name="หมายเหตุ 12 16 2" xfId="5151" xr:uid="{00000000-0005-0000-0000-00004A1B0000}"/>
    <cellStyle name="หมายเหตุ 12 17" xfId="4231" xr:uid="{00000000-0005-0000-0000-00004B1B0000}"/>
    <cellStyle name="หมายเหตุ 12 17 2" xfId="5152" xr:uid="{00000000-0005-0000-0000-00004C1B0000}"/>
    <cellStyle name="หมายเหตุ 12 18" xfId="4232" xr:uid="{00000000-0005-0000-0000-00004D1B0000}"/>
    <cellStyle name="หมายเหตุ 12 18 2" xfId="5153" xr:uid="{00000000-0005-0000-0000-00004E1B0000}"/>
    <cellStyle name="หมายเหตุ 12 19" xfId="4233" xr:uid="{00000000-0005-0000-0000-00004F1B0000}"/>
    <cellStyle name="หมายเหตุ 12 19 2" xfId="5154" xr:uid="{00000000-0005-0000-0000-0000501B0000}"/>
    <cellStyle name="หมายเหตุ 12 2" xfId="4234" xr:uid="{00000000-0005-0000-0000-0000511B0000}"/>
    <cellStyle name="หมายเหตุ 12 2 2" xfId="5155" xr:uid="{00000000-0005-0000-0000-0000521B0000}"/>
    <cellStyle name="หมายเหตุ 12 20" xfId="4235" xr:uid="{00000000-0005-0000-0000-0000531B0000}"/>
    <cellStyle name="หมายเหตุ 12 20 2" xfId="5156" xr:uid="{00000000-0005-0000-0000-0000541B0000}"/>
    <cellStyle name="หมายเหตุ 12 21" xfId="4236" xr:uid="{00000000-0005-0000-0000-0000551B0000}"/>
    <cellStyle name="หมายเหตุ 12 21 2" xfId="5157" xr:uid="{00000000-0005-0000-0000-0000561B0000}"/>
    <cellStyle name="หมายเหตุ 12 22" xfId="4237" xr:uid="{00000000-0005-0000-0000-0000571B0000}"/>
    <cellStyle name="หมายเหตุ 12 22 2" xfId="5158" xr:uid="{00000000-0005-0000-0000-0000581B0000}"/>
    <cellStyle name="หมายเหตุ 12 23" xfId="4238" xr:uid="{00000000-0005-0000-0000-0000591B0000}"/>
    <cellStyle name="หมายเหตุ 12 23 2" xfId="5159" xr:uid="{00000000-0005-0000-0000-00005A1B0000}"/>
    <cellStyle name="หมายเหตุ 12 24" xfId="4239" xr:uid="{00000000-0005-0000-0000-00005B1B0000}"/>
    <cellStyle name="หมายเหตุ 12 24 2" xfId="5160" xr:uid="{00000000-0005-0000-0000-00005C1B0000}"/>
    <cellStyle name="หมายเหตุ 12 25" xfId="4240" xr:uid="{00000000-0005-0000-0000-00005D1B0000}"/>
    <cellStyle name="หมายเหตุ 12 25 2" xfId="5161" xr:uid="{00000000-0005-0000-0000-00005E1B0000}"/>
    <cellStyle name="หมายเหตุ 12 26" xfId="4241" xr:uid="{00000000-0005-0000-0000-00005F1B0000}"/>
    <cellStyle name="หมายเหตุ 12 26 2" xfId="5162" xr:uid="{00000000-0005-0000-0000-0000601B0000}"/>
    <cellStyle name="หมายเหตุ 12 27" xfId="4242" xr:uid="{00000000-0005-0000-0000-0000611B0000}"/>
    <cellStyle name="หมายเหตุ 12 27 2" xfId="5163" xr:uid="{00000000-0005-0000-0000-0000621B0000}"/>
    <cellStyle name="หมายเหตุ 12 28" xfId="4243" xr:uid="{00000000-0005-0000-0000-0000631B0000}"/>
    <cellStyle name="หมายเหตุ 12 28 2" xfId="5164" xr:uid="{00000000-0005-0000-0000-0000641B0000}"/>
    <cellStyle name="หมายเหตุ 12 29" xfId="4244" xr:uid="{00000000-0005-0000-0000-0000651B0000}"/>
    <cellStyle name="หมายเหตุ 12 29 2" xfId="5165" xr:uid="{00000000-0005-0000-0000-0000661B0000}"/>
    <cellStyle name="หมายเหตุ 12 3" xfId="4245" xr:uid="{00000000-0005-0000-0000-0000671B0000}"/>
    <cellStyle name="หมายเหตุ 12 3 2" xfId="5166" xr:uid="{00000000-0005-0000-0000-0000681B0000}"/>
    <cellStyle name="หมายเหตุ 12 30" xfId="4246" xr:uid="{00000000-0005-0000-0000-0000691B0000}"/>
    <cellStyle name="หมายเหตุ 12 30 2" xfId="5167" xr:uid="{00000000-0005-0000-0000-00006A1B0000}"/>
    <cellStyle name="หมายเหตุ 12 31" xfId="4247" xr:uid="{00000000-0005-0000-0000-00006B1B0000}"/>
    <cellStyle name="หมายเหตุ 12 31 2" xfId="5168" xr:uid="{00000000-0005-0000-0000-00006C1B0000}"/>
    <cellStyle name="หมายเหตุ 12 32" xfId="4248" xr:uid="{00000000-0005-0000-0000-00006D1B0000}"/>
    <cellStyle name="หมายเหตุ 12 32 2" xfId="5169" xr:uid="{00000000-0005-0000-0000-00006E1B0000}"/>
    <cellStyle name="หมายเหตุ 12 33" xfId="4249" xr:uid="{00000000-0005-0000-0000-00006F1B0000}"/>
    <cellStyle name="หมายเหตุ 12 33 2" xfId="5170" xr:uid="{00000000-0005-0000-0000-0000701B0000}"/>
    <cellStyle name="หมายเหตุ 12 34" xfId="4250" xr:uid="{00000000-0005-0000-0000-0000711B0000}"/>
    <cellStyle name="หมายเหตุ 12 34 2" xfId="5171" xr:uid="{00000000-0005-0000-0000-0000721B0000}"/>
    <cellStyle name="หมายเหตุ 12 35" xfId="4251" xr:uid="{00000000-0005-0000-0000-0000731B0000}"/>
    <cellStyle name="หมายเหตุ 12 35 2" xfId="5172" xr:uid="{00000000-0005-0000-0000-0000741B0000}"/>
    <cellStyle name="หมายเหตุ 12 36" xfId="4252" xr:uid="{00000000-0005-0000-0000-0000751B0000}"/>
    <cellStyle name="หมายเหตุ 12 36 2" xfId="5173" xr:uid="{00000000-0005-0000-0000-0000761B0000}"/>
    <cellStyle name="หมายเหตุ 12 37" xfId="5174" xr:uid="{00000000-0005-0000-0000-0000771B0000}"/>
    <cellStyle name="หมายเหตุ 12 4" xfId="4253" xr:uid="{00000000-0005-0000-0000-0000781B0000}"/>
    <cellStyle name="หมายเหตุ 12 4 2" xfId="5175" xr:uid="{00000000-0005-0000-0000-0000791B0000}"/>
    <cellStyle name="หมายเหตุ 12 5" xfId="4254" xr:uid="{00000000-0005-0000-0000-00007A1B0000}"/>
    <cellStyle name="หมายเหตุ 12 5 2" xfId="5176" xr:uid="{00000000-0005-0000-0000-00007B1B0000}"/>
    <cellStyle name="หมายเหตุ 12 6" xfId="4255" xr:uid="{00000000-0005-0000-0000-00007C1B0000}"/>
    <cellStyle name="หมายเหตุ 12 6 2" xfId="5177" xr:uid="{00000000-0005-0000-0000-00007D1B0000}"/>
    <cellStyle name="หมายเหตุ 12 7" xfId="4256" xr:uid="{00000000-0005-0000-0000-00007E1B0000}"/>
    <cellStyle name="หมายเหตุ 12 7 2" xfId="5178" xr:uid="{00000000-0005-0000-0000-00007F1B0000}"/>
    <cellStyle name="หมายเหตุ 12 8" xfId="4257" xr:uid="{00000000-0005-0000-0000-0000801B0000}"/>
    <cellStyle name="หมายเหตุ 12 8 2" xfId="5179" xr:uid="{00000000-0005-0000-0000-0000811B0000}"/>
    <cellStyle name="หมายเหตุ 12 9" xfId="4258" xr:uid="{00000000-0005-0000-0000-0000821B0000}"/>
    <cellStyle name="หมายเหตุ 12 9 2" xfId="5180" xr:uid="{00000000-0005-0000-0000-0000831B0000}"/>
    <cellStyle name="หมายเหตุ 13" xfId="4259" xr:uid="{00000000-0005-0000-0000-0000841B0000}"/>
    <cellStyle name="หมายเหตุ 13 10" xfId="4260" xr:uid="{00000000-0005-0000-0000-0000851B0000}"/>
    <cellStyle name="หมายเหตุ 13 10 2" xfId="5181" xr:uid="{00000000-0005-0000-0000-0000861B0000}"/>
    <cellStyle name="หมายเหตุ 13 11" xfId="4261" xr:uid="{00000000-0005-0000-0000-0000871B0000}"/>
    <cellStyle name="หมายเหตุ 13 11 2" xfId="5182" xr:uid="{00000000-0005-0000-0000-0000881B0000}"/>
    <cellStyle name="หมายเหตุ 13 12" xfId="4262" xr:uid="{00000000-0005-0000-0000-0000891B0000}"/>
    <cellStyle name="หมายเหตุ 13 12 2" xfId="5183" xr:uid="{00000000-0005-0000-0000-00008A1B0000}"/>
    <cellStyle name="หมายเหตุ 13 13" xfId="4263" xr:uid="{00000000-0005-0000-0000-00008B1B0000}"/>
    <cellStyle name="หมายเหตุ 13 13 2" xfId="5184" xr:uid="{00000000-0005-0000-0000-00008C1B0000}"/>
    <cellStyle name="หมายเหตุ 13 14" xfId="4264" xr:uid="{00000000-0005-0000-0000-00008D1B0000}"/>
    <cellStyle name="หมายเหตุ 13 14 2" xfId="5185" xr:uid="{00000000-0005-0000-0000-00008E1B0000}"/>
    <cellStyle name="หมายเหตุ 13 15" xfId="4265" xr:uid="{00000000-0005-0000-0000-00008F1B0000}"/>
    <cellStyle name="หมายเหตุ 13 15 2" xfId="5186" xr:uid="{00000000-0005-0000-0000-0000901B0000}"/>
    <cellStyle name="หมายเหตุ 13 16" xfId="4266" xr:uid="{00000000-0005-0000-0000-0000911B0000}"/>
    <cellStyle name="หมายเหตุ 13 16 2" xfId="5187" xr:uid="{00000000-0005-0000-0000-0000921B0000}"/>
    <cellStyle name="หมายเหตุ 13 17" xfId="4267" xr:uid="{00000000-0005-0000-0000-0000931B0000}"/>
    <cellStyle name="หมายเหตุ 13 17 2" xfId="5188" xr:uid="{00000000-0005-0000-0000-0000941B0000}"/>
    <cellStyle name="หมายเหตุ 13 18" xfId="4268" xr:uid="{00000000-0005-0000-0000-0000951B0000}"/>
    <cellStyle name="หมายเหตุ 13 18 2" xfId="5189" xr:uid="{00000000-0005-0000-0000-0000961B0000}"/>
    <cellStyle name="หมายเหตุ 13 19" xfId="4269" xr:uid="{00000000-0005-0000-0000-0000971B0000}"/>
    <cellStyle name="หมายเหตุ 13 19 2" xfId="5190" xr:uid="{00000000-0005-0000-0000-0000981B0000}"/>
    <cellStyle name="หมายเหตุ 13 2" xfId="4270" xr:uid="{00000000-0005-0000-0000-0000991B0000}"/>
    <cellStyle name="หมายเหตุ 13 2 2" xfId="5191" xr:uid="{00000000-0005-0000-0000-00009A1B0000}"/>
    <cellStyle name="หมายเหตุ 13 20" xfId="4271" xr:uid="{00000000-0005-0000-0000-00009B1B0000}"/>
    <cellStyle name="หมายเหตุ 13 20 2" xfId="5192" xr:uid="{00000000-0005-0000-0000-00009C1B0000}"/>
    <cellStyle name="หมายเหตุ 13 21" xfId="4272" xr:uid="{00000000-0005-0000-0000-00009D1B0000}"/>
    <cellStyle name="หมายเหตุ 13 21 2" xfId="5193" xr:uid="{00000000-0005-0000-0000-00009E1B0000}"/>
    <cellStyle name="หมายเหตุ 13 22" xfId="4273" xr:uid="{00000000-0005-0000-0000-00009F1B0000}"/>
    <cellStyle name="หมายเหตุ 13 22 2" xfId="5194" xr:uid="{00000000-0005-0000-0000-0000A01B0000}"/>
    <cellStyle name="หมายเหตุ 13 23" xfId="4274" xr:uid="{00000000-0005-0000-0000-0000A11B0000}"/>
    <cellStyle name="หมายเหตุ 13 23 2" xfId="5195" xr:uid="{00000000-0005-0000-0000-0000A21B0000}"/>
    <cellStyle name="หมายเหตุ 13 24" xfId="4275" xr:uid="{00000000-0005-0000-0000-0000A31B0000}"/>
    <cellStyle name="หมายเหตุ 13 24 2" xfId="5196" xr:uid="{00000000-0005-0000-0000-0000A41B0000}"/>
    <cellStyle name="หมายเหตุ 13 25" xfId="4276" xr:uid="{00000000-0005-0000-0000-0000A51B0000}"/>
    <cellStyle name="หมายเหตุ 13 25 2" xfId="5197" xr:uid="{00000000-0005-0000-0000-0000A61B0000}"/>
    <cellStyle name="หมายเหตุ 13 26" xfId="4277" xr:uid="{00000000-0005-0000-0000-0000A71B0000}"/>
    <cellStyle name="หมายเหตุ 13 26 2" xfId="5198" xr:uid="{00000000-0005-0000-0000-0000A81B0000}"/>
    <cellStyle name="หมายเหตุ 13 27" xfId="4278" xr:uid="{00000000-0005-0000-0000-0000A91B0000}"/>
    <cellStyle name="หมายเหตุ 13 27 2" xfId="5199" xr:uid="{00000000-0005-0000-0000-0000AA1B0000}"/>
    <cellStyle name="หมายเหตุ 13 28" xfId="4279" xr:uid="{00000000-0005-0000-0000-0000AB1B0000}"/>
    <cellStyle name="หมายเหตุ 13 28 2" xfId="5200" xr:uid="{00000000-0005-0000-0000-0000AC1B0000}"/>
    <cellStyle name="หมายเหตุ 13 29" xfId="4280" xr:uid="{00000000-0005-0000-0000-0000AD1B0000}"/>
    <cellStyle name="หมายเหตุ 13 29 2" xfId="5201" xr:uid="{00000000-0005-0000-0000-0000AE1B0000}"/>
    <cellStyle name="หมายเหตุ 13 3" xfId="4281" xr:uid="{00000000-0005-0000-0000-0000AF1B0000}"/>
    <cellStyle name="หมายเหตุ 13 3 2" xfId="5202" xr:uid="{00000000-0005-0000-0000-0000B01B0000}"/>
    <cellStyle name="หมายเหตุ 13 30" xfId="4282" xr:uid="{00000000-0005-0000-0000-0000B11B0000}"/>
    <cellStyle name="หมายเหตุ 13 30 2" xfId="5203" xr:uid="{00000000-0005-0000-0000-0000B21B0000}"/>
    <cellStyle name="หมายเหตุ 13 31" xfId="4283" xr:uid="{00000000-0005-0000-0000-0000B31B0000}"/>
    <cellStyle name="หมายเหตุ 13 31 2" xfId="5204" xr:uid="{00000000-0005-0000-0000-0000B41B0000}"/>
    <cellStyle name="หมายเหตุ 13 32" xfId="4284" xr:uid="{00000000-0005-0000-0000-0000B51B0000}"/>
    <cellStyle name="หมายเหตุ 13 32 2" xfId="5205" xr:uid="{00000000-0005-0000-0000-0000B61B0000}"/>
    <cellStyle name="หมายเหตุ 13 33" xfId="4285" xr:uid="{00000000-0005-0000-0000-0000B71B0000}"/>
    <cellStyle name="หมายเหตุ 13 33 2" xfId="5206" xr:uid="{00000000-0005-0000-0000-0000B81B0000}"/>
    <cellStyle name="หมายเหตุ 13 34" xfId="4286" xr:uid="{00000000-0005-0000-0000-0000B91B0000}"/>
    <cellStyle name="หมายเหตุ 13 34 2" xfId="5207" xr:uid="{00000000-0005-0000-0000-0000BA1B0000}"/>
    <cellStyle name="หมายเหตุ 13 35" xfId="4287" xr:uid="{00000000-0005-0000-0000-0000BB1B0000}"/>
    <cellStyle name="หมายเหตุ 13 35 2" xfId="5208" xr:uid="{00000000-0005-0000-0000-0000BC1B0000}"/>
    <cellStyle name="หมายเหตุ 13 36" xfId="4288" xr:uid="{00000000-0005-0000-0000-0000BD1B0000}"/>
    <cellStyle name="หมายเหตุ 13 36 2" xfId="5209" xr:uid="{00000000-0005-0000-0000-0000BE1B0000}"/>
    <cellStyle name="หมายเหตุ 13 37" xfId="5210" xr:uid="{00000000-0005-0000-0000-0000BF1B0000}"/>
    <cellStyle name="หมายเหตุ 13 4" xfId="4289" xr:uid="{00000000-0005-0000-0000-0000C01B0000}"/>
    <cellStyle name="หมายเหตุ 13 4 2" xfId="5211" xr:uid="{00000000-0005-0000-0000-0000C11B0000}"/>
    <cellStyle name="หมายเหตุ 13 5" xfId="4290" xr:uid="{00000000-0005-0000-0000-0000C21B0000}"/>
    <cellStyle name="หมายเหตุ 13 5 2" xfId="5212" xr:uid="{00000000-0005-0000-0000-0000C31B0000}"/>
    <cellStyle name="หมายเหตุ 13 6" xfId="4291" xr:uid="{00000000-0005-0000-0000-0000C41B0000}"/>
    <cellStyle name="หมายเหตุ 13 6 2" xfId="5213" xr:uid="{00000000-0005-0000-0000-0000C51B0000}"/>
    <cellStyle name="หมายเหตุ 13 7" xfId="4292" xr:uid="{00000000-0005-0000-0000-0000C61B0000}"/>
    <cellStyle name="หมายเหตุ 13 7 2" xfId="5214" xr:uid="{00000000-0005-0000-0000-0000C71B0000}"/>
    <cellStyle name="หมายเหตุ 13 8" xfId="4293" xr:uid="{00000000-0005-0000-0000-0000C81B0000}"/>
    <cellStyle name="หมายเหตุ 13 8 2" xfId="5215" xr:uid="{00000000-0005-0000-0000-0000C91B0000}"/>
    <cellStyle name="หมายเหตุ 13 9" xfId="4294" xr:uid="{00000000-0005-0000-0000-0000CA1B0000}"/>
    <cellStyle name="หมายเหตุ 13 9 2" xfId="5216" xr:uid="{00000000-0005-0000-0000-0000CB1B0000}"/>
    <cellStyle name="หมายเหตุ 14" xfId="4295" xr:uid="{00000000-0005-0000-0000-0000CC1B0000}"/>
    <cellStyle name="หมายเหตุ 14 2" xfId="5217" xr:uid="{00000000-0005-0000-0000-0000CD1B0000}"/>
    <cellStyle name="หมายเหตุ 15" xfId="4296" xr:uid="{00000000-0005-0000-0000-0000CE1B0000}"/>
    <cellStyle name="หมายเหตุ 15 2" xfId="5218" xr:uid="{00000000-0005-0000-0000-0000CF1B0000}"/>
    <cellStyle name="หมายเหตุ 16" xfId="4297" xr:uid="{00000000-0005-0000-0000-0000D01B0000}"/>
    <cellStyle name="หมายเหตุ 16 2" xfId="5219" xr:uid="{00000000-0005-0000-0000-0000D11B0000}"/>
    <cellStyle name="หมายเหตุ 17" xfId="4298" xr:uid="{00000000-0005-0000-0000-0000D21B0000}"/>
    <cellStyle name="หมายเหตุ 17 2" xfId="5220" xr:uid="{00000000-0005-0000-0000-0000D31B0000}"/>
    <cellStyle name="หมายเหตุ 18" xfId="4299" xr:uid="{00000000-0005-0000-0000-0000D41B0000}"/>
    <cellStyle name="หมายเหตุ 18 2" xfId="5221" xr:uid="{00000000-0005-0000-0000-0000D51B0000}"/>
    <cellStyle name="หมายเหตุ 19" xfId="4300" xr:uid="{00000000-0005-0000-0000-0000D61B0000}"/>
    <cellStyle name="หมายเหตุ 19 2" xfId="5222" xr:uid="{00000000-0005-0000-0000-0000D71B0000}"/>
    <cellStyle name="หมายเหตุ 2" xfId="4301" xr:uid="{00000000-0005-0000-0000-0000D81B0000}"/>
    <cellStyle name="หมายเหตุ 2 10" xfId="4302" xr:uid="{00000000-0005-0000-0000-0000D91B0000}"/>
    <cellStyle name="หมายเหตุ 2 10 2" xfId="5223" xr:uid="{00000000-0005-0000-0000-0000DA1B0000}"/>
    <cellStyle name="หมายเหตุ 2 11" xfId="4303" xr:uid="{00000000-0005-0000-0000-0000DB1B0000}"/>
    <cellStyle name="หมายเหตุ 2 11 2" xfId="5224" xr:uid="{00000000-0005-0000-0000-0000DC1B0000}"/>
    <cellStyle name="หมายเหตุ 2 12" xfId="4304" xr:uid="{00000000-0005-0000-0000-0000DD1B0000}"/>
    <cellStyle name="หมายเหตุ 2 12 2" xfId="5225" xr:uid="{00000000-0005-0000-0000-0000DE1B0000}"/>
    <cellStyle name="หมายเหตุ 2 13" xfId="4305" xr:uid="{00000000-0005-0000-0000-0000DF1B0000}"/>
    <cellStyle name="หมายเหตุ 2 13 2" xfId="5226" xr:uid="{00000000-0005-0000-0000-0000E01B0000}"/>
    <cellStyle name="หมายเหตุ 2 14" xfId="4306" xr:uid="{00000000-0005-0000-0000-0000E11B0000}"/>
    <cellStyle name="หมายเหตุ 2 14 2" xfId="5227" xr:uid="{00000000-0005-0000-0000-0000E21B0000}"/>
    <cellStyle name="หมายเหตุ 2 15" xfId="4307" xr:uid="{00000000-0005-0000-0000-0000E31B0000}"/>
    <cellStyle name="หมายเหตุ 2 15 2" xfId="5228" xr:uid="{00000000-0005-0000-0000-0000E41B0000}"/>
    <cellStyle name="หมายเหตุ 2 16" xfId="4308" xr:uid="{00000000-0005-0000-0000-0000E51B0000}"/>
    <cellStyle name="หมายเหตุ 2 16 2" xfId="5229" xr:uid="{00000000-0005-0000-0000-0000E61B0000}"/>
    <cellStyle name="หมายเหตุ 2 17" xfId="4309" xr:uid="{00000000-0005-0000-0000-0000E71B0000}"/>
    <cellStyle name="หมายเหตุ 2 17 2" xfId="5230" xr:uid="{00000000-0005-0000-0000-0000E81B0000}"/>
    <cellStyle name="หมายเหตุ 2 18" xfId="4310" xr:uid="{00000000-0005-0000-0000-0000E91B0000}"/>
    <cellStyle name="หมายเหตุ 2 18 2" xfId="5231" xr:uid="{00000000-0005-0000-0000-0000EA1B0000}"/>
    <cellStyle name="หมายเหตุ 2 19" xfId="4311" xr:uid="{00000000-0005-0000-0000-0000EB1B0000}"/>
    <cellStyle name="หมายเหตุ 2 19 2" xfId="5232" xr:uid="{00000000-0005-0000-0000-0000EC1B0000}"/>
    <cellStyle name="หมายเหตุ 2 2" xfId="4312" xr:uid="{00000000-0005-0000-0000-0000ED1B0000}"/>
    <cellStyle name="หมายเหตุ 2 2 2" xfId="5233" xr:uid="{00000000-0005-0000-0000-0000EE1B0000}"/>
    <cellStyle name="หมายเหตุ 2 20" xfId="4313" xr:uid="{00000000-0005-0000-0000-0000EF1B0000}"/>
    <cellStyle name="หมายเหตุ 2 20 2" xfId="5234" xr:uid="{00000000-0005-0000-0000-0000F01B0000}"/>
    <cellStyle name="หมายเหตุ 2 21" xfId="4314" xr:uid="{00000000-0005-0000-0000-0000F11B0000}"/>
    <cellStyle name="หมายเหตุ 2 21 2" xfId="5235" xr:uid="{00000000-0005-0000-0000-0000F21B0000}"/>
    <cellStyle name="หมายเหตุ 2 22" xfId="4315" xr:uid="{00000000-0005-0000-0000-0000F31B0000}"/>
    <cellStyle name="หมายเหตุ 2 22 2" xfId="5236" xr:uid="{00000000-0005-0000-0000-0000F41B0000}"/>
    <cellStyle name="หมายเหตุ 2 23" xfId="4316" xr:uid="{00000000-0005-0000-0000-0000F51B0000}"/>
    <cellStyle name="หมายเหตุ 2 23 2" xfId="5237" xr:uid="{00000000-0005-0000-0000-0000F61B0000}"/>
    <cellStyle name="หมายเหตุ 2 24" xfId="4317" xr:uid="{00000000-0005-0000-0000-0000F71B0000}"/>
    <cellStyle name="หมายเหตุ 2 24 2" xfId="5238" xr:uid="{00000000-0005-0000-0000-0000F81B0000}"/>
    <cellStyle name="หมายเหตุ 2 25" xfId="4318" xr:uid="{00000000-0005-0000-0000-0000F91B0000}"/>
    <cellStyle name="หมายเหตุ 2 25 2" xfId="5239" xr:uid="{00000000-0005-0000-0000-0000FA1B0000}"/>
    <cellStyle name="หมายเหตุ 2 26" xfId="4319" xr:uid="{00000000-0005-0000-0000-0000FB1B0000}"/>
    <cellStyle name="หมายเหตุ 2 26 2" xfId="5240" xr:uid="{00000000-0005-0000-0000-0000FC1B0000}"/>
    <cellStyle name="หมายเหตุ 2 27" xfId="4320" xr:uid="{00000000-0005-0000-0000-0000FD1B0000}"/>
    <cellStyle name="หมายเหตุ 2 27 2" xfId="5241" xr:uid="{00000000-0005-0000-0000-0000FE1B0000}"/>
    <cellStyle name="หมายเหตุ 2 28" xfId="4321" xr:uid="{00000000-0005-0000-0000-0000FF1B0000}"/>
    <cellStyle name="หมายเหตุ 2 28 2" xfId="5242" xr:uid="{00000000-0005-0000-0000-0000001C0000}"/>
    <cellStyle name="หมายเหตุ 2 29" xfId="4322" xr:uid="{00000000-0005-0000-0000-0000011C0000}"/>
    <cellStyle name="หมายเหตุ 2 29 2" xfId="5243" xr:uid="{00000000-0005-0000-0000-0000021C0000}"/>
    <cellStyle name="หมายเหตุ 2 3" xfId="4323" xr:uid="{00000000-0005-0000-0000-0000031C0000}"/>
    <cellStyle name="หมายเหตุ 2 3 2" xfId="5244" xr:uid="{00000000-0005-0000-0000-0000041C0000}"/>
    <cellStyle name="หมายเหตุ 2 30" xfId="4324" xr:uid="{00000000-0005-0000-0000-0000051C0000}"/>
    <cellStyle name="หมายเหตุ 2 30 2" xfId="5245" xr:uid="{00000000-0005-0000-0000-0000061C0000}"/>
    <cellStyle name="หมายเหตุ 2 31" xfId="4325" xr:uid="{00000000-0005-0000-0000-0000071C0000}"/>
    <cellStyle name="หมายเหตุ 2 31 2" xfId="5246" xr:uid="{00000000-0005-0000-0000-0000081C0000}"/>
    <cellStyle name="หมายเหตุ 2 32" xfId="4326" xr:uid="{00000000-0005-0000-0000-0000091C0000}"/>
    <cellStyle name="หมายเหตุ 2 32 2" xfId="5247" xr:uid="{00000000-0005-0000-0000-00000A1C0000}"/>
    <cellStyle name="หมายเหตุ 2 33" xfId="4327" xr:uid="{00000000-0005-0000-0000-00000B1C0000}"/>
    <cellStyle name="หมายเหตุ 2 33 2" xfId="5248" xr:uid="{00000000-0005-0000-0000-00000C1C0000}"/>
    <cellStyle name="หมายเหตุ 2 34" xfId="4328" xr:uid="{00000000-0005-0000-0000-00000D1C0000}"/>
    <cellStyle name="หมายเหตุ 2 34 2" xfId="5249" xr:uid="{00000000-0005-0000-0000-00000E1C0000}"/>
    <cellStyle name="หมายเหตุ 2 35" xfId="4329" xr:uid="{00000000-0005-0000-0000-00000F1C0000}"/>
    <cellStyle name="หมายเหตุ 2 35 2" xfId="5250" xr:uid="{00000000-0005-0000-0000-0000101C0000}"/>
    <cellStyle name="หมายเหตุ 2 36" xfId="4330" xr:uid="{00000000-0005-0000-0000-0000111C0000}"/>
    <cellStyle name="หมายเหตุ 2 36 2" xfId="5251" xr:uid="{00000000-0005-0000-0000-0000121C0000}"/>
    <cellStyle name="หมายเหตุ 2 37" xfId="5252" xr:uid="{00000000-0005-0000-0000-0000131C0000}"/>
    <cellStyle name="หมายเหตุ 2 4" xfId="4331" xr:uid="{00000000-0005-0000-0000-0000141C0000}"/>
    <cellStyle name="หมายเหตุ 2 4 2" xfId="5253" xr:uid="{00000000-0005-0000-0000-0000151C0000}"/>
    <cellStyle name="หมายเหตุ 2 5" xfId="4332" xr:uid="{00000000-0005-0000-0000-0000161C0000}"/>
    <cellStyle name="หมายเหตุ 2 5 2" xfId="5254" xr:uid="{00000000-0005-0000-0000-0000171C0000}"/>
    <cellStyle name="หมายเหตุ 2 6" xfId="4333" xr:uid="{00000000-0005-0000-0000-0000181C0000}"/>
    <cellStyle name="หมายเหตุ 2 6 2" xfId="5255" xr:uid="{00000000-0005-0000-0000-0000191C0000}"/>
    <cellStyle name="หมายเหตุ 2 7" xfId="4334" xr:uid="{00000000-0005-0000-0000-00001A1C0000}"/>
    <cellStyle name="หมายเหตุ 2 7 2" xfId="5256" xr:uid="{00000000-0005-0000-0000-00001B1C0000}"/>
    <cellStyle name="หมายเหตุ 2 8" xfId="4335" xr:uid="{00000000-0005-0000-0000-00001C1C0000}"/>
    <cellStyle name="หมายเหตุ 2 8 2" xfId="5257" xr:uid="{00000000-0005-0000-0000-00001D1C0000}"/>
    <cellStyle name="หมายเหตุ 2 9" xfId="4336" xr:uid="{00000000-0005-0000-0000-00001E1C0000}"/>
    <cellStyle name="หมายเหตุ 2 9 2" xfId="5258" xr:uid="{00000000-0005-0000-0000-00001F1C0000}"/>
    <cellStyle name="หมายเหตุ 20" xfId="4337" xr:uid="{00000000-0005-0000-0000-0000201C0000}"/>
    <cellStyle name="หมายเหตุ 20 2" xfId="5259" xr:uid="{00000000-0005-0000-0000-0000211C0000}"/>
    <cellStyle name="หมายเหตุ 21" xfId="4338" xr:uid="{00000000-0005-0000-0000-0000221C0000}"/>
    <cellStyle name="หมายเหตุ 21 2" xfId="5260" xr:uid="{00000000-0005-0000-0000-0000231C0000}"/>
    <cellStyle name="หมายเหตุ 22" xfId="4339" xr:uid="{00000000-0005-0000-0000-0000241C0000}"/>
    <cellStyle name="หมายเหตุ 22 2" xfId="5261" xr:uid="{00000000-0005-0000-0000-0000251C0000}"/>
    <cellStyle name="หมายเหตุ 23" xfId="4340" xr:uid="{00000000-0005-0000-0000-0000261C0000}"/>
    <cellStyle name="หมายเหตุ 23 2" xfId="5262" xr:uid="{00000000-0005-0000-0000-0000271C0000}"/>
    <cellStyle name="หมายเหตุ 24" xfId="4341" xr:uid="{00000000-0005-0000-0000-0000281C0000}"/>
    <cellStyle name="หมายเหตุ 24 2" xfId="5263" xr:uid="{00000000-0005-0000-0000-0000291C0000}"/>
    <cellStyle name="หมายเหตุ 25" xfId="4342" xr:uid="{00000000-0005-0000-0000-00002A1C0000}"/>
    <cellStyle name="หมายเหตุ 25 2" xfId="5264" xr:uid="{00000000-0005-0000-0000-00002B1C0000}"/>
    <cellStyle name="หมายเหตุ 26" xfId="4343" xr:uid="{00000000-0005-0000-0000-00002C1C0000}"/>
    <cellStyle name="หมายเหตุ 26 2" xfId="5265" xr:uid="{00000000-0005-0000-0000-00002D1C0000}"/>
    <cellStyle name="หมายเหตุ 27" xfId="4344" xr:uid="{00000000-0005-0000-0000-00002E1C0000}"/>
    <cellStyle name="หมายเหตุ 27 2" xfId="5266" xr:uid="{00000000-0005-0000-0000-00002F1C0000}"/>
    <cellStyle name="หมายเหตุ 28" xfId="4345" xr:uid="{00000000-0005-0000-0000-0000301C0000}"/>
    <cellStyle name="หมายเหตุ 28 2" xfId="5267" xr:uid="{00000000-0005-0000-0000-0000311C0000}"/>
    <cellStyle name="หมายเหตุ 29" xfId="4346" xr:uid="{00000000-0005-0000-0000-0000321C0000}"/>
    <cellStyle name="หมายเหตุ 29 2" xfId="5268" xr:uid="{00000000-0005-0000-0000-0000331C0000}"/>
    <cellStyle name="หมายเหตุ 3" xfId="4347" xr:uid="{00000000-0005-0000-0000-0000341C0000}"/>
    <cellStyle name="หมายเหตุ 3 10" xfId="4348" xr:uid="{00000000-0005-0000-0000-0000351C0000}"/>
    <cellStyle name="หมายเหตุ 3 10 2" xfId="5269" xr:uid="{00000000-0005-0000-0000-0000361C0000}"/>
    <cellStyle name="หมายเหตุ 3 11" xfId="4349" xr:uid="{00000000-0005-0000-0000-0000371C0000}"/>
    <cellStyle name="หมายเหตุ 3 11 2" xfId="5270" xr:uid="{00000000-0005-0000-0000-0000381C0000}"/>
    <cellStyle name="หมายเหตุ 3 12" xfId="4350" xr:uid="{00000000-0005-0000-0000-0000391C0000}"/>
    <cellStyle name="หมายเหตุ 3 12 2" xfId="5271" xr:uid="{00000000-0005-0000-0000-00003A1C0000}"/>
    <cellStyle name="หมายเหตุ 3 13" xfId="4351" xr:uid="{00000000-0005-0000-0000-00003B1C0000}"/>
    <cellStyle name="หมายเหตุ 3 13 2" xfId="5272" xr:uid="{00000000-0005-0000-0000-00003C1C0000}"/>
    <cellStyle name="หมายเหตุ 3 14" xfId="4352" xr:uid="{00000000-0005-0000-0000-00003D1C0000}"/>
    <cellStyle name="หมายเหตุ 3 14 2" xfId="5273" xr:uid="{00000000-0005-0000-0000-00003E1C0000}"/>
    <cellStyle name="หมายเหตุ 3 15" xfId="4353" xr:uid="{00000000-0005-0000-0000-00003F1C0000}"/>
    <cellStyle name="หมายเหตุ 3 15 2" xfId="5274" xr:uid="{00000000-0005-0000-0000-0000401C0000}"/>
    <cellStyle name="หมายเหตุ 3 16" xfId="4354" xr:uid="{00000000-0005-0000-0000-0000411C0000}"/>
    <cellStyle name="หมายเหตุ 3 16 2" xfId="5275" xr:uid="{00000000-0005-0000-0000-0000421C0000}"/>
    <cellStyle name="หมายเหตุ 3 17" xfId="4355" xr:uid="{00000000-0005-0000-0000-0000431C0000}"/>
    <cellStyle name="หมายเหตุ 3 17 2" xfId="5276" xr:uid="{00000000-0005-0000-0000-0000441C0000}"/>
    <cellStyle name="หมายเหตุ 3 18" xfId="4356" xr:uid="{00000000-0005-0000-0000-0000451C0000}"/>
    <cellStyle name="หมายเหตุ 3 18 2" xfId="5277" xr:uid="{00000000-0005-0000-0000-0000461C0000}"/>
    <cellStyle name="หมายเหตุ 3 19" xfId="4357" xr:uid="{00000000-0005-0000-0000-0000471C0000}"/>
    <cellStyle name="หมายเหตุ 3 19 2" xfId="5278" xr:uid="{00000000-0005-0000-0000-0000481C0000}"/>
    <cellStyle name="หมายเหตุ 3 2" xfId="4358" xr:uid="{00000000-0005-0000-0000-0000491C0000}"/>
    <cellStyle name="หมายเหตุ 3 2 2" xfId="5279" xr:uid="{00000000-0005-0000-0000-00004A1C0000}"/>
    <cellStyle name="หมายเหตุ 3 20" xfId="4359" xr:uid="{00000000-0005-0000-0000-00004B1C0000}"/>
    <cellStyle name="หมายเหตุ 3 20 2" xfId="5280" xr:uid="{00000000-0005-0000-0000-00004C1C0000}"/>
    <cellStyle name="หมายเหตุ 3 21" xfId="4360" xr:uid="{00000000-0005-0000-0000-00004D1C0000}"/>
    <cellStyle name="หมายเหตุ 3 21 2" xfId="5281" xr:uid="{00000000-0005-0000-0000-00004E1C0000}"/>
    <cellStyle name="หมายเหตุ 3 22" xfId="4361" xr:uid="{00000000-0005-0000-0000-00004F1C0000}"/>
    <cellStyle name="หมายเหตุ 3 22 2" xfId="5282" xr:uid="{00000000-0005-0000-0000-0000501C0000}"/>
    <cellStyle name="หมายเหตุ 3 23" xfId="4362" xr:uid="{00000000-0005-0000-0000-0000511C0000}"/>
    <cellStyle name="หมายเหตุ 3 23 2" xfId="5283" xr:uid="{00000000-0005-0000-0000-0000521C0000}"/>
    <cellStyle name="หมายเหตุ 3 24" xfId="4363" xr:uid="{00000000-0005-0000-0000-0000531C0000}"/>
    <cellStyle name="หมายเหตุ 3 24 2" xfId="5284" xr:uid="{00000000-0005-0000-0000-0000541C0000}"/>
    <cellStyle name="หมายเหตุ 3 25" xfId="4364" xr:uid="{00000000-0005-0000-0000-0000551C0000}"/>
    <cellStyle name="หมายเหตุ 3 25 2" xfId="5285" xr:uid="{00000000-0005-0000-0000-0000561C0000}"/>
    <cellStyle name="หมายเหตุ 3 26" xfId="4365" xr:uid="{00000000-0005-0000-0000-0000571C0000}"/>
    <cellStyle name="หมายเหตุ 3 26 2" xfId="5286" xr:uid="{00000000-0005-0000-0000-0000581C0000}"/>
    <cellStyle name="หมายเหตุ 3 27" xfId="4366" xr:uid="{00000000-0005-0000-0000-0000591C0000}"/>
    <cellStyle name="หมายเหตุ 3 27 2" xfId="5287" xr:uid="{00000000-0005-0000-0000-00005A1C0000}"/>
    <cellStyle name="หมายเหตุ 3 28" xfId="4367" xr:uid="{00000000-0005-0000-0000-00005B1C0000}"/>
    <cellStyle name="หมายเหตุ 3 28 2" xfId="5288" xr:uid="{00000000-0005-0000-0000-00005C1C0000}"/>
    <cellStyle name="หมายเหตุ 3 29" xfId="4368" xr:uid="{00000000-0005-0000-0000-00005D1C0000}"/>
    <cellStyle name="หมายเหตุ 3 29 2" xfId="5289" xr:uid="{00000000-0005-0000-0000-00005E1C0000}"/>
    <cellStyle name="หมายเหตุ 3 3" xfId="4369" xr:uid="{00000000-0005-0000-0000-00005F1C0000}"/>
    <cellStyle name="หมายเหตุ 3 3 2" xfId="5290" xr:uid="{00000000-0005-0000-0000-0000601C0000}"/>
    <cellStyle name="หมายเหตุ 3 30" xfId="4370" xr:uid="{00000000-0005-0000-0000-0000611C0000}"/>
    <cellStyle name="หมายเหตุ 3 30 2" xfId="5291" xr:uid="{00000000-0005-0000-0000-0000621C0000}"/>
    <cellStyle name="หมายเหตุ 3 31" xfId="4371" xr:uid="{00000000-0005-0000-0000-0000631C0000}"/>
    <cellStyle name="หมายเหตุ 3 31 2" xfId="5292" xr:uid="{00000000-0005-0000-0000-0000641C0000}"/>
    <cellStyle name="หมายเหตุ 3 32" xfId="4372" xr:uid="{00000000-0005-0000-0000-0000651C0000}"/>
    <cellStyle name="หมายเหตุ 3 32 2" xfId="5293" xr:uid="{00000000-0005-0000-0000-0000661C0000}"/>
    <cellStyle name="หมายเหตุ 3 33" xfId="4373" xr:uid="{00000000-0005-0000-0000-0000671C0000}"/>
    <cellStyle name="หมายเหตุ 3 33 2" xfId="5294" xr:uid="{00000000-0005-0000-0000-0000681C0000}"/>
    <cellStyle name="หมายเหตุ 3 34" xfId="4374" xr:uid="{00000000-0005-0000-0000-0000691C0000}"/>
    <cellStyle name="หมายเหตุ 3 34 2" xfId="5295" xr:uid="{00000000-0005-0000-0000-00006A1C0000}"/>
    <cellStyle name="หมายเหตุ 3 35" xfId="4375" xr:uid="{00000000-0005-0000-0000-00006B1C0000}"/>
    <cellStyle name="หมายเหตุ 3 35 2" xfId="5296" xr:uid="{00000000-0005-0000-0000-00006C1C0000}"/>
    <cellStyle name="หมายเหตุ 3 36" xfId="4376" xr:uid="{00000000-0005-0000-0000-00006D1C0000}"/>
    <cellStyle name="หมายเหตุ 3 36 2" xfId="5297" xr:uid="{00000000-0005-0000-0000-00006E1C0000}"/>
    <cellStyle name="หมายเหตุ 3 37" xfId="5298" xr:uid="{00000000-0005-0000-0000-00006F1C0000}"/>
    <cellStyle name="หมายเหตุ 3 4" xfId="4377" xr:uid="{00000000-0005-0000-0000-0000701C0000}"/>
    <cellStyle name="หมายเหตุ 3 4 2" xfId="5299" xr:uid="{00000000-0005-0000-0000-0000711C0000}"/>
    <cellStyle name="หมายเหตุ 3 5" xfId="4378" xr:uid="{00000000-0005-0000-0000-0000721C0000}"/>
    <cellStyle name="หมายเหตุ 3 5 2" xfId="5300" xr:uid="{00000000-0005-0000-0000-0000731C0000}"/>
    <cellStyle name="หมายเหตุ 3 6" xfId="4379" xr:uid="{00000000-0005-0000-0000-0000741C0000}"/>
    <cellStyle name="หมายเหตุ 3 6 2" xfId="5301" xr:uid="{00000000-0005-0000-0000-0000751C0000}"/>
    <cellStyle name="หมายเหตุ 3 7" xfId="4380" xr:uid="{00000000-0005-0000-0000-0000761C0000}"/>
    <cellStyle name="หมายเหตุ 3 7 2" xfId="5302" xr:uid="{00000000-0005-0000-0000-0000771C0000}"/>
    <cellStyle name="หมายเหตุ 3 8" xfId="4381" xr:uid="{00000000-0005-0000-0000-0000781C0000}"/>
    <cellStyle name="หมายเหตุ 3 8 2" xfId="5303" xr:uid="{00000000-0005-0000-0000-0000791C0000}"/>
    <cellStyle name="หมายเหตุ 3 9" xfId="4382" xr:uid="{00000000-0005-0000-0000-00007A1C0000}"/>
    <cellStyle name="หมายเหตุ 3 9 2" xfId="5304" xr:uid="{00000000-0005-0000-0000-00007B1C0000}"/>
    <cellStyle name="หมายเหตุ 30" xfId="4383" xr:uid="{00000000-0005-0000-0000-00007C1C0000}"/>
    <cellStyle name="หมายเหตุ 30 2" xfId="5305" xr:uid="{00000000-0005-0000-0000-00007D1C0000}"/>
    <cellStyle name="หมายเหตุ 31" xfId="4384" xr:uid="{00000000-0005-0000-0000-00007E1C0000}"/>
    <cellStyle name="หมายเหตุ 31 2" xfId="5306" xr:uid="{00000000-0005-0000-0000-00007F1C0000}"/>
    <cellStyle name="หมายเหตุ 32" xfId="4385" xr:uid="{00000000-0005-0000-0000-0000801C0000}"/>
    <cellStyle name="หมายเหตุ 32 2" xfId="5307" xr:uid="{00000000-0005-0000-0000-0000811C0000}"/>
    <cellStyle name="หมายเหตุ 33" xfId="4386" xr:uid="{00000000-0005-0000-0000-0000821C0000}"/>
    <cellStyle name="หมายเหตุ 33 2" xfId="5308" xr:uid="{00000000-0005-0000-0000-0000831C0000}"/>
    <cellStyle name="หมายเหตุ 34" xfId="4387" xr:uid="{00000000-0005-0000-0000-0000841C0000}"/>
    <cellStyle name="หมายเหตุ 34 2" xfId="5309" xr:uid="{00000000-0005-0000-0000-0000851C0000}"/>
    <cellStyle name="หมายเหตุ 35" xfId="4388" xr:uid="{00000000-0005-0000-0000-0000861C0000}"/>
    <cellStyle name="หมายเหตุ 35 2" xfId="5310" xr:uid="{00000000-0005-0000-0000-0000871C0000}"/>
    <cellStyle name="หมายเหตุ 36" xfId="4389" xr:uid="{00000000-0005-0000-0000-0000881C0000}"/>
    <cellStyle name="หมายเหตุ 36 2" xfId="5311" xr:uid="{00000000-0005-0000-0000-0000891C0000}"/>
    <cellStyle name="หมายเหตุ 37" xfId="4390" xr:uid="{00000000-0005-0000-0000-00008A1C0000}"/>
    <cellStyle name="หมายเหตุ 37 2" xfId="5312" xr:uid="{00000000-0005-0000-0000-00008B1C0000}"/>
    <cellStyle name="หมายเหตุ 38" xfId="4391" xr:uid="{00000000-0005-0000-0000-00008C1C0000}"/>
    <cellStyle name="หมายเหตุ 38 2" xfId="5313" xr:uid="{00000000-0005-0000-0000-00008D1C0000}"/>
    <cellStyle name="หมายเหตุ 39" xfId="4392" xr:uid="{00000000-0005-0000-0000-00008E1C0000}"/>
    <cellStyle name="หมายเหตุ 39 2" xfId="5314" xr:uid="{00000000-0005-0000-0000-00008F1C0000}"/>
    <cellStyle name="หมายเหตุ 4" xfId="4393" xr:uid="{00000000-0005-0000-0000-0000901C0000}"/>
    <cellStyle name="หมายเหตุ 4 10" xfId="4394" xr:uid="{00000000-0005-0000-0000-0000911C0000}"/>
    <cellStyle name="หมายเหตุ 4 10 2" xfId="5315" xr:uid="{00000000-0005-0000-0000-0000921C0000}"/>
    <cellStyle name="หมายเหตุ 4 11" xfId="4395" xr:uid="{00000000-0005-0000-0000-0000931C0000}"/>
    <cellStyle name="หมายเหตุ 4 11 2" xfId="5316" xr:uid="{00000000-0005-0000-0000-0000941C0000}"/>
    <cellStyle name="หมายเหตุ 4 12" xfId="4396" xr:uid="{00000000-0005-0000-0000-0000951C0000}"/>
    <cellStyle name="หมายเหตุ 4 12 2" xfId="5317" xr:uid="{00000000-0005-0000-0000-0000961C0000}"/>
    <cellStyle name="หมายเหตุ 4 13" xfId="4397" xr:uid="{00000000-0005-0000-0000-0000971C0000}"/>
    <cellStyle name="หมายเหตุ 4 13 2" xfId="5318" xr:uid="{00000000-0005-0000-0000-0000981C0000}"/>
    <cellStyle name="หมายเหตุ 4 14" xfId="4398" xr:uid="{00000000-0005-0000-0000-0000991C0000}"/>
    <cellStyle name="หมายเหตุ 4 14 2" xfId="5319" xr:uid="{00000000-0005-0000-0000-00009A1C0000}"/>
    <cellStyle name="หมายเหตุ 4 15" xfId="4399" xr:uid="{00000000-0005-0000-0000-00009B1C0000}"/>
    <cellStyle name="หมายเหตุ 4 15 2" xfId="5320" xr:uid="{00000000-0005-0000-0000-00009C1C0000}"/>
    <cellStyle name="หมายเหตุ 4 16" xfId="4400" xr:uid="{00000000-0005-0000-0000-00009D1C0000}"/>
    <cellStyle name="หมายเหตุ 4 16 2" xfId="5321" xr:uid="{00000000-0005-0000-0000-00009E1C0000}"/>
    <cellStyle name="หมายเหตุ 4 17" xfId="4401" xr:uid="{00000000-0005-0000-0000-00009F1C0000}"/>
    <cellStyle name="หมายเหตุ 4 17 2" xfId="5322" xr:uid="{00000000-0005-0000-0000-0000A01C0000}"/>
    <cellStyle name="หมายเหตุ 4 18" xfId="4402" xr:uid="{00000000-0005-0000-0000-0000A11C0000}"/>
    <cellStyle name="หมายเหตุ 4 18 2" xfId="5323" xr:uid="{00000000-0005-0000-0000-0000A21C0000}"/>
    <cellStyle name="หมายเหตุ 4 19" xfId="4403" xr:uid="{00000000-0005-0000-0000-0000A31C0000}"/>
    <cellStyle name="หมายเหตุ 4 19 2" xfId="5324" xr:uid="{00000000-0005-0000-0000-0000A41C0000}"/>
    <cellStyle name="หมายเหตุ 4 2" xfId="4404" xr:uid="{00000000-0005-0000-0000-0000A51C0000}"/>
    <cellStyle name="หมายเหตุ 4 2 2" xfId="5325" xr:uid="{00000000-0005-0000-0000-0000A61C0000}"/>
    <cellStyle name="หมายเหตุ 4 20" xfId="4405" xr:uid="{00000000-0005-0000-0000-0000A71C0000}"/>
    <cellStyle name="หมายเหตุ 4 20 2" xfId="5326" xr:uid="{00000000-0005-0000-0000-0000A81C0000}"/>
    <cellStyle name="หมายเหตุ 4 21" xfId="4406" xr:uid="{00000000-0005-0000-0000-0000A91C0000}"/>
    <cellStyle name="หมายเหตุ 4 21 2" xfId="5327" xr:uid="{00000000-0005-0000-0000-0000AA1C0000}"/>
    <cellStyle name="หมายเหตุ 4 22" xfId="4407" xr:uid="{00000000-0005-0000-0000-0000AB1C0000}"/>
    <cellStyle name="หมายเหตุ 4 22 2" xfId="5328" xr:uid="{00000000-0005-0000-0000-0000AC1C0000}"/>
    <cellStyle name="หมายเหตุ 4 23" xfId="4408" xr:uid="{00000000-0005-0000-0000-0000AD1C0000}"/>
    <cellStyle name="หมายเหตุ 4 23 2" xfId="5329" xr:uid="{00000000-0005-0000-0000-0000AE1C0000}"/>
    <cellStyle name="หมายเหตุ 4 24" xfId="4409" xr:uid="{00000000-0005-0000-0000-0000AF1C0000}"/>
    <cellStyle name="หมายเหตุ 4 24 2" xfId="5330" xr:uid="{00000000-0005-0000-0000-0000B01C0000}"/>
    <cellStyle name="หมายเหตุ 4 25" xfId="4410" xr:uid="{00000000-0005-0000-0000-0000B11C0000}"/>
    <cellStyle name="หมายเหตุ 4 25 2" xfId="5331" xr:uid="{00000000-0005-0000-0000-0000B21C0000}"/>
    <cellStyle name="หมายเหตุ 4 26" xfId="4411" xr:uid="{00000000-0005-0000-0000-0000B31C0000}"/>
    <cellStyle name="หมายเหตุ 4 26 2" xfId="5332" xr:uid="{00000000-0005-0000-0000-0000B41C0000}"/>
    <cellStyle name="หมายเหตุ 4 27" xfId="4412" xr:uid="{00000000-0005-0000-0000-0000B51C0000}"/>
    <cellStyle name="หมายเหตุ 4 27 2" xfId="5333" xr:uid="{00000000-0005-0000-0000-0000B61C0000}"/>
    <cellStyle name="หมายเหตุ 4 28" xfId="4413" xr:uid="{00000000-0005-0000-0000-0000B71C0000}"/>
    <cellStyle name="หมายเหตุ 4 28 2" xfId="5334" xr:uid="{00000000-0005-0000-0000-0000B81C0000}"/>
    <cellStyle name="หมายเหตุ 4 29" xfId="4414" xr:uid="{00000000-0005-0000-0000-0000B91C0000}"/>
    <cellStyle name="หมายเหตุ 4 29 2" xfId="5335" xr:uid="{00000000-0005-0000-0000-0000BA1C0000}"/>
    <cellStyle name="หมายเหตุ 4 3" xfId="4415" xr:uid="{00000000-0005-0000-0000-0000BB1C0000}"/>
    <cellStyle name="หมายเหตุ 4 3 2" xfId="5336" xr:uid="{00000000-0005-0000-0000-0000BC1C0000}"/>
    <cellStyle name="หมายเหตุ 4 30" xfId="4416" xr:uid="{00000000-0005-0000-0000-0000BD1C0000}"/>
    <cellStyle name="หมายเหตุ 4 30 2" xfId="5337" xr:uid="{00000000-0005-0000-0000-0000BE1C0000}"/>
    <cellStyle name="หมายเหตุ 4 31" xfId="4417" xr:uid="{00000000-0005-0000-0000-0000BF1C0000}"/>
    <cellStyle name="หมายเหตุ 4 31 2" xfId="5338" xr:uid="{00000000-0005-0000-0000-0000C01C0000}"/>
    <cellStyle name="หมายเหตุ 4 32" xfId="4418" xr:uid="{00000000-0005-0000-0000-0000C11C0000}"/>
    <cellStyle name="หมายเหตุ 4 32 2" xfId="5339" xr:uid="{00000000-0005-0000-0000-0000C21C0000}"/>
    <cellStyle name="หมายเหตุ 4 33" xfId="4419" xr:uid="{00000000-0005-0000-0000-0000C31C0000}"/>
    <cellStyle name="หมายเหตุ 4 33 2" xfId="5340" xr:uid="{00000000-0005-0000-0000-0000C41C0000}"/>
    <cellStyle name="หมายเหตุ 4 34" xfId="4420" xr:uid="{00000000-0005-0000-0000-0000C51C0000}"/>
    <cellStyle name="หมายเหตุ 4 34 2" xfId="5341" xr:uid="{00000000-0005-0000-0000-0000C61C0000}"/>
    <cellStyle name="หมายเหตุ 4 35" xfId="4421" xr:uid="{00000000-0005-0000-0000-0000C71C0000}"/>
    <cellStyle name="หมายเหตุ 4 35 2" xfId="5342" xr:uid="{00000000-0005-0000-0000-0000C81C0000}"/>
    <cellStyle name="หมายเหตุ 4 36" xfId="4422" xr:uid="{00000000-0005-0000-0000-0000C91C0000}"/>
    <cellStyle name="หมายเหตุ 4 36 2" xfId="5343" xr:uid="{00000000-0005-0000-0000-0000CA1C0000}"/>
    <cellStyle name="หมายเหตุ 4 37" xfId="5344" xr:uid="{00000000-0005-0000-0000-0000CB1C0000}"/>
    <cellStyle name="หมายเหตุ 4 4" xfId="4423" xr:uid="{00000000-0005-0000-0000-0000CC1C0000}"/>
    <cellStyle name="หมายเหตุ 4 4 2" xfId="5345" xr:uid="{00000000-0005-0000-0000-0000CD1C0000}"/>
    <cellStyle name="หมายเหตุ 4 5" xfId="4424" xr:uid="{00000000-0005-0000-0000-0000CE1C0000}"/>
    <cellStyle name="หมายเหตุ 4 5 2" xfId="5346" xr:uid="{00000000-0005-0000-0000-0000CF1C0000}"/>
    <cellStyle name="หมายเหตุ 4 6" xfId="4425" xr:uid="{00000000-0005-0000-0000-0000D01C0000}"/>
    <cellStyle name="หมายเหตุ 4 6 2" xfId="5347" xr:uid="{00000000-0005-0000-0000-0000D11C0000}"/>
    <cellStyle name="หมายเหตุ 4 7" xfId="4426" xr:uid="{00000000-0005-0000-0000-0000D21C0000}"/>
    <cellStyle name="หมายเหตุ 4 7 2" xfId="5348" xr:uid="{00000000-0005-0000-0000-0000D31C0000}"/>
    <cellStyle name="หมายเหตุ 4 8" xfId="4427" xr:uid="{00000000-0005-0000-0000-0000D41C0000}"/>
    <cellStyle name="หมายเหตุ 4 8 2" xfId="5349" xr:uid="{00000000-0005-0000-0000-0000D51C0000}"/>
    <cellStyle name="หมายเหตุ 4 9" xfId="4428" xr:uid="{00000000-0005-0000-0000-0000D61C0000}"/>
    <cellStyle name="หมายเหตุ 4 9 2" xfId="5350" xr:uid="{00000000-0005-0000-0000-0000D71C0000}"/>
    <cellStyle name="หมายเหตุ 40" xfId="4429" xr:uid="{00000000-0005-0000-0000-0000D81C0000}"/>
    <cellStyle name="หมายเหตุ 40 2" xfId="5351" xr:uid="{00000000-0005-0000-0000-0000D91C0000}"/>
    <cellStyle name="หมายเหตุ 41" xfId="4430" xr:uid="{00000000-0005-0000-0000-0000DA1C0000}"/>
    <cellStyle name="หมายเหตุ 41 2" xfId="5352" xr:uid="{00000000-0005-0000-0000-0000DB1C0000}"/>
    <cellStyle name="หมายเหตุ 42" xfId="4431" xr:uid="{00000000-0005-0000-0000-0000DC1C0000}"/>
    <cellStyle name="หมายเหตุ 42 2" xfId="5353" xr:uid="{00000000-0005-0000-0000-0000DD1C0000}"/>
    <cellStyle name="หมายเหตุ 43" xfId="4432" xr:uid="{00000000-0005-0000-0000-0000DE1C0000}"/>
    <cellStyle name="หมายเหตุ 43 2" xfId="5354" xr:uid="{00000000-0005-0000-0000-0000DF1C0000}"/>
    <cellStyle name="หมายเหตุ 44" xfId="4433" xr:uid="{00000000-0005-0000-0000-0000E01C0000}"/>
    <cellStyle name="หมายเหตุ 44 2" xfId="5355" xr:uid="{00000000-0005-0000-0000-0000E11C0000}"/>
    <cellStyle name="หมายเหตุ 45" xfId="4434" xr:uid="{00000000-0005-0000-0000-0000E21C0000}"/>
    <cellStyle name="หมายเหตุ 45 2" xfId="5356" xr:uid="{00000000-0005-0000-0000-0000E31C0000}"/>
    <cellStyle name="หมายเหตุ 46" xfId="4435" xr:uid="{00000000-0005-0000-0000-0000E41C0000}"/>
    <cellStyle name="หมายเหตุ 46 2" xfId="5357" xr:uid="{00000000-0005-0000-0000-0000E51C0000}"/>
    <cellStyle name="หมายเหตุ 47" xfId="4436" xr:uid="{00000000-0005-0000-0000-0000E61C0000}"/>
    <cellStyle name="หมายเหตุ 47 2" xfId="5358" xr:uid="{00000000-0005-0000-0000-0000E71C0000}"/>
    <cellStyle name="หมายเหตุ 48" xfId="4437" xr:uid="{00000000-0005-0000-0000-0000E81C0000}"/>
    <cellStyle name="หมายเหตุ 48 2" xfId="5359" xr:uid="{00000000-0005-0000-0000-0000E91C0000}"/>
    <cellStyle name="หมายเหตุ 49" xfId="4438" xr:uid="{00000000-0005-0000-0000-0000EA1C0000}"/>
    <cellStyle name="หมายเหตุ 49 2" xfId="5360" xr:uid="{00000000-0005-0000-0000-0000EB1C0000}"/>
    <cellStyle name="หมายเหตุ 5" xfId="4439" xr:uid="{00000000-0005-0000-0000-0000EC1C0000}"/>
    <cellStyle name="หมายเหตุ 5 10" xfId="4440" xr:uid="{00000000-0005-0000-0000-0000ED1C0000}"/>
    <cellStyle name="หมายเหตุ 5 10 2" xfId="5361" xr:uid="{00000000-0005-0000-0000-0000EE1C0000}"/>
    <cellStyle name="หมายเหตุ 5 11" xfId="4441" xr:uid="{00000000-0005-0000-0000-0000EF1C0000}"/>
    <cellStyle name="หมายเหตุ 5 11 2" xfId="5362" xr:uid="{00000000-0005-0000-0000-0000F01C0000}"/>
    <cellStyle name="หมายเหตุ 5 12" xfId="4442" xr:uid="{00000000-0005-0000-0000-0000F11C0000}"/>
    <cellStyle name="หมายเหตุ 5 12 2" xfId="5363" xr:uid="{00000000-0005-0000-0000-0000F21C0000}"/>
    <cellStyle name="หมายเหตุ 5 13" xfId="4443" xr:uid="{00000000-0005-0000-0000-0000F31C0000}"/>
    <cellStyle name="หมายเหตุ 5 13 2" xfId="5364" xr:uid="{00000000-0005-0000-0000-0000F41C0000}"/>
    <cellStyle name="หมายเหตุ 5 14" xfId="4444" xr:uid="{00000000-0005-0000-0000-0000F51C0000}"/>
    <cellStyle name="หมายเหตุ 5 14 2" xfId="5365" xr:uid="{00000000-0005-0000-0000-0000F61C0000}"/>
    <cellStyle name="หมายเหตุ 5 15" xfId="4445" xr:uid="{00000000-0005-0000-0000-0000F71C0000}"/>
    <cellStyle name="หมายเหตุ 5 15 2" xfId="5366" xr:uid="{00000000-0005-0000-0000-0000F81C0000}"/>
    <cellStyle name="หมายเหตุ 5 16" xfId="4446" xr:uid="{00000000-0005-0000-0000-0000F91C0000}"/>
    <cellStyle name="หมายเหตุ 5 16 2" xfId="5367" xr:uid="{00000000-0005-0000-0000-0000FA1C0000}"/>
    <cellStyle name="หมายเหตุ 5 17" xfId="4447" xr:uid="{00000000-0005-0000-0000-0000FB1C0000}"/>
    <cellStyle name="หมายเหตุ 5 17 2" xfId="5368" xr:uid="{00000000-0005-0000-0000-0000FC1C0000}"/>
    <cellStyle name="หมายเหตุ 5 18" xfId="4448" xr:uid="{00000000-0005-0000-0000-0000FD1C0000}"/>
    <cellStyle name="หมายเหตุ 5 18 2" xfId="5369" xr:uid="{00000000-0005-0000-0000-0000FE1C0000}"/>
    <cellStyle name="หมายเหตุ 5 19" xfId="4449" xr:uid="{00000000-0005-0000-0000-0000FF1C0000}"/>
    <cellStyle name="หมายเหตุ 5 19 2" xfId="5370" xr:uid="{00000000-0005-0000-0000-0000001D0000}"/>
    <cellStyle name="หมายเหตุ 5 2" xfId="4450" xr:uid="{00000000-0005-0000-0000-0000011D0000}"/>
    <cellStyle name="หมายเหตุ 5 2 2" xfId="5371" xr:uid="{00000000-0005-0000-0000-0000021D0000}"/>
    <cellStyle name="หมายเหตุ 5 20" xfId="4451" xr:uid="{00000000-0005-0000-0000-0000031D0000}"/>
    <cellStyle name="หมายเหตุ 5 20 2" xfId="5372" xr:uid="{00000000-0005-0000-0000-0000041D0000}"/>
    <cellStyle name="หมายเหตุ 5 21" xfId="4452" xr:uid="{00000000-0005-0000-0000-0000051D0000}"/>
    <cellStyle name="หมายเหตุ 5 21 2" xfId="5373" xr:uid="{00000000-0005-0000-0000-0000061D0000}"/>
    <cellStyle name="หมายเหตุ 5 22" xfId="4453" xr:uid="{00000000-0005-0000-0000-0000071D0000}"/>
    <cellStyle name="หมายเหตุ 5 22 2" xfId="5374" xr:uid="{00000000-0005-0000-0000-0000081D0000}"/>
    <cellStyle name="หมายเหตุ 5 23" xfId="4454" xr:uid="{00000000-0005-0000-0000-0000091D0000}"/>
    <cellStyle name="หมายเหตุ 5 23 2" xfId="5375" xr:uid="{00000000-0005-0000-0000-00000A1D0000}"/>
    <cellStyle name="หมายเหตุ 5 24" xfId="4455" xr:uid="{00000000-0005-0000-0000-00000B1D0000}"/>
    <cellStyle name="หมายเหตุ 5 24 2" xfId="5376" xr:uid="{00000000-0005-0000-0000-00000C1D0000}"/>
    <cellStyle name="หมายเหตุ 5 25" xfId="4456" xr:uid="{00000000-0005-0000-0000-00000D1D0000}"/>
    <cellStyle name="หมายเหตุ 5 25 2" xfId="5377" xr:uid="{00000000-0005-0000-0000-00000E1D0000}"/>
    <cellStyle name="หมายเหตุ 5 26" xfId="4457" xr:uid="{00000000-0005-0000-0000-00000F1D0000}"/>
    <cellStyle name="หมายเหตุ 5 26 2" xfId="5378" xr:uid="{00000000-0005-0000-0000-0000101D0000}"/>
    <cellStyle name="หมายเหตุ 5 27" xfId="4458" xr:uid="{00000000-0005-0000-0000-0000111D0000}"/>
    <cellStyle name="หมายเหตุ 5 27 2" xfId="5379" xr:uid="{00000000-0005-0000-0000-0000121D0000}"/>
    <cellStyle name="หมายเหตุ 5 28" xfId="4459" xr:uid="{00000000-0005-0000-0000-0000131D0000}"/>
    <cellStyle name="หมายเหตุ 5 28 2" xfId="5380" xr:uid="{00000000-0005-0000-0000-0000141D0000}"/>
    <cellStyle name="หมายเหตุ 5 29" xfId="4460" xr:uid="{00000000-0005-0000-0000-0000151D0000}"/>
    <cellStyle name="หมายเหตุ 5 29 2" xfId="5381" xr:uid="{00000000-0005-0000-0000-0000161D0000}"/>
    <cellStyle name="หมายเหตุ 5 3" xfId="4461" xr:uid="{00000000-0005-0000-0000-0000171D0000}"/>
    <cellStyle name="หมายเหตุ 5 3 2" xfId="5382" xr:uid="{00000000-0005-0000-0000-0000181D0000}"/>
    <cellStyle name="หมายเหตุ 5 30" xfId="4462" xr:uid="{00000000-0005-0000-0000-0000191D0000}"/>
    <cellStyle name="หมายเหตุ 5 30 2" xfId="5383" xr:uid="{00000000-0005-0000-0000-00001A1D0000}"/>
    <cellStyle name="หมายเหตุ 5 31" xfId="4463" xr:uid="{00000000-0005-0000-0000-00001B1D0000}"/>
    <cellStyle name="หมายเหตุ 5 31 2" xfId="5384" xr:uid="{00000000-0005-0000-0000-00001C1D0000}"/>
    <cellStyle name="หมายเหตุ 5 32" xfId="4464" xr:uid="{00000000-0005-0000-0000-00001D1D0000}"/>
    <cellStyle name="หมายเหตุ 5 32 2" xfId="5385" xr:uid="{00000000-0005-0000-0000-00001E1D0000}"/>
    <cellStyle name="หมายเหตุ 5 33" xfId="4465" xr:uid="{00000000-0005-0000-0000-00001F1D0000}"/>
    <cellStyle name="หมายเหตุ 5 33 2" xfId="5386" xr:uid="{00000000-0005-0000-0000-0000201D0000}"/>
    <cellStyle name="หมายเหตุ 5 34" xfId="4466" xr:uid="{00000000-0005-0000-0000-0000211D0000}"/>
    <cellStyle name="หมายเหตุ 5 34 2" xfId="5387" xr:uid="{00000000-0005-0000-0000-0000221D0000}"/>
    <cellStyle name="หมายเหตุ 5 35" xfId="4467" xr:uid="{00000000-0005-0000-0000-0000231D0000}"/>
    <cellStyle name="หมายเหตุ 5 35 2" xfId="5388" xr:uid="{00000000-0005-0000-0000-0000241D0000}"/>
    <cellStyle name="หมายเหตุ 5 36" xfId="4468" xr:uid="{00000000-0005-0000-0000-0000251D0000}"/>
    <cellStyle name="หมายเหตุ 5 36 2" xfId="5389" xr:uid="{00000000-0005-0000-0000-0000261D0000}"/>
    <cellStyle name="หมายเหตุ 5 37" xfId="5390" xr:uid="{00000000-0005-0000-0000-0000271D0000}"/>
    <cellStyle name="หมายเหตุ 5 4" xfId="4469" xr:uid="{00000000-0005-0000-0000-0000281D0000}"/>
    <cellStyle name="หมายเหตุ 5 4 2" xfId="5391" xr:uid="{00000000-0005-0000-0000-0000291D0000}"/>
    <cellStyle name="หมายเหตุ 5 5" xfId="4470" xr:uid="{00000000-0005-0000-0000-00002A1D0000}"/>
    <cellStyle name="หมายเหตุ 5 5 2" xfId="5392" xr:uid="{00000000-0005-0000-0000-00002B1D0000}"/>
    <cellStyle name="หมายเหตุ 5 6" xfId="4471" xr:uid="{00000000-0005-0000-0000-00002C1D0000}"/>
    <cellStyle name="หมายเหตุ 5 6 2" xfId="5393" xr:uid="{00000000-0005-0000-0000-00002D1D0000}"/>
    <cellStyle name="หมายเหตุ 5 7" xfId="4472" xr:uid="{00000000-0005-0000-0000-00002E1D0000}"/>
    <cellStyle name="หมายเหตุ 5 7 2" xfId="5394" xr:uid="{00000000-0005-0000-0000-00002F1D0000}"/>
    <cellStyle name="หมายเหตุ 5 8" xfId="4473" xr:uid="{00000000-0005-0000-0000-0000301D0000}"/>
    <cellStyle name="หมายเหตุ 5 8 2" xfId="5395" xr:uid="{00000000-0005-0000-0000-0000311D0000}"/>
    <cellStyle name="หมายเหตุ 5 9" xfId="4474" xr:uid="{00000000-0005-0000-0000-0000321D0000}"/>
    <cellStyle name="หมายเหตุ 5 9 2" xfId="5396" xr:uid="{00000000-0005-0000-0000-0000331D0000}"/>
    <cellStyle name="หมายเหตุ 50" xfId="4475" xr:uid="{00000000-0005-0000-0000-0000341D0000}"/>
    <cellStyle name="หมายเหตุ 50 2" xfId="5397" xr:uid="{00000000-0005-0000-0000-0000351D0000}"/>
    <cellStyle name="หมายเหตุ 51" xfId="4476" xr:uid="{00000000-0005-0000-0000-0000361D0000}"/>
    <cellStyle name="หมายเหตุ 51 2" xfId="5398" xr:uid="{00000000-0005-0000-0000-0000371D0000}"/>
    <cellStyle name="หมายเหตุ 52" xfId="4477" xr:uid="{00000000-0005-0000-0000-0000381D0000}"/>
    <cellStyle name="หมายเหตุ 52 2" xfId="5399" xr:uid="{00000000-0005-0000-0000-0000391D0000}"/>
    <cellStyle name="หมายเหตุ 53" xfId="4478" xr:uid="{00000000-0005-0000-0000-00003A1D0000}"/>
    <cellStyle name="หมายเหตุ 53 2" xfId="5400" xr:uid="{00000000-0005-0000-0000-00003B1D0000}"/>
    <cellStyle name="หมายเหตุ 54" xfId="4479" xr:uid="{00000000-0005-0000-0000-00003C1D0000}"/>
    <cellStyle name="หมายเหตุ 54 2" xfId="5401" xr:uid="{00000000-0005-0000-0000-00003D1D0000}"/>
    <cellStyle name="หมายเหตุ 55" xfId="4480" xr:uid="{00000000-0005-0000-0000-00003E1D0000}"/>
    <cellStyle name="หมายเหตุ 55 2" xfId="5402" xr:uid="{00000000-0005-0000-0000-00003F1D0000}"/>
    <cellStyle name="หมายเหตุ 56" xfId="4481" xr:uid="{00000000-0005-0000-0000-0000401D0000}"/>
    <cellStyle name="หมายเหตุ 56 2" xfId="5403" xr:uid="{00000000-0005-0000-0000-0000411D0000}"/>
    <cellStyle name="หมายเหตุ 57" xfId="4482" xr:uid="{00000000-0005-0000-0000-0000421D0000}"/>
    <cellStyle name="หมายเหตุ 57 2" xfId="5404" xr:uid="{00000000-0005-0000-0000-0000431D0000}"/>
    <cellStyle name="หมายเหตุ 58" xfId="4483" xr:uid="{00000000-0005-0000-0000-0000441D0000}"/>
    <cellStyle name="หมายเหตุ 58 2" xfId="5405" xr:uid="{00000000-0005-0000-0000-0000451D0000}"/>
    <cellStyle name="หมายเหตุ 59" xfId="4484" xr:uid="{00000000-0005-0000-0000-0000461D0000}"/>
    <cellStyle name="หมายเหตุ 59 2" xfId="5406" xr:uid="{00000000-0005-0000-0000-0000471D0000}"/>
    <cellStyle name="หมายเหตุ 6" xfId="4485" xr:uid="{00000000-0005-0000-0000-0000481D0000}"/>
    <cellStyle name="หมายเหตุ 6 10" xfId="4486" xr:uid="{00000000-0005-0000-0000-0000491D0000}"/>
    <cellStyle name="หมายเหตุ 6 10 2" xfId="5407" xr:uid="{00000000-0005-0000-0000-00004A1D0000}"/>
    <cellStyle name="หมายเหตุ 6 11" xfId="4487" xr:uid="{00000000-0005-0000-0000-00004B1D0000}"/>
    <cellStyle name="หมายเหตุ 6 11 2" xfId="5408" xr:uid="{00000000-0005-0000-0000-00004C1D0000}"/>
    <cellStyle name="หมายเหตุ 6 12" xfId="4488" xr:uid="{00000000-0005-0000-0000-00004D1D0000}"/>
    <cellStyle name="หมายเหตุ 6 12 2" xfId="5409" xr:uid="{00000000-0005-0000-0000-00004E1D0000}"/>
    <cellStyle name="หมายเหตุ 6 13" xfId="4489" xr:uid="{00000000-0005-0000-0000-00004F1D0000}"/>
    <cellStyle name="หมายเหตุ 6 13 2" xfId="5410" xr:uid="{00000000-0005-0000-0000-0000501D0000}"/>
    <cellStyle name="หมายเหตุ 6 14" xfId="4490" xr:uid="{00000000-0005-0000-0000-0000511D0000}"/>
    <cellStyle name="หมายเหตุ 6 14 2" xfId="5411" xr:uid="{00000000-0005-0000-0000-0000521D0000}"/>
    <cellStyle name="หมายเหตุ 6 15" xfId="4491" xr:uid="{00000000-0005-0000-0000-0000531D0000}"/>
    <cellStyle name="หมายเหตุ 6 15 2" xfId="5412" xr:uid="{00000000-0005-0000-0000-0000541D0000}"/>
    <cellStyle name="หมายเหตุ 6 16" xfId="4492" xr:uid="{00000000-0005-0000-0000-0000551D0000}"/>
    <cellStyle name="หมายเหตุ 6 16 2" xfId="5413" xr:uid="{00000000-0005-0000-0000-0000561D0000}"/>
    <cellStyle name="หมายเหตุ 6 17" xfId="4493" xr:uid="{00000000-0005-0000-0000-0000571D0000}"/>
    <cellStyle name="หมายเหตุ 6 17 2" xfId="5414" xr:uid="{00000000-0005-0000-0000-0000581D0000}"/>
    <cellStyle name="หมายเหตุ 6 18" xfId="4494" xr:uid="{00000000-0005-0000-0000-0000591D0000}"/>
    <cellStyle name="หมายเหตุ 6 18 2" xfId="5415" xr:uid="{00000000-0005-0000-0000-00005A1D0000}"/>
    <cellStyle name="หมายเหตุ 6 19" xfId="4495" xr:uid="{00000000-0005-0000-0000-00005B1D0000}"/>
    <cellStyle name="หมายเหตุ 6 19 2" xfId="5416" xr:uid="{00000000-0005-0000-0000-00005C1D0000}"/>
    <cellStyle name="หมายเหตุ 6 2" xfId="4496" xr:uid="{00000000-0005-0000-0000-00005D1D0000}"/>
    <cellStyle name="หมายเหตุ 6 2 2" xfId="5417" xr:uid="{00000000-0005-0000-0000-00005E1D0000}"/>
    <cellStyle name="หมายเหตุ 6 20" xfId="4497" xr:uid="{00000000-0005-0000-0000-00005F1D0000}"/>
    <cellStyle name="หมายเหตุ 6 20 2" xfId="5418" xr:uid="{00000000-0005-0000-0000-0000601D0000}"/>
    <cellStyle name="หมายเหตุ 6 21" xfId="4498" xr:uid="{00000000-0005-0000-0000-0000611D0000}"/>
    <cellStyle name="หมายเหตุ 6 21 2" xfId="5419" xr:uid="{00000000-0005-0000-0000-0000621D0000}"/>
    <cellStyle name="หมายเหตุ 6 22" xfId="4499" xr:uid="{00000000-0005-0000-0000-0000631D0000}"/>
    <cellStyle name="หมายเหตุ 6 22 2" xfId="5420" xr:uid="{00000000-0005-0000-0000-0000641D0000}"/>
    <cellStyle name="หมายเหตุ 6 23" xfId="4500" xr:uid="{00000000-0005-0000-0000-0000651D0000}"/>
    <cellStyle name="หมายเหตุ 6 23 2" xfId="5421" xr:uid="{00000000-0005-0000-0000-0000661D0000}"/>
    <cellStyle name="หมายเหตุ 6 24" xfId="4501" xr:uid="{00000000-0005-0000-0000-0000671D0000}"/>
    <cellStyle name="หมายเหตุ 6 24 2" xfId="5422" xr:uid="{00000000-0005-0000-0000-0000681D0000}"/>
    <cellStyle name="หมายเหตุ 6 25" xfId="4502" xr:uid="{00000000-0005-0000-0000-0000691D0000}"/>
    <cellStyle name="หมายเหตุ 6 25 2" xfId="5423" xr:uid="{00000000-0005-0000-0000-00006A1D0000}"/>
    <cellStyle name="หมายเหตุ 6 26" xfId="4503" xr:uid="{00000000-0005-0000-0000-00006B1D0000}"/>
    <cellStyle name="หมายเหตุ 6 26 2" xfId="5424" xr:uid="{00000000-0005-0000-0000-00006C1D0000}"/>
    <cellStyle name="หมายเหตุ 6 27" xfId="4504" xr:uid="{00000000-0005-0000-0000-00006D1D0000}"/>
    <cellStyle name="หมายเหตุ 6 27 2" xfId="5425" xr:uid="{00000000-0005-0000-0000-00006E1D0000}"/>
    <cellStyle name="หมายเหตุ 6 28" xfId="4505" xr:uid="{00000000-0005-0000-0000-00006F1D0000}"/>
    <cellStyle name="หมายเหตุ 6 28 2" xfId="5426" xr:uid="{00000000-0005-0000-0000-0000701D0000}"/>
    <cellStyle name="หมายเหตุ 6 29" xfId="4506" xr:uid="{00000000-0005-0000-0000-0000711D0000}"/>
    <cellStyle name="หมายเหตุ 6 29 2" xfId="5427" xr:uid="{00000000-0005-0000-0000-0000721D0000}"/>
    <cellStyle name="หมายเหตุ 6 3" xfId="4507" xr:uid="{00000000-0005-0000-0000-0000731D0000}"/>
    <cellStyle name="หมายเหตุ 6 3 2" xfId="5428" xr:uid="{00000000-0005-0000-0000-0000741D0000}"/>
    <cellStyle name="หมายเหตุ 6 30" xfId="4508" xr:uid="{00000000-0005-0000-0000-0000751D0000}"/>
    <cellStyle name="หมายเหตุ 6 30 2" xfId="5429" xr:uid="{00000000-0005-0000-0000-0000761D0000}"/>
    <cellStyle name="หมายเหตุ 6 31" xfId="4509" xr:uid="{00000000-0005-0000-0000-0000771D0000}"/>
    <cellStyle name="หมายเหตุ 6 31 2" xfId="5430" xr:uid="{00000000-0005-0000-0000-0000781D0000}"/>
    <cellStyle name="หมายเหตุ 6 32" xfId="4510" xr:uid="{00000000-0005-0000-0000-0000791D0000}"/>
    <cellStyle name="หมายเหตุ 6 32 2" xfId="5431" xr:uid="{00000000-0005-0000-0000-00007A1D0000}"/>
    <cellStyle name="หมายเหตุ 6 33" xfId="4511" xr:uid="{00000000-0005-0000-0000-00007B1D0000}"/>
    <cellStyle name="หมายเหตุ 6 33 2" xfId="5432" xr:uid="{00000000-0005-0000-0000-00007C1D0000}"/>
    <cellStyle name="หมายเหตุ 6 34" xfId="4512" xr:uid="{00000000-0005-0000-0000-00007D1D0000}"/>
    <cellStyle name="หมายเหตุ 6 34 2" xfId="5433" xr:uid="{00000000-0005-0000-0000-00007E1D0000}"/>
    <cellStyle name="หมายเหตุ 6 35" xfId="4513" xr:uid="{00000000-0005-0000-0000-00007F1D0000}"/>
    <cellStyle name="หมายเหตุ 6 35 2" xfId="5434" xr:uid="{00000000-0005-0000-0000-0000801D0000}"/>
    <cellStyle name="หมายเหตุ 6 36" xfId="4514" xr:uid="{00000000-0005-0000-0000-0000811D0000}"/>
    <cellStyle name="หมายเหตุ 6 36 2" xfId="5435" xr:uid="{00000000-0005-0000-0000-0000821D0000}"/>
    <cellStyle name="หมายเหตุ 6 37" xfId="5436" xr:uid="{00000000-0005-0000-0000-0000831D0000}"/>
    <cellStyle name="หมายเหตุ 6 4" xfId="4515" xr:uid="{00000000-0005-0000-0000-0000841D0000}"/>
    <cellStyle name="หมายเหตุ 6 4 2" xfId="5437" xr:uid="{00000000-0005-0000-0000-0000851D0000}"/>
    <cellStyle name="หมายเหตุ 6 5" xfId="4516" xr:uid="{00000000-0005-0000-0000-0000861D0000}"/>
    <cellStyle name="หมายเหตุ 6 5 2" xfId="5438" xr:uid="{00000000-0005-0000-0000-0000871D0000}"/>
    <cellStyle name="หมายเหตุ 6 6" xfId="4517" xr:uid="{00000000-0005-0000-0000-0000881D0000}"/>
    <cellStyle name="หมายเหตุ 6 6 2" xfId="5439" xr:uid="{00000000-0005-0000-0000-0000891D0000}"/>
    <cellStyle name="หมายเหตุ 6 7" xfId="4518" xr:uid="{00000000-0005-0000-0000-00008A1D0000}"/>
    <cellStyle name="หมายเหตุ 6 7 2" xfId="5440" xr:uid="{00000000-0005-0000-0000-00008B1D0000}"/>
    <cellStyle name="หมายเหตุ 6 8" xfId="4519" xr:uid="{00000000-0005-0000-0000-00008C1D0000}"/>
    <cellStyle name="หมายเหตุ 6 8 2" xfId="5441" xr:uid="{00000000-0005-0000-0000-00008D1D0000}"/>
    <cellStyle name="หมายเหตุ 6 9" xfId="4520" xr:uid="{00000000-0005-0000-0000-00008E1D0000}"/>
    <cellStyle name="หมายเหตุ 6 9 2" xfId="5442" xr:uid="{00000000-0005-0000-0000-00008F1D0000}"/>
    <cellStyle name="หมายเหตุ 60" xfId="4521" xr:uid="{00000000-0005-0000-0000-0000901D0000}"/>
    <cellStyle name="หมายเหตุ 60 2" xfId="5443" xr:uid="{00000000-0005-0000-0000-0000911D0000}"/>
    <cellStyle name="หมายเหตุ 61" xfId="4522" xr:uid="{00000000-0005-0000-0000-0000921D0000}"/>
    <cellStyle name="หมายเหตุ 61 2" xfId="5444" xr:uid="{00000000-0005-0000-0000-0000931D0000}"/>
    <cellStyle name="หมายเหตุ 62" xfId="4523" xr:uid="{00000000-0005-0000-0000-0000941D0000}"/>
    <cellStyle name="หมายเหตุ 62 2" xfId="5445" xr:uid="{00000000-0005-0000-0000-0000951D0000}"/>
    <cellStyle name="หมายเหตุ 63" xfId="4524" xr:uid="{00000000-0005-0000-0000-0000961D0000}"/>
    <cellStyle name="หมายเหตุ 63 2" xfId="5446" xr:uid="{00000000-0005-0000-0000-0000971D0000}"/>
    <cellStyle name="หมายเหตุ 64" xfId="4525" xr:uid="{00000000-0005-0000-0000-0000981D0000}"/>
    <cellStyle name="หมายเหตุ 64 2" xfId="5447" xr:uid="{00000000-0005-0000-0000-0000991D0000}"/>
    <cellStyle name="หมายเหตุ 65" xfId="4526" xr:uid="{00000000-0005-0000-0000-00009A1D0000}"/>
    <cellStyle name="หมายเหตุ 65 2" xfId="5448" xr:uid="{00000000-0005-0000-0000-00009B1D0000}"/>
    <cellStyle name="หมายเหตุ 66" xfId="4527" xr:uid="{00000000-0005-0000-0000-00009C1D0000}"/>
    <cellStyle name="หมายเหตุ 66 2" xfId="5449" xr:uid="{00000000-0005-0000-0000-00009D1D0000}"/>
    <cellStyle name="หมายเหตุ 67" xfId="4528" xr:uid="{00000000-0005-0000-0000-00009E1D0000}"/>
    <cellStyle name="หมายเหตุ 67 2" xfId="5450" xr:uid="{00000000-0005-0000-0000-00009F1D0000}"/>
    <cellStyle name="หมายเหตุ 68" xfId="4529" xr:uid="{00000000-0005-0000-0000-0000A01D0000}"/>
    <cellStyle name="หมายเหตุ 68 2" xfId="5451" xr:uid="{00000000-0005-0000-0000-0000A11D0000}"/>
    <cellStyle name="หมายเหตุ 69" xfId="4530" xr:uid="{00000000-0005-0000-0000-0000A21D0000}"/>
    <cellStyle name="หมายเหตุ 69 2" xfId="5452" xr:uid="{00000000-0005-0000-0000-0000A31D0000}"/>
    <cellStyle name="หมายเหตุ 7" xfId="4531" xr:uid="{00000000-0005-0000-0000-0000A41D0000}"/>
    <cellStyle name="หมายเหตุ 7 10" xfId="4532" xr:uid="{00000000-0005-0000-0000-0000A51D0000}"/>
    <cellStyle name="หมายเหตุ 7 10 2" xfId="5453" xr:uid="{00000000-0005-0000-0000-0000A61D0000}"/>
    <cellStyle name="หมายเหตุ 7 11" xfId="4533" xr:uid="{00000000-0005-0000-0000-0000A71D0000}"/>
    <cellStyle name="หมายเหตุ 7 11 2" xfId="5454" xr:uid="{00000000-0005-0000-0000-0000A81D0000}"/>
    <cellStyle name="หมายเหตุ 7 12" xfId="4534" xr:uid="{00000000-0005-0000-0000-0000A91D0000}"/>
    <cellStyle name="หมายเหตุ 7 12 2" xfId="5455" xr:uid="{00000000-0005-0000-0000-0000AA1D0000}"/>
    <cellStyle name="หมายเหตุ 7 13" xfId="4535" xr:uid="{00000000-0005-0000-0000-0000AB1D0000}"/>
    <cellStyle name="หมายเหตุ 7 13 2" xfId="5456" xr:uid="{00000000-0005-0000-0000-0000AC1D0000}"/>
    <cellStyle name="หมายเหตุ 7 14" xfId="4536" xr:uid="{00000000-0005-0000-0000-0000AD1D0000}"/>
    <cellStyle name="หมายเหตุ 7 14 2" xfId="5457" xr:uid="{00000000-0005-0000-0000-0000AE1D0000}"/>
    <cellStyle name="หมายเหตุ 7 15" xfId="4537" xr:uid="{00000000-0005-0000-0000-0000AF1D0000}"/>
    <cellStyle name="หมายเหตุ 7 15 2" xfId="5458" xr:uid="{00000000-0005-0000-0000-0000B01D0000}"/>
    <cellStyle name="หมายเหตุ 7 16" xfId="4538" xr:uid="{00000000-0005-0000-0000-0000B11D0000}"/>
    <cellStyle name="หมายเหตุ 7 16 2" xfId="5459" xr:uid="{00000000-0005-0000-0000-0000B21D0000}"/>
    <cellStyle name="หมายเหตุ 7 17" xfId="4539" xr:uid="{00000000-0005-0000-0000-0000B31D0000}"/>
    <cellStyle name="หมายเหตุ 7 17 2" xfId="5460" xr:uid="{00000000-0005-0000-0000-0000B41D0000}"/>
    <cellStyle name="หมายเหตุ 7 18" xfId="4540" xr:uid="{00000000-0005-0000-0000-0000B51D0000}"/>
    <cellStyle name="หมายเหตุ 7 18 2" xfId="5461" xr:uid="{00000000-0005-0000-0000-0000B61D0000}"/>
    <cellStyle name="หมายเหตุ 7 19" xfId="4541" xr:uid="{00000000-0005-0000-0000-0000B71D0000}"/>
    <cellStyle name="หมายเหตุ 7 19 2" xfId="5462" xr:uid="{00000000-0005-0000-0000-0000B81D0000}"/>
    <cellStyle name="หมายเหตุ 7 2" xfId="4542" xr:uid="{00000000-0005-0000-0000-0000B91D0000}"/>
    <cellStyle name="หมายเหตุ 7 2 2" xfId="5463" xr:uid="{00000000-0005-0000-0000-0000BA1D0000}"/>
    <cellStyle name="หมายเหตุ 7 20" xfId="4543" xr:uid="{00000000-0005-0000-0000-0000BB1D0000}"/>
    <cellStyle name="หมายเหตุ 7 20 2" xfId="5464" xr:uid="{00000000-0005-0000-0000-0000BC1D0000}"/>
    <cellStyle name="หมายเหตุ 7 21" xfId="4544" xr:uid="{00000000-0005-0000-0000-0000BD1D0000}"/>
    <cellStyle name="หมายเหตุ 7 21 2" xfId="5465" xr:uid="{00000000-0005-0000-0000-0000BE1D0000}"/>
    <cellStyle name="หมายเหตุ 7 22" xfId="4545" xr:uid="{00000000-0005-0000-0000-0000BF1D0000}"/>
    <cellStyle name="หมายเหตุ 7 22 2" xfId="5466" xr:uid="{00000000-0005-0000-0000-0000C01D0000}"/>
    <cellStyle name="หมายเหตุ 7 23" xfId="4546" xr:uid="{00000000-0005-0000-0000-0000C11D0000}"/>
    <cellStyle name="หมายเหตุ 7 23 2" xfId="5467" xr:uid="{00000000-0005-0000-0000-0000C21D0000}"/>
    <cellStyle name="หมายเหตุ 7 24" xfId="4547" xr:uid="{00000000-0005-0000-0000-0000C31D0000}"/>
    <cellStyle name="หมายเหตุ 7 24 2" xfId="5468" xr:uid="{00000000-0005-0000-0000-0000C41D0000}"/>
    <cellStyle name="หมายเหตุ 7 25" xfId="4548" xr:uid="{00000000-0005-0000-0000-0000C51D0000}"/>
    <cellStyle name="หมายเหตุ 7 25 2" xfId="5469" xr:uid="{00000000-0005-0000-0000-0000C61D0000}"/>
    <cellStyle name="หมายเหตุ 7 26" xfId="4549" xr:uid="{00000000-0005-0000-0000-0000C71D0000}"/>
    <cellStyle name="หมายเหตุ 7 26 2" xfId="5470" xr:uid="{00000000-0005-0000-0000-0000C81D0000}"/>
    <cellStyle name="หมายเหตุ 7 27" xfId="4550" xr:uid="{00000000-0005-0000-0000-0000C91D0000}"/>
    <cellStyle name="หมายเหตุ 7 27 2" xfId="5471" xr:uid="{00000000-0005-0000-0000-0000CA1D0000}"/>
    <cellStyle name="หมายเหตุ 7 28" xfId="4551" xr:uid="{00000000-0005-0000-0000-0000CB1D0000}"/>
    <cellStyle name="หมายเหตุ 7 28 2" xfId="5472" xr:uid="{00000000-0005-0000-0000-0000CC1D0000}"/>
    <cellStyle name="หมายเหตุ 7 29" xfId="4552" xr:uid="{00000000-0005-0000-0000-0000CD1D0000}"/>
    <cellStyle name="หมายเหตุ 7 29 2" xfId="5473" xr:uid="{00000000-0005-0000-0000-0000CE1D0000}"/>
    <cellStyle name="หมายเหตุ 7 3" xfId="4553" xr:uid="{00000000-0005-0000-0000-0000CF1D0000}"/>
    <cellStyle name="หมายเหตุ 7 3 2" xfId="5474" xr:uid="{00000000-0005-0000-0000-0000D01D0000}"/>
    <cellStyle name="หมายเหตุ 7 30" xfId="4554" xr:uid="{00000000-0005-0000-0000-0000D11D0000}"/>
    <cellStyle name="หมายเหตุ 7 30 2" xfId="5475" xr:uid="{00000000-0005-0000-0000-0000D21D0000}"/>
    <cellStyle name="หมายเหตุ 7 31" xfId="4555" xr:uid="{00000000-0005-0000-0000-0000D31D0000}"/>
    <cellStyle name="หมายเหตุ 7 31 2" xfId="5476" xr:uid="{00000000-0005-0000-0000-0000D41D0000}"/>
    <cellStyle name="หมายเหตุ 7 32" xfId="4556" xr:uid="{00000000-0005-0000-0000-0000D51D0000}"/>
    <cellStyle name="หมายเหตุ 7 32 2" xfId="5477" xr:uid="{00000000-0005-0000-0000-0000D61D0000}"/>
    <cellStyle name="หมายเหตุ 7 33" xfId="4557" xr:uid="{00000000-0005-0000-0000-0000D71D0000}"/>
    <cellStyle name="หมายเหตุ 7 33 2" xfId="5478" xr:uid="{00000000-0005-0000-0000-0000D81D0000}"/>
    <cellStyle name="หมายเหตุ 7 34" xfId="4558" xr:uid="{00000000-0005-0000-0000-0000D91D0000}"/>
    <cellStyle name="หมายเหตุ 7 34 2" xfId="5479" xr:uid="{00000000-0005-0000-0000-0000DA1D0000}"/>
    <cellStyle name="หมายเหตุ 7 35" xfId="4559" xr:uid="{00000000-0005-0000-0000-0000DB1D0000}"/>
    <cellStyle name="หมายเหตุ 7 35 2" xfId="5480" xr:uid="{00000000-0005-0000-0000-0000DC1D0000}"/>
    <cellStyle name="หมายเหตุ 7 36" xfId="4560" xr:uid="{00000000-0005-0000-0000-0000DD1D0000}"/>
    <cellStyle name="หมายเหตุ 7 36 2" xfId="5481" xr:uid="{00000000-0005-0000-0000-0000DE1D0000}"/>
    <cellStyle name="หมายเหตุ 7 37" xfId="5482" xr:uid="{00000000-0005-0000-0000-0000DF1D0000}"/>
    <cellStyle name="หมายเหตุ 7 4" xfId="4561" xr:uid="{00000000-0005-0000-0000-0000E01D0000}"/>
    <cellStyle name="หมายเหตุ 7 4 2" xfId="5483" xr:uid="{00000000-0005-0000-0000-0000E11D0000}"/>
    <cellStyle name="หมายเหตุ 7 5" xfId="4562" xr:uid="{00000000-0005-0000-0000-0000E21D0000}"/>
    <cellStyle name="หมายเหตุ 7 5 2" xfId="5484" xr:uid="{00000000-0005-0000-0000-0000E31D0000}"/>
    <cellStyle name="หมายเหตุ 7 6" xfId="4563" xr:uid="{00000000-0005-0000-0000-0000E41D0000}"/>
    <cellStyle name="หมายเหตุ 7 6 2" xfId="5485" xr:uid="{00000000-0005-0000-0000-0000E51D0000}"/>
    <cellStyle name="หมายเหตุ 7 7" xfId="4564" xr:uid="{00000000-0005-0000-0000-0000E61D0000}"/>
    <cellStyle name="หมายเหตุ 7 7 2" xfId="5486" xr:uid="{00000000-0005-0000-0000-0000E71D0000}"/>
    <cellStyle name="หมายเหตุ 7 8" xfId="4565" xr:uid="{00000000-0005-0000-0000-0000E81D0000}"/>
    <cellStyle name="หมายเหตุ 7 8 2" xfId="5487" xr:uid="{00000000-0005-0000-0000-0000E91D0000}"/>
    <cellStyle name="หมายเหตุ 7 9" xfId="4566" xr:uid="{00000000-0005-0000-0000-0000EA1D0000}"/>
    <cellStyle name="หมายเหตุ 7 9 2" xfId="5488" xr:uid="{00000000-0005-0000-0000-0000EB1D0000}"/>
    <cellStyle name="หมายเหตุ 70" xfId="4567" xr:uid="{00000000-0005-0000-0000-0000EC1D0000}"/>
    <cellStyle name="หมายเหตุ 70 2" xfId="5489" xr:uid="{00000000-0005-0000-0000-0000ED1D0000}"/>
    <cellStyle name="หมายเหตุ 71" xfId="4568" xr:uid="{00000000-0005-0000-0000-0000EE1D0000}"/>
    <cellStyle name="หมายเหตุ 71 2" xfId="5490" xr:uid="{00000000-0005-0000-0000-0000EF1D0000}"/>
    <cellStyle name="หมายเหตุ 72" xfId="4569" xr:uid="{00000000-0005-0000-0000-0000F01D0000}"/>
    <cellStyle name="หมายเหตุ 72 2" xfId="5491" xr:uid="{00000000-0005-0000-0000-0000F11D0000}"/>
    <cellStyle name="หมายเหตุ 73" xfId="4570" xr:uid="{00000000-0005-0000-0000-0000F21D0000}"/>
    <cellStyle name="หมายเหตุ 73 2" xfId="5492" xr:uid="{00000000-0005-0000-0000-0000F31D0000}"/>
    <cellStyle name="หมายเหตุ 74" xfId="4571" xr:uid="{00000000-0005-0000-0000-0000F41D0000}"/>
    <cellStyle name="หมายเหตุ 74 2" xfId="5493" xr:uid="{00000000-0005-0000-0000-0000F51D0000}"/>
    <cellStyle name="หมายเหตุ 75" xfId="4572" xr:uid="{00000000-0005-0000-0000-0000F61D0000}"/>
    <cellStyle name="หมายเหตุ 75 2" xfId="5494" xr:uid="{00000000-0005-0000-0000-0000F71D0000}"/>
    <cellStyle name="หมายเหตุ 76" xfId="4573" xr:uid="{00000000-0005-0000-0000-0000F81D0000}"/>
    <cellStyle name="หมายเหตุ 76 2" xfId="5495" xr:uid="{00000000-0005-0000-0000-0000F91D0000}"/>
    <cellStyle name="หมายเหตุ 77" xfId="4574" xr:uid="{00000000-0005-0000-0000-0000FA1D0000}"/>
    <cellStyle name="หมายเหตุ 77 2" xfId="5496" xr:uid="{00000000-0005-0000-0000-0000FB1D0000}"/>
    <cellStyle name="หมายเหตุ 8" xfId="4575" xr:uid="{00000000-0005-0000-0000-0000FC1D0000}"/>
    <cellStyle name="หมายเหตุ 8 10" xfId="4576" xr:uid="{00000000-0005-0000-0000-0000FD1D0000}"/>
    <cellStyle name="หมายเหตุ 8 10 2" xfId="5497" xr:uid="{00000000-0005-0000-0000-0000FE1D0000}"/>
    <cellStyle name="หมายเหตุ 8 11" xfId="4577" xr:uid="{00000000-0005-0000-0000-0000FF1D0000}"/>
    <cellStyle name="หมายเหตุ 8 11 2" xfId="5498" xr:uid="{00000000-0005-0000-0000-0000001E0000}"/>
    <cellStyle name="หมายเหตุ 8 12" xfId="4578" xr:uid="{00000000-0005-0000-0000-0000011E0000}"/>
    <cellStyle name="หมายเหตุ 8 12 2" xfId="5499" xr:uid="{00000000-0005-0000-0000-0000021E0000}"/>
    <cellStyle name="หมายเหตุ 8 13" xfId="4579" xr:uid="{00000000-0005-0000-0000-0000031E0000}"/>
    <cellStyle name="หมายเหตุ 8 13 2" xfId="5500" xr:uid="{00000000-0005-0000-0000-0000041E0000}"/>
    <cellStyle name="หมายเหตุ 8 14" xfId="4580" xr:uid="{00000000-0005-0000-0000-0000051E0000}"/>
    <cellStyle name="หมายเหตุ 8 14 2" xfId="5501" xr:uid="{00000000-0005-0000-0000-0000061E0000}"/>
    <cellStyle name="หมายเหตุ 8 15" xfId="4581" xr:uid="{00000000-0005-0000-0000-0000071E0000}"/>
    <cellStyle name="หมายเหตุ 8 15 2" xfId="5502" xr:uid="{00000000-0005-0000-0000-0000081E0000}"/>
    <cellStyle name="หมายเหตุ 8 16" xfId="4582" xr:uid="{00000000-0005-0000-0000-0000091E0000}"/>
    <cellStyle name="หมายเหตุ 8 16 2" xfId="5503" xr:uid="{00000000-0005-0000-0000-00000A1E0000}"/>
    <cellStyle name="หมายเหตุ 8 17" xfId="4583" xr:uid="{00000000-0005-0000-0000-00000B1E0000}"/>
    <cellStyle name="หมายเหตุ 8 17 2" xfId="5504" xr:uid="{00000000-0005-0000-0000-00000C1E0000}"/>
    <cellStyle name="หมายเหตุ 8 18" xfId="4584" xr:uid="{00000000-0005-0000-0000-00000D1E0000}"/>
    <cellStyle name="หมายเหตุ 8 18 2" xfId="5505" xr:uid="{00000000-0005-0000-0000-00000E1E0000}"/>
    <cellStyle name="หมายเหตุ 8 19" xfId="4585" xr:uid="{00000000-0005-0000-0000-00000F1E0000}"/>
    <cellStyle name="หมายเหตุ 8 19 2" xfId="5506" xr:uid="{00000000-0005-0000-0000-0000101E0000}"/>
    <cellStyle name="หมายเหตุ 8 2" xfId="4586" xr:uid="{00000000-0005-0000-0000-0000111E0000}"/>
    <cellStyle name="หมายเหตุ 8 2 2" xfId="5507" xr:uid="{00000000-0005-0000-0000-0000121E0000}"/>
    <cellStyle name="หมายเหตุ 8 20" xfId="4587" xr:uid="{00000000-0005-0000-0000-0000131E0000}"/>
    <cellStyle name="หมายเหตุ 8 20 2" xfId="5508" xr:uid="{00000000-0005-0000-0000-0000141E0000}"/>
    <cellStyle name="หมายเหตุ 8 21" xfId="4588" xr:uid="{00000000-0005-0000-0000-0000151E0000}"/>
    <cellStyle name="หมายเหตุ 8 21 2" xfId="5509" xr:uid="{00000000-0005-0000-0000-0000161E0000}"/>
    <cellStyle name="หมายเหตุ 8 22" xfId="4589" xr:uid="{00000000-0005-0000-0000-0000171E0000}"/>
    <cellStyle name="หมายเหตุ 8 22 2" xfId="5510" xr:uid="{00000000-0005-0000-0000-0000181E0000}"/>
    <cellStyle name="หมายเหตุ 8 23" xfId="4590" xr:uid="{00000000-0005-0000-0000-0000191E0000}"/>
    <cellStyle name="หมายเหตุ 8 23 2" xfId="5511" xr:uid="{00000000-0005-0000-0000-00001A1E0000}"/>
    <cellStyle name="หมายเหตุ 8 24" xfId="4591" xr:uid="{00000000-0005-0000-0000-00001B1E0000}"/>
    <cellStyle name="หมายเหตุ 8 24 2" xfId="5512" xr:uid="{00000000-0005-0000-0000-00001C1E0000}"/>
    <cellStyle name="หมายเหตุ 8 25" xfId="4592" xr:uid="{00000000-0005-0000-0000-00001D1E0000}"/>
    <cellStyle name="หมายเหตุ 8 25 2" xfId="5513" xr:uid="{00000000-0005-0000-0000-00001E1E0000}"/>
    <cellStyle name="หมายเหตุ 8 26" xfId="4593" xr:uid="{00000000-0005-0000-0000-00001F1E0000}"/>
    <cellStyle name="หมายเหตุ 8 26 2" xfId="5514" xr:uid="{00000000-0005-0000-0000-0000201E0000}"/>
    <cellStyle name="หมายเหตุ 8 27" xfId="4594" xr:uid="{00000000-0005-0000-0000-0000211E0000}"/>
    <cellStyle name="หมายเหตุ 8 27 2" xfId="5515" xr:uid="{00000000-0005-0000-0000-0000221E0000}"/>
    <cellStyle name="หมายเหตุ 8 28" xfId="4595" xr:uid="{00000000-0005-0000-0000-0000231E0000}"/>
    <cellStyle name="หมายเหตุ 8 28 2" xfId="5516" xr:uid="{00000000-0005-0000-0000-0000241E0000}"/>
    <cellStyle name="หมายเหตุ 8 29" xfId="4596" xr:uid="{00000000-0005-0000-0000-0000251E0000}"/>
    <cellStyle name="หมายเหตุ 8 29 2" xfId="5517" xr:uid="{00000000-0005-0000-0000-0000261E0000}"/>
    <cellStyle name="หมายเหตุ 8 3" xfId="4597" xr:uid="{00000000-0005-0000-0000-0000271E0000}"/>
    <cellStyle name="หมายเหตุ 8 3 2" xfId="5518" xr:uid="{00000000-0005-0000-0000-0000281E0000}"/>
    <cellStyle name="หมายเหตุ 8 30" xfId="4598" xr:uid="{00000000-0005-0000-0000-0000291E0000}"/>
    <cellStyle name="หมายเหตุ 8 30 2" xfId="5519" xr:uid="{00000000-0005-0000-0000-00002A1E0000}"/>
    <cellStyle name="หมายเหตุ 8 31" xfId="4599" xr:uid="{00000000-0005-0000-0000-00002B1E0000}"/>
    <cellStyle name="หมายเหตุ 8 31 2" xfId="5520" xr:uid="{00000000-0005-0000-0000-00002C1E0000}"/>
    <cellStyle name="หมายเหตุ 8 32" xfId="4600" xr:uid="{00000000-0005-0000-0000-00002D1E0000}"/>
    <cellStyle name="หมายเหตุ 8 32 2" xfId="5521" xr:uid="{00000000-0005-0000-0000-00002E1E0000}"/>
    <cellStyle name="หมายเหตุ 8 33" xfId="4601" xr:uid="{00000000-0005-0000-0000-00002F1E0000}"/>
    <cellStyle name="หมายเหตุ 8 33 2" xfId="5522" xr:uid="{00000000-0005-0000-0000-0000301E0000}"/>
    <cellStyle name="หมายเหตุ 8 34" xfId="4602" xr:uid="{00000000-0005-0000-0000-0000311E0000}"/>
    <cellStyle name="หมายเหตุ 8 34 2" xfId="5523" xr:uid="{00000000-0005-0000-0000-0000321E0000}"/>
    <cellStyle name="หมายเหตุ 8 35" xfId="4603" xr:uid="{00000000-0005-0000-0000-0000331E0000}"/>
    <cellStyle name="หมายเหตุ 8 35 2" xfId="5524" xr:uid="{00000000-0005-0000-0000-0000341E0000}"/>
    <cellStyle name="หมายเหตุ 8 36" xfId="4604" xr:uid="{00000000-0005-0000-0000-0000351E0000}"/>
    <cellStyle name="หมายเหตุ 8 36 2" xfId="5525" xr:uid="{00000000-0005-0000-0000-0000361E0000}"/>
    <cellStyle name="หมายเหตุ 8 37" xfId="5526" xr:uid="{00000000-0005-0000-0000-0000371E0000}"/>
    <cellStyle name="หมายเหตุ 8 4" xfId="4605" xr:uid="{00000000-0005-0000-0000-0000381E0000}"/>
    <cellStyle name="หมายเหตุ 8 4 2" xfId="5527" xr:uid="{00000000-0005-0000-0000-0000391E0000}"/>
    <cellStyle name="หมายเหตุ 8 5" xfId="4606" xr:uid="{00000000-0005-0000-0000-00003A1E0000}"/>
    <cellStyle name="หมายเหตุ 8 5 2" xfId="5528" xr:uid="{00000000-0005-0000-0000-00003B1E0000}"/>
    <cellStyle name="หมายเหตุ 8 6" xfId="4607" xr:uid="{00000000-0005-0000-0000-00003C1E0000}"/>
    <cellStyle name="หมายเหตุ 8 6 2" xfId="5529" xr:uid="{00000000-0005-0000-0000-00003D1E0000}"/>
    <cellStyle name="หมายเหตุ 8 7" xfId="4608" xr:uid="{00000000-0005-0000-0000-00003E1E0000}"/>
    <cellStyle name="หมายเหตุ 8 7 2" xfId="5530" xr:uid="{00000000-0005-0000-0000-00003F1E0000}"/>
    <cellStyle name="หมายเหตุ 8 8" xfId="4609" xr:uid="{00000000-0005-0000-0000-0000401E0000}"/>
    <cellStyle name="หมายเหตุ 8 8 2" xfId="5531" xr:uid="{00000000-0005-0000-0000-0000411E0000}"/>
    <cellStyle name="หมายเหตุ 8 9" xfId="4610" xr:uid="{00000000-0005-0000-0000-0000421E0000}"/>
    <cellStyle name="หมายเหตุ 8 9 2" xfId="5532" xr:uid="{00000000-0005-0000-0000-0000431E0000}"/>
    <cellStyle name="หมายเหตุ 9" xfId="4611" xr:uid="{00000000-0005-0000-0000-0000441E0000}"/>
    <cellStyle name="หมายเหตุ 9 10" xfId="4612" xr:uid="{00000000-0005-0000-0000-0000451E0000}"/>
    <cellStyle name="หมายเหตุ 9 10 2" xfId="5533" xr:uid="{00000000-0005-0000-0000-0000461E0000}"/>
    <cellStyle name="หมายเหตุ 9 11" xfId="4613" xr:uid="{00000000-0005-0000-0000-0000471E0000}"/>
    <cellStyle name="หมายเหตุ 9 11 2" xfId="5534" xr:uid="{00000000-0005-0000-0000-0000481E0000}"/>
    <cellStyle name="หมายเหตุ 9 12" xfId="4614" xr:uid="{00000000-0005-0000-0000-0000491E0000}"/>
    <cellStyle name="หมายเหตุ 9 12 2" xfId="5535" xr:uid="{00000000-0005-0000-0000-00004A1E0000}"/>
    <cellStyle name="หมายเหตุ 9 13" xfId="4615" xr:uid="{00000000-0005-0000-0000-00004B1E0000}"/>
    <cellStyle name="หมายเหตุ 9 13 2" xfId="5536" xr:uid="{00000000-0005-0000-0000-00004C1E0000}"/>
    <cellStyle name="หมายเหตุ 9 14" xfId="4616" xr:uid="{00000000-0005-0000-0000-00004D1E0000}"/>
    <cellStyle name="หมายเหตุ 9 14 2" xfId="5537" xr:uid="{00000000-0005-0000-0000-00004E1E0000}"/>
    <cellStyle name="หมายเหตุ 9 15" xfId="4617" xr:uid="{00000000-0005-0000-0000-00004F1E0000}"/>
    <cellStyle name="หมายเหตุ 9 15 2" xfId="5538" xr:uid="{00000000-0005-0000-0000-0000501E0000}"/>
    <cellStyle name="หมายเหตุ 9 16" xfId="4618" xr:uid="{00000000-0005-0000-0000-0000511E0000}"/>
    <cellStyle name="หมายเหตุ 9 16 2" xfId="5539" xr:uid="{00000000-0005-0000-0000-0000521E0000}"/>
    <cellStyle name="หมายเหตุ 9 17" xfId="4619" xr:uid="{00000000-0005-0000-0000-0000531E0000}"/>
    <cellStyle name="หมายเหตุ 9 17 2" xfId="5540" xr:uid="{00000000-0005-0000-0000-0000541E0000}"/>
    <cellStyle name="หมายเหตุ 9 18" xfId="4620" xr:uid="{00000000-0005-0000-0000-0000551E0000}"/>
    <cellStyle name="หมายเหตุ 9 18 2" xfId="5541" xr:uid="{00000000-0005-0000-0000-0000561E0000}"/>
    <cellStyle name="หมายเหตุ 9 19" xfId="4621" xr:uid="{00000000-0005-0000-0000-0000571E0000}"/>
    <cellStyle name="หมายเหตุ 9 19 2" xfId="5542" xr:uid="{00000000-0005-0000-0000-0000581E0000}"/>
    <cellStyle name="หมายเหตุ 9 2" xfId="4622" xr:uid="{00000000-0005-0000-0000-0000591E0000}"/>
    <cellStyle name="หมายเหตุ 9 2 2" xfId="5543" xr:uid="{00000000-0005-0000-0000-00005A1E0000}"/>
    <cellStyle name="หมายเหตุ 9 20" xfId="4623" xr:uid="{00000000-0005-0000-0000-00005B1E0000}"/>
    <cellStyle name="หมายเหตุ 9 20 2" xfId="5544" xr:uid="{00000000-0005-0000-0000-00005C1E0000}"/>
    <cellStyle name="หมายเหตุ 9 21" xfId="4624" xr:uid="{00000000-0005-0000-0000-00005D1E0000}"/>
    <cellStyle name="หมายเหตุ 9 21 2" xfId="5545" xr:uid="{00000000-0005-0000-0000-00005E1E0000}"/>
    <cellStyle name="หมายเหตุ 9 22" xfId="4625" xr:uid="{00000000-0005-0000-0000-00005F1E0000}"/>
    <cellStyle name="หมายเหตุ 9 22 2" xfId="5546" xr:uid="{00000000-0005-0000-0000-0000601E0000}"/>
    <cellStyle name="หมายเหตุ 9 23" xfId="4626" xr:uid="{00000000-0005-0000-0000-0000611E0000}"/>
    <cellStyle name="หมายเหตุ 9 23 2" xfId="5547" xr:uid="{00000000-0005-0000-0000-0000621E0000}"/>
    <cellStyle name="หมายเหตุ 9 24" xfId="4627" xr:uid="{00000000-0005-0000-0000-0000631E0000}"/>
    <cellStyle name="หมายเหตุ 9 24 2" xfId="5548" xr:uid="{00000000-0005-0000-0000-0000641E0000}"/>
    <cellStyle name="หมายเหตุ 9 25" xfId="4628" xr:uid="{00000000-0005-0000-0000-0000651E0000}"/>
    <cellStyle name="หมายเหตุ 9 25 2" xfId="5549" xr:uid="{00000000-0005-0000-0000-0000661E0000}"/>
    <cellStyle name="หมายเหตุ 9 26" xfId="4629" xr:uid="{00000000-0005-0000-0000-0000671E0000}"/>
    <cellStyle name="หมายเหตุ 9 26 2" xfId="5550" xr:uid="{00000000-0005-0000-0000-0000681E0000}"/>
    <cellStyle name="หมายเหตุ 9 27" xfId="4630" xr:uid="{00000000-0005-0000-0000-0000691E0000}"/>
    <cellStyle name="หมายเหตุ 9 27 2" xfId="5551" xr:uid="{00000000-0005-0000-0000-00006A1E0000}"/>
    <cellStyle name="หมายเหตุ 9 28" xfId="4631" xr:uid="{00000000-0005-0000-0000-00006B1E0000}"/>
    <cellStyle name="หมายเหตุ 9 28 2" xfId="5552" xr:uid="{00000000-0005-0000-0000-00006C1E0000}"/>
    <cellStyle name="หมายเหตุ 9 29" xfId="4632" xr:uid="{00000000-0005-0000-0000-00006D1E0000}"/>
    <cellStyle name="หมายเหตุ 9 29 2" xfId="5553" xr:uid="{00000000-0005-0000-0000-00006E1E0000}"/>
    <cellStyle name="หมายเหตุ 9 3" xfId="4633" xr:uid="{00000000-0005-0000-0000-00006F1E0000}"/>
    <cellStyle name="หมายเหตุ 9 3 2" xfId="5554" xr:uid="{00000000-0005-0000-0000-0000701E0000}"/>
    <cellStyle name="หมายเหตุ 9 30" xfId="4634" xr:uid="{00000000-0005-0000-0000-0000711E0000}"/>
    <cellStyle name="หมายเหตุ 9 30 2" xfId="5555" xr:uid="{00000000-0005-0000-0000-0000721E0000}"/>
    <cellStyle name="หมายเหตุ 9 31" xfId="4635" xr:uid="{00000000-0005-0000-0000-0000731E0000}"/>
    <cellStyle name="หมายเหตุ 9 31 2" xfId="5556" xr:uid="{00000000-0005-0000-0000-0000741E0000}"/>
    <cellStyle name="หมายเหตุ 9 32" xfId="4636" xr:uid="{00000000-0005-0000-0000-0000751E0000}"/>
    <cellStyle name="หมายเหตุ 9 32 2" xfId="5557" xr:uid="{00000000-0005-0000-0000-0000761E0000}"/>
    <cellStyle name="หมายเหตุ 9 33" xfId="4637" xr:uid="{00000000-0005-0000-0000-0000771E0000}"/>
    <cellStyle name="หมายเหตุ 9 33 2" xfId="5558" xr:uid="{00000000-0005-0000-0000-0000781E0000}"/>
    <cellStyle name="หมายเหตุ 9 34" xfId="4638" xr:uid="{00000000-0005-0000-0000-0000791E0000}"/>
    <cellStyle name="หมายเหตุ 9 34 2" xfId="5559" xr:uid="{00000000-0005-0000-0000-00007A1E0000}"/>
    <cellStyle name="หมายเหตุ 9 35" xfId="4639" xr:uid="{00000000-0005-0000-0000-00007B1E0000}"/>
    <cellStyle name="หมายเหตุ 9 35 2" xfId="5560" xr:uid="{00000000-0005-0000-0000-00007C1E0000}"/>
    <cellStyle name="หมายเหตุ 9 36" xfId="4640" xr:uid="{00000000-0005-0000-0000-00007D1E0000}"/>
    <cellStyle name="หมายเหตุ 9 36 2" xfId="5561" xr:uid="{00000000-0005-0000-0000-00007E1E0000}"/>
    <cellStyle name="หมายเหตุ 9 37" xfId="5562" xr:uid="{00000000-0005-0000-0000-00007F1E0000}"/>
    <cellStyle name="หมายเหตุ 9 4" xfId="4641" xr:uid="{00000000-0005-0000-0000-0000801E0000}"/>
    <cellStyle name="หมายเหตุ 9 4 2" xfId="5563" xr:uid="{00000000-0005-0000-0000-0000811E0000}"/>
    <cellStyle name="หมายเหตุ 9 5" xfId="4642" xr:uid="{00000000-0005-0000-0000-0000821E0000}"/>
    <cellStyle name="หมายเหตุ 9 5 2" xfId="5564" xr:uid="{00000000-0005-0000-0000-0000831E0000}"/>
    <cellStyle name="หมายเหตุ 9 6" xfId="4643" xr:uid="{00000000-0005-0000-0000-0000841E0000}"/>
    <cellStyle name="หมายเหตุ 9 6 2" xfId="5565" xr:uid="{00000000-0005-0000-0000-0000851E0000}"/>
    <cellStyle name="หมายเหตุ 9 7" xfId="4644" xr:uid="{00000000-0005-0000-0000-0000861E0000}"/>
    <cellStyle name="หมายเหตุ 9 7 2" xfId="5566" xr:uid="{00000000-0005-0000-0000-0000871E0000}"/>
    <cellStyle name="หมายเหตุ 9 8" xfId="4645" xr:uid="{00000000-0005-0000-0000-0000881E0000}"/>
    <cellStyle name="หมายเหตุ 9 8 2" xfId="5567" xr:uid="{00000000-0005-0000-0000-0000891E0000}"/>
    <cellStyle name="หมายเหตุ 9 9" xfId="4646" xr:uid="{00000000-0005-0000-0000-00008A1E0000}"/>
    <cellStyle name="หมายเหตุ 9 9 2" xfId="5568" xr:uid="{00000000-0005-0000-0000-00008B1E0000}"/>
    <cellStyle name="常规_สต๊อกเดือน 12" xfId="1400" xr:uid="{00000000-0005-0000-0000-00008C1E0000}"/>
    <cellStyle name="標準_FIXED ASSET" xfId="1401" xr:uid="{00000000-0005-0000-0000-00008D1E0000}"/>
  </cellStyles>
  <dxfs count="0"/>
  <tableStyles count="0" defaultTableStyle="TableStyleMedium2" defaultPivotStyle="PivotStyleLight16"/>
  <colors>
    <mruColors>
      <color rgb="FFE5E5FF"/>
      <color rgb="FFCCFFCC"/>
      <color rgb="FFFF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182"/>
  <sheetViews>
    <sheetView tabSelected="1" topLeftCell="A65" zoomScale="92" zoomScaleNormal="92" zoomScaleSheetLayoutView="85" workbookViewId="0">
      <selection activeCell="G14" sqref="G14"/>
    </sheetView>
  </sheetViews>
  <sheetFormatPr defaultColWidth="14" defaultRowHeight="15" customHeight="1"/>
  <cols>
    <col min="1" max="1" width="2.25" style="104" customWidth="1"/>
    <col min="2" max="3" width="2.25" style="103" customWidth="1"/>
    <col min="4" max="4" width="1.375" style="103" customWidth="1"/>
    <col min="5" max="6" width="9" style="104" customWidth="1"/>
    <col min="7" max="7" width="8.25" style="104" customWidth="1"/>
    <col min="8" max="8" width="5.625" style="104" customWidth="1"/>
    <col min="9" max="9" width="6.75" style="104" bestFit="1" customWidth="1"/>
    <col min="10" max="10" width="1.125" style="104" customWidth="1"/>
    <col min="11" max="11" width="12.625" style="104" customWidth="1"/>
    <col min="12" max="12" width="1.125" style="104" customWidth="1"/>
    <col min="13" max="13" width="12.625" style="104" customWidth="1"/>
    <col min="14" max="14" width="1.125" style="104" customWidth="1"/>
    <col min="15" max="15" width="12.625" style="104" customWidth="1"/>
    <col min="16" max="16" width="1.125" style="104" customWidth="1"/>
    <col min="17" max="17" width="12.625" style="104" customWidth="1"/>
    <col min="18" max="18" width="1.75" style="104" customWidth="1"/>
    <col min="19" max="16384" width="14" style="104"/>
  </cols>
  <sheetData>
    <row r="1" spans="1:17" ht="24.75" customHeight="1">
      <c r="A1" s="138" t="s">
        <v>0</v>
      </c>
      <c r="B1" s="138"/>
      <c r="C1" s="138"/>
      <c r="D1" s="138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</row>
    <row r="2" spans="1:17" ht="24.75" customHeight="1">
      <c r="A2" s="138" t="s">
        <v>1</v>
      </c>
      <c r="B2" s="138"/>
      <c r="C2" s="138"/>
      <c r="D2" s="138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</row>
    <row r="3" spans="1:17" ht="24.75" customHeight="1">
      <c r="A3" s="143" t="s">
        <v>155</v>
      </c>
      <c r="B3" s="143"/>
      <c r="C3" s="143"/>
      <c r="D3" s="143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</row>
    <row r="4" spans="1:17" ht="24.75" customHeight="1">
      <c r="A4" s="105"/>
      <c r="B4" s="105"/>
      <c r="C4" s="105"/>
      <c r="D4" s="105"/>
      <c r="E4" s="103"/>
      <c r="F4" s="105"/>
      <c r="G4" s="105"/>
      <c r="H4" s="105"/>
      <c r="I4" s="105"/>
      <c r="J4" s="105"/>
      <c r="K4" s="106"/>
      <c r="L4" s="105"/>
      <c r="M4" s="105"/>
      <c r="N4" s="105"/>
      <c r="O4" s="106"/>
      <c r="P4" s="105"/>
      <c r="Q4" s="105"/>
    </row>
    <row r="5" spans="1:17" ht="24.75" customHeight="1">
      <c r="A5" s="105"/>
      <c r="B5" s="105"/>
      <c r="C5" s="105"/>
      <c r="D5" s="105"/>
      <c r="E5" s="105"/>
      <c r="F5" s="105"/>
      <c r="G5" s="105"/>
      <c r="H5" s="105"/>
      <c r="I5" s="105"/>
      <c r="J5" s="107"/>
      <c r="K5" s="141" t="s">
        <v>2</v>
      </c>
      <c r="L5" s="142"/>
      <c r="M5" s="142"/>
      <c r="N5" s="102"/>
      <c r="O5" s="141" t="s">
        <v>3</v>
      </c>
      <c r="P5" s="142"/>
      <c r="Q5" s="142"/>
    </row>
    <row r="6" spans="1:17" ht="24.75" customHeight="1">
      <c r="A6" s="103"/>
      <c r="E6" s="103"/>
      <c r="F6" s="103"/>
      <c r="G6" s="103"/>
      <c r="H6" s="108"/>
      <c r="I6" s="102" t="s">
        <v>4</v>
      </c>
      <c r="J6" s="107"/>
      <c r="K6" s="109" t="s">
        <v>156</v>
      </c>
      <c r="L6" s="110"/>
      <c r="M6" s="109" t="s">
        <v>5</v>
      </c>
      <c r="N6" s="111"/>
      <c r="O6" s="109" t="s">
        <v>156</v>
      </c>
      <c r="P6" s="110"/>
      <c r="Q6" s="109" t="s">
        <v>5</v>
      </c>
    </row>
    <row r="7" spans="1:17" ht="24.75" customHeight="1">
      <c r="A7" s="102"/>
      <c r="B7" s="102"/>
      <c r="C7" s="102"/>
      <c r="D7" s="102"/>
      <c r="E7" s="103"/>
      <c r="F7" s="103"/>
      <c r="G7" s="103"/>
      <c r="H7" s="108"/>
      <c r="I7" s="102"/>
      <c r="J7" s="107"/>
      <c r="K7" s="109" t="s">
        <v>6</v>
      </c>
      <c r="L7" s="110"/>
      <c r="M7" s="109" t="s">
        <v>7</v>
      </c>
      <c r="N7" s="111"/>
      <c r="O7" s="109" t="s">
        <v>6</v>
      </c>
      <c r="P7" s="110"/>
      <c r="Q7" s="109" t="s">
        <v>7</v>
      </c>
    </row>
    <row r="8" spans="1:17" ht="24.75" customHeight="1">
      <c r="A8" s="102"/>
      <c r="B8" s="102"/>
      <c r="C8" s="102"/>
      <c r="D8" s="102"/>
      <c r="E8" s="102"/>
      <c r="F8" s="102"/>
      <c r="G8" s="102"/>
      <c r="H8" s="102"/>
      <c r="I8" s="102"/>
      <c r="J8" s="107"/>
      <c r="K8" s="112" t="s">
        <v>8</v>
      </c>
      <c r="L8" s="110"/>
      <c r="M8" s="112"/>
      <c r="N8" s="111"/>
      <c r="O8" s="112" t="s">
        <v>8</v>
      </c>
      <c r="P8" s="110"/>
      <c r="Q8" s="112"/>
    </row>
    <row r="9" spans="1:17" s="103" customFormat="1" ht="24.75" customHeight="1">
      <c r="A9" s="138" t="s">
        <v>9</v>
      </c>
      <c r="B9" s="138"/>
      <c r="C9" s="138"/>
      <c r="D9" s="138"/>
      <c r="E9" s="139"/>
      <c r="F9" s="139"/>
      <c r="G9" s="139"/>
      <c r="H9" s="102"/>
      <c r="I9" s="102"/>
      <c r="J9" s="107"/>
      <c r="K9" s="112"/>
      <c r="L9" s="110"/>
      <c r="M9" s="112"/>
      <c r="N9" s="111"/>
      <c r="O9" s="112"/>
      <c r="P9" s="110"/>
      <c r="Q9" s="112"/>
    </row>
    <row r="10" spans="1:17" ht="24.75" customHeight="1">
      <c r="A10" s="113" t="s">
        <v>10</v>
      </c>
      <c r="B10" s="113"/>
      <c r="C10" s="113"/>
      <c r="D10" s="113"/>
      <c r="E10" s="108"/>
      <c r="F10" s="108"/>
      <c r="G10" s="108"/>
      <c r="H10" s="108"/>
      <c r="I10" s="108"/>
      <c r="J10" s="105"/>
      <c r="K10" s="106"/>
      <c r="L10" s="106"/>
      <c r="M10" s="106"/>
      <c r="N10" s="106"/>
      <c r="O10" s="106"/>
      <c r="P10" s="106"/>
      <c r="Q10" s="106"/>
    </row>
    <row r="11" spans="1:17" ht="24.75" customHeight="1">
      <c r="A11" s="103"/>
      <c r="B11" s="114" t="s">
        <v>11</v>
      </c>
      <c r="C11" s="114"/>
      <c r="D11" s="114"/>
      <c r="E11" s="105"/>
      <c r="F11" s="105"/>
      <c r="G11" s="105"/>
      <c r="H11" s="105"/>
      <c r="I11" s="115"/>
      <c r="J11" s="107"/>
      <c r="K11" s="106">
        <v>130394115.33</v>
      </c>
      <c r="L11" s="106"/>
      <c r="M11" s="106">
        <v>233508756.03</v>
      </c>
      <c r="N11" s="116"/>
      <c r="O11" s="106">
        <v>127162148.98999999</v>
      </c>
      <c r="P11" s="106"/>
      <c r="Q11" s="106">
        <v>229041617.43000001</v>
      </c>
    </row>
    <row r="12" spans="1:17" ht="24.75" customHeight="1">
      <c r="A12" s="103"/>
      <c r="B12" s="114" t="s">
        <v>12</v>
      </c>
      <c r="C12" s="114"/>
      <c r="D12" s="114"/>
      <c r="E12" s="105"/>
      <c r="F12" s="105"/>
      <c r="G12" s="105"/>
      <c r="H12" s="105"/>
      <c r="I12" s="115">
        <v>6</v>
      </c>
      <c r="J12" s="107"/>
      <c r="K12" s="106">
        <v>67690709.170000002</v>
      </c>
      <c r="L12" s="106"/>
      <c r="M12" s="106">
        <v>110720503.75</v>
      </c>
      <c r="N12" s="116"/>
      <c r="O12" s="106">
        <v>68817338.730000004</v>
      </c>
      <c r="P12" s="106"/>
      <c r="Q12" s="106">
        <v>111463204.34</v>
      </c>
    </row>
    <row r="13" spans="1:17" ht="24.75" customHeight="1">
      <c r="A13" s="103"/>
      <c r="B13" s="114" t="s">
        <v>13</v>
      </c>
      <c r="C13" s="114"/>
      <c r="D13" s="114"/>
      <c r="E13" s="105"/>
      <c r="F13" s="105"/>
      <c r="G13" s="105"/>
      <c r="H13" s="105"/>
      <c r="I13" s="115">
        <v>7</v>
      </c>
      <c r="J13" s="107"/>
      <c r="K13" s="106">
        <v>515796479.38999999</v>
      </c>
      <c r="L13" s="106"/>
      <c r="M13" s="106">
        <v>404828433.77000046</v>
      </c>
      <c r="N13" s="116"/>
      <c r="O13" s="106">
        <v>515796479.38999999</v>
      </c>
      <c r="P13" s="106"/>
      <c r="Q13" s="106">
        <v>404828433.77000046</v>
      </c>
    </row>
    <row r="14" spans="1:17" ht="24.75" customHeight="1">
      <c r="A14" s="103"/>
      <c r="B14" s="114" t="s">
        <v>14</v>
      </c>
      <c r="C14" s="114"/>
      <c r="D14" s="114"/>
      <c r="E14" s="105"/>
      <c r="F14" s="105"/>
      <c r="G14" s="114"/>
      <c r="H14" s="105"/>
      <c r="I14" s="115">
        <v>8</v>
      </c>
      <c r="J14" s="107"/>
      <c r="K14" s="106">
        <v>66911269.450000003</v>
      </c>
      <c r="L14" s="106"/>
      <c r="M14" s="106">
        <v>110665235.42</v>
      </c>
      <c r="N14" s="116"/>
      <c r="O14" s="106">
        <v>66911269.450000003</v>
      </c>
      <c r="P14" s="106"/>
      <c r="Q14" s="106">
        <v>110665235.42</v>
      </c>
    </row>
    <row r="15" spans="1:17" ht="24.75" customHeight="1">
      <c r="A15" s="103"/>
      <c r="B15" s="114" t="s">
        <v>15</v>
      </c>
      <c r="C15" s="114"/>
      <c r="D15" s="114"/>
      <c r="E15" s="105"/>
      <c r="F15" s="105"/>
      <c r="G15" s="105"/>
      <c r="H15" s="105"/>
      <c r="I15" s="115">
        <v>9</v>
      </c>
      <c r="J15" s="107"/>
      <c r="K15" s="11">
        <v>237147259.53999999</v>
      </c>
      <c r="L15" s="106"/>
      <c r="M15" s="11">
        <v>316696598.51999998</v>
      </c>
      <c r="N15" s="116"/>
      <c r="O15" s="11">
        <v>237147259.53999999</v>
      </c>
      <c r="P15" s="106"/>
      <c r="Q15" s="11">
        <v>316696598.51999998</v>
      </c>
    </row>
    <row r="16" spans="1:17" ht="24.75" customHeight="1">
      <c r="A16" s="103"/>
      <c r="B16" s="114" t="s">
        <v>161</v>
      </c>
      <c r="C16" s="114"/>
      <c r="D16" s="114"/>
      <c r="E16" s="105"/>
      <c r="F16" s="105"/>
      <c r="G16" s="105"/>
      <c r="H16" s="105"/>
      <c r="I16" s="117"/>
      <c r="J16" s="105"/>
      <c r="K16" s="106"/>
      <c r="L16" s="105"/>
      <c r="M16" s="106"/>
      <c r="N16" s="105"/>
      <c r="O16" s="106"/>
      <c r="P16" s="105"/>
      <c r="Q16" s="106"/>
    </row>
    <row r="17" spans="1:17" ht="24.75" customHeight="1">
      <c r="A17" s="103"/>
      <c r="C17" s="114" t="s">
        <v>34</v>
      </c>
      <c r="D17" s="114"/>
      <c r="E17" s="105"/>
      <c r="F17" s="105"/>
      <c r="G17" s="106"/>
      <c r="H17" s="105"/>
      <c r="I17" s="117"/>
      <c r="J17" s="105"/>
      <c r="K17" s="105">
        <v>14448653.99</v>
      </c>
      <c r="L17" s="106"/>
      <c r="M17" s="105">
        <v>0</v>
      </c>
      <c r="N17" s="106"/>
      <c r="O17" s="106">
        <v>14448653.99</v>
      </c>
      <c r="P17" s="106"/>
      <c r="Q17" s="105">
        <v>0</v>
      </c>
    </row>
    <row r="18" spans="1:17" ht="24.75" customHeight="1">
      <c r="A18" s="108"/>
      <c r="B18" s="108"/>
      <c r="C18" s="108"/>
      <c r="D18" s="108"/>
      <c r="E18" s="113" t="s">
        <v>16</v>
      </c>
      <c r="F18" s="108"/>
      <c r="G18" s="108"/>
      <c r="H18" s="105"/>
      <c r="I18" s="118"/>
      <c r="J18" s="119"/>
      <c r="K18" s="120">
        <f>SUM(K11:K17)</f>
        <v>1032388486.87</v>
      </c>
      <c r="L18" s="121"/>
      <c r="M18" s="120">
        <f>SUM(M11:M17)</f>
        <v>1176419527.4900002</v>
      </c>
      <c r="N18" s="121"/>
      <c r="O18" s="120">
        <f>SUM(O11:O17)</f>
        <v>1030283150.09</v>
      </c>
      <c r="P18" s="106"/>
      <c r="Q18" s="120">
        <f>SUM(Q11:Q17)</f>
        <v>1172695089.4800005</v>
      </c>
    </row>
    <row r="19" spans="1:17" ht="24.75" customHeight="1">
      <c r="A19" s="113" t="s">
        <v>17</v>
      </c>
      <c r="B19" s="113"/>
      <c r="C19" s="113"/>
      <c r="D19" s="113"/>
      <c r="E19" s="113"/>
      <c r="F19" s="108"/>
      <c r="G19" s="108"/>
      <c r="H19" s="105"/>
      <c r="I19" s="118"/>
      <c r="J19" s="119"/>
      <c r="K19" s="106"/>
      <c r="L19" s="106"/>
      <c r="M19" s="106"/>
      <c r="N19" s="119"/>
      <c r="O19" s="106"/>
      <c r="P19" s="105"/>
      <c r="Q19" s="106"/>
    </row>
    <row r="20" spans="1:17" ht="24.75" customHeight="1">
      <c r="A20" s="103"/>
      <c r="B20" s="114" t="s">
        <v>18</v>
      </c>
      <c r="C20" s="114"/>
      <c r="D20" s="114"/>
      <c r="E20" s="114"/>
      <c r="F20" s="105"/>
      <c r="G20" s="105"/>
      <c r="H20" s="105"/>
      <c r="I20" s="115" t="s">
        <v>19</v>
      </c>
      <c r="J20" s="107"/>
      <c r="K20" s="105">
        <v>0</v>
      </c>
      <c r="L20" s="105"/>
      <c r="M20" s="105">
        <v>0</v>
      </c>
      <c r="N20" s="107"/>
      <c r="O20" s="105">
        <v>0</v>
      </c>
      <c r="P20" s="105"/>
      <c r="Q20" s="105">
        <v>0</v>
      </c>
    </row>
    <row r="21" spans="1:17" ht="24.75" customHeight="1">
      <c r="A21" s="103"/>
      <c r="B21" s="114" t="s">
        <v>20</v>
      </c>
      <c r="C21" s="114"/>
      <c r="D21" s="114"/>
      <c r="E21" s="114"/>
      <c r="F21" s="105"/>
      <c r="G21" s="105"/>
      <c r="H21" s="105"/>
      <c r="I21" s="115" t="s">
        <v>21</v>
      </c>
      <c r="J21" s="107"/>
      <c r="K21" s="105">
        <v>0</v>
      </c>
      <c r="L21" s="105"/>
      <c r="M21" s="105">
        <v>0</v>
      </c>
      <c r="N21" s="107"/>
      <c r="O21" s="106">
        <v>9999980</v>
      </c>
      <c r="P21" s="105"/>
      <c r="Q21" s="106">
        <v>9999980</v>
      </c>
    </row>
    <row r="22" spans="1:17" ht="24.75" customHeight="1">
      <c r="A22" s="103"/>
      <c r="B22" s="114" t="s">
        <v>22</v>
      </c>
      <c r="C22" s="114"/>
      <c r="D22" s="114"/>
      <c r="E22" s="114"/>
      <c r="F22" s="105"/>
      <c r="G22" s="105"/>
      <c r="H22" s="105"/>
      <c r="I22" s="115" t="s">
        <v>23</v>
      </c>
      <c r="J22" s="107"/>
      <c r="K22" s="106">
        <v>10734302.640000001</v>
      </c>
      <c r="L22" s="106"/>
      <c r="M22" s="106">
        <v>10831001.16</v>
      </c>
      <c r="N22" s="116"/>
      <c r="O22" s="106">
        <v>10734302.640000001</v>
      </c>
      <c r="P22" s="106"/>
      <c r="Q22" s="106">
        <v>10831001.16</v>
      </c>
    </row>
    <row r="23" spans="1:17" ht="24.75" customHeight="1">
      <c r="A23" s="103"/>
      <c r="B23" s="114" t="s">
        <v>24</v>
      </c>
      <c r="C23" s="114"/>
      <c r="D23" s="114"/>
      <c r="E23" s="105"/>
      <c r="F23" s="105"/>
      <c r="G23" s="105"/>
      <c r="H23" s="105"/>
      <c r="I23" s="115" t="s">
        <v>25</v>
      </c>
      <c r="J23" s="107"/>
      <c r="K23" s="106">
        <v>187272464.14000005</v>
      </c>
      <c r="L23" s="106"/>
      <c r="M23" s="106">
        <v>183541072.69</v>
      </c>
      <c r="N23" s="116"/>
      <c r="O23" s="106">
        <v>187272464.14000005</v>
      </c>
      <c r="P23" s="106"/>
      <c r="Q23" s="106">
        <v>183541072.69</v>
      </c>
    </row>
    <row r="24" spans="1:17" ht="24.75" customHeight="1">
      <c r="A24" s="103"/>
      <c r="B24" s="114" t="s">
        <v>26</v>
      </c>
      <c r="C24" s="114"/>
      <c r="D24" s="114"/>
      <c r="E24" s="105"/>
      <c r="F24" s="105"/>
      <c r="G24" s="105"/>
      <c r="H24" s="105"/>
      <c r="I24" s="115" t="s">
        <v>27</v>
      </c>
      <c r="J24" s="107"/>
      <c r="K24" s="106">
        <v>8460313.5199999977</v>
      </c>
      <c r="L24" s="106"/>
      <c r="M24" s="106">
        <v>10884300.25</v>
      </c>
      <c r="N24" s="116"/>
      <c r="O24" s="106">
        <v>6654213.1499999994</v>
      </c>
      <c r="P24" s="106"/>
      <c r="Q24" s="106">
        <v>7866996.4299999997</v>
      </c>
    </row>
    <row r="25" spans="1:17" ht="24.75" customHeight="1">
      <c r="A25" s="103"/>
      <c r="B25" s="114" t="s">
        <v>28</v>
      </c>
      <c r="C25" s="114"/>
      <c r="D25" s="114"/>
      <c r="E25" s="105"/>
      <c r="F25" s="105"/>
      <c r="G25" s="105"/>
      <c r="H25" s="105"/>
      <c r="I25" s="122"/>
      <c r="J25" s="107"/>
      <c r="K25" s="106">
        <v>1555015.2999999989</v>
      </c>
      <c r="L25" s="106"/>
      <c r="M25" s="106">
        <v>1410406.83</v>
      </c>
      <c r="N25" s="116"/>
      <c r="O25" s="106">
        <v>870411.99</v>
      </c>
      <c r="P25" s="106"/>
      <c r="Q25" s="106">
        <v>828380.81</v>
      </c>
    </row>
    <row r="26" spans="1:17" ht="24.75" customHeight="1">
      <c r="A26" s="103"/>
      <c r="B26" s="114" t="s">
        <v>29</v>
      </c>
      <c r="C26" s="114"/>
      <c r="D26" s="114"/>
      <c r="E26" s="105"/>
      <c r="F26" s="105"/>
      <c r="G26" s="105"/>
      <c r="H26" s="105"/>
      <c r="I26" s="115" t="s">
        <v>30</v>
      </c>
      <c r="J26" s="107"/>
      <c r="K26" s="106">
        <v>8546267.3200000003</v>
      </c>
      <c r="L26" s="106"/>
      <c r="M26" s="106">
        <v>9504045.8800000008</v>
      </c>
      <c r="N26" s="116"/>
      <c r="O26" s="106">
        <v>8546267.3200000003</v>
      </c>
      <c r="P26" s="106"/>
      <c r="Q26" s="106">
        <v>9504045.8800000008</v>
      </c>
    </row>
    <row r="27" spans="1:17" ht="24.75" customHeight="1">
      <c r="A27" s="103"/>
      <c r="B27" s="114" t="s">
        <v>31</v>
      </c>
      <c r="C27" s="114"/>
      <c r="D27" s="114"/>
      <c r="E27" s="105"/>
      <c r="F27" s="105"/>
      <c r="G27" s="105"/>
      <c r="H27" s="105"/>
      <c r="I27" s="122"/>
      <c r="J27" s="107"/>
      <c r="K27" s="106">
        <v>25615000</v>
      </c>
      <c r="L27" s="106"/>
      <c r="M27" s="106">
        <v>25615000</v>
      </c>
      <c r="N27" s="116"/>
      <c r="O27" s="106">
        <v>25615000</v>
      </c>
      <c r="P27" s="106"/>
      <c r="Q27" s="106">
        <v>25615000</v>
      </c>
    </row>
    <row r="28" spans="1:17" ht="24.75" customHeight="1">
      <c r="A28" s="103"/>
      <c r="B28" s="114" t="s">
        <v>32</v>
      </c>
      <c r="C28" s="114"/>
      <c r="D28" s="114"/>
      <c r="E28" s="114"/>
      <c r="F28" s="105"/>
      <c r="G28" s="105"/>
      <c r="H28" s="105"/>
      <c r="I28" s="115">
        <v>7</v>
      </c>
      <c r="J28" s="119"/>
      <c r="K28" s="106">
        <v>20121497.859999999</v>
      </c>
      <c r="L28" s="106"/>
      <c r="M28" s="106">
        <v>12655636.52</v>
      </c>
      <c r="N28" s="121"/>
      <c r="O28" s="106">
        <v>20121497.859999999</v>
      </c>
      <c r="P28" s="106"/>
      <c r="Q28" s="106">
        <v>12655636.52</v>
      </c>
    </row>
    <row r="29" spans="1:17" ht="24.75" customHeight="1">
      <c r="A29" s="103"/>
      <c r="B29" s="114" t="s">
        <v>33</v>
      </c>
      <c r="C29" s="114"/>
      <c r="D29" s="114"/>
      <c r="E29" s="105"/>
      <c r="F29" s="105"/>
      <c r="G29" s="105"/>
      <c r="H29" s="105"/>
      <c r="I29" s="117"/>
      <c r="J29" s="105"/>
      <c r="K29" s="106"/>
      <c r="L29" s="105"/>
      <c r="M29" s="106"/>
      <c r="N29" s="105"/>
      <c r="O29" s="106"/>
      <c r="P29" s="105"/>
      <c r="Q29" s="106"/>
    </row>
    <row r="30" spans="1:17" ht="24.75" customHeight="1">
      <c r="A30" s="103"/>
      <c r="C30" s="114" t="s">
        <v>34</v>
      </c>
      <c r="D30" s="114"/>
      <c r="E30" s="105"/>
      <c r="F30" s="105"/>
      <c r="G30" s="106"/>
      <c r="H30" s="105"/>
      <c r="I30" s="117"/>
      <c r="J30" s="105"/>
      <c r="K30" s="106">
        <v>50049245.279999994</v>
      </c>
      <c r="L30" s="106"/>
      <c r="M30" s="106">
        <v>59567145.640000001</v>
      </c>
      <c r="N30" s="106"/>
      <c r="O30" s="106">
        <v>44489257.349999994</v>
      </c>
      <c r="P30" s="106"/>
      <c r="Q30" s="106">
        <v>54589736.890000001</v>
      </c>
    </row>
    <row r="31" spans="1:17" ht="24.75" customHeight="1">
      <c r="A31" s="103"/>
      <c r="C31" s="105" t="s">
        <v>35</v>
      </c>
      <c r="D31" s="105"/>
      <c r="E31" s="105"/>
      <c r="F31" s="105"/>
      <c r="G31" s="105"/>
      <c r="H31" s="105"/>
      <c r="I31" s="117"/>
      <c r="J31" s="105"/>
      <c r="K31" s="106">
        <v>398410</v>
      </c>
      <c r="L31" s="106"/>
      <c r="M31" s="106">
        <v>389710</v>
      </c>
      <c r="N31" s="106"/>
      <c r="O31" s="106">
        <v>298410</v>
      </c>
      <c r="P31" s="106"/>
      <c r="Q31" s="106">
        <v>289710</v>
      </c>
    </row>
    <row r="32" spans="1:17" ht="24.75" customHeight="1">
      <c r="A32" s="113"/>
      <c r="B32" s="113"/>
      <c r="C32" s="113"/>
      <c r="D32" s="113"/>
      <c r="E32" s="113" t="s">
        <v>36</v>
      </c>
      <c r="F32" s="108"/>
      <c r="G32" s="108"/>
      <c r="H32" s="105"/>
      <c r="I32" s="117"/>
      <c r="J32" s="105"/>
      <c r="K32" s="123">
        <f>SUM(K21:K31)</f>
        <v>312752516.06</v>
      </c>
      <c r="L32" s="106"/>
      <c r="M32" s="123">
        <f>SUM(M21:M31)</f>
        <v>314398318.97000003</v>
      </c>
      <c r="N32" s="106"/>
      <c r="O32" s="123">
        <f>SUM(O21:O31)</f>
        <v>314601804.45000005</v>
      </c>
      <c r="P32" s="106"/>
      <c r="Q32" s="123">
        <f>SUM(Q21:Q31)</f>
        <v>315721560.38</v>
      </c>
    </row>
    <row r="33" spans="1:17" ht="24.75" customHeight="1" thickBot="1">
      <c r="A33" s="113" t="s">
        <v>37</v>
      </c>
      <c r="B33" s="113"/>
      <c r="C33" s="113"/>
      <c r="D33" s="113"/>
      <c r="E33" s="108"/>
      <c r="F33" s="108"/>
      <c r="G33" s="108"/>
      <c r="H33" s="105"/>
      <c r="I33" s="117"/>
      <c r="J33" s="105"/>
      <c r="K33" s="124">
        <f>+K32+K18</f>
        <v>1345141002.9300001</v>
      </c>
      <c r="L33" s="106"/>
      <c r="M33" s="124">
        <f>+M32+M18</f>
        <v>1490817846.4600003</v>
      </c>
      <c r="N33" s="106"/>
      <c r="O33" s="124">
        <f>+O32+O18</f>
        <v>1344884954.54</v>
      </c>
      <c r="P33" s="106"/>
      <c r="Q33" s="124">
        <f>+Q32+Q18</f>
        <v>1488416649.8600006</v>
      </c>
    </row>
    <row r="34" spans="1:17" s="103" customFormat="1" ht="24.75" customHeight="1" thickTop="1">
      <c r="A34" s="113"/>
      <c r="B34" s="113"/>
      <c r="C34" s="113"/>
      <c r="D34" s="113"/>
      <c r="E34" s="108"/>
      <c r="F34" s="108"/>
      <c r="G34" s="108"/>
      <c r="H34" s="105"/>
      <c r="I34" s="117"/>
      <c r="J34" s="105"/>
      <c r="K34" s="106"/>
      <c r="L34" s="105"/>
      <c r="M34" s="106"/>
      <c r="N34" s="105"/>
      <c r="O34" s="106"/>
      <c r="P34" s="105"/>
      <c r="Q34" s="106"/>
    </row>
    <row r="35" spans="1:17" ht="24.75" customHeight="1">
      <c r="A35" s="114"/>
      <c r="B35" s="114"/>
      <c r="C35" s="114"/>
      <c r="D35" s="114"/>
      <c r="E35" s="105"/>
      <c r="F35" s="105"/>
      <c r="G35" s="105"/>
      <c r="H35" s="105"/>
      <c r="I35" s="117"/>
      <c r="J35" s="105"/>
      <c r="K35" s="106"/>
      <c r="L35" s="106"/>
      <c r="M35" s="106"/>
      <c r="N35" s="106"/>
      <c r="O35" s="106"/>
      <c r="P35" s="106"/>
      <c r="Q35" s="106"/>
    </row>
    <row r="36" spans="1:17" ht="24.75" customHeight="1">
      <c r="A36" s="114"/>
      <c r="B36" s="114"/>
      <c r="C36" s="114"/>
      <c r="D36" s="114"/>
      <c r="E36" s="105"/>
      <c r="F36" s="105"/>
      <c r="G36" s="105"/>
      <c r="H36" s="105"/>
      <c r="I36" s="105"/>
      <c r="J36" s="105"/>
      <c r="K36" s="103"/>
      <c r="L36" s="105"/>
      <c r="M36" s="106"/>
      <c r="N36" s="105"/>
      <c r="O36" s="106"/>
      <c r="P36" s="105"/>
      <c r="Q36" s="106"/>
    </row>
    <row r="37" spans="1:17" ht="24.75" customHeight="1">
      <c r="A37" s="114"/>
      <c r="B37" s="114"/>
      <c r="C37" s="114"/>
      <c r="D37" s="114"/>
      <c r="E37" s="105"/>
      <c r="F37" s="105"/>
      <c r="G37" s="105"/>
      <c r="H37" s="105"/>
      <c r="I37" s="117"/>
      <c r="J37" s="105"/>
      <c r="K37" s="106"/>
      <c r="L37" s="105"/>
      <c r="M37" s="105"/>
      <c r="N37" s="105"/>
      <c r="O37" s="106"/>
      <c r="P37" s="105"/>
      <c r="Q37" s="105"/>
    </row>
    <row r="38" spans="1:17" ht="24.75" customHeight="1">
      <c r="A38" s="114"/>
      <c r="B38" s="114"/>
      <c r="C38" s="114"/>
      <c r="D38" s="114"/>
      <c r="E38" s="105"/>
      <c r="F38" s="105"/>
      <c r="G38" s="105"/>
      <c r="H38" s="105"/>
      <c r="I38" s="117"/>
      <c r="J38" s="105"/>
      <c r="K38" s="106"/>
      <c r="L38" s="105"/>
      <c r="M38" s="105"/>
      <c r="N38" s="105"/>
      <c r="O38" s="106"/>
      <c r="P38" s="105"/>
      <c r="Q38" s="105"/>
    </row>
    <row r="39" spans="1:17" ht="24.75" customHeight="1">
      <c r="A39" s="114" t="s">
        <v>38</v>
      </c>
      <c r="B39" s="114"/>
      <c r="C39" s="114"/>
      <c r="D39" s="114"/>
      <c r="E39" s="125"/>
      <c r="F39" s="126"/>
      <c r="G39" s="127"/>
      <c r="H39" s="128"/>
      <c r="I39" s="127"/>
      <c r="J39" s="129"/>
      <c r="K39" s="125"/>
      <c r="L39" s="128"/>
      <c r="M39" s="125"/>
      <c r="N39" s="125"/>
      <c r="O39" s="130"/>
      <c r="P39" s="125"/>
      <c r="Q39" s="125"/>
    </row>
    <row r="40" spans="1:17" ht="24.75" customHeight="1">
      <c r="A40" s="114"/>
      <c r="B40" s="114"/>
      <c r="C40" s="114"/>
      <c r="D40" s="114"/>
      <c r="E40" s="125"/>
      <c r="F40" s="126"/>
      <c r="G40" s="126"/>
      <c r="H40" s="128"/>
      <c r="I40" s="126"/>
      <c r="J40" s="131"/>
      <c r="K40" s="125"/>
      <c r="L40" s="128"/>
      <c r="M40" s="125"/>
      <c r="N40" s="125"/>
      <c r="O40" s="130"/>
      <c r="P40" s="125"/>
      <c r="Q40" s="125"/>
    </row>
    <row r="41" spans="1:17" ht="22.7" customHeight="1">
      <c r="A41" s="140" t="s">
        <v>39</v>
      </c>
      <c r="B41" s="140"/>
      <c r="C41" s="140"/>
      <c r="D41" s="140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</row>
    <row r="42" spans="1:17" ht="22.7" customHeight="1">
      <c r="A42" s="138" t="s">
        <v>0</v>
      </c>
      <c r="B42" s="138"/>
      <c r="C42" s="138"/>
      <c r="D42" s="138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</row>
    <row r="43" spans="1:17" ht="22.7" customHeight="1">
      <c r="A43" s="138" t="s">
        <v>40</v>
      </c>
      <c r="B43" s="138"/>
      <c r="C43" s="138"/>
      <c r="D43" s="138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</row>
    <row r="44" spans="1:17" ht="22.7" customHeight="1">
      <c r="A44" s="138" t="str">
        <f>+A3</f>
        <v>ณ วันที่ 30 มิถุนายน 2568</v>
      </c>
      <c r="B44" s="138"/>
      <c r="C44" s="138"/>
      <c r="D44" s="138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</row>
    <row r="45" spans="1:17" ht="22.7" customHeight="1">
      <c r="A45" s="105"/>
      <c r="B45" s="105"/>
      <c r="C45" s="105"/>
      <c r="D45" s="105"/>
      <c r="E45" s="105"/>
      <c r="F45" s="105"/>
      <c r="G45" s="105"/>
      <c r="H45" s="105"/>
      <c r="I45" s="105"/>
      <c r="J45" s="105"/>
      <c r="K45" s="106"/>
      <c r="L45" s="105"/>
      <c r="M45" s="105"/>
      <c r="N45" s="105"/>
      <c r="O45" s="106"/>
      <c r="P45" s="105"/>
      <c r="Q45" s="105"/>
    </row>
    <row r="46" spans="1:17" ht="22.7" customHeight="1">
      <c r="A46" s="107"/>
      <c r="B46" s="107"/>
      <c r="C46" s="107"/>
      <c r="D46" s="107"/>
      <c r="E46" s="107"/>
      <c r="F46" s="107"/>
      <c r="G46" s="107"/>
      <c r="H46" s="107"/>
      <c r="I46" s="107"/>
      <c r="J46" s="107"/>
      <c r="K46" s="141" t="s">
        <v>2</v>
      </c>
      <c r="L46" s="142"/>
      <c r="M46" s="142"/>
      <c r="N46" s="102"/>
      <c r="O46" s="141" t="s">
        <v>3</v>
      </c>
      <c r="P46" s="142"/>
      <c r="Q46" s="142"/>
    </row>
    <row r="47" spans="1:17" ht="22.7" customHeight="1">
      <c r="A47" s="103"/>
      <c r="E47" s="103"/>
      <c r="F47" s="103"/>
      <c r="G47" s="103"/>
      <c r="H47" s="108"/>
      <c r="I47" s="102" t="s">
        <v>4</v>
      </c>
      <c r="J47" s="105"/>
      <c r="K47" s="109" t="s">
        <v>156</v>
      </c>
      <c r="L47" s="110"/>
      <c r="M47" s="109" t="s">
        <v>5</v>
      </c>
      <c r="N47" s="111"/>
      <c r="O47" s="109" t="s">
        <v>156</v>
      </c>
      <c r="P47" s="110"/>
      <c r="Q47" s="109" t="s">
        <v>5</v>
      </c>
    </row>
    <row r="48" spans="1:17" ht="22.7" customHeight="1">
      <c r="A48" s="102"/>
      <c r="B48" s="102"/>
      <c r="C48" s="102"/>
      <c r="D48" s="102"/>
      <c r="E48" s="102"/>
      <c r="F48" s="102"/>
      <c r="G48" s="102"/>
      <c r="H48" s="102"/>
      <c r="I48" s="102"/>
      <c r="J48" s="107"/>
      <c r="K48" s="109" t="s">
        <v>6</v>
      </c>
      <c r="L48" s="110"/>
      <c r="M48" s="109" t="s">
        <v>7</v>
      </c>
      <c r="N48" s="111"/>
      <c r="O48" s="109" t="s">
        <v>6</v>
      </c>
      <c r="P48" s="110"/>
      <c r="Q48" s="109" t="s">
        <v>7</v>
      </c>
    </row>
    <row r="49" spans="1:17" ht="22.7" customHeight="1">
      <c r="A49" s="102"/>
      <c r="B49" s="102"/>
      <c r="C49" s="102"/>
      <c r="D49" s="102"/>
      <c r="E49" s="102"/>
      <c r="F49" s="102"/>
      <c r="G49" s="102"/>
      <c r="H49" s="102"/>
      <c r="I49" s="102"/>
      <c r="J49" s="107"/>
      <c r="K49" s="112" t="s">
        <v>8</v>
      </c>
      <c r="L49" s="110"/>
      <c r="M49" s="112"/>
      <c r="N49" s="111"/>
      <c r="O49" s="112" t="s">
        <v>8</v>
      </c>
      <c r="P49" s="110"/>
      <c r="Q49" s="112"/>
    </row>
    <row r="50" spans="1:17" s="103" customFormat="1" ht="22.7" customHeight="1">
      <c r="A50" s="138" t="s">
        <v>41</v>
      </c>
      <c r="B50" s="138"/>
      <c r="C50" s="138"/>
      <c r="D50" s="138"/>
      <c r="E50" s="139"/>
      <c r="F50" s="139"/>
      <c r="G50" s="139"/>
      <c r="H50" s="102"/>
      <c r="I50" s="102"/>
      <c r="J50" s="107"/>
      <c r="K50" s="112"/>
      <c r="L50" s="110"/>
      <c r="M50" s="112"/>
      <c r="N50" s="111"/>
      <c r="O50" s="112"/>
      <c r="P50" s="110"/>
      <c r="Q50" s="112"/>
    </row>
    <row r="51" spans="1:17" ht="22.7" customHeight="1">
      <c r="A51" s="113" t="s">
        <v>42</v>
      </c>
      <c r="B51" s="113"/>
      <c r="C51" s="113"/>
      <c r="D51" s="113"/>
      <c r="E51" s="108"/>
      <c r="F51" s="108"/>
      <c r="G51" s="108"/>
      <c r="H51" s="108"/>
      <c r="I51" s="108"/>
      <c r="J51" s="105"/>
      <c r="K51" s="103"/>
      <c r="L51" s="103"/>
      <c r="M51" s="103"/>
      <c r="N51" s="103"/>
      <c r="O51" s="103"/>
      <c r="P51" s="103"/>
      <c r="Q51" s="103"/>
    </row>
    <row r="52" spans="1:17" ht="22.7" customHeight="1">
      <c r="A52" s="103"/>
      <c r="B52" s="114" t="s">
        <v>43</v>
      </c>
      <c r="C52" s="114"/>
      <c r="D52" s="114"/>
      <c r="E52" s="105"/>
      <c r="F52" s="105"/>
      <c r="G52" s="105"/>
      <c r="H52" s="105"/>
      <c r="I52" s="115" t="s">
        <v>44</v>
      </c>
      <c r="J52" s="105"/>
      <c r="K52" s="106">
        <v>326770639.69999999</v>
      </c>
      <c r="L52" s="106"/>
      <c r="M52" s="106">
        <v>407469158.50999999</v>
      </c>
      <c r="N52" s="106"/>
      <c r="O52" s="106">
        <v>328712003.21000004</v>
      </c>
      <c r="P52" s="106"/>
      <c r="Q52" s="106">
        <v>407588791.06</v>
      </c>
    </row>
    <row r="53" spans="1:17" ht="22.7" customHeight="1">
      <c r="A53" s="103"/>
      <c r="B53" s="114" t="s">
        <v>45</v>
      </c>
      <c r="C53" s="114"/>
      <c r="D53" s="114"/>
      <c r="E53" s="105"/>
      <c r="F53" s="105"/>
      <c r="G53" s="105"/>
      <c r="H53" s="105"/>
      <c r="I53" s="115" t="s">
        <v>46</v>
      </c>
      <c r="J53" s="105"/>
      <c r="K53" s="106">
        <v>2274002.7100000004</v>
      </c>
      <c r="L53" s="106"/>
      <c r="M53" s="106">
        <v>3350864.74</v>
      </c>
      <c r="N53" s="106"/>
      <c r="O53" s="106">
        <v>1839289.0700000003</v>
      </c>
      <c r="P53" s="106"/>
      <c r="Q53" s="106">
        <v>2026390.93</v>
      </c>
    </row>
    <row r="54" spans="1:17" ht="22.7" customHeight="1">
      <c r="A54" s="103"/>
      <c r="B54" s="114" t="s">
        <v>47</v>
      </c>
      <c r="C54" s="114"/>
      <c r="D54" s="114"/>
      <c r="E54" s="105"/>
      <c r="F54" s="105"/>
      <c r="G54" s="105"/>
      <c r="H54" s="105"/>
      <c r="I54" s="115">
        <v>7</v>
      </c>
      <c r="J54" s="105"/>
      <c r="K54" s="106">
        <v>145477376.46000001</v>
      </c>
      <c r="L54" s="106"/>
      <c r="M54" s="106">
        <v>157720841.63999999</v>
      </c>
      <c r="N54" s="106"/>
      <c r="O54" s="106">
        <v>145477376.46000001</v>
      </c>
      <c r="P54" s="106"/>
      <c r="Q54" s="106">
        <v>157720841.63999999</v>
      </c>
    </row>
    <row r="55" spans="1:17" ht="22.7" customHeight="1">
      <c r="A55" s="105"/>
      <c r="B55" s="105"/>
      <c r="C55" s="105"/>
      <c r="D55" s="105"/>
      <c r="E55" s="113" t="s">
        <v>48</v>
      </c>
      <c r="F55" s="105"/>
      <c r="G55" s="105"/>
      <c r="H55" s="105"/>
      <c r="I55" s="117"/>
      <c r="J55" s="105"/>
      <c r="K55" s="123">
        <f>SUM(K52:K54)</f>
        <v>474522018.87</v>
      </c>
      <c r="L55" s="106"/>
      <c r="M55" s="123">
        <f>SUM(M52:M54)</f>
        <v>568540864.88999999</v>
      </c>
      <c r="N55" s="106"/>
      <c r="O55" s="123">
        <f>SUM(O52:O54)</f>
        <v>476028668.74000001</v>
      </c>
      <c r="P55" s="106"/>
      <c r="Q55" s="123">
        <f>SUM(Q52:Q54)</f>
        <v>567336023.63</v>
      </c>
    </row>
    <row r="56" spans="1:17" ht="22.7" customHeight="1">
      <c r="A56" s="113" t="s">
        <v>49</v>
      </c>
      <c r="B56" s="113"/>
      <c r="C56" s="113"/>
      <c r="D56" s="113"/>
      <c r="E56" s="114"/>
      <c r="F56" s="105"/>
      <c r="G56" s="105"/>
      <c r="H56" s="105"/>
      <c r="I56" s="117"/>
      <c r="J56" s="105"/>
      <c r="K56" s="106"/>
      <c r="L56" s="106"/>
      <c r="M56" s="106"/>
      <c r="N56" s="106"/>
      <c r="O56" s="106"/>
      <c r="P56" s="106"/>
      <c r="Q56" s="106"/>
    </row>
    <row r="57" spans="1:17" ht="22.7" customHeight="1">
      <c r="A57" s="103"/>
      <c r="B57" s="105" t="s">
        <v>50</v>
      </c>
      <c r="C57" s="105"/>
      <c r="D57" s="105"/>
      <c r="E57" s="114"/>
      <c r="F57" s="105"/>
      <c r="G57" s="105"/>
      <c r="H57" s="105"/>
      <c r="I57" s="117"/>
      <c r="J57" s="105"/>
      <c r="K57" s="106">
        <v>48366947.539999999</v>
      </c>
      <c r="L57" s="106"/>
      <c r="M57" s="106">
        <v>66043075.520000003</v>
      </c>
      <c r="N57" s="106"/>
      <c r="O57" s="106">
        <v>51435982.68</v>
      </c>
      <c r="P57" s="106"/>
      <c r="Q57" s="106">
        <v>68601893.950000003</v>
      </c>
    </row>
    <row r="58" spans="1:17" ht="22.7" customHeight="1">
      <c r="A58" s="103"/>
      <c r="B58" s="105" t="s">
        <v>51</v>
      </c>
      <c r="C58" s="105"/>
      <c r="D58" s="105"/>
      <c r="E58" s="114"/>
      <c r="F58" s="105"/>
      <c r="G58" s="105"/>
      <c r="H58" s="105"/>
      <c r="I58" s="115" t="s">
        <v>46</v>
      </c>
      <c r="J58" s="105"/>
      <c r="K58" s="106">
        <v>9648123.5099999998</v>
      </c>
      <c r="L58" s="106"/>
      <c r="M58" s="106">
        <v>12112467.24</v>
      </c>
      <c r="N58" s="106"/>
      <c r="O58" s="106">
        <v>8066389.0999999996</v>
      </c>
      <c r="P58" s="106"/>
      <c r="Q58" s="106">
        <v>10094649.970000001</v>
      </c>
    </row>
    <row r="59" spans="1:17" ht="22.7" customHeight="1">
      <c r="A59" s="103"/>
      <c r="B59" s="105" t="s">
        <v>52</v>
      </c>
      <c r="C59" s="105"/>
      <c r="D59" s="105"/>
      <c r="E59" s="114"/>
      <c r="F59" s="105"/>
      <c r="G59" s="105"/>
      <c r="H59" s="105"/>
      <c r="I59" s="115" t="s">
        <v>53</v>
      </c>
      <c r="J59" s="105"/>
      <c r="K59" s="106">
        <v>30484729.559999999</v>
      </c>
      <c r="L59" s="106"/>
      <c r="M59" s="106">
        <v>28130654.039999999</v>
      </c>
      <c r="N59" s="106"/>
      <c r="O59" s="106">
        <v>27272060.559999999</v>
      </c>
      <c r="P59" s="106"/>
      <c r="Q59" s="106">
        <v>25554135.039999999</v>
      </c>
    </row>
    <row r="60" spans="1:17" ht="22.7" customHeight="1">
      <c r="A60" s="108"/>
      <c r="B60" s="108"/>
      <c r="C60" s="108"/>
      <c r="D60" s="108"/>
      <c r="E60" s="113" t="s">
        <v>54</v>
      </c>
      <c r="F60" s="105"/>
      <c r="G60" s="105"/>
      <c r="H60" s="105"/>
      <c r="I60" s="117"/>
      <c r="J60" s="105"/>
      <c r="K60" s="123">
        <f>SUM(K57:K59)</f>
        <v>88499800.609999999</v>
      </c>
      <c r="L60" s="106"/>
      <c r="M60" s="123">
        <f>SUM(M57:M59)</f>
        <v>106286196.80000001</v>
      </c>
      <c r="N60" s="106"/>
      <c r="O60" s="123">
        <f>SUM(O57:O59)</f>
        <v>86774432.340000004</v>
      </c>
      <c r="P60" s="106"/>
      <c r="Q60" s="123">
        <f>SUM(Q57:Q59)</f>
        <v>104250678.96000001</v>
      </c>
    </row>
    <row r="61" spans="1:17" ht="22.7" customHeight="1">
      <c r="A61" s="113" t="s">
        <v>55</v>
      </c>
      <c r="B61" s="113"/>
      <c r="C61" s="113"/>
      <c r="D61" s="113"/>
      <c r="E61" s="103"/>
      <c r="F61" s="105"/>
      <c r="G61" s="105"/>
      <c r="H61" s="105"/>
      <c r="I61" s="117"/>
      <c r="J61" s="105"/>
      <c r="K61" s="123">
        <f>+K60+K55</f>
        <v>563021819.48000002</v>
      </c>
      <c r="L61" s="106"/>
      <c r="M61" s="123">
        <f>+M60+M55</f>
        <v>674827061.69000006</v>
      </c>
      <c r="N61" s="106"/>
      <c r="O61" s="123">
        <f>+O60+O55</f>
        <v>562803101.08000004</v>
      </c>
      <c r="P61" s="106"/>
      <c r="Q61" s="123">
        <f>+Q60+Q55</f>
        <v>671586702.59000003</v>
      </c>
    </row>
    <row r="62" spans="1:17" ht="22.7" customHeight="1">
      <c r="A62" s="113" t="s">
        <v>56</v>
      </c>
      <c r="B62" s="113"/>
      <c r="C62" s="113"/>
      <c r="D62" s="113"/>
      <c r="E62" s="108"/>
      <c r="F62" s="105"/>
      <c r="G62" s="105"/>
      <c r="H62" s="105"/>
      <c r="I62" s="117"/>
      <c r="J62" s="105"/>
      <c r="K62" s="106"/>
      <c r="L62" s="105"/>
      <c r="M62" s="106"/>
      <c r="N62" s="105"/>
      <c r="O62" s="106"/>
      <c r="P62" s="114"/>
      <c r="Q62" s="106"/>
    </row>
    <row r="63" spans="1:17" ht="22.7" customHeight="1">
      <c r="A63" s="103"/>
      <c r="B63" s="114" t="s">
        <v>57</v>
      </c>
      <c r="C63" s="114"/>
      <c r="D63" s="114"/>
      <c r="E63" s="105"/>
      <c r="F63" s="105"/>
      <c r="G63" s="105"/>
      <c r="H63" s="105"/>
      <c r="I63" s="117"/>
      <c r="J63" s="105"/>
      <c r="K63" s="106"/>
      <c r="L63" s="105"/>
      <c r="M63" s="106"/>
      <c r="N63" s="105"/>
      <c r="O63" s="106"/>
      <c r="P63" s="105"/>
      <c r="Q63" s="106"/>
    </row>
    <row r="64" spans="1:17" ht="22.7" customHeight="1">
      <c r="A64" s="103"/>
      <c r="C64" s="114" t="s">
        <v>58</v>
      </c>
      <c r="D64" s="114"/>
      <c r="E64" s="105"/>
      <c r="F64" s="105"/>
      <c r="G64" s="105"/>
      <c r="H64" s="105"/>
      <c r="I64" s="117"/>
      <c r="J64" s="105"/>
      <c r="K64" s="106"/>
      <c r="L64" s="105"/>
      <c r="M64" s="106"/>
      <c r="N64" s="105"/>
      <c r="O64" s="106"/>
      <c r="P64" s="105"/>
      <c r="Q64" s="106"/>
    </row>
    <row r="65" spans="1:17" ht="22.7" customHeight="1" thickBot="1">
      <c r="A65" s="103"/>
      <c r="C65" s="114"/>
      <c r="D65" s="114" t="s">
        <v>59</v>
      </c>
      <c r="E65" s="103"/>
      <c r="F65" s="105"/>
      <c r="G65" s="105"/>
      <c r="H65" s="105"/>
      <c r="I65" s="117"/>
      <c r="J65" s="105"/>
      <c r="K65" s="132">
        <v>500000000</v>
      </c>
      <c r="L65" s="105"/>
      <c r="M65" s="132">
        <v>500000000</v>
      </c>
      <c r="N65" s="105"/>
      <c r="O65" s="132">
        <v>500000000</v>
      </c>
      <c r="P65" s="105"/>
      <c r="Q65" s="132">
        <v>500000000</v>
      </c>
    </row>
    <row r="66" spans="1:17" ht="22.7" customHeight="1" thickTop="1">
      <c r="A66" s="103"/>
      <c r="C66" s="114" t="s">
        <v>60</v>
      </c>
      <c r="D66" s="114"/>
      <c r="E66" s="105"/>
      <c r="F66" s="105"/>
      <c r="G66" s="105"/>
      <c r="H66" s="105"/>
      <c r="I66" s="117"/>
      <c r="J66" s="105"/>
      <c r="K66" s="106"/>
      <c r="L66" s="105"/>
      <c r="M66" s="106"/>
      <c r="N66" s="105"/>
      <c r="O66" s="106"/>
      <c r="P66" s="105"/>
      <c r="Q66" s="106"/>
    </row>
    <row r="67" spans="1:17" ht="22.7" customHeight="1">
      <c r="A67" s="103"/>
      <c r="C67" s="114"/>
      <c r="D67" s="114" t="s">
        <v>59</v>
      </c>
      <c r="E67" s="105"/>
      <c r="F67" s="105"/>
      <c r="G67" s="105"/>
      <c r="H67" s="105"/>
      <c r="I67" s="122"/>
      <c r="J67" s="105"/>
      <c r="K67" s="106">
        <v>500000000</v>
      </c>
      <c r="L67" s="105"/>
      <c r="M67" s="106">
        <v>500000000</v>
      </c>
      <c r="N67" s="105"/>
      <c r="O67" s="106">
        <v>500000000</v>
      </c>
      <c r="P67" s="105"/>
      <c r="Q67" s="106">
        <v>500000000</v>
      </c>
    </row>
    <row r="68" spans="1:17" ht="22.7" customHeight="1">
      <c r="A68" s="103"/>
      <c r="C68" s="114" t="s">
        <v>61</v>
      </c>
      <c r="D68" s="114"/>
      <c r="E68" s="105"/>
      <c r="F68" s="105"/>
      <c r="G68" s="105"/>
      <c r="H68" s="105"/>
      <c r="I68" s="122"/>
      <c r="J68" s="105"/>
      <c r="K68" s="106">
        <f>+งบเปลี่ยนแปลงรวม!L24</f>
        <v>19415975.350000001</v>
      </c>
      <c r="L68" s="106"/>
      <c r="M68" s="106">
        <f>+งบเปลี่ยนแปลงรวม!L19</f>
        <v>19415975.350000001</v>
      </c>
      <c r="N68" s="106"/>
      <c r="O68" s="106">
        <f>+งบเปลี่ยนแปลงเฉพาะ!J23</f>
        <v>19415975.350000001</v>
      </c>
      <c r="P68" s="106"/>
      <c r="Q68" s="106">
        <f>+งบเปลี่ยนแปลงเฉพาะ!J18</f>
        <v>19415975.350000001</v>
      </c>
    </row>
    <row r="69" spans="1:17" s="103" customFormat="1" ht="22.7" customHeight="1">
      <c r="C69" s="114" t="s">
        <v>62</v>
      </c>
      <c r="D69" s="114"/>
      <c r="E69" s="105"/>
      <c r="F69" s="105"/>
      <c r="G69" s="105"/>
      <c r="H69" s="105"/>
      <c r="I69" s="122"/>
      <c r="J69" s="105"/>
      <c r="K69" s="106">
        <v>199128000</v>
      </c>
      <c r="L69" s="105"/>
      <c r="M69" s="106">
        <v>199128000</v>
      </c>
      <c r="N69" s="105"/>
      <c r="O69" s="106">
        <v>199128000</v>
      </c>
      <c r="P69" s="105"/>
      <c r="Q69" s="106">
        <v>199128000</v>
      </c>
    </row>
    <row r="70" spans="1:17" ht="22.7" customHeight="1">
      <c r="A70" s="103"/>
      <c r="B70" s="114" t="s">
        <v>63</v>
      </c>
      <c r="C70" s="114"/>
      <c r="D70" s="114"/>
      <c r="E70" s="105"/>
      <c r="F70" s="105"/>
      <c r="G70" s="105"/>
      <c r="H70" s="105"/>
      <c r="I70" s="117"/>
      <c r="J70" s="105"/>
      <c r="K70" s="106"/>
      <c r="L70" s="105"/>
      <c r="M70" s="106"/>
      <c r="N70" s="105"/>
      <c r="O70" s="106"/>
      <c r="P70" s="105"/>
      <c r="Q70" s="106"/>
    </row>
    <row r="71" spans="1:17" ht="22.7" customHeight="1">
      <c r="A71" s="103"/>
      <c r="C71" s="114" t="s">
        <v>64</v>
      </c>
      <c r="D71" s="114"/>
      <c r="E71" s="105"/>
      <c r="F71" s="105"/>
      <c r="G71" s="105"/>
      <c r="H71" s="105"/>
      <c r="I71" s="117"/>
      <c r="J71" s="105"/>
      <c r="K71" s="106"/>
      <c r="L71" s="105"/>
      <c r="M71" s="106"/>
      <c r="N71" s="105"/>
      <c r="O71" s="106"/>
      <c r="P71" s="105"/>
      <c r="Q71" s="106"/>
    </row>
    <row r="72" spans="1:17" ht="22.7" customHeight="1">
      <c r="A72" s="105"/>
      <c r="B72" s="105"/>
      <c r="C72" s="105"/>
      <c r="D72" s="114" t="s">
        <v>65</v>
      </c>
      <c r="E72" s="103"/>
      <c r="F72" s="105"/>
      <c r="G72" s="105"/>
      <c r="H72" s="105"/>
      <c r="I72" s="122"/>
      <c r="J72" s="105"/>
      <c r="K72" s="106">
        <f>+งบเปลี่ยนแปลงรวม!N24</f>
        <v>50000000</v>
      </c>
      <c r="L72" s="105"/>
      <c r="M72" s="106">
        <f>+งบเปลี่ยนแปลงรวม!N19</f>
        <v>50000000</v>
      </c>
      <c r="N72" s="105"/>
      <c r="O72" s="106">
        <f>+งบเปลี่ยนแปลงเฉพาะ!L23</f>
        <v>50000000</v>
      </c>
      <c r="P72" s="105"/>
      <c r="Q72" s="106">
        <f>+งบเปลี่ยนแปลงเฉพาะ!L18</f>
        <v>50000000</v>
      </c>
    </row>
    <row r="73" spans="1:17" ht="22.7" customHeight="1">
      <c r="A73" s="103"/>
      <c r="C73" s="114" t="s">
        <v>66</v>
      </c>
      <c r="D73" s="114"/>
      <c r="E73" s="114"/>
      <c r="F73" s="105"/>
      <c r="G73" s="105"/>
      <c r="H73" s="105"/>
      <c r="I73" s="103"/>
      <c r="J73" s="105"/>
      <c r="K73" s="133">
        <f>+งบเปลี่ยนแปลงรวม!P24</f>
        <v>13575188.569999969</v>
      </c>
      <c r="L73" s="105"/>
      <c r="M73" s="133">
        <f>+งบเปลี่ยนแปลงรวม!P19</f>
        <v>47446791.640000001</v>
      </c>
      <c r="N73" s="105"/>
      <c r="O73" s="133">
        <f>+งบเปลี่ยนแปลงเฉพาะ!N23</f>
        <v>13537878.110000033</v>
      </c>
      <c r="P73" s="106"/>
      <c r="Q73" s="133">
        <f>+งบเปลี่ยนแปลงเฉพาะ!N18</f>
        <v>48285971.920000002</v>
      </c>
    </row>
    <row r="74" spans="1:17" ht="22.7" customHeight="1">
      <c r="A74" s="103"/>
      <c r="B74" s="113" t="s">
        <v>67</v>
      </c>
      <c r="C74" s="105"/>
      <c r="D74" s="105"/>
      <c r="E74" s="103"/>
      <c r="F74" s="105"/>
      <c r="G74" s="105"/>
      <c r="H74" s="105"/>
      <c r="I74" s="117"/>
      <c r="J74" s="105"/>
      <c r="K74" s="106">
        <f>SUM(K67:K73)</f>
        <v>782119163.91999996</v>
      </c>
      <c r="L74" s="105"/>
      <c r="M74" s="106">
        <f>SUM(M67:M73)</f>
        <v>815990766.99000001</v>
      </c>
      <c r="N74" s="105"/>
      <c r="O74" s="106">
        <f>SUM(O67:O73)</f>
        <v>782081853.46000004</v>
      </c>
      <c r="P74" s="105"/>
      <c r="Q74" s="12">
        <f>SUM(Q67:Q73)</f>
        <v>816829947.26999998</v>
      </c>
    </row>
    <row r="75" spans="1:17" ht="22.7" customHeight="1">
      <c r="A75" s="103"/>
      <c r="B75" s="114" t="s">
        <v>68</v>
      </c>
      <c r="C75" s="114"/>
      <c r="D75" s="114"/>
      <c r="E75" s="114"/>
      <c r="F75" s="105"/>
      <c r="G75" s="105"/>
      <c r="H75" s="105"/>
      <c r="I75" s="117"/>
      <c r="J75" s="105"/>
      <c r="K75" s="133">
        <f>+งบเปลี่ยนแปลงรวม!T24</f>
        <v>19.53</v>
      </c>
      <c r="L75" s="105"/>
      <c r="M75" s="133">
        <f>+งบเปลี่ยนแปลงรวม!T19</f>
        <v>17.78</v>
      </c>
      <c r="N75" s="105"/>
      <c r="O75" s="133">
        <v>0</v>
      </c>
      <c r="P75" s="106"/>
      <c r="Q75" s="133">
        <v>0</v>
      </c>
    </row>
    <row r="76" spans="1:17" ht="22.7" customHeight="1">
      <c r="A76" s="108"/>
      <c r="B76" s="108"/>
      <c r="C76" s="108"/>
      <c r="D76" s="108"/>
      <c r="E76" s="113" t="s">
        <v>69</v>
      </c>
      <c r="F76" s="108"/>
      <c r="G76" s="105"/>
      <c r="H76" s="105"/>
      <c r="I76" s="105"/>
      <c r="J76" s="105"/>
      <c r="K76" s="134">
        <f>SUM(K74:K75)</f>
        <v>782119183.44999993</v>
      </c>
      <c r="L76" s="105"/>
      <c r="M76" s="134">
        <f>SUM(M74:M75)</f>
        <v>815990784.76999998</v>
      </c>
      <c r="N76" s="105"/>
      <c r="O76" s="134">
        <f>SUM(O74:O75)</f>
        <v>782081853.46000004</v>
      </c>
      <c r="P76" s="105"/>
      <c r="Q76" s="123">
        <f>SUM(Q74:Q75)</f>
        <v>816829947.26999998</v>
      </c>
    </row>
    <row r="77" spans="1:17" ht="22.7" customHeight="1" thickBot="1">
      <c r="A77" s="113" t="s">
        <v>70</v>
      </c>
      <c r="B77" s="113"/>
      <c r="C77" s="113"/>
      <c r="D77" s="113"/>
      <c r="E77" s="108"/>
      <c r="F77" s="108"/>
      <c r="G77" s="105"/>
      <c r="H77" s="105"/>
      <c r="I77" s="105"/>
      <c r="J77" s="105"/>
      <c r="K77" s="135">
        <f>+K76+K61</f>
        <v>1345141002.9299998</v>
      </c>
      <c r="L77" s="105"/>
      <c r="M77" s="135">
        <f>+M76+M61</f>
        <v>1490817846.46</v>
      </c>
      <c r="N77" s="105"/>
      <c r="O77" s="135">
        <f>+O76+O61</f>
        <v>1344884954.54</v>
      </c>
      <c r="P77" s="105"/>
      <c r="Q77" s="124">
        <f>+Q76+Q61</f>
        <v>1488416649.8600001</v>
      </c>
    </row>
    <row r="78" spans="1:17" ht="22.7" customHeight="1" thickTop="1">
      <c r="A78" s="113"/>
      <c r="B78" s="113"/>
      <c r="C78" s="113"/>
      <c r="D78" s="113"/>
      <c r="E78" s="108"/>
      <c r="F78" s="108"/>
      <c r="G78" s="105"/>
      <c r="H78" s="106"/>
      <c r="I78" s="106"/>
      <c r="J78" s="106"/>
      <c r="K78" s="106"/>
      <c r="L78" s="106"/>
      <c r="M78" s="106"/>
      <c r="N78" s="106"/>
      <c r="O78" s="106"/>
      <c r="P78" s="106"/>
      <c r="Q78" s="106"/>
    </row>
    <row r="79" spans="1:17" s="103" customFormat="1" ht="22.7" customHeight="1">
      <c r="A79" s="113"/>
      <c r="B79" s="113"/>
      <c r="C79" s="113"/>
      <c r="D79" s="113"/>
      <c r="E79" s="108"/>
      <c r="F79" s="108"/>
      <c r="G79" s="105"/>
      <c r="H79" s="106"/>
      <c r="I79" s="106"/>
      <c r="J79" s="106"/>
      <c r="K79" s="106"/>
      <c r="L79" s="106"/>
      <c r="M79" s="106"/>
      <c r="N79" s="106"/>
      <c r="O79" s="106"/>
      <c r="P79" s="106"/>
      <c r="Q79" s="106"/>
    </row>
    <row r="80" spans="1:17" ht="22.7" customHeight="1">
      <c r="A80" s="114" t="s">
        <v>38</v>
      </c>
      <c r="B80" s="114"/>
      <c r="C80" s="114"/>
      <c r="D80" s="114"/>
      <c r="E80" s="105"/>
      <c r="F80" s="105"/>
      <c r="G80" s="105"/>
      <c r="H80" s="105"/>
      <c r="I80" s="105"/>
      <c r="J80" s="105"/>
      <c r="K80" s="103"/>
      <c r="L80" s="103"/>
      <c r="M80" s="103"/>
      <c r="N80" s="103"/>
      <c r="O80" s="103"/>
      <c r="P80" s="103"/>
      <c r="Q80" s="103"/>
    </row>
    <row r="81" spans="1:17" s="103" customFormat="1" ht="22.7" customHeight="1">
      <c r="A81" s="114"/>
      <c r="B81" s="114"/>
      <c r="C81" s="114"/>
      <c r="D81" s="114"/>
      <c r="E81" s="105"/>
      <c r="F81" s="105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5"/>
    </row>
    <row r="82" spans="1:17" ht="22.7" customHeight="1">
      <c r="A82" s="103"/>
      <c r="E82" s="105"/>
      <c r="F82" s="105"/>
      <c r="G82" s="105"/>
      <c r="H82" s="105"/>
      <c r="I82" s="105"/>
      <c r="J82" s="105"/>
      <c r="K82" s="103"/>
      <c r="L82" s="103"/>
      <c r="M82" s="136"/>
      <c r="N82" s="103"/>
      <c r="O82" s="136"/>
      <c r="P82" s="103"/>
      <c r="Q82" s="103"/>
    </row>
    <row r="83" spans="1:17" ht="22.7" customHeight="1">
      <c r="A83" s="105"/>
      <c r="B83" s="105"/>
      <c r="C83" s="105"/>
      <c r="D83" s="105"/>
      <c r="E83" s="105"/>
      <c r="F83" s="137" t="s">
        <v>71</v>
      </c>
      <c r="G83" s="122"/>
      <c r="H83" s="137"/>
      <c r="I83" s="122"/>
      <c r="J83" s="116"/>
      <c r="K83" s="105"/>
      <c r="L83" s="117"/>
      <c r="M83" s="105"/>
      <c r="N83" s="105"/>
      <c r="O83" s="105"/>
      <c r="P83" s="105"/>
      <c r="Q83" s="105"/>
    </row>
    <row r="84" spans="1:17" ht="23.25" customHeight="1"/>
    <row r="85" spans="1:17" ht="28.5" customHeight="1"/>
    <row r="86" spans="1:17" ht="28.5" customHeight="1"/>
    <row r="87" spans="1:17" ht="28.5" customHeight="1"/>
    <row r="88" spans="1:17" ht="28.5" customHeight="1"/>
    <row r="89" spans="1:17" ht="28.5" customHeight="1"/>
    <row r="90" spans="1:17" ht="28.5" customHeight="1"/>
    <row r="91" spans="1:17" ht="28.5" customHeight="1"/>
    <row r="92" spans="1:17" ht="28.5" customHeight="1"/>
    <row r="93" spans="1:17" ht="28.5" customHeight="1"/>
    <row r="94" spans="1:17" ht="28.5" customHeight="1"/>
    <row r="95" spans="1:17" ht="28.5" customHeight="1"/>
    <row r="96" spans="1:17" ht="28.5" customHeight="1"/>
    <row r="97" ht="28.5" customHeight="1"/>
    <row r="98" ht="28.5" customHeight="1"/>
    <row r="99" ht="28.5" customHeight="1"/>
    <row r="100" ht="28.5" customHeight="1"/>
    <row r="101" ht="28.5" customHeight="1"/>
    <row r="102" ht="28.5" customHeight="1"/>
    <row r="103" ht="28.5" customHeight="1"/>
    <row r="104" ht="28.5" customHeight="1"/>
    <row r="105" ht="28.5" customHeight="1"/>
    <row r="106" ht="28.5" customHeight="1"/>
    <row r="107" ht="28.5" customHeight="1"/>
    <row r="108" ht="28.5" customHeight="1"/>
    <row r="109" ht="28.5" customHeight="1"/>
    <row r="110" ht="28.5" customHeight="1"/>
    <row r="111" ht="28.5" customHeight="1"/>
    <row r="112" ht="28.5" customHeight="1"/>
    <row r="113" ht="28.5" customHeight="1"/>
    <row r="114" ht="28.5" customHeight="1"/>
    <row r="115" ht="28.5" customHeight="1"/>
    <row r="116" ht="28.5" customHeight="1"/>
    <row r="117" ht="28.5" customHeight="1"/>
    <row r="118" ht="28.5" customHeight="1"/>
    <row r="119" ht="28.5" customHeight="1"/>
    <row r="120" ht="28.5" customHeight="1"/>
    <row r="121" ht="28.5" customHeight="1"/>
    <row r="122" ht="28.5" customHeight="1"/>
    <row r="123" ht="28.5" customHeight="1"/>
    <row r="124" ht="28.5" customHeight="1"/>
    <row r="125" ht="28.5" customHeight="1"/>
    <row r="126" ht="28.5" customHeight="1"/>
    <row r="127" ht="28.5" customHeight="1"/>
    <row r="128" ht="28.5" customHeight="1"/>
    <row r="129" ht="28.5" customHeight="1"/>
    <row r="130" ht="28.5" customHeight="1"/>
    <row r="131" ht="28.5" customHeight="1"/>
    <row r="132" ht="28.5" customHeight="1"/>
    <row r="133" ht="28.5" customHeight="1"/>
    <row r="134" ht="28.5" customHeight="1"/>
    <row r="135" ht="28.5" customHeight="1"/>
    <row r="136" ht="28.5" customHeight="1"/>
    <row r="137" ht="28.5" customHeight="1"/>
    <row r="138" ht="28.5" customHeight="1"/>
    <row r="139" ht="28.5" customHeight="1"/>
    <row r="140" ht="28.5" customHeight="1"/>
    <row r="141" ht="28.5" customHeight="1"/>
    <row r="142" ht="28.5" customHeight="1"/>
    <row r="143" ht="28.5" customHeight="1"/>
    <row r="144" ht="28.5" customHeight="1"/>
    <row r="145" ht="28.5" customHeight="1"/>
    <row r="146" ht="28.5" customHeight="1"/>
    <row r="147" ht="28.5" customHeight="1"/>
    <row r="148" ht="28.5" customHeight="1"/>
    <row r="149" ht="28.5" customHeight="1"/>
    <row r="150" ht="28.5" customHeight="1"/>
    <row r="151" ht="28.5" customHeight="1"/>
    <row r="152" ht="28.5" customHeight="1"/>
    <row r="153" ht="28.5" customHeight="1"/>
    <row r="154" ht="28.5" customHeight="1"/>
    <row r="155" ht="28.5" customHeight="1"/>
    <row r="156" ht="28.5" customHeight="1"/>
    <row r="157" ht="28.5" customHeight="1"/>
    <row r="158" ht="28.5" customHeight="1"/>
    <row r="159" ht="28.5" customHeight="1"/>
    <row r="160" ht="28.5" customHeight="1"/>
    <row r="161" ht="28.5" customHeight="1"/>
    <row r="162" ht="28.5" customHeight="1"/>
    <row r="163" ht="28.5" customHeight="1"/>
    <row r="164" ht="28.5" customHeight="1"/>
    <row r="165" ht="28.5" customHeight="1"/>
    <row r="166" ht="28.5" customHeight="1"/>
    <row r="167" ht="28.5" customHeight="1"/>
    <row r="168" ht="28.5" customHeight="1"/>
    <row r="169" ht="28.5" customHeight="1"/>
    <row r="170" ht="28.5" customHeight="1"/>
    <row r="171" ht="28.5" customHeight="1"/>
    <row r="172" ht="28.5" customHeight="1"/>
    <row r="173" ht="28.5" customHeight="1"/>
    <row r="174" ht="28.5" customHeight="1"/>
    <row r="175" ht="28.5" customHeight="1"/>
    <row r="176" ht="28.5" customHeight="1"/>
    <row r="177" ht="28.5" customHeight="1"/>
    <row r="178" ht="28.5" customHeight="1"/>
    <row r="179" ht="28.5" customHeight="1"/>
    <row r="180" ht="28.5" customHeight="1"/>
    <row r="181" ht="28.5" customHeight="1"/>
    <row r="182" ht="28.5" customHeight="1"/>
  </sheetData>
  <mergeCells count="13">
    <mergeCell ref="A9:G9"/>
    <mergeCell ref="A1:Q1"/>
    <mergeCell ref="A2:Q2"/>
    <mergeCell ref="A3:Q3"/>
    <mergeCell ref="K5:M5"/>
    <mergeCell ref="O5:Q5"/>
    <mergeCell ref="A50:G50"/>
    <mergeCell ref="A41:Q41"/>
    <mergeCell ref="A42:Q42"/>
    <mergeCell ref="A43:Q43"/>
    <mergeCell ref="A44:Q44"/>
    <mergeCell ref="K46:M46"/>
    <mergeCell ref="O46:Q46"/>
  </mergeCells>
  <pageMargins left="0.78740157480314965" right="0.27559055118110237" top="0.59055118110236227" bottom="0.19685039370078741" header="0" footer="0"/>
  <pageSetup paperSize="9" scale="80" fitToHeight="2" orientation="portrait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N36"/>
  <sheetViews>
    <sheetView topLeftCell="A15" zoomScale="92" zoomScaleNormal="92" zoomScaleSheetLayoutView="80" workbookViewId="0">
      <selection activeCell="G14" sqref="G14"/>
    </sheetView>
  </sheetViews>
  <sheetFormatPr defaultColWidth="12.625" defaultRowHeight="23.65" customHeight="1"/>
  <cols>
    <col min="1" max="1" width="2.75" style="78" customWidth="1"/>
    <col min="2" max="2" width="7" style="96" customWidth="1"/>
    <col min="3" max="4" width="9" style="78" customWidth="1"/>
    <col min="5" max="5" width="5.75" style="78" customWidth="1"/>
    <col min="6" max="6" width="8.625" style="78" customWidth="1"/>
    <col min="7" max="7" width="12.625" style="78" customWidth="1"/>
    <col min="8" max="8" width="1.125" style="78" customWidth="1"/>
    <col min="9" max="9" width="12.625" style="78" customWidth="1"/>
    <col min="10" max="10" width="1.125" style="78" customWidth="1"/>
    <col min="11" max="11" width="12.625" style="78" customWidth="1"/>
    <col min="12" max="12" width="1.125" style="78" customWidth="1"/>
    <col min="13" max="13" width="12.625" style="78" customWidth="1"/>
    <col min="14" max="14" width="0.5" style="78" customWidth="1"/>
    <col min="15" max="16384" width="12.625" style="78"/>
  </cols>
  <sheetData>
    <row r="1" spans="1:14" ht="24.95" customHeight="1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77"/>
    </row>
    <row r="2" spans="1:14" ht="24.95" customHeight="1">
      <c r="A2" s="145" t="s">
        <v>72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77"/>
    </row>
    <row r="3" spans="1:14" ht="24.95" customHeight="1">
      <c r="A3" s="145" t="s">
        <v>157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77"/>
    </row>
    <row r="4" spans="1:14" ht="24.95" customHeight="1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80"/>
      <c r="N4" s="81"/>
    </row>
    <row r="5" spans="1:14" ht="24.95" customHeight="1">
      <c r="A5" s="79"/>
      <c r="B5" s="79"/>
      <c r="C5" s="79"/>
      <c r="D5" s="79"/>
      <c r="E5" s="79"/>
      <c r="F5" s="79"/>
      <c r="G5" s="146" t="s">
        <v>2</v>
      </c>
      <c r="H5" s="146"/>
      <c r="I5" s="146"/>
      <c r="J5" s="81"/>
      <c r="K5" s="146" t="s">
        <v>3</v>
      </c>
      <c r="L5" s="146"/>
      <c r="M5" s="146"/>
      <c r="N5" s="81"/>
    </row>
    <row r="6" spans="1:14" ht="24.95" customHeight="1">
      <c r="A6" s="81"/>
      <c r="B6" s="81"/>
      <c r="C6" s="81"/>
      <c r="D6" s="81"/>
      <c r="E6" s="81"/>
      <c r="F6" s="76" t="s">
        <v>4</v>
      </c>
      <c r="G6" s="82" t="s">
        <v>73</v>
      </c>
      <c r="H6" s="83"/>
      <c r="I6" s="82" t="s">
        <v>74</v>
      </c>
      <c r="J6" s="81"/>
      <c r="K6" s="82" t="s">
        <v>73</v>
      </c>
      <c r="L6" s="83"/>
      <c r="M6" s="82" t="s">
        <v>74</v>
      </c>
      <c r="N6" s="81"/>
    </row>
    <row r="7" spans="1:14" ht="24.95" customHeight="1">
      <c r="A7" s="84" t="s">
        <v>75</v>
      </c>
      <c r="B7" s="84"/>
      <c r="C7" s="81"/>
      <c r="D7" s="81"/>
      <c r="E7" s="81"/>
      <c r="F7" s="81"/>
      <c r="G7" s="85">
        <v>188010910.13000005</v>
      </c>
      <c r="H7" s="85"/>
      <c r="I7" s="85">
        <v>336709308.83999997</v>
      </c>
      <c r="J7" s="85"/>
      <c r="K7" s="85">
        <v>188010910.13000005</v>
      </c>
      <c r="L7" s="80"/>
      <c r="M7" s="85">
        <v>336709308.83999997</v>
      </c>
      <c r="N7" s="81"/>
    </row>
    <row r="8" spans="1:14" ht="24.95" customHeight="1">
      <c r="A8" s="84" t="s">
        <v>76</v>
      </c>
      <c r="B8" s="84"/>
      <c r="C8" s="81"/>
      <c r="D8" s="81"/>
      <c r="E8" s="81"/>
      <c r="F8" s="81"/>
      <c r="G8" s="85">
        <v>-171779092.49000007</v>
      </c>
      <c r="H8" s="85"/>
      <c r="I8" s="85">
        <v>-295245133.69000012</v>
      </c>
      <c r="J8" s="85"/>
      <c r="K8" s="85">
        <v>-172131880.48000002</v>
      </c>
      <c r="L8" s="80"/>
      <c r="M8" s="85">
        <v>-294751504.69999999</v>
      </c>
      <c r="N8" s="81"/>
    </row>
    <row r="9" spans="1:14" ht="24.95" customHeight="1">
      <c r="A9" s="81" t="s">
        <v>77</v>
      </c>
      <c r="B9" s="81"/>
      <c r="C9" s="84"/>
      <c r="D9" s="81"/>
      <c r="E9" s="81"/>
      <c r="F9" s="81"/>
      <c r="G9" s="86">
        <f>SUM(G7:G8)</f>
        <v>16231817.639999986</v>
      </c>
      <c r="H9" s="85"/>
      <c r="I9" s="86">
        <f>SUM(I7:I8)</f>
        <v>41464175.149999857</v>
      </c>
      <c r="J9" s="85"/>
      <c r="K9" s="86">
        <f>SUM(K7:K8)</f>
        <v>15879029.650000036</v>
      </c>
      <c r="L9" s="85"/>
      <c r="M9" s="86">
        <f>SUM(M7:M8)</f>
        <v>41957804.139999986</v>
      </c>
      <c r="N9" s="81"/>
    </row>
    <row r="10" spans="1:14" ht="24.95" customHeight="1">
      <c r="A10" s="84" t="s">
        <v>78</v>
      </c>
      <c r="B10" s="84"/>
      <c r="C10" s="81"/>
      <c r="D10" s="81"/>
      <c r="E10" s="85"/>
      <c r="F10" s="81"/>
      <c r="G10" s="85">
        <v>6270831.4100000011</v>
      </c>
      <c r="H10" s="85"/>
      <c r="I10" s="85">
        <v>11315777.070000004</v>
      </c>
      <c r="J10" s="85"/>
      <c r="K10" s="85">
        <v>6875925.4800000004</v>
      </c>
      <c r="L10" s="85"/>
      <c r="M10" s="85">
        <v>12084591.6</v>
      </c>
      <c r="N10" s="81"/>
    </row>
    <row r="11" spans="1:14" ht="24.95" customHeight="1">
      <c r="A11" s="84" t="s">
        <v>79</v>
      </c>
      <c r="B11" s="84"/>
      <c r="C11" s="81"/>
      <c r="D11" s="81"/>
      <c r="E11" s="81"/>
      <c r="F11" s="81"/>
      <c r="G11" s="86">
        <f>SUM(G9:G10)</f>
        <v>22502649.049999986</v>
      </c>
      <c r="H11" s="85"/>
      <c r="I11" s="86">
        <f>SUM(I9:I10)</f>
        <v>52779952.219999865</v>
      </c>
      <c r="J11" s="85"/>
      <c r="K11" s="86">
        <f>SUM(K9:K10)</f>
        <v>22754955.130000036</v>
      </c>
      <c r="L11" s="85"/>
      <c r="M11" s="86">
        <f>SUM(M9:M10)</f>
        <v>54042395.739999987</v>
      </c>
      <c r="N11" s="81"/>
    </row>
    <row r="12" spans="1:14" ht="24.95" customHeight="1">
      <c r="A12" s="84" t="s">
        <v>80</v>
      </c>
      <c r="B12" s="84"/>
      <c r="C12" s="81"/>
      <c r="D12" s="81"/>
      <c r="E12" s="81"/>
      <c r="F12" s="81"/>
      <c r="G12" s="85">
        <v>-42844720.339999996</v>
      </c>
      <c r="H12" s="85"/>
      <c r="I12" s="85">
        <v>-45438883.26000002</v>
      </c>
      <c r="J12" s="85"/>
      <c r="K12" s="85">
        <v>-43713019.329999991</v>
      </c>
      <c r="L12" s="85"/>
      <c r="M12" s="85">
        <v>-45931462.329999998</v>
      </c>
      <c r="N12" s="81"/>
    </row>
    <row r="13" spans="1:14" ht="24.95" customHeight="1">
      <c r="A13" s="84" t="s">
        <v>81</v>
      </c>
      <c r="B13" s="84"/>
      <c r="C13" s="81"/>
      <c r="D13" s="81"/>
      <c r="E13" s="81"/>
      <c r="F13" s="81"/>
      <c r="G13" s="86">
        <f>+G11+G12</f>
        <v>-20342071.29000001</v>
      </c>
      <c r="H13" s="85"/>
      <c r="I13" s="86">
        <f>+I11+I12</f>
        <v>7341068.9599998444</v>
      </c>
      <c r="J13" s="85"/>
      <c r="K13" s="86">
        <f>+K11+K12</f>
        <v>-20958064.199999955</v>
      </c>
      <c r="L13" s="85"/>
      <c r="M13" s="86">
        <f>+M11+M12</f>
        <v>8110933.409999989</v>
      </c>
      <c r="N13" s="81"/>
    </row>
    <row r="14" spans="1:14" ht="24.95" customHeight="1">
      <c r="A14" s="84" t="s">
        <v>82</v>
      </c>
      <c r="B14" s="84"/>
      <c r="C14" s="81"/>
      <c r="D14" s="81"/>
      <c r="E14" s="81"/>
      <c r="F14" s="81"/>
      <c r="G14" s="87">
        <v>-111113.81</v>
      </c>
      <c r="H14" s="85"/>
      <c r="I14" s="87">
        <v>-182875.29</v>
      </c>
      <c r="J14" s="85"/>
      <c r="K14" s="87">
        <v>-99029.17</v>
      </c>
      <c r="L14" s="85"/>
      <c r="M14" s="87">
        <v>-153823.01999999999</v>
      </c>
      <c r="N14" s="81"/>
    </row>
    <row r="15" spans="1:14" ht="24.95" customHeight="1">
      <c r="A15" s="84" t="s">
        <v>83</v>
      </c>
      <c r="B15" s="84"/>
      <c r="C15" s="81"/>
      <c r="D15" s="81"/>
      <c r="E15" s="81"/>
      <c r="F15" s="81"/>
      <c r="G15" s="85">
        <f>SUM(G13:G14)</f>
        <v>-20453185.100000009</v>
      </c>
      <c r="H15" s="85"/>
      <c r="I15" s="85">
        <f>SUM(I13:I14)</f>
        <v>7158193.6699998444</v>
      </c>
      <c r="J15" s="85"/>
      <c r="K15" s="85">
        <f>SUM(K13:K14)</f>
        <v>-21057093.369999956</v>
      </c>
      <c r="L15" s="85"/>
      <c r="M15" s="85">
        <f>SUM(M13:M14)</f>
        <v>7957110.3899999894</v>
      </c>
      <c r="N15" s="81"/>
    </row>
    <row r="16" spans="1:14" ht="24.95" customHeight="1">
      <c r="A16" s="84" t="s">
        <v>170</v>
      </c>
      <c r="B16" s="84"/>
      <c r="C16" s="81"/>
      <c r="D16" s="81"/>
      <c r="E16" s="81"/>
      <c r="F16" s="90" t="s">
        <v>84</v>
      </c>
      <c r="G16" s="87">
        <v>886865.06999999983</v>
      </c>
      <c r="H16" s="85"/>
      <c r="I16" s="87">
        <v>-1663081.23</v>
      </c>
      <c r="J16" s="85"/>
      <c r="K16" s="87">
        <v>1014321.66</v>
      </c>
      <c r="L16" s="85"/>
      <c r="M16" s="87">
        <v>-1841739.89</v>
      </c>
      <c r="N16" s="81"/>
    </row>
    <row r="17" spans="1:14" ht="24.95" customHeight="1">
      <c r="A17" s="91" t="s">
        <v>85</v>
      </c>
      <c r="B17" s="91"/>
      <c r="C17" s="81"/>
      <c r="D17" s="81"/>
      <c r="E17" s="81"/>
      <c r="F17" s="81"/>
      <c r="G17" s="85">
        <f>SUM(G15:G16)</f>
        <v>-19566320.030000009</v>
      </c>
      <c r="H17" s="92"/>
      <c r="I17" s="85">
        <f>SUM(I15:I16)</f>
        <v>5495112.4399998449</v>
      </c>
      <c r="J17" s="92"/>
      <c r="K17" s="85">
        <f>SUM(K15:K16)</f>
        <v>-20042771.709999956</v>
      </c>
      <c r="L17" s="92"/>
      <c r="M17" s="85">
        <f>SUM(M15:M16)</f>
        <v>6115370.4999999898</v>
      </c>
      <c r="N17" s="81"/>
    </row>
    <row r="18" spans="1:14" s="96" customFormat="1" ht="24.95" customHeight="1">
      <c r="A18" s="91" t="s">
        <v>86</v>
      </c>
      <c r="B18" s="91"/>
      <c r="C18" s="81"/>
      <c r="D18" s="81"/>
      <c r="E18" s="93"/>
      <c r="F18" s="81"/>
      <c r="G18" s="94">
        <v>0</v>
      </c>
      <c r="H18" s="95"/>
      <c r="I18" s="94">
        <v>0</v>
      </c>
      <c r="J18" s="95"/>
      <c r="K18" s="94">
        <v>0</v>
      </c>
      <c r="L18" s="95"/>
      <c r="M18" s="94">
        <v>0</v>
      </c>
      <c r="N18" s="81"/>
    </row>
    <row r="19" spans="1:14" ht="24.95" customHeight="1" thickBot="1">
      <c r="A19" s="84" t="s">
        <v>87</v>
      </c>
      <c r="B19" s="84"/>
      <c r="C19" s="81"/>
      <c r="D19" s="81"/>
      <c r="E19" s="81"/>
      <c r="F19" s="81"/>
      <c r="G19" s="97">
        <f>SUM(G17+G18)</f>
        <v>-19566320.030000009</v>
      </c>
      <c r="H19" s="81"/>
      <c r="I19" s="97">
        <f>SUM(I17+I18)</f>
        <v>5495112.4399998449</v>
      </c>
      <c r="J19" s="81"/>
      <c r="K19" s="97">
        <f>SUM(K17+K18)</f>
        <v>-20042771.709999956</v>
      </c>
      <c r="L19" s="81"/>
      <c r="M19" s="97">
        <f>SUM(M17+M18)</f>
        <v>6115370.4999999898</v>
      </c>
      <c r="N19" s="81"/>
    </row>
    <row r="20" spans="1:14" ht="24.95" customHeight="1" thickTop="1">
      <c r="A20" s="84" t="s">
        <v>88</v>
      </c>
      <c r="B20" s="84"/>
      <c r="C20" s="81"/>
      <c r="D20" s="81"/>
      <c r="E20" s="81"/>
      <c r="F20" s="81"/>
      <c r="G20" s="85"/>
      <c r="H20" s="81"/>
      <c r="I20" s="85"/>
      <c r="J20" s="81"/>
      <c r="K20" s="85"/>
      <c r="L20" s="81"/>
      <c r="M20" s="85"/>
      <c r="N20" s="81"/>
    </row>
    <row r="21" spans="1:14" ht="24.95" customHeight="1">
      <c r="A21" s="96"/>
      <c r="B21" s="81" t="s">
        <v>89</v>
      </c>
      <c r="C21" s="81"/>
      <c r="D21" s="81"/>
      <c r="E21" s="81"/>
      <c r="F21" s="81"/>
      <c r="G21" s="85">
        <f>G23-G22</f>
        <v>-19566320.980000008</v>
      </c>
      <c r="H21" s="81"/>
      <c r="I21" s="85">
        <f>I23-I22</f>
        <v>5495114.2999998452</v>
      </c>
      <c r="J21" s="81"/>
      <c r="K21" s="85">
        <f>+K17</f>
        <v>-20042771.709999956</v>
      </c>
      <c r="L21" s="81"/>
      <c r="M21" s="85">
        <f>+M17</f>
        <v>6115370.4999999898</v>
      </c>
      <c r="N21" s="81"/>
    </row>
    <row r="22" spans="1:14" ht="24.95" customHeight="1">
      <c r="A22" s="96"/>
      <c r="B22" s="81" t="s">
        <v>90</v>
      </c>
      <c r="C22" s="81"/>
      <c r="D22" s="81"/>
      <c r="E22" s="81"/>
      <c r="F22" s="81"/>
      <c r="G22" s="81">
        <v>0.95</v>
      </c>
      <c r="H22" s="81"/>
      <c r="I22" s="81">
        <v>-1.86</v>
      </c>
      <c r="J22" s="81"/>
      <c r="K22" s="81">
        <v>0</v>
      </c>
      <c r="L22" s="81"/>
      <c r="M22" s="81">
        <v>0</v>
      </c>
      <c r="N22" s="81"/>
    </row>
    <row r="23" spans="1:14" ht="24.95" customHeight="1" thickBot="1">
      <c r="A23" s="84"/>
      <c r="B23" s="84"/>
      <c r="C23" s="81"/>
      <c r="D23" s="81"/>
      <c r="E23" s="81"/>
      <c r="F23" s="81"/>
      <c r="G23" s="98">
        <f>G17</f>
        <v>-19566320.030000009</v>
      </c>
      <c r="H23" s="81"/>
      <c r="I23" s="98">
        <f>I17</f>
        <v>5495112.4399998449</v>
      </c>
      <c r="J23" s="81"/>
      <c r="K23" s="98">
        <f>K17</f>
        <v>-20042771.709999956</v>
      </c>
      <c r="L23" s="81"/>
      <c r="M23" s="98">
        <f>M17</f>
        <v>6115370.4999999898</v>
      </c>
      <c r="N23" s="81"/>
    </row>
    <row r="24" spans="1:14" ht="24.95" customHeight="1" thickTop="1">
      <c r="A24" s="84" t="s">
        <v>91</v>
      </c>
      <c r="B24" s="84"/>
      <c r="C24" s="81"/>
      <c r="D24" s="81"/>
      <c r="E24" s="81"/>
      <c r="F24" s="81"/>
      <c r="G24" s="85"/>
      <c r="H24" s="81"/>
      <c r="I24" s="85"/>
      <c r="J24" s="81"/>
      <c r="K24" s="85"/>
      <c r="L24" s="81"/>
      <c r="M24" s="85"/>
      <c r="N24" s="81"/>
    </row>
    <row r="25" spans="1:14" ht="24.95" customHeight="1">
      <c r="A25" s="96"/>
      <c r="B25" s="81" t="s">
        <v>89</v>
      </c>
      <c r="C25" s="81"/>
      <c r="D25" s="81"/>
      <c r="E25" s="81"/>
      <c r="F25" s="81"/>
      <c r="G25" s="81">
        <f>+G27-G26</f>
        <v>-19566320.980000008</v>
      </c>
      <c r="H25" s="81"/>
      <c r="I25" s="81">
        <f>+I27-I26</f>
        <v>5495114.2999998452</v>
      </c>
      <c r="J25" s="81"/>
      <c r="K25" s="81">
        <f>+K27-K26</f>
        <v>-20042771.709999956</v>
      </c>
      <c r="L25" s="81"/>
      <c r="M25" s="81">
        <f>+M27-M26</f>
        <v>6115370.4999999898</v>
      </c>
      <c r="N25" s="81"/>
    </row>
    <row r="26" spans="1:14" ht="24.95" customHeight="1">
      <c r="A26" s="96"/>
      <c r="B26" s="81" t="s">
        <v>90</v>
      </c>
      <c r="C26" s="81"/>
      <c r="D26" s="81"/>
      <c r="E26" s="81"/>
      <c r="F26" s="81"/>
      <c r="G26" s="81">
        <f>+G22</f>
        <v>0.95</v>
      </c>
      <c r="H26" s="81"/>
      <c r="I26" s="81">
        <f>+I22</f>
        <v>-1.86</v>
      </c>
      <c r="J26" s="81"/>
      <c r="K26" s="81">
        <v>0</v>
      </c>
      <c r="L26" s="81"/>
      <c r="M26" s="81">
        <v>0</v>
      </c>
      <c r="N26" s="81"/>
    </row>
    <row r="27" spans="1:14" ht="24.95" customHeight="1" thickBot="1">
      <c r="A27" s="84"/>
      <c r="B27" s="84"/>
      <c r="C27" s="81"/>
      <c r="D27" s="81"/>
      <c r="E27" s="81"/>
      <c r="F27" s="81"/>
      <c r="G27" s="98">
        <f>+G19</f>
        <v>-19566320.030000009</v>
      </c>
      <c r="H27" s="81"/>
      <c r="I27" s="98">
        <f>+I19</f>
        <v>5495112.4399998449</v>
      </c>
      <c r="J27" s="81"/>
      <c r="K27" s="98">
        <f>+K19</f>
        <v>-20042771.709999956</v>
      </c>
      <c r="L27" s="81"/>
      <c r="M27" s="98">
        <f>+M19</f>
        <v>6115370.4999999898</v>
      </c>
      <c r="N27" s="81"/>
    </row>
    <row r="28" spans="1:14" ht="24.95" customHeight="1" thickTop="1">
      <c r="A28" s="84" t="s">
        <v>92</v>
      </c>
      <c r="B28" s="84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</row>
    <row r="29" spans="1:14" ht="24.95" customHeight="1">
      <c r="A29" s="96"/>
      <c r="B29" s="84" t="s">
        <v>93</v>
      </c>
      <c r="C29" s="81"/>
      <c r="D29" s="84"/>
      <c r="E29" s="81"/>
      <c r="F29" s="90"/>
      <c r="G29" s="99">
        <f>+G21/G30</f>
        <v>-3.9132641960000013E-2</v>
      </c>
      <c r="H29" s="81"/>
      <c r="I29" s="99">
        <f>+I21/I30</f>
        <v>1.099022859999969E-2</v>
      </c>
      <c r="J29" s="81"/>
      <c r="K29" s="99">
        <f>+K21/K30</f>
        <v>-4.0085543419999911E-2</v>
      </c>
      <c r="L29" s="81"/>
      <c r="M29" s="99">
        <f>+M21/M30</f>
        <v>1.2230740999999979E-2</v>
      </c>
      <c r="N29" s="81"/>
    </row>
    <row r="30" spans="1:14" ht="24.95" customHeight="1">
      <c r="A30" s="96"/>
      <c r="B30" s="84" t="s">
        <v>94</v>
      </c>
      <c r="C30" s="81"/>
      <c r="D30" s="84"/>
      <c r="E30" s="81"/>
      <c r="F30" s="100"/>
      <c r="G30" s="101">
        <v>500000000</v>
      </c>
      <c r="H30" s="101"/>
      <c r="I30" s="101">
        <v>500000000</v>
      </c>
      <c r="J30" s="101"/>
      <c r="K30" s="101">
        <v>500000000</v>
      </c>
      <c r="L30" s="101"/>
      <c r="M30" s="101">
        <v>500000000</v>
      </c>
      <c r="N30" s="81"/>
    </row>
    <row r="31" spans="1:14" ht="24.95" customHeight="1">
      <c r="A31" s="84"/>
      <c r="B31" s="84"/>
      <c r="C31" s="81"/>
      <c r="D31" s="84"/>
      <c r="E31" s="81"/>
      <c r="F31" s="81"/>
      <c r="G31" s="81"/>
      <c r="H31" s="81"/>
      <c r="I31" s="81"/>
      <c r="J31" s="81"/>
      <c r="K31" s="85"/>
      <c r="L31" s="81"/>
      <c r="M31" s="85"/>
      <c r="N31" s="81"/>
    </row>
    <row r="32" spans="1:14" s="96" customFormat="1" ht="24.95" customHeight="1">
      <c r="A32" s="84"/>
      <c r="B32" s="84"/>
      <c r="C32" s="81"/>
      <c r="D32" s="84"/>
      <c r="E32" s="81"/>
      <c r="F32" s="81"/>
      <c r="G32" s="81"/>
      <c r="H32" s="81"/>
      <c r="I32" s="81"/>
      <c r="J32" s="81"/>
      <c r="K32" s="85"/>
      <c r="L32" s="81"/>
      <c r="M32" s="85"/>
      <c r="N32" s="81"/>
    </row>
    <row r="33" spans="1:14" s="96" customFormat="1" ht="24.95" customHeight="1">
      <c r="A33" s="84"/>
      <c r="B33" s="84"/>
      <c r="C33" s="81"/>
      <c r="D33" s="84"/>
      <c r="E33" s="81"/>
      <c r="F33" s="81"/>
      <c r="G33" s="81"/>
      <c r="H33" s="81"/>
      <c r="I33" s="81"/>
      <c r="J33" s="81"/>
      <c r="K33" s="85"/>
      <c r="L33" s="81"/>
      <c r="M33" s="85"/>
      <c r="N33" s="81"/>
    </row>
    <row r="34" spans="1:14" s="96" customFormat="1" ht="24.95" customHeight="1">
      <c r="A34" s="84"/>
      <c r="B34" s="84"/>
      <c r="C34" s="81"/>
      <c r="D34" s="84"/>
      <c r="E34" s="81"/>
      <c r="F34" s="81"/>
      <c r="G34" s="81"/>
      <c r="H34" s="81"/>
      <c r="I34" s="81"/>
      <c r="J34" s="81"/>
      <c r="K34" s="85"/>
      <c r="L34" s="81"/>
      <c r="M34" s="85"/>
      <c r="N34" s="81"/>
    </row>
    <row r="35" spans="1:14" ht="24.95" customHeight="1">
      <c r="A35" s="84" t="s">
        <v>38</v>
      </c>
      <c r="B35" s="84"/>
      <c r="C35" s="81"/>
      <c r="D35" s="81"/>
      <c r="E35" s="81"/>
      <c r="F35" s="81"/>
      <c r="G35" s="3"/>
      <c r="H35" s="81"/>
      <c r="I35" s="9"/>
      <c r="J35" s="81"/>
      <c r="K35" s="85"/>
      <c r="L35" s="81"/>
      <c r="M35" s="85"/>
      <c r="N35" s="81"/>
    </row>
    <row r="36" spans="1:14" ht="22.5" customHeight="1">
      <c r="A36" s="84"/>
      <c r="B36" s="84"/>
      <c r="C36" s="81"/>
      <c r="D36" s="81"/>
      <c r="E36" s="81"/>
      <c r="F36" s="81"/>
      <c r="G36" s="3"/>
      <c r="H36" s="81"/>
      <c r="I36" s="3"/>
      <c r="J36" s="81"/>
      <c r="K36" s="3"/>
      <c r="L36" s="81"/>
      <c r="M36" s="3"/>
      <c r="N36" s="81"/>
    </row>
  </sheetData>
  <mergeCells count="5">
    <mergeCell ref="A1:M1"/>
    <mergeCell ref="A2:M2"/>
    <mergeCell ref="A3:M3"/>
    <mergeCell ref="G5:I5"/>
    <mergeCell ref="K5:M5"/>
  </mergeCells>
  <pageMargins left="0.6692913385826772" right="0.23622047244094491" top="0.59055118110236227" bottom="0.23622047244094491" header="0.31496062992125984" footer="0.31496062992125984"/>
  <pageSetup paperSize="9" scale="85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6"/>
  <sheetViews>
    <sheetView topLeftCell="A15" zoomScale="92" zoomScaleNormal="92" zoomScaleSheetLayoutView="80" workbookViewId="0">
      <selection sqref="A1:M1"/>
    </sheetView>
  </sheetViews>
  <sheetFormatPr defaultColWidth="12.625" defaultRowHeight="23.65" customHeight="1"/>
  <cols>
    <col min="1" max="1" width="2.75" style="78" customWidth="1"/>
    <col min="2" max="2" width="7" style="96" customWidth="1"/>
    <col min="3" max="4" width="9" style="78" customWidth="1"/>
    <col min="5" max="5" width="5.75" style="78" customWidth="1"/>
    <col min="6" max="6" width="8.625" style="78" customWidth="1"/>
    <col min="7" max="7" width="12.625" style="78" customWidth="1"/>
    <col min="8" max="8" width="1.125" style="78" customWidth="1"/>
    <col min="9" max="9" width="12.625" style="78" customWidth="1"/>
    <col min="10" max="10" width="1.125" style="78" customWidth="1"/>
    <col min="11" max="11" width="12.625" style="78" customWidth="1"/>
    <col min="12" max="12" width="1.125" style="78" customWidth="1"/>
    <col min="13" max="13" width="12.625" style="78" customWidth="1"/>
    <col min="14" max="14" width="0.5" style="78" customWidth="1"/>
    <col min="15" max="16384" width="12.625" style="78"/>
  </cols>
  <sheetData>
    <row r="1" spans="1:14" ht="24.95" customHeight="1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77"/>
    </row>
    <row r="2" spans="1:14" ht="24.95" customHeight="1">
      <c r="A2" s="145" t="s">
        <v>72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77"/>
    </row>
    <row r="3" spans="1:14" ht="24.95" customHeight="1">
      <c r="A3" s="145" t="s">
        <v>158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77"/>
    </row>
    <row r="4" spans="1:14" ht="24.95" customHeight="1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80"/>
      <c r="N4" s="81"/>
    </row>
    <row r="5" spans="1:14" ht="24.95" customHeight="1">
      <c r="A5" s="79"/>
      <c r="B5" s="79"/>
      <c r="C5" s="79"/>
      <c r="D5" s="79"/>
      <c r="E5" s="79"/>
      <c r="F5" s="79"/>
      <c r="G5" s="146" t="s">
        <v>2</v>
      </c>
      <c r="H5" s="146"/>
      <c r="I5" s="146"/>
      <c r="J5" s="81"/>
      <c r="K5" s="146" t="s">
        <v>3</v>
      </c>
      <c r="L5" s="146"/>
      <c r="M5" s="146"/>
      <c r="N5" s="81"/>
    </row>
    <row r="6" spans="1:14" ht="24.95" customHeight="1">
      <c r="A6" s="81"/>
      <c r="B6" s="81"/>
      <c r="C6" s="81"/>
      <c r="D6" s="81"/>
      <c r="E6" s="81"/>
      <c r="F6" s="76" t="s">
        <v>4</v>
      </c>
      <c r="G6" s="82" t="s">
        <v>73</v>
      </c>
      <c r="H6" s="83"/>
      <c r="I6" s="82" t="s">
        <v>74</v>
      </c>
      <c r="J6" s="81"/>
      <c r="K6" s="82" t="s">
        <v>73</v>
      </c>
      <c r="L6" s="83"/>
      <c r="M6" s="82" t="s">
        <v>74</v>
      </c>
      <c r="N6" s="81"/>
    </row>
    <row r="7" spans="1:14" ht="24.95" customHeight="1">
      <c r="A7" s="84" t="s">
        <v>75</v>
      </c>
      <c r="B7" s="84"/>
      <c r="C7" s="81"/>
      <c r="D7" s="81"/>
      <c r="E7" s="81"/>
      <c r="F7" s="81"/>
      <c r="G7" s="85">
        <v>498769953.16000003</v>
      </c>
      <c r="H7" s="85"/>
      <c r="I7" s="85">
        <v>696469671.26999998</v>
      </c>
      <c r="J7" s="85"/>
      <c r="K7" s="85">
        <v>498769953.16000003</v>
      </c>
      <c r="L7" s="80"/>
      <c r="M7" s="85">
        <v>696469671.26999998</v>
      </c>
      <c r="N7" s="81"/>
    </row>
    <row r="8" spans="1:14" ht="24.95" customHeight="1">
      <c r="A8" s="84" t="s">
        <v>76</v>
      </c>
      <c r="B8" s="84"/>
      <c r="C8" s="81"/>
      <c r="D8" s="81"/>
      <c r="E8" s="81"/>
      <c r="F8" s="81"/>
      <c r="G8" s="85">
        <v>-438624184.62000006</v>
      </c>
      <c r="H8" s="85"/>
      <c r="I8" s="85">
        <v>-602560383.77999997</v>
      </c>
      <c r="J8" s="85"/>
      <c r="K8" s="85">
        <v>-439307965.06</v>
      </c>
      <c r="L8" s="80"/>
      <c r="M8" s="85">
        <v>-603220932.55999994</v>
      </c>
      <c r="N8" s="81"/>
    </row>
    <row r="9" spans="1:14" ht="24.95" customHeight="1">
      <c r="A9" s="81" t="s">
        <v>77</v>
      </c>
      <c r="B9" s="81"/>
      <c r="C9" s="84"/>
      <c r="D9" s="81"/>
      <c r="E9" s="81"/>
      <c r="F9" s="81"/>
      <c r="G9" s="86">
        <f>SUM(G7:G8)</f>
        <v>60145768.539999962</v>
      </c>
      <c r="H9" s="85"/>
      <c r="I9" s="86">
        <f>SUM(I7:I8)</f>
        <v>93909287.49000001</v>
      </c>
      <c r="J9" s="85"/>
      <c r="K9" s="86">
        <f>SUM(K7:K8)</f>
        <v>59461988.100000024</v>
      </c>
      <c r="L9" s="85"/>
      <c r="M9" s="86">
        <f>SUM(M7:M8)</f>
        <v>93248738.710000038</v>
      </c>
      <c r="N9" s="81"/>
    </row>
    <row r="10" spans="1:14" ht="24.95" customHeight="1">
      <c r="A10" s="84" t="s">
        <v>78</v>
      </c>
      <c r="B10" s="84"/>
      <c r="C10" s="81"/>
      <c r="D10" s="81"/>
      <c r="E10" s="85"/>
      <c r="F10" s="81"/>
      <c r="G10" s="85">
        <v>13644965.760000002</v>
      </c>
      <c r="H10" s="85"/>
      <c r="I10" s="85">
        <v>21010465.960000001</v>
      </c>
      <c r="J10" s="85"/>
      <c r="K10" s="85">
        <v>14690731.029999999</v>
      </c>
      <c r="L10" s="85"/>
      <c r="M10" s="85">
        <v>22451698.460000001</v>
      </c>
      <c r="N10" s="81"/>
    </row>
    <row r="11" spans="1:14" ht="24.95" customHeight="1">
      <c r="A11" s="84" t="s">
        <v>79</v>
      </c>
      <c r="B11" s="84"/>
      <c r="C11" s="81"/>
      <c r="D11" s="81"/>
      <c r="E11" s="81"/>
      <c r="F11" s="81"/>
      <c r="G11" s="86">
        <f>SUM(G9:G10)</f>
        <v>73790734.299999967</v>
      </c>
      <c r="H11" s="85"/>
      <c r="I11" s="86">
        <f>SUM(I9:I10)</f>
        <v>114919753.45000002</v>
      </c>
      <c r="J11" s="85"/>
      <c r="K11" s="86">
        <f>SUM(K9:K10)</f>
        <v>74152719.130000025</v>
      </c>
      <c r="L11" s="85"/>
      <c r="M11" s="86">
        <f>SUM(M9:M10)</f>
        <v>115700437.17000005</v>
      </c>
      <c r="N11" s="81"/>
    </row>
    <row r="12" spans="1:14" ht="24.95" customHeight="1">
      <c r="A12" s="84" t="s">
        <v>80</v>
      </c>
      <c r="B12" s="84"/>
      <c r="C12" s="81"/>
      <c r="D12" s="81"/>
      <c r="E12" s="81"/>
      <c r="F12" s="81"/>
      <c r="G12" s="85">
        <v>-87230729.079999998</v>
      </c>
      <c r="H12" s="85"/>
      <c r="I12" s="85">
        <v>-91174953.480000004</v>
      </c>
      <c r="J12" s="85"/>
      <c r="K12" s="85">
        <v>-88716906.319999993</v>
      </c>
      <c r="L12" s="85"/>
      <c r="M12" s="85">
        <v>-92210543.799999997</v>
      </c>
      <c r="N12" s="81"/>
    </row>
    <row r="13" spans="1:14" ht="24.95" customHeight="1">
      <c r="A13" s="84" t="s">
        <v>81</v>
      </c>
      <c r="B13" s="84"/>
      <c r="C13" s="81"/>
      <c r="D13" s="81"/>
      <c r="E13" s="81"/>
      <c r="F13" s="81"/>
      <c r="G13" s="86">
        <f>+G11+G12</f>
        <v>-13439994.780000031</v>
      </c>
      <c r="H13" s="85"/>
      <c r="I13" s="86">
        <f>+I11+I12</f>
        <v>23744799.970000014</v>
      </c>
      <c r="J13" s="85"/>
      <c r="K13" s="86">
        <f>+K11+K12</f>
        <v>-14564187.189999968</v>
      </c>
      <c r="L13" s="85"/>
      <c r="M13" s="86">
        <f>+M11+M12</f>
        <v>23489893.370000049</v>
      </c>
      <c r="N13" s="81"/>
    </row>
    <row r="14" spans="1:14" ht="24.95" customHeight="1">
      <c r="A14" s="84" t="s">
        <v>82</v>
      </c>
      <c r="B14" s="84"/>
      <c r="C14" s="81"/>
      <c r="D14" s="81"/>
      <c r="E14" s="81"/>
      <c r="F14" s="81"/>
      <c r="G14" s="87">
        <v>-261984.47000000003</v>
      </c>
      <c r="H14" s="85"/>
      <c r="I14" s="87">
        <v>-365283.15</v>
      </c>
      <c r="J14" s="85"/>
      <c r="K14" s="87">
        <v>-226269.80000000002</v>
      </c>
      <c r="L14" s="85"/>
      <c r="M14" s="87">
        <v>-303781.52</v>
      </c>
      <c r="N14" s="81"/>
    </row>
    <row r="15" spans="1:14" ht="24.95" customHeight="1">
      <c r="A15" s="84" t="s">
        <v>83</v>
      </c>
      <c r="B15" s="84"/>
      <c r="C15" s="81"/>
      <c r="D15" s="81"/>
      <c r="E15" s="81"/>
      <c r="F15" s="81"/>
      <c r="G15" s="85">
        <f>SUM(G13:G14)</f>
        <v>-13701979.250000032</v>
      </c>
      <c r="H15" s="85"/>
      <c r="I15" s="85">
        <f>SUM(I13:I14)</f>
        <v>23379516.820000015</v>
      </c>
      <c r="J15" s="85"/>
      <c r="K15" s="85">
        <f>SUM(K13:K14)</f>
        <v>-14790456.989999969</v>
      </c>
      <c r="L15" s="85"/>
      <c r="M15" s="85">
        <f>SUM(M13:M14)</f>
        <v>23186111.85000005</v>
      </c>
      <c r="N15" s="81"/>
    </row>
    <row r="16" spans="1:14" ht="24.95" customHeight="1">
      <c r="A16" s="88" t="s">
        <v>170</v>
      </c>
      <c r="B16" s="88"/>
      <c r="C16" s="89"/>
      <c r="D16" s="81"/>
      <c r="E16" s="81"/>
      <c r="F16" s="90" t="s">
        <v>84</v>
      </c>
      <c r="G16" s="87">
        <v>-169954.07000000004</v>
      </c>
      <c r="H16" s="85"/>
      <c r="I16" s="87">
        <v>-4968564.66</v>
      </c>
      <c r="J16" s="85"/>
      <c r="K16" s="87">
        <v>42031.18</v>
      </c>
      <c r="L16" s="85"/>
      <c r="M16" s="87">
        <v>-4968787.79</v>
      </c>
      <c r="N16" s="81"/>
    </row>
    <row r="17" spans="1:14" ht="24.95" customHeight="1">
      <c r="A17" s="91" t="s">
        <v>85</v>
      </c>
      <c r="B17" s="91"/>
      <c r="C17" s="81"/>
      <c r="D17" s="81"/>
      <c r="E17" s="81"/>
      <c r="F17" s="81"/>
      <c r="G17" s="85">
        <f>SUM(G15:G16)</f>
        <v>-13871933.320000032</v>
      </c>
      <c r="H17" s="92"/>
      <c r="I17" s="85">
        <f>SUM(I15:I16)</f>
        <v>18410952.160000015</v>
      </c>
      <c r="J17" s="92"/>
      <c r="K17" s="85">
        <f>SUM(K15:K16)</f>
        <v>-14748425.809999969</v>
      </c>
      <c r="L17" s="92"/>
      <c r="M17" s="85">
        <f>SUM(M15:M16)</f>
        <v>18217324.060000051</v>
      </c>
      <c r="N17" s="81"/>
    </row>
    <row r="18" spans="1:14" s="96" customFormat="1" ht="24.95" customHeight="1">
      <c r="A18" s="91" t="s">
        <v>86</v>
      </c>
      <c r="B18" s="91"/>
      <c r="C18" s="81"/>
      <c r="D18" s="81"/>
      <c r="E18" s="93"/>
      <c r="F18" s="81"/>
      <c r="G18" s="94">
        <v>0</v>
      </c>
      <c r="H18" s="95"/>
      <c r="I18" s="94">
        <v>0</v>
      </c>
      <c r="J18" s="95"/>
      <c r="K18" s="94">
        <v>0</v>
      </c>
      <c r="L18" s="95"/>
      <c r="M18" s="94">
        <v>0</v>
      </c>
      <c r="N18" s="81"/>
    </row>
    <row r="19" spans="1:14" ht="24.95" customHeight="1" thickBot="1">
      <c r="A19" s="84" t="s">
        <v>87</v>
      </c>
      <c r="B19" s="84"/>
      <c r="C19" s="81"/>
      <c r="D19" s="81"/>
      <c r="E19" s="81"/>
      <c r="F19" s="81"/>
      <c r="G19" s="97">
        <f>SUM(G17+G18)</f>
        <v>-13871933.320000032</v>
      </c>
      <c r="H19" s="81"/>
      <c r="I19" s="97">
        <f>SUM(I17+I18)</f>
        <v>18410952.160000015</v>
      </c>
      <c r="J19" s="81"/>
      <c r="K19" s="97">
        <f>SUM(K17+K18)</f>
        <v>-14748425.809999969</v>
      </c>
      <c r="L19" s="81"/>
      <c r="M19" s="97">
        <f>SUM(M17+M18)</f>
        <v>18217324.060000051</v>
      </c>
      <c r="N19" s="81"/>
    </row>
    <row r="20" spans="1:14" ht="24.95" customHeight="1" thickTop="1">
      <c r="A20" s="84" t="s">
        <v>88</v>
      </c>
      <c r="B20" s="84"/>
      <c r="C20" s="81"/>
      <c r="D20" s="81"/>
      <c r="E20" s="81"/>
      <c r="F20" s="81"/>
      <c r="G20" s="85"/>
      <c r="H20" s="81"/>
      <c r="I20" s="85"/>
      <c r="J20" s="81"/>
      <c r="K20" s="85"/>
      <c r="L20" s="81"/>
      <c r="M20" s="85"/>
      <c r="N20" s="81"/>
    </row>
    <row r="21" spans="1:14" ht="24.95" customHeight="1">
      <c r="A21" s="96"/>
      <c r="B21" s="81" t="s">
        <v>89</v>
      </c>
      <c r="C21" s="81"/>
      <c r="D21" s="81"/>
      <c r="E21" s="81"/>
      <c r="F21" s="81"/>
      <c r="G21" s="85">
        <f>G23-G22</f>
        <v>-13871935.070000032</v>
      </c>
      <c r="H21" s="81"/>
      <c r="I21" s="85">
        <f>I23-I22</f>
        <v>18410951.580000017</v>
      </c>
      <c r="J21" s="81"/>
      <c r="K21" s="85">
        <f>+K17</f>
        <v>-14748425.809999969</v>
      </c>
      <c r="L21" s="81"/>
      <c r="M21" s="85">
        <f>+M17</f>
        <v>18217324.060000051</v>
      </c>
      <c r="N21" s="81"/>
    </row>
    <row r="22" spans="1:14" ht="24.95" customHeight="1">
      <c r="A22" s="96"/>
      <c r="B22" s="81" t="s">
        <v>90</v>
      </c>
      <c r="C22" s="81"/>
      <c r="D22" s="81"/>
      <c r="E22" s="81"/>
      <c r="F22" s="81"/>
      <c r="G22" s="81">
        <v>1.75</v>
      </c>
      <c r="H22" s="81"/>
      <c r="I22" s="81">
        <v>0.57999999999999996</v>
      </c>
      <c r="J22" s="81"/>
      <c r="K22" s="81">
        <v>0</v>
      </c>
      <c r="L22" s="81"/>
      <c r="M22" s="81">
        <v>0</v>
      </c>
      <c r="N22" s="81"/>
    </row>
    <row r="23" spans="1:14" ht="24.95" customHeight="1" thickBot="1">
      <c r="A23" s="84"/>
      <c r="B23" s="84"/>
      <c r="C23" s="81"/>
      <c r="D23" s="81"/>
      <c r="E23" s="81"/>
      <c r="F23" s="81"/>
      <c r="G23" s="98">
        <f>G17</f>
        <v>-13871933.320000032</v>
      </c>
      <c r="H23" s="81"/>
      <c r="I23" s="98">
        <f>I17</f>
        <v>18410952.160000015</v>
      </c>
      <c r="J23" s="81"/>
      <c r="K23" s="98">
        <f>K17</f>
        <v>-14748425.809999969</v>
      </c>
      <c r="L23" s="81"/>
      <c r="M23" s="98">
        <f>M17</f>
        <v>18217324.060000051</v>
      </c>
      <c r="N23" s="81"/>
    </row>
    <row r="24" spans="1:14" ht="24.95" customHeight="1" thickTop="1">
      <c r="A24" s="84" t="s">
        <v>91</v>
      </c>
      <c r="B24" s="84"/>
      <c r="C24" s="81"/>
      <c r="D24" s="81"/>
      <c r="E24" s="81"/>
      <c r="F24" s="81"/>
      <c r="G24" s="85"/>
      <c r="H24" s="81"/>
      <c r="I24" s="85"/>
      <c r="J24" s="81"/>
      <c r="K24" s="85"/>
      <c r="L24" s="81"/>
      <c r="M24" s="85"/>
      <c r="N24" s="81"/>
    </row>
    <row r="25" spans="1:14" ht="24.95" customHeight="1">
      <c r="A25" s="96"/>
      <c r="B25" s="81" t="s">
        <v>89</v>
      </c>
      <c r="C25" s="81"/>
      <c r="D25" s="81"/>
      <c r="E25" s="81"/>
      <c r="F25" s="81"/>
      <c r="G25" s="81">
        <f>+G27-G26</f>
        <v>-13871935.070000032</v>
      </c>
      <c r="H25" s="81"/>
      <c r="I25" s="81">
        <f>+I27-I26</f>
        <v>18410951.580000017</v>
      </c>
      <c r="J25" s="81"/>
      <c r="K25" s="81">
        <f>+K27-K26</f>
        <v>-14748425.809999969</v>
      </c>
      <c r="L25" s="81"/>
      <c r="M25" s="81">
        <f>+M27-M26</f>
        <v>18217324.060000051</v>
      </c>
      <c r="N25" s="81"/>
    </row>
    <row r="26" spans="1:14" ht="24.95" customHeight="1">
      <c r="A26" s="96"/>
      <c r="B26" s="81" t="s">
        <v>90</v>
      </c>
      <c r="C26" s="81"/>
      <c r="D26" s="81"/>
      <c r="E26" s="81"/>
      <c r="F26" s="81"/>
      <c r="G26" s="81">
        <f>+G22</f>
        <v>1.75</v>
      </c>
      <c r="H26" s="81"/>
      <c r="I26" s="81">
        <f>+I22</f>
        <v>0.57999999999999996</v>
      </c>
      <c r="J26" s="81"/>
      <c r="K26" s="81">
        <v>0</v>
      </c>
      <c r="L26" s="81"/>
      <c r="M26" s="81">
        <v>0</v>
      </c>
      <c r="N26" s="81"/>
    </row>
    <row r="27" spans="1:14" ht="24.95" customHeight="1" thickBot="1">
      <c r="A27" s="84"/>
      <c r="B27" s="84"/>
      <c r="C27" s="81"/>
      <c r="D27" s="81"/>
      <c r="E27" s="81"/>
      <c r="F27" s="81"/>
      <c r="G27" s="98">
        <f>+G19</f>
        <v>-13871933.320000032</v>
      </c>
      <c r="H27" s="81"/>
      <c r="I27" s="98">
        <f>+I19</f>
        <v>18410952.160000015</v>
      </c>
      <c r="J27" s="81"/>
      <c r="K27" s="98">
        <f>+K19</f>
        <v>-14748425.809999969</v>
      </c>
      <c r="L27" s="81"/>
      <c r="M27" s="98">
        <f>+M19</f>
        <v>18217324.060000051</v>
      </c>
      <c r="N27" s="81"/>
    </row>
    <row r="28" spans="1:14" ht="24.95" customHeight="1" thickTop="1">
      <c r="A28" s="84" t="s">
        <v>92</v>
      </c>
      <c r="B28" s="84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</row>
    <row r="29" spans="1:14" ht="24.95" customHeight="1">
      <c r="A29" s="96"/>
      <c r="B29" s="84" t="s">
        <v>93</v>
      </c>
      <c r="C29" s="81"/>
      <c r="D29" s="84"/>
      <c r="E29" s="81"/>
      <c r="F29" s="90"/>
      <c r="G29" s="99">
        <f>+G21/G30</f>
        <v>-2.7743870140000064E-2</v>
      </c>
      <c r="H29" s="81"/>
      <c r="I29" s="99">
        <f>+I21/I30</f>
        <v>3.9351652231820786E-2</v>
      </c>
      <c r="J29" s="81"/>
      <c r="K29" s="99">
        <f>+K21/K30</f>
        <v>-2.9496851619999938E-2</v>
      </c>
      <c r="L29" s="81"/>
      <c r="M29" s="99">
        <f>+M21/M30</f>
        <v>3.8937791883731782E-2</v>
      </c>
      <c r="N29" s="81"/>
    </row>
    <row r="30" spans="1:14" ht="24.95" customHeight="1">
      <c r="A30" s="96"/>
      <c r="B30" s="84" t="s">
        <v>94</v>
      </c>
      <c r="C30" s="81"/>
      <c r="D30" s="84"/>
      <c r="E30" s="81"/>
      <c r="F30" s="100"/>
      <c r="G30" s="101">
        <v>500000000</v>
      </c>
      <c r="H30" s="101"/>
      <c r="I30" s="101">
        <v>467857142.86000001</v>
      </c>
      <c r="J30" s="101"/>
      <c r="K30" s="101">
        <v>500000000</v>
      </c>
      <c r="L30" s="101"/>
      <c r="M30" s="101">
        <v>467857142.86000001</v>
      </c>
      <c r="N30" s="81"/>
    </row>
    <row r="31" spans="1:14" ht="24.95" customHeight="1">
      <c r="A31" s="84"/>
      <c r="B31" s="84"/>
      <c r="C31" s="81"/>
      <c r="D31" s="84"/>
      <c r="E31" s="81"/>
      <c r="F31" s="81"/>
      <c r="G31" s="81"/>
      <c r="H31" s="81"/>
      <c r="I31" s="81"/>
      <c r="J31" s="81"/>
      <c r="K31" s="85"/>
      <c r="L31" s="81"/>
      <c r="M31" s="85"/>
      <c r="N31" s="81"/>
    </row>
    <row r="32" spans="1:14" s="96" customFormat="1" ht="24.95" customHeight="1">
      <c r="A32" s="84"/>
      <c r="B32" s="84"/>
      <c r="C32" s="81"/>
      <c r="D32" s="84"/>
      <c r="E32" s="81"/>
      <c r="F32" s="81"/>
      <c r="G32" s="81"/>
      <c r="H32" s="81"/>
      <c r="I32" s="81"/>
      <c r="J32" s="81"/>
      <c r="K32" s="85"/>
      <c r="L32" s="81"/>
      <c r="M32" s="85"/>
      <c r="N32" s="81"/>
    </row>
    <row r="33" spans="1:14" s="96" customFormat="1" ht="24.95" customHeight="1">
      <c r="A33" s="84"/>
      <c r="B33" s="84"/>
      <c r="C33" s="81"/>
      <c r="D33" s="84"/>
      <c r="E33" s="81"/>
      <c r="F33" s="81"/>
      <c r="G33" s="81"/>
      <c r="H33" s="81"/>
      <c r="I33" s="81"/>
      <c r="J33" s="81"/>
      <c r="K33" s="85"/>
      <c r="L33" s="81"/>
      <c r="M33" s="85"/>
      <c r="N33" s="81"/>
    </row>
    <row r="34" spans="1:14" s="96" customFormat="1" ht="24.95" customHeight="1">
      <c r="A34" s="84"/>
      <c r="B34" s="84"/>
      <c r="C34" s="81"/>
      <c r="D34" s="84"/>
      <c r="E34" s="81"/>
      <c r="F34" s="81"/>
      <c r="G34" s="81"/>
      <c r="H34" s="81"/>
      <c r="I34" s="81"/>
      <c r="J34" s="81"/>
      <c r="K34" s="85"/>
      <c r="L34" s="81"/>
      <c r="M34" s="85"/>
      <c r="N34" s="81"/>
    </row>
    <row r="35" spans="1:14" ht="24.95" customHeight="1">
      <c r="A35" s="84" t="s">
        <v>38</v>
      </c>
      <c r="B35" s="84"/>
      <c r="C35" s="81"/>
      <c r="D35" s="81"/>
      <c r="E35" s="81"/>
      <c r="F35" s="81"/>
      <c r="G35" s="3"/>
      <c r="H35" s="81"/>
      <c r="I35" s="9"/>
      <c r="J35" s="81"/>
      <c r="K35" s="85"/>
      <c r="L35" s="81"/>
      <c r="M35" s="85"/>
      <c r="N35" s="81"/>
    </row>
    <row r="36" spans="1:14" ht="22.5" customHeight="1">
      <c r="A36" s="84"/>
      <c r="B36" s="84"/>
      <c r="C36" s="81"/>
      <c r="D36" s="81"/>
      <c r="E36" s="81"/>
      <c r="F36" s="81"/>
      <c r="G36" s="3"/>
      <c r="H36" s="81"/>
      <c r="I36" s="3"/>
      <c r="J36" s="81"/>
      <c r="K36" s="3"/>
      <c r="L36" s="81"/>
      <c r="M36" s="3"/>
      <c r="N36" s="81"/>
    </row>
  </sheetData>
  <mergeCells count="5">
    <mergeCell ref="A1:M1"/>
    <mergeCell ref="A2:M2"/>
    <mergeCell ref="A3:M3"/>
    <mergeCell ref="G5:I5"/>
    <mergeCell ref="K5:M5"/>
  </mergeCells>
  <pageMargins left="0.6692913385826772" right="0.23622047244094491" top="0.59055118110236227" bottom="0.23622047244094491" header="0.31496062992125984" footer="0.31496062992125984"/>
  <pageSetup paperSize="9" scale="85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K28"/>
  <sheetViews>
    <sheetView topLeftCell="A20" zoomScaleNormal="100" zoomScaleSheetLayoutView="100" workbookViewId="0">
      <selection activeCell="U74" sqref="U74"/>
    </sheetView>
  </sheetViews>
  <sheetFormatPr defaultColWidth="11" defaultRowHeight="22.5" customHeight="1"/>
  <cols>
    <col min="1" max="1" width="2.75" style="61" customWidth="1"/>
    <col min="2" max="2" width="5.5" style="61" customWidth="1"/>
    <col min="3" max="4" width="9" style="61" customWidth="1"/>
    <col min="5" max="5" width="3.375" style="61" customWidth="1"/>
    <col min="6" max="6" width="6.875" style="61" customWidth="1"/>
    <col min="7" max="7" width="2.875" style="61" customWidth="1"/>
    <col min="8" max="8" width="14.625" style="61" customWidth="1"/>
    <col min="9" max="9" width="0.5" style="61" customWidth="1"/>
    <col min="10" max="10" width="14.625" style="61" customWidth="1"/>
    <col min="11" max="11" width="0.5" style="61" customWidth="1"/>
    <col min="12" max="12" width="14.625" style="61" customWidth="1"/>
    <col min="13" max="13" width="0.5" style="61" customWidth="1"/>
    <col min="14" max="14" width="14.625" style="61" customWidth="1"/>
    <col min="15" max="15" width="0.5" style="61" customWidth="1"/>
    <col min="16" max="16" width="14.625" style="61" customWidth="1"/>
    <col min="17" max="17" width="0.5" style="61" customWidth="1"/>
    <col min="18" max="18" width="14.625" style="61" customWidth="1"/>
    <col min="19" max="19" width="0.5" style="61" customWidth="1"/>
    <col min="20" max="20" width="14.625" style="61" customWidth="1"/>
    <col min="21" max="21" width="0.5" style="61" customWidth="1"/>
    <col min="22" max="22" width="14.625" style="61" customWidth="1"/>
    <col min="23" max="23" width="2.125" style="61" customWidth="1"/>
    <col min="24" max="24" width="10.625" style="61" bestFit="1" customWidth="1"/>
    <col min="25" max="37" width="7.5" style="61" customWidth="1"/>
    <col min="38" max="16384" width="11" style="61"/>
  </cols>
  <sheetData>
    <row r="1" spans="1:37" ht="24" customHeight="1">
      <c r="A1" s="147" t="s">
        <v>0</v>
      </c>
      <c r="B1" s="147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62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</row>
    <row r="2" spans="1:37" ht="24" customHeight="1">
      <c r="A2" s="147" t="s">
        <v>95</v>
      </c>
      <c r="B2" s="147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</row>
    <row r="3" spans="1:37" ht="24" customHeight="1">
      <c r="A3" s="147" t="s">
        <v>158</v>
      </c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</row>
    <row r="4" spans="1:37" ht="24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</row>
    <row r="5" spans="1:37" ht="24" customHeight="1">
      <c r="A5" s="53"/>
      <c r="B5" s="53"/>
      <c r="C5" s="53"/>
      <c r="D5" s="53"/>
      <c r="E5" s="53"/>
      <c r="F5" s="53"/>
      <c r="G5" s="53"/>
      <c r="H5" s="149" t="s">
        <v>96</v>
      </c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</row>
    <row r="6" spans="1:37" ht="24" customHeight="1">
      <c r="A6" s="53"/>
      <c r="B6" s="53"/>
      <c r="C6" s="53"/>
      <c r="D6" s="53"/>
      <c r="E6" s="53"/>
      <c r="F6" s="53"/>
      <c r="G6" s="53"/>
      <c r="H6" s="151" t="s">
        <v>89</v>
      </c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63"/>
      <c r="T6" s="63"/>
      <c r="U6" s="63"/>
      <c r="V6" s="6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</row>
    <row r="7" spans="1:37" ht="24" customHeight="1">
      <c r="A7" s="53"/>
      <c r="B7" s="53"/>
      <c r="C7" s="64"/>
      <c r="D7" s="64"/>
      <c r="E7" s="64"/>
      <c r="F7" s="65"/>
      <c r="G7" s="65"/>
      <c r="H7" s="62"/>
      <c r="I7" s="62"/>
      <c r="J7" s="66"/>
      <c r="K7" s="62"/>
      <c r="L7" s="62" t="s">
        <v>97</v>
      </c>
      <c r="M7" s="53"/>
      <c r="N7" s="67"/>
      <c r="O7" s="68" t="s">
        <v>63</v>
      </c>
      <c r="P7" s="67"/>
      <c r="Q7" s="53"/>
      <c r="R7" s="62"/>
      <c r="S7" s="53"/>
      <c r="T7" s="62" t="s">
        <v>98</v>
      </c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</row>
    <row r="8" spans="1:37" ht="24" customHeight="1">
      <c r="A8" s="53"/>
      <c r="B8" s="53"/>
      <c r="C8" s="64"/>
      <c r="D8" s="64"/>
      <c r="E8" s="64"/>
      <c r="F8" s="65"/>
      <c r="G8" s="65"/>
      <c r="H8" s="62" t="s">
        <v>99</v>
      </c>
      <c r="I8" s="62"/>
      <c r="J8" s="69" t="s">
        <v>100</v>
      </c>
      <c r="K8" s="62"/>
      <c r="L8" s="62" t="s">
        <v>101</v>
      </c>
      <c r="M8" s="53"/>
      <c r="N8" s="62" t="s">
        <v>64</v>
      </c>
      <c r="O8" s="62"/>
      <c r="P8" s="62"/>
      <c r="Q8" s="53"/>
      <c r="R8" s="62" t="s">
        <v>102</v>
      </c>
      <c r="S8" s="53"/>
      <c r="T8" s="62" t="s">
        <v>103</v>
      </c>
      <c r="U8" s="53"/>
      <c r="V8" s="62" t="s">
        <v>104</v>
      </c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</row>
    <row r="9" spans="1:37" ht="24" customHeight="1">
      <c r="A9" s="53"/>
      <c r="B9" s="53"/>
      <c r="C9" s="64"/>
      <c r="D9" s="64"/>
      <c r="E9" s="64"/>
      <c r="F9" s="62" t="s">
        <v>4</v>
      </c>
      <c r="G9" s="62"/>
      <c r="H9" s="68" t="s">
        <v>105</v>
      </c>
      <c r="I9" s="68"/>
      <c r="J9" s="68" t="s">
        <v>106</v>
      </c>
      <c r="K9" s="68"/>
      <c r="L9" s="68" t="s">
        <v>107</v>
      </c>
      <c r="M9" s="67"/>
      <c r="N9" s="68" t="s">
        <v>65</v>
      </c>
      <c r="O9" s="68"/>
      <c r="P9" s="68" t="s">
        <v>66</v>
      </c>
      <c r="Q9" s="67"/>
      <c r="R9" s="68" t="s">
        <v>108</v>
      </c>
      <c r="S9" s="67"/>
      <c r="T9" s="68" t="s">
        <v>109</v>
      </c>
      <c r="U9" s="67"/>
      <c r="V9" s="68" t="s">
        <v>110</v>
      </c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</row>
    <row r="10" spans="1:37" ht="24" customHeight="1">
      <c r="A10" s="70" t="s">
        <v>111</v>
      </c>
      <c r="B10" s="70"/>
      <c r="C10" s="70"/>
      <c r="D10" s="70"/>
      <c r="E10" s="53"/>
      <c r="F10" s="71"/>
      <c r="G10" s="71"/>
      <c r="H10" s="72">
        <v>370000000</v>
      </c>
      <c r="I10" s="53"/>
      <c r="J10" s="72">
        <v>0</v>
      </c>
      <c r="K10" s="53"/>
      <c r="L10" s="72">
        <v>19415975.350000001</v>
      </c>
      <c r="M10" s="53"/>
      <c r="N10" s="72">
        <v>37000000</v>
      </c>
      <c r="O10" s="53"/>
      <c r="P10" s="72">
        <v>112802559.47999999</v>
      </c>
      <c r="Q10" s="53"/>
      <c r="R10" s="53">
        <f t="shared" ref="R10:R15" si="0">SUM(H10:P10)</f>
        <v>539218534.83000004</v>
      </c>
      <c r="S10" s="53"/>
      <c r="T10" s="72">
        <v>29.8</v>
      </c>
      <c r="U10" s="53"/>
      <c r="V10" s="53">
        <f t="shared" ref="V10:V15" si="1">SUM(R10:T10)</f>
        <v>539218564.63</v>
      </c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</row>
    <row r="11" spans="1:37" ht="24" customHeight="1">
      <c r="A11" s="73"/>
      <c r="B11" s="70" t="s">
        <v>112</v>
      </c>
      <c r="C11" s="70"/>
      <c r="D11" s="70"/>
      <c r="E11" s="53"/>
      <c r="F11" s="71"/>
      <c r="G11" s="71"/>
      <c r="H11" s="53">
        <v>130000000</v>
      </c>
      <c r="I11" s="53"/>
      <c r="J11" s="53">
        <v>199128000</v>
      </c>
      <c r="K11" s="53"/>
      <c r="L11" s="53">
        <v>0</v>
      </c>
      <c r="M11" s="53"/>
      <c r="N11" s="53">
        <v>0</v>
      </c>
      <c r="O11" s="53"/>
      <c r="P11" s="53">
        <v>0</v>
      </c>
      <c r="Q11" s="53"/>
      <c r="R11" s="53">
        <f t="shared" si="0"/>
        <v>329128000</v>
      </c>
      <c r="S11" s="53"/>
      <c r="T11" s="53">
        <v>0</v>
      </c>
      <c r="U11" s="53"/>
      <c r="V11" s="53">
        <f t="shared" si="1"/>
        <v>329128000</v>
      </c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</row>
    <row r="12" spans="1:37" ht="24" customHeight="1">
      <c r="A12" s="73"/>
      <c r="B12" s="70" t="s">
        <v>65</v>
      </c>
      <c r="C12" s="70"/>
      <c r="D12" s="70"/>
      <c r="E12" s="53"/>
      <c r="F12" s="71"/>
      <c r="G12" s="71"/>
      <c r="H12" s="53">
        <v>0</v>
      </c>
      <c r="I12" s="53"/>
      <c r="J12" s="53">
        <v>0</v>
      </c>
      <c r="K12" s="53"/>
      <c r="L12" s="53">
        <v>0</v>
      </c>
      <c r="M12" s="53"/>
      <c r="N12" s="53">
        <v>13000000</v>
      </c>
      <c r="O12" s="53"/>
      <c r="P12" s="53">
        <v>-13000000</v>
      </c>
      <c r="Q12" s="53"/>
      <c r="R12" s="53">
        <f t="shared" si="0"/>
        <v>0</v>
      </c>
      <c r="S12" s="53"/>
      <c r="T12" s="53">
        <v>0</v>
      </c>
      <c r="U12" s="53"/>
      <c r="V12" s="53">
        <f t="shared" si="1"/>
        <v>0</v>
      </c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</row>
    <row r="13" spans="1:37" ht="24" customHeight="1">
      <c r="A13" s="73"/>
      <c r="B13" s="70" t="s">
        <v>162</v>
      </c>
      <c r="C13" s="70"/>
      <c r="D13" s="70"/>
      <c r="E13" s="53"/>
      <c r="F13" s="71"/>
      <c r="G13" s="71"/>
      <c r="H13" s="53">
        <v>0</v>
      </c>
      <c r="I13" s="53"/>
      <c r="J13" s="53">
        <v>0</v>
      </c>
      <c r="K13" s="53"/>
      <c r="L13" s="53">
        <v>0</v>
      </c>
      <c r="M13" s="53"/>
      <c r="N13" s="53">
        <v>0</v>
      </c>
      <c r="O13" s="53"/>
      <c r="P13" s="53">
        <v>-60410000</v>
      </c>
      <c r="Q13" s="53"/>
      <c r="R13" s="53">
        <f t="shared" si="0"/>
        <v>-60410000</v>
      </c>
      <c r="S13" s="53"/>
      <c r="T13" s="53">
        <v>0</v>
      </c>
      <c r="U13" s="53"/>
      <c r="V13" s="53">
        <f t="shared" si="1"/>
        <v>-60410000</v>
      </c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</row>
    <row r="14" spans="1:37" ht="24" customHeight="1">
      <c r="A14" s="73"/>
      <c r="B14" s="70" t="s">
        <v>163</v>
      </c>
      <c r="C14" s="70"/>
      <c r="D14" s="70"/>
      <c r="E14" s="53"/>
      <c r="F14" s="71"/>
      <c r="G14" s="71"/>
      <c r="H14" s="53">
        <v>0</v>
      </c>
      <c r="I14" s="53"/>
      <c r="J14" s="53">
        <v>0</v>
      </c>
      <c r="K14" s="53"/>
      <c r="L14" s="53">
        <v>0</v>
      </c>
      <c r="M14" s="53"/>
      <c r="N14" s="53">
        <v>0</v>
      </c>
      <c r="O14" s="53"/>
      <c r="P14" s="53">
        <v>18410951.580000017</v>
      </c>
      <c r="Q14" s="53"/>
      <c r="R14" s="53">
        <f t="shared" si="0"/>
        <v>18410951.580000017</v>
      </c>
      <c r="S14" s="53"/>
      <c r="T14" s="53">
        <v>0.57999999999999996</v>
      </c>
      <c r="U14" s="53"/>
      <c r="V14" s="53">
        <f t="shared" si="1"/>
        <v>18410952.160000015</v>
      </c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</row>
    <row r="15" spans="1:37" ht="24" customHeight="1">
      <c r="A15" s="73"/>
      <c r="B15" s="70" t="s">
        <v>113</v>
      </c>
      <c r="C15" s="70"/>
      <c r="D15" s="70"/>
      <c r="E15" s="53"/>
      <c r="F15" s="71"/>
      <c r="G15" s="71"/>
      <c r="H15" s="67">
        <v>0</v>
      </c>
      <c r="I15" s="53"/>
      <c r="J15" s="67">
        <v>0</v>
      </c>
      <c r="K15" s="53"/>
      <c r="L15" s="67">
        <v>0</v>
      </c>
      <c r="M15" s="53"/>
      <c r="N15" s="67">
        <v>0</v>
      </c>
      <c r="O15" s="53"/>
      <c r="P15" s="67">
        <v>0</v>
      </c>
      <c r="Q15" s="53"/>
      <c r="R15" s="53">
        <f t="shared" si="0"/>
        <v>0</v>
      </c>
      <c r="S15" s="53"/>
      <c r="T15" s="67">
        <v>0</v>
      </c>
      <c r="U15" s="53"/>
      <c r="V15" s="53">
        <f t="shared" si="1"/>
        <v>0</v>
      </c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</row>
    <row r="16" spans="1:37" ht="24" customHeight="1">
      <c r="A16" s="73"/>
      <c r="B16" s="70" t="s">
        <v>87</v>
      </c>
      <c r="C16" s="70"/>
      <c r="D16" s="70"/>
      <c r="E16" s="53"/>
      <c r="F16" s="71"/>
      <c r="G16" s="71"/>
      <c r="H16" s="53">
        <f>SUM(H14:H15)</f>
        <v>0</v>
      </c>
      <c r="I16" s="53"/>
      <c r="J16" s="53">
        <f>SUM(J14:J15)</f>
        <v>0</v>
      </c>
      <c r="K16" s="53"/>
      <c r="L16" s="53">
        <f>SUM(L14:L15)</f>
        <v>0</v>
      </c>
      <c r="M16" s="53"/>
      <c r="N16" s="53">
        <f>SUM(N14:N15)</f>
        <v>0</v>
      </c>
      <c r="O16" s="53"/>
      <c r="P16" s="53">
        <f>SUM(P14:P15)</f>
        <v>18410951.580000017</v>
      </c>
      <c r="Q16" s="53"/>
      <c r="R16" s="74">
        <f>SUM(R14:R15)</f>
        <v>18410951.580000017</v>
      </c>
      <c r="S16" s="53"/>
      <c r="T16" s="53">
        <f>SUM(T14:T15)</f>
        <v>0.57999999999999996</v>
      </c>
      <c r="U16" s="53"/>
      <c r="V16" s="74">
        <f>SUM(V14:V15)</f>
        <v>18410952.160000015</v>
      </c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</row>
    <row r="17" spans="1:37" ht="24" customHeight="1">
      <c r="A17" s="70" t="s">
        <v>159</v>
      </c>
      <c r="B17" s="70"/>
      <c r="C17" s="70"/>
      <c r="D17" s="70"/>
      <c r="E17" s="53"/>
      <c r="F17" s="71"/>
      <c r="G17" s="71"/>
      <c r="H17" s="75">
        <f>SUM(H10:H13)+H16</f>
        <v>500000000</v>
      </c>
      <c r="I17" s="53"/>
      <c r="J17" s="75">
        <f>SUM(J10:J13)+J16</f>
        <v>199128000</v>
      </c>
      <c r="K17" s="53"/>
      <c r="L17" s="75">
        <f>SUM(L10:L13)+L16</f>
        <v>19415975.350000001</v>
      </c>
      <c r="M17" s="53"/>
      <c r="N17" s="75">
        <f>SUM(N10:N13)+N16</f>
        <v>50000000</v>
      </c>
      <c r="O17" s="53"/>
      <c r="P17" s="75">
        <f>SUM(P10:P13)+P16</f>
        <v>57803511.060000002</v>
      </c>
      <c r="Q17" s="53"/>
      <c r="R17" s="75">
        <f>SUM(R10:R13)+R16</f>
        <v>826347486.41000009</v>
      </c>
      <c r="S17" s="53"/>
      <c r="T17" s="75">
        <f>SUM(T10:T13)+T16</f>
        <v>30.38</v>
      </c>
      <c r="U17" s="53"/>
      <c r="V17" s="75">
        <f>SUM(V10:V13)+V16</f>
        <v>826347516.78999996</v>
      </c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</row>
    <row r="18" spans="1:37" ht="24" customHeight="1">
      <c r="A18" s="58"/>
      <c r="B18" s="58"/>
      <c r="C18" s="70"/>
      <c r="D18" s="70"/>
      <c r="E18" s="53"/>
      <c r="F18" s="71"/>
      <c r="G18" s="71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</row>
    <row r="19" spans="1:37" ht="24" customHeight="1">
      <c r="A19" s="70" t="s">
        <v>114</v>
      </c>
      <c r="B19" s="70"/>
      <c r="C19" s="70"/>
      <c r="D19" s="70"/>
      <c r="E19" s="53"/>
      <c r="F19" s="71"/>
      <c r="G19" s="71"/>
      <c r="H19" s="53">
        <v>500000000</v>
      </c>
      <c r="I19" s="53"/>
      <c r="J19" s="53">
        <v>199128000</v>
      </c>
      <c r="K19" s="53"/>
      <c r="L19" s="53">
        <v>19415975.350000001</v>
      </c>
      <c r="M19" s="53"/>
      <c r="N19" s="53">
        <v>50000000</v>
      </c>
      <c r="O19" s="53"/>
      <c r="P19" s="53">
        <v>47446791.640000001</v>
      </c>
      <c r="Q19" s="53"/>
      <c r="R19" s="53">
        <f t="shared" ref="R19:R20" si="2">SUM(H19:P19)</f>
        <v>815990766.99000001</v>
      </c>
      <c r="S19" s="53"/>
      <c r="T19" s="53">
        <v>17.78</v>
      </c>
      <c r="U19" s="53"/>
      <c r="V19" s="53">
        <f t="shared" ref="V19:V22" si="3">SUM(R19:T19)</f>
        <v>815990784.76999998</v>
      </c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</row>
    <row r="20" spans="1:37" ht="24" customHeight="1">
      <c r="A20" s="70"/>
      <c r="B20" s="58" t="s">
        <v>162</v>
      </c>
      <c r="C20" s="70"/>
      <c r="D20" s="70"/>
      <c r="E20" s="53"/>
      <c r="F20" s="71">
        <v>19</v>
      </c>
      <c r="G20" s="71"/>
      <c r="H20" s="53">
        <v>0</v>
      </c>
      <c r="I20" s="53"/>
      <c r="J20" s="53">
        <v>0</v>
      </c>
      <c r="K20" s="53"/>
      <c r="L20" s="53">
        <v>0</v>
      </c>
      <c r="M20" s="53"/>
      <c r="N20" s="36">
        <v>0</v>
      </c>
      <c r="O20" s="36"/>
      <c r="P20" s="36">
        <v>-19999668</v>
      </c>
      <c r="Q20" s="53"/>
      <c r="R20" s="53">
        <f t="shared" si="2"/>
        <v>-19999668</v>
      </c>
      <c r="S20" s="53"/>
      <c r="T20" s="53">
        <v>0</v>
      </c>
      <c r="U20" s="53"/>
      <c r="V20" s="53">
        <f t="shared" si="3"/>
        <v>-19999668</v>
      </c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</row>
    <row r="21" spans="1:37" ht="24" customHeight="1">
      <c r="A21" s="73"/>
      <c r="B21" s="70" t="s">
        <v>163</v>
      </c>
      <c r="C21" s="70"/>
      <c r="D21" s="70"/>
      <c r="E21" s="53"/>
      <c r="F21" s="53"/>
      <c r="G21" s="53"/>
      <c r="H21" s="53">
        <v>0</v>
      </c>
      <c r="I21" s="53"/>
      <c r="J21" s="53">
        <v>0</v>
      </c>
      <c r="K21" s="53"/>
      <c r="L21" s="53">
        <v>0</v>
      </c>
      <c r="M21" s="53"/>
      <c r="N21" s="53">
        <v>0</v>
      </c>
      <c r="O21" s="53"/>
      <c r="P21" s="53">
        <f>+งบกำไรขาดทุนเบ็ดเสร็จ6ด.!G21</f>
        <v>-13871935.070000032</v>
      </c>
      <c r="Q21" s="53"/>
      <c r="R21" s="53">
        <f>SUM(H21:P21)</f>
        <v>-13871935.070000032</v>
      </c>
      <c r="S21" s="53"/>
      <c r="T21" s="53">
        <f>+งบกำไรขาดทุนเบ็ดเสร็จ6ด.!G22</f>
        <v>1.75</v>
      </c>
      <c r="U21" s="53"/>
      <c r="V21" s="53">
        <f>SUM(R21:T21)</f>
        <v>-13871933.320000032</v>
      </c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</row>
    <row r="22" spans="1:37" ht="24" customHeight="1">
      <c r="A22" s="73"/>
      <c r="B22" s="70" t="s">
        <v>113</v>
      </c>
      <c r="C22" s="70"/>
      <c r="D22" s="70"/>
      <c r="E22" s="53"/>
      <c r="F22" s="71"/>
      <c r="G22" s="71"/>
      <c r="H22" s="67">
        <v>0</v>
      </c>
      <c r="I22" s="53"/>
      <c r="J22" s="67">
        <v>0</v>
      </c>
      <c r="K22" s="53"/>
      <c r="L22" s="67">
        <v>0</v>
      </c>
      <c r="M22" s="53"/>
      <c r="N22" s="67">
        <v>0</v>
      </c>
      <c r="O22" s="53"/>
      <c r="P22" s="67">
        <v>0</v>
      </c>
      <c r="Q22" s="53"/>
      <c r="R22" s="67">
        <f>SUM(H22:P22)</f>
        <v>0</v>
      </c>
      <c r="S22" s="53"/>
      <c r="T22" s="67">
        <v>0</v>
      </c>
      <c r="U22" s="53"/>
      <c r="V22" s="53">
        <f t="shared" si="3"/>
        <v>0</v>
      </c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</row>
    <row r="23" spans="1:37" ht="24" customHeight="1">
      <c r="A23" s="73"/>
      <c r="B23" s="70" t="s">
        <v>87</v>
      </c>
      <c r="C23" s="70"/>
      <c r="D23" s="70"/>
      <c r="E23" s="53"/>
      <c r="F23" s="71"/>
      <c r="G23" s="71"/>
      <c r="H23" s="74">
        <f>SUM(H21:H22)</f>
        <v>0</v>
      </c>
      <c r="I23" s="53"/>
      <c r="J23" s="74">
        <f>SUM(J21:J22)</f>
        <v>0</v>
      </c>
      <c r="K23" s="53"/>
      <c r="L23" s="74">
        <f>SUM(L21:L22)</f>
        <v>0</v>
      </c>
      <c r="M23" s="53"/>
      <c r="N23" s="74">
        <f>SUM(N21:N22)</f>
        <v>0</v>
      </c>
      <c r="O23" s="53"/>
      <c r="P23" s="59">
        <f>SUM(P21:P22)</f>
        <v>-13871935.070000032</v>
      </c>
      <c r="Q23" s="53"/>
      <c r="R23" s="74">
        <f>SUM(R21:R22)</f>
        <v>-13871935.070000032</v>
      </c>
      <c r="S23" s="53"/>
      <c r="T23" s="74">
        <f>SUM(T21:T22)</f>
        <v>1.75</v>
      </c>
      <c r="U23" s="53"/>
      <c r="V23" s="59">
        <f>SUM(V21:V22)</f>
        <v>-13871933.320000032</v>
      </c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</row>
    <row r="24" spans="1:37" ht="24" customHeight="1">
      <c r="A24" s="70" t="s">
        <v>160</v>
      </c>
      <c r="B24" s="70"/>
      <c r="C24" s="70"/>
      <c r="D24" s="70"/>
      <c r="E24" s="53"/>
      <c r="F24" s="71"/>
      <c r="G24" s="71"/>
      <c r="H24" s="75">
        <f>SUM(H19:H20)+H23</f>
        <v>500000000</v>
      </c>
      <c r="I24" s="53"/>
      <c r="J24" s="75">
        <f>SUM(J19:J20)+J23</f>
        <v>199128000</v>
      </c>
      <c r="K24" s="53"/>
      <c r="L24" s="75">
        <f>SUM(L19:L20)+L23</f>
        <v>19415975.350000001</v>
      </c>
      <c r="M24" s="53"/>
      <c r="N24" s="75">
        <f>SUM(N19:N20)+N23</f>
        <v>50000000</v>
      </c>
      <c r="O24" s="53"/>
      <c r="P24" s="75">
        <f>SUM(P19:P20)+P23</f>
        <v>13575188.569999969</v>
      </c>
      <c r="Q24" s="53"/>
      <c r="R24" s="75">
        <f>SUM(R19:R20)+R23</f>
        <v>782119163.91999996</v>
      </c>
      <c r="S24" s="53"/>
      <c r="T24" s="75">
        <f>SUM(T19:T20)+T23</f>
        <v>19.53</v>
      </c>
      <c r="U24" s="53"/>
      <c r="V24" s="75">
        <f>SUM(V19:V20)+V23</f>
        <v>782119183.44999993</v>
      </c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</row>
    <row r="25" spans="1:37" ht="24" customHeight="1" thickTop="1">
      <c r="A25" s="53"/>
      <c r="B25" s="53"/>
      <c r="C25" s="53"/>
      <c r="D25" s="53"/>
      <c r="E25" s="53"/>
      <c r="F25" s="52"/>
      <c r="G25" s="71"/>
      <c r="H25" s="53"/>
      <c r="I25" s="53"/>
      <c r="J25" s="53"/>
      <c r="K25" s="53"/>
      <c r="L25" s="53"/>
      <c r="M25" s="53"/>
      <c r="N25" s="53"/>
      <c r="O25" s="57"/>
      <c r="P25" s="53"/>
      <c r="Q25" s="53"/>
      <c r="R25" s="2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</row>
    <row r="26" spans="1:37" ht="24" customHeight="1">
      <c r="A26" s="53"/>
      <c r="B26" s="53"/>
      <c r="C26" s="53"/>
      <c r="D26" s="53"/>
      <c r="E26" s="53"/>
      <c r="F26" s="52"/>
      <c r="G26" s="71"/>
      <c r="H26" s="53"/>
      <c r="I26" s="53"/>
      <c r="J26" s="53"/>
      <c r="K26" s="53"/>
      <c r="L26" s="53"/>
      <c r="M26" s="53"/>
      <c r="N26" s="53"/>
      <c r="O26" s="57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</row>
    <row r="27" spans="1:37" ht="24" customHeight="1">
      <c r="A27" s="64" t="s">
        <v>38</v>
      </c>
      <c r="B27" s="64"/>
      <c r="C27" s="53"/>
      <c r="D27" s="53"/>
      <c r="E27" s="53"/>
      <c r="F27" s="53"/>
      <c r="G27" s="53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</row>
    <row r="28" spans="1:37" ht="22.5" customHeight="1">
      <c r="A28" s="64"/>
      <c r="B28" s="64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1"/>
      <c r="Q28" s="53"/>
      <c r="R28" s="2"/>
      <c r="S28" s="53"/>
      <c r="T28" s="53"/>
      <c r="U28" s="53"/>
      <c r="V28" s="1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</row>
  </sheetData>
  <mergeCells count="5">
    <mergeCell ref="A1:V1"/>
    <mergeCell ref="A2:V2"/>
    <mergeCell ref="A3:V3"/>
    <mergeCell ref="H5:V5"/>
    <mergeCell ref="H6:R6"/>
  </mergeCells>
  <pageMargins left="0.6692913385826772" right="0.19685039370078741" top="0.59055118110236227" bottom="0.27559055118110237" header="0" footer="0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Q37"/>
  <sheetViews>
    <sheetView topLeftCell="A12" zoomScale="92" zoomScaleNormal="92" zoomScaleSheetLayoutView="100" workbookViewId="0">
      <selection activeCell="Q23" sqref="Q23"/>
    </sheetView>
  </sheetViews>
  <sheetFormatPr defaultColWidth="12.625" defaultRowHeight="15" customHeight="1"/>
  <cols>
    <col min="1" max="1" width="2.75" style="34" customWidth="1"/>
    <col min="2" max="2" width="6.625" style="34" customWidth="1"/>
    <col min="3" max="4" width="8.625" style="34" customWidth="1"/>
    <col min="5" max="5" width="7.25" style="34" customWidth="1"/>
    <col min="6" max="6" width="12.875" style="34" customWidth="1"/>
    <col min="7" max="7" width="0.625" style="34" customWidth="1"/>
    <col min="8" max="8" width="12.875" style="34" customWidth="1"/>
    <col min="9" max="9" width="0.625" style="34" customWidth="1"/>
    <col min="10" max="10" width="12.875" style="34" customWidth="1"/>
    <col min="11" max="11" width="0.625" style="34" customWidth="1"/>
    <col min="12" max="12" width="12.875" style="34" customWidth="1"/>
    <col min="13" max="13" width="1" style="34" customWidth="1"/>
    <col min="14" max="14" width="12.875" style="34" customWidth="1"/>
    <col min="15" max="15" width="0.625" style="34" customWidth="1"/>
    <col min="16" max="16" width="12.875" style="34" customWidth="1"/>
    <col min="17" max="17" width="13.875" style="34" bestFit="1" customWidth="1"/>
    <col min="18" max="16384" width="12.625" style="34"/>
  </cols>
  <sheetData>
    <row r="1" spans="1:17" ht="25.5" customHeight="1">
      <c r="A1" s="152" t="s">
        <v>0</v>
      </c>
      <c r="B1" s="152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</row>
    <row r="2" spans="1:17" ht="25.5" customHeight="1">
      <c r="A2" s="152" t="s">
        <v>115</v>
      </c>
      <c r="B2" s="152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</row>
    <row r="3" spans="1:17" ht="25.5" customHeight="1">
      <c r="A3" s="152" t="s">
        <v>158</v>
      </c>
      <c r="B3" s="152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</row>
    <row r="4" spans="1:17" ht="25.5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spans="1:17" ht="25.5" customHeight="1">
      <c r="A5" s="36"/>
      <c r="B5" s="36"/>
      <c r="C5" s="36"/>
      <c r="D5" s="36"/>
      <c r="E5" s="36"/>
      <c r="F5" s="37"/>
      <c r="G5" s="38"/>
      <c r="H5" s="39"/>
      <c r="I5" s="38"/>
      <c r="J5" s="38"/>
      <c r="L5" s="33" t="s">
        <v>3</v>
      </c>
      <c r="M5" s="33"/>
      <c r="N5" s="33"/>
      <c r="O5" s="33"/>
      <c r="P5" s="40"/>
    </row>
    <row r="6" spans="1:17" ht="25.5" customHeight="1">
      <c r="A6" s="41"/>
      <c r="B6" s="41"/>
      <c r="C6" s="36"/>
      <c r="D6" s="36"/>
      <c r="E6" s="36"/>
      <c r="F6" s="35"/>
      <c r="G6" s="42"/>
      <c r="H6" s="35"/>
      <c r="I6" s="42"/>
      <c r="J6" s="42" t="s">
        <v>97</v>
      </c>
      <c r="K6" s="42"/>
      <c r="L6" s="43"/>
      <c r="M6" s="44" t="s">
        <v>63</v>
      </c>
      <c r="N6" s="43"/>
      <c r="O6" s="45"/>
      <c r="P6" s="35"/>
    </row>
    <row r="7" spans="1:17" ht="25.5" customHeight="1">
      <c r="A7" s="36"/>
      <c r="B7" s="36"/>
      <c r="C7" s="41"/>
      <c r="D7" s="41"/>
      <c r="E7" s="46"/>
      <c r="F7" s="35" t="s">
        <v>99</v>
      </c>
      <c r="G7" s="35"/>
      <c r="H7" s="47" t="s">
        <v>100</v>
      </c>
      <c r="I7" s="35"/>
      <c r="J7" s="35" t="s">
        <v>101</v>
      </c>
      <c r="K7" s="35"/>
      <c r="L7" s="35" t="s">
        <v>64</v>
      </c>
      <c r="M7" s="35"/>
      <c r="N7" s="35"/>
      <c r="O7" s="36"/>
      <c r="P7" s="35" t="s">
        <v>104</v>
      </c>
    </row>
    <row r="8" spans="1:17" ht="25.5" customHeight="1">
      <c r="A8" s="36"/>
      <c r="B8" s="36"/>
      <c r="C8" s="41"/>
      <c r="D8" s="41"/>
      <c r="E8" s="35" t="s">
        <v>4</v>
      </c>
      <c r="F8" s="48" t="s">
        <v>105</v>
      </c>
      <c r="G8" s="48"/>
      <c r="H8" s="48" t="s">
        <v>106</v>
      </c>
      <c r="I8" s="48"/>
      <c r="J8" s="48" t="s">
        <v>107</v>
      </c>
      <c r="K8" s="48"/>
      <c r="L8" s="48" t="s">
        <v>65</v>
      </c>
      <c r="M8" s="48"/>
      <c r="N8" s="48" t="s">
        <v>66</v>
      </c>
      <c r="O8" s="49"/>
      <c r="P8" s="48" t="s">
        <v>110</v>
      </c>
    </row>
    <row r="9" spans="1:17" ht="25.5" customHeight="1">
      <c r="A9" s="36" t="s">
        <v>111</v>
      </c>
      <c r="B9" s="36"/>
      <c r="C9" s="36"/>
      <c r="D9" s="36"/>
      <c r="E9" s="36"/>
      <c r="F9" s="45">
        <v>370000000</v>
      </c>
      <c r="G9" s="36"/>
      <c r="H9" s="45">
        <v>0</v>
      </c>
      <c r="I9" s="36"/>
      <c r="J9" s="45">
        <v>19415975.350000001</v>
      </c>
      <c r="K9" s="36"/>
      <c r="L9" s="45">
        <v>37000000</v>
      </c>
      <c r="M9" s="36"/>
      <c r="N9" s="45">
        <v>112603627.71999997</v>
      </c>
      <c r="O9" s="36"/>
      <c r="P9" s="36">
        <f t="shared" ref="P9:P14" si="0">SUM(F9:N9)</f>
        <v>539019603.06999993</v>
      </c>
    </row>
    <row r="10" spans="1:17" ht="25.5" customHeight="1">
      <c r="B10" s="50" t="s">
        <v>112</v>
      </c>
      <c r="C10" s="36"/>
      <c r="D10" s="36"/>
      <c r="E10" s="51"/>
      <c r="F10" s="36">
        <v>130000000</v>
      </c>
      <c r="G10" s="36"/>
      <c r="H10" s="36">
        <v>199128000</v>
      </c>
      <c r="I10" s="36"/>
      <c r="J10" s="36">
        <v>0</v>
      </c>
      <c r="K10" s="36"/>
      <c r="L10" s="36">
        <v>0</v>
      </c>
      <c r="M10" s="36"/>
      <c r="N10" s="36">
        <v>0</v>
      </c>
      <c r="O10" s="36"/>
      <c r="P10" s="36">
        <f t="shared" si="0"/>
        <v>329128000</v>
      </c>
    </row>
    <row r="11" spans="1:17" ht="25.5" customHeight="1">
      <c r="B11" s="50" t="s">
        <v>65</v>
      </c>
      <c r="C11" s="36"/>
      <c r="D11" s="36"/>
      <c r="E11" s="36"/>
      <c r="F11" s="36">
        <v>0</v>
      </c>
      <c r="G11" s="36"/>
      <c r="H11" s="36">
        <v>0</v>
      </c>
      <c r="I11" s="36"/>
      <c r="J11" s="36">
        <v>0</v>
      </c>
      <c r="K11" s="36"/>
      <c r="L11" s="36">
        <v>13000000</v>
      </c>
      <c r="M11" s="36"/>
      <c r="N11" s="36">
        <v>-13000000</v>
      </c>
      <c r="O11" s="36"/>
      <c r="P11" s="36">
        <f t="shared" si="0"/>
        <v>0</v>
      </c>
    </row>
    <row r="12" spans="1:17" ht="25.5" customHeight="1">
      <c r="B12" s="50" t="s">
        <v>162</v>
      </c>
      <c r="C12" s="36"/>
      <c r="D12" s="36"/>
      <c r="E12" s="36"/>
      <c r="F12" s="36">
        <v>0</v>
      </c>
      <c r="G12" s="36"/>
      <c r="H12" s="36">
        <v>0</v>
      </c>
      <c r="I12" s="36"/>
      <c r="J12" s="36">
        <v>0</v>
      </c>
      <c r="K12" s="36"/>
      <c r="L12" s="36">
        <v>0</v>
      </c>
      <c r="M12" s="36"/>
      <c r="N12" s="36">
        <v>-60410000</v>
      </c>
      <c r="O12" s="36"/>
      <c r="P12" s="36">
        <f t="shared" si="0"/>
        <v>-60410000</v>
      </c>
    </row>
    <row r="13" spans="1:17" ht="25.5" customHeight="1">
      <c r="B13" s="50" t="s">
        <v>163</v>
      </c>
      <c r="C13" s="36"/>
      <c r="D13" s="36"/>
      <c r="E13" s="52"/>
      <c r="F13" s="36">
        <v>0</v>
      </c>
      <c r="G13" s="36"/>
      <c r="H13" s="36">
        <v>0</v>
      </c>
      <c r="I13" s="36"/>
      <c r="J13" s="36">
        <v>0</v>
      </c>
      <c r="K13" s="36"/>
      <c r="L13" s="36">
        <v>0</v>
      </c>
      <c r="M13" s="53"/>
      <c r="N13" s="36">
        <v>18217324.059999999</v>
      </c>
      <c r="O13" s="36"/>
      <c r="P13" s="36">
        <f t="shared" si="0"/>
        <v>18217324.059999999</v>
      </c>
    </row>
    <row r="14" spans="1:17" ht="25.5" customHeight="1">
      <c r="B14" s="36" t="s">
        <v>113</v>
      </c>
      <c r="C14" s="36"/>
      <c r="D14" s="36"/>
      <c r="E14" s="36"/>
      <c r="F14" s="49">
        <v>0</v>
      </c>
      <c r="G14" s="36"/>
      <c r="H14" s="49">
        <v>0</v>
      </c>
      <c r="I14" s="36"/>
      <c r="J14" s="49">
        <v>0</v>
      </c>
      <c r="K14" s="36"/>
      <c r="L14" s="49">
        <v>0</v>
      </c>
      <c r="M14" s="36"/>
      <c r="N14" s="49">
        <v>0</v>
      </c>
      <c r="O14" s="36"/>
      <c r="P14" s="36">
        <f t="shared" si="0"/>
        <v>0</v>
      </c>
    </row>
    <row r="15" spans="1:17" ht="25.5" customHeight="1">
      <c r="B15" s="36" t="s">
        <v>87</v>
      </c>
      <c r="C15" s="36"/>
      <c r="D15" s="54"/>
      <c r="E15" s="36"/>
      <c r="F15" s="36">
        <f>SUM(F13:F14)</f>
        <v>0</v>
      </c>
      <c r="G15" s="36"/>
      <c r="H15" s="36">
        <f>SUM(H13:H14)</f>
        <v>0</v>
      </c>
      <c r="I15" s="36"/>
      <c r="J15" s="36">
        <f>SUM(J13:J14)</f>
        <v>0</v>
      </c>
      <c r="K15" s="36"/>
      <c r="L15" s="36">
        <f>SUM(L13:L14)</f>
        <v>0</v>
      </c>
      <c r="M15" s="36"/>
      <c r="N15" s="36">
        <f>SUM(N13:N14)</f>
        <v>18217324.059999999</v>
      </c>
      <c r="O15" s="36"/>
      <c r="P15" s="43">
        <f>SUM(P13:P14)</f>
        <v>18217324.059999999</v>
      </c>
    </row>
    <row r="16" spans="1:17" ht="25.5" customHeight="1" thickBot="1">
      <c r="A16" s="53" t="s">
        <v>159</v>
      </c>
      <c r="B16" s="53"/>
      <c r="C16" s="36"/>
      <c r="D16" s="36"/>
      <c r="E16" s="36"/>
      <c r="F16" s="55">
        <f>SUM(F9:F12)+F15</f>
        <v>500000000</v>
      </c>
      <c r="G16" s="53"/>
      <c r="H16" s="55">
        <f>SUM(H9:H12)+H15</f>
        <v>199128000</v>
      </c>
      <c r="I16" s="53"/>
      <c r="J16" s="55">
        <f>SUM(J9:J12)+J15</f>
        <v>19415975.350000001</v>
      </c>
      <c r="K16" s="53"/>
      <c r="L16" s="55">
        <f>SUM(L9:L12)+L15</f>
        <v>50000000</v>
      </c>
      <c r="M16" s="53"/>
      <c r="N16" s="55">
        <f>SUM(N9:N12)+N15</f>
        <v>57410951.779999971</v>
      </c>
      <c r="O16" s="53"/>
      <c r="P16" s="55">
        <f>SUM(P9:P12)+P15</f>
        <v>825954927.12999988</v>
      </c>
      <c r="Q16" s="56"/>
    </row>
    <row r="17" spans="1:17" s="57" customFormat="1" ht="25.5" customHeight="1" thickTop="1">
      <c r="A17" s="50"/>
      <c r="B17" s="50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</row>
    <row r="18" spans="1:17" ht="25.5" customHeight="1">
      <c r="A18" s="36" t="s">
        <v>114</v>
      </c>
      <c r="B18" s="36"/>
      <c r="C18" s="36"/>
      <c r="D18" s="36"/>
      <c r="E18" s="36"/>
      <c r="F18" s="36">
        <v>500000000</v>
      </c>
      <c r="G18" s="36"/>
      <c r="H18" s="36">
        <v>199128000</v>
      </c>
      <c r="I18" s="36"/>
      <c r="J18" s="36">
        <v>19415975.350000001</v>
      </c>
      <c r="K18" s="36"/>
      <c r="L18" s="36">
        <v>50000000</v>
      </c>
      <c r="M18" s="53"/>
      <c r="N18" s="36">
        <v>48285971.920000002</v>
      </c>
      <c r="O18" s="36"/>
      <c r="P18" s="36">
        <f t="shared" ref="P18:P21" si="1">SUM(F18:N18)</f>
        <v>816829947.26999998</v>
      </c>
    </row>
    <row r="19" spans="1:17" ht="25.5" customHeight="1">
      <c r="A19" s="36"/>
      <c r="B19" s="58" t="s">
        <v>162</v>
      </c>
      <c r="C19" s="36"/>
      <c r="D19" s="36"/>
      <c r="E19" s="47" t="s">
        <v>171</v>
      </c>
      <c r="F19" s="36">
        <v>0</v>
      </c>
      <c r="G19" s="36"/>
      <c r="H19" s="36">
        <v>0</v>
      </c>
      <c r="I19" s="36"/>
      <c r="J19" s="36">
        <v>0</v>
      </c>
      <c r="K19" s="36"/>
      <c r="L19" s="36">
        <v>0</v>
      </c>
      <c r="M19" s="36"/>
      <c r="N19" s="36">
        <v>-19999668</v>
      </c>
      <c r="O19" s="36"/>
      <c r="P19" s="36">
        <f t="shared" si="1"/>
        <v>-19999668</v>
      </c>
    </row>
    <row r="20" spans="1:17" s="57" customFormat="1" ht="25.5" customHeight="1">
      <c r="B20" s="50" t="s">
        <v>163</v>
      </c>
      <c r="C20" s="53"/>
      <c r="D20" s="53"/>
      <c r="E20" s="53"/>
      <c r="F20" s="53">
        <v>0</v>
      </c>
      <c r="G20" s="53"/>
      <c r="H20" s="53">
        <v>0</v>
      </c>
      <c r="I20" s="53"/>
      <c r="J20" s="53">
        <v>0</v>
      </c>
      <c r="K20" s="53"/>
      <c r="L20" s="53">
        <v>0</v>
      </c>
      <c r="M20" s="53"/>
      <c r="N20" s="36">
        <f>+งบกำไรขาดทุนเบ็ดเสร็จ6ด.!K21</f>
        <v>-14748425.809999969</v>
      </c>
      <c r="O20" s="1"/>
      <c r="P20" s="36">
        <f t="shared" si="1"/>
        <v>-14748425.809999969</v>
      </c>
    </row>
    <row r="21" spans="1:17" s="57" customFormat="1" ht="25.5" customHeight="1">
      <c r="B21" s="53" t="s">
        <v>113</v>
      </c>
      <c r="C21" s="53"/>
      <c r="D21" s="53"/>
      <c r="E21" s="53"/>
      <c r="F21" s="53">
        <v>0</v>
      </c>
      <c r="G21" s="53"/>
      <c r="H21" s="53">
        <v>0</v>
      </c>
      <c r="I21" s="53"/>
      <c r="J21" s="53">
        <v>0</v>
      </c>
      <c r="K21" s="53"/>
      <c r="L21" s="53">
        <v>0</v>
      </c>
      <c r="M21" s="53"/>
      <c r="N21" s="53">
        <v>0</v>
      </c>
      <c r="O21" s="53"/>
      <c r="P21" s="36">
        <f t="shared" si="1"/>
        <v>0</v>
      </c>
    </row>
    <row r="22" spans="1:17" s="57" customFormat="1" ht="25.5" customHeight="1">
      <c r="B22" s="53" t="s">
        <v>87</v>
      </c>
      <c r="C22" s="53"/>
      <c r="D22" s="53"/>
      <c r="E22" s="53"/>
      <c r="F22" s="59">
        <f>SUM(F20:F21)</f>
        <v>0</v>
      </c>
      <c r="G22" s="53"/>
      <c r="H22" s="59">
        <f>SUM(H20:H21)</f>
        <v>0</v>
      </c>
      <c r="I22" s="53"/>
      <c r="J22" s="59">
        <f>SUM(J20:J21)</f>
        <v>0</v>
      </c>
      <c r="K22" s="53"/>
      <c r="L22" s="59">
        <f>SUM(L20:L21)</f>
        <v>0</v>
      </c>
      <c r="M22" s="53"/>
      <c r="N22" s="59">
        <f>SUM(N20:N21)</f>
        <v>-14748425.809999969</v>
      </c>
      <c r="O22" s="1"/>
      <c r="P22" s="59">
        <f>SUM(P20:P21)</f>
        <v>-14748425.809999969</v>
      </c>
    </row>
    <row r="23" spans="1:17" s="57" customFormat="1" ht="25.5" customHeight="1" thickBot="1">
      <c r="A23" s="53" t="s">
        <v>160</v>
      </c>
      <c r="B23" s="53"/>
      <c r="C23" s="53"/>
      <c r="D23" s="53"/>
      <c r="E23" s="53"/>
      <c r="F23" s="55">
        <f>SUM(F18:F19)+F22</f>
        <v>500000000</v>
      </c>
      <c r="G23" s="53"/>
      <c r="H23" s="55">
        <f>SUM(H18:H19)+H22</f>
        <v>199128000</v>
      </c>
      <c r="I23" s="53"/>
      <c r="J23" s="55">
        <f>SUM(J18:J19)+J22</f>
        <v>19415975.350000001</v>
      </c>
      <c r="K23" s="53"/>
      <c r="L23" s="55">
        <f>SUM(L18:L19)+L22</f>
        <v>50000000</v>
      </c>
      <c r="M23" s="53"/>
      <c r="N23" s="55">
        <f>SUM(N18:N19)+N22</f>
        <v>13537878.110000033</v>
      </c>
      <c r="O23" s="53"/>
      <c r="P23" s="55">
        <f>SUM(P18:P19)+P22</f>
        <v>782081853.46000004</v>
      </c>
      <c r="Q23" s="60"/>
    </row>
    <row r="24" spans="1:17" ht="25.5" customHeight="1" thickTop="1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4"/>
      <c r="O24" s="4"/>
      <c r="P24" s="8"/>
    </row>
    <row r="25" spans="1:17" ht="25.5" customHeight="1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4"/>
      <c r="O25" s="4"/>
      <c r="P25" s="8"/>
    </row>
    <row r="26" spans="1:17" ht="25.5" customHeight="1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4"/>
      <c r="O26" s="4"/>
      <c r="P26" s="8"/>
    </row>
    <row r="27" spans="1:17" ht="25.5" customHeight="1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4"/>
      <c r="O27" s="4"/>
      <c r="P27" s="8"/>
    </row>
    <row r="28" spans="1:17" ht="25.5" customHeight="1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4"/>
      <c r="O28" s="4"/>
      <c r="P28" s="8"/>
    </row>
    <row r="29" spans="1:17" ht="25.5" customHeight="1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4"/>
      <c r="O29" s="4"/>
      <c r="P29" s="8"/>
    </row>
    <row r="30" spans="1:17" ht="25.5" customHeight="1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4"/>
      <c r="O30" s="4"/>
      <c r="P30" s="8"/>
    </row>
    <row r="31" spans="1:17" ht="25.5" customHeight="1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4"/>
      <c r="O31" s="4"/>
      <c r="P31" s="8"/>
    </row>
    <row r="32" spans="1:17" ht="25.5" customHeight="1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4"/>
      <c r="O32" s="4"/>
      <c r="P32" s="8"/>
    </row>
    <row r="33" spans="1:16" ht="25.5" customHeight="1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4"/>
      <c r="O33" s="4"/>
      <c r="P33" s="8"/>
    </row>
    <row r="34" spans="1:16" ht="25.5" customHeight="1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4"/>
      <c r="O34" s="4"/>
      <c r="P34" s="4"/>
    </row>
    <row r="35" spans="1:16" ht="25.5" customHeight="1">
      <c r="A35" s="41"/>
      <c r="B35" s="41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</row>
    <row r="36" spans="1:16" ht="25.5" customHeight="1">
      <c r="A36" s="41" t="s">
        <v>38</v>
      </c>
      <c r="B36" s="41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</row>
    <row r="37" spans="1:16" ht="25.5" customHeight="1">
      <c r="A37" s="41"/>
      <c r="B37" s="41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</row>
  </sheetData>
  <mergeCells count="3">
    <mergeCell ref="A1:P1"/>
    <mergeCell ref="A2:P2"/>
    <mergeCell ref="A3:P3"/>
  </mergeCells>
  <pageMargins left="0.55118110236220474" right="0.19685039370078741" top="0.59055118110236227" bottom="0.74803149606299213" header="0.31496062992125984" footer="0.31496062992125984"/>
  <pageSetup paperSize="9" scale="7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P80"/>
  <sheetViews>
    <sheetView zoomScale="96" zoomScaleNormal="96" zoomScaleSheetLayoutView="100" workbookViewId="0">
      <selection sqref="A1:O1"/>
    </sheetView>
  </sheetViews>
  <sheetFormatPr defaultColWidth="12.625" defaultRowHeight="25.5" customHeight="1"/>
  <cols>
    <col min="1" max="3" width="2.75" style="15" customWidth="1"/>
    <col min="4" max="7" width="9" style="15" customWidth="1"/>
    <col min="8" max="8" width="5.625" style="15" customWidth="1"/>
    <col min="9" max="9" width="13.125" style="15" customWidth="1"/>
    <col min="10" max="10" width="1.125" style="23" customWidth="1"/>
    <col min="11" max="11" width="13.125" style="15" customWidth="1"/>
    <col min="12" max="12" width="1.125" style="15" customWidth="1"/>
    <col min="13" max="13" width="13.125" style="15" customWidth="1"/>
    <col min="14" max="14" width="1.125" style="15" customWidth="1"/>
    <col min="15" max="15" width="13.125" style="15" customWidth="1"/>
    <col min="16" max="16" width="1.125" style="15" customWidth="1"/>
    <col min="17" max="16384" width="12.625" style="15"/>
  </cols>
  <sheetData>
    <row r="1" spans="1:16" ht="24.75" customHeight="1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4"/>
    </row>
    <row r="2" spans="1:16" ht="24.75" customHeight="1">
      <c r="A2" s="156" t="s">
        <v>116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4"/>
    </row>
    <row r="3" spans="1:16" ht="24.75" customHeight="1">
      <c r="A3" s="157" t="s">
        <v>158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6"/>
    </row>
    <row r="4" spans="1:16" ht="24.75" customHeight="1">
      <c r="A4" s="13"/>
      <c r="B4" s="13"/>
      <c r="C4" s="13"/>
      <c r="D4" s="13"/>
      <c r="E4" s="13"/>
      <c r="F4" s="13"/>
      <c r="G4" s="13"/>
      <c r="H4" s="13"/>
      <c r="I4" s="13"/>
      <c r="J4" s="17"/>
      <c r="K4" s="13"/>
      <c r="L4" s="13"/>
      <c r="M4" s="13"/>
      <c r="N4" s="13"/>
      <c r="O4" s="13"/>
      <c r="P4" s="13"/>
    </row>
    <row r="5" spans="1:16" ht="24.75" customHeight="1">
      <c r="A5" s="18"/>
      <c r="B5" s="18"/>
      <c r="C5" s="18"/>
      <c r="D5" s="18"/>
      <c r="E5" s="18"/>
      <c r="F5" s="18"/>
      <c r="G5" s="14"/>
      <c r="H5" s="14"/>
      <c r="I5" s="158" t="s">
        <v>2</v>
      </c>
      <c r="J5" s="158"/>
      <c r="K5" s="158"/>
      <c r="L5" s="14"/>
      <c r="M5" s="158" t="s">
        <v>3</v>
      </c>
      <c r="N5" s="158"/>
      <c r="O5" s="158"/>
      <c r="P5" s="14"/>
    </row>
    <row r="6" spans="1:16" ht="24.75" customHeight="1">
      <c r="A6" s="14"/>
      <c r="B6" s="14"/>
      <c r="C6" s="14"/>
      <c r="D6" s="14"/>
      <c r="E6" s="14"/>
      <c r="F6" s="14"/>
      <c r="G6" s="14"/>
      <c r="H6" s="14"/>
      <c r="I6" s="19" t="s">
        <v>73</v>
      </c>
      <c r="J6" s="17"/>
      <c r="K6" s="19" t="s">
        <v>74</v>
      </c>
      <c r="L6" s="14"/>
      <c r="M6" s="19" t="s">
        <v>73</v>
      </c>
      <c r="N6" s="13"/>
      <c r="O6" s="19" t="s">
        <v>74</v>
      </c>
      <c r="P6" s="14"/>
    </row>
    <row r="7" spans="1:16" ht="24.75" customHeight="1">
      <c r="A7" s="20" t="s">
        <v>117</v>
      </c>
      <c r="B7" s="20"/>
      <c r="C7" s="20"/>
      <c r="D7" s="14"/>
      <c r="E7" s="14"/>
      <c r="F7" s="14"/>
      <c r="G7" s="14"/>
      <c r="H7" s="14"/>
      <c r="I7" s="14"/>
      <c r="J7" s="21"/>
      <c r="K7" s="14"/>
      <c r="L7" s="14"/>
      <c r="M7" s="14"/>
      <c r="N7" s="14"/>
      <c r="O7" s="14"/>
      <c r="P7" s="14"/>
    </row>
    <row r="8" spans="1:16" ht="24.75" customHeight="1">
      <c r="B8" s="14" t="s">
        <v>85</v>
      </c>
      <c r="C8" s="14"/>
      <c r="D8" s="14"/>
      <c r="E8" s="14"/>
      <c r="F8" s="14"/>
      <c r="G8" s="14"/>
      <c r="H8" s="14"/>
      <c r="I8" s="14">
        <f>+งบกำไรขาดทุนเบ็ดเสร็จ6ด.!G19</f>
        <v>-13871933.320000032</v>
      </c>
      <c r="J8" s="21"/>
      <c r="K8" s="14">
        <f>+งบกำไรขาดทุนเบ็ดเสร็จ6ด.!I19</f>
        <v>18410952.160000015</v>
      </c>
      <c r="L8" s="14"/>
      <c r="M8" s="14">
        <f>+งบกำไรขาดทุนเบ็ดเสร็จ6ด.!K19</f>
        <v>-14748425.809999969</v>
      </c>
      <c r="N8" s="14"/>
      <c r="O8" s="14">
        <f>+งบกำไรขาดทุนเบ็ดเสร็จ6ด.!M19</f>
        <v>18217324.060000051</v>
      </c>
      <c r="P8" s="14"/>
    </row>
    <row r="9" spans="1:16" ht="24.75" customHeight="1">
      <c r="B9" s="14" t="s">
        <v>118</v>
      </c>
      <c r="C9" s="14"/>
      <c r="D9" s="14"/>
      <c r="E9" s="14"/>
      <c r="F9" s="14"/>
      <c r="G9" s="14"/>
      <c r="H9" s="14"/>
      <c r="I9" s="14"/>
      <c r="J9" s="21"/>
      <c r="K9" s="14"/>
      <c r="L9" s="14"/>
      <c r="M9" s="14"/>
      <c r="N9" s="14"/>
      <c r="O9" s="14"/>
      <c r="P9" s="14"/>
    </row>
    <row r="10" spans="1:16" ht="24.75" customHeight="1">
      <c r="A10" s="14"/>
      <c r="B10" s="14"/>
      <c r="C10" s="14" t="s">
        <v>119</v>
      </c>
      <c r="E10" s="14"/>
      <c r="F10" s="14"/>
      <c r="G10" s="14"/>
      <c r="H10" s="14"/>
      <c r="I10" s="14">
        <f>-งบกำไรขาดทุนเบ็ดเสร็จ6ด.!G16</f>
        <v>169954.07000000004</v>
      </c>
      <c r="J10" s="14">
        <f>-งบกำไรขาดทุนเบ็ดเสร็จ6ด.!H16</f>
        <v>0</v>
      </c>
      <c r="K10" s="14">
        <f>-งบกำไรขาดทุนเบ็ดเสร็จ6ด.!I16</f>
        <v>4968564.66</v>
      </c>
      <c r="L10" s="14">
        <f>-งบกำไรขาดทุนเบ็ดเสร็จ6ด.!J16</f>
        <v>0</v>
      </c>
      <c r="M10" s="14">
        <f>-งบกำไรขาดทุนเบ็ดเสร็จ6ด.!K16</f>
        <v>-42031.18</v>
      </c>
      <c r="N10" s="14">
        <f>-งบกำไรขาดทุนเบ็ดเสร็จ6ด.!L16</f>
        <v>0</v>
      </c>
      <c r="O10" s="14">
        <f>-งบกำไรขาดทุนเบ็ดเสร็จ6ด.!M16</f>
        <v>4968787.79</v>
      </c>
      <c r="P10" s="14"/>
    </row>
    <row r="11" spans="1:16" ht="24.75" customHeight="1">
      <c r="A11" s="14"/>
      <c r="B11" s="14"/>
      <c r="C11" s="14" t="s">
        <v>120</v>
      </c>
      <c r="E11" s="14"/>
      <c r="F11" s="14"/>
      <c r="G11" s="14"/>
      <c r="H11" s="14"/>
      <c r="I11" s="14">
        <v>7500773.1900000004</v>
      </c>
      <c r="J11" s="21"/>
      <c r="K11" s="14">
        <v>6850620.6699999999</v>
      </c>
      <c r="L11" s="14"/>
      <c r="M11" s="14">
        <v>7500773.1900000013</v>
      </c>
      <c r="N11" s="14"/>
      <c r="O11" s="14">
        <v>6850620.6699999999</v>
      </c>
      <c r="P11" s="14"/>
    </row>
    <row r="12" spans="1:16" ht="24.75" customHeight="1">
      <c r="A12" s="14"/>
      <c r="B12" s="14"/>
      <c r="C12" s="14" t="s">
        <v>121</v>
      </c>
      <c r="E12" s="14"/>
      <c r="F12" s="14"/>
      <c r="G12" s="14"/>
      <c r="H12" s="14"/>
      <c r="I12" s="14">
        <v>1014845.76</v>
      </c>
      <c r="J12" s="21"/>
      <c r="K12" s="14">
        <v>1065824.03</v>
      </c>
      <c r="L12" s="14"/>
      <c r="M12" s="14">
        <v>294036</v>
      </c>
      <c r="N12" s="14"/>
      <c r="O12" s="14">
        <v>330941.98</v>
      </c>
      <c r="P12" s="14"/>
    </row>
    <row r="13" spans="1:16" ht="24.75" customHeight="1">
      <c r="A13" s="14"/>
      <c r="B13" s="14"/>
      <c r="C13" s="14" t="s">
        <v>122</v>
      </c>
      <c r="E13" s="14"/>
      <c r="F13" s="14"/>
      <c r="G13" s="14"/>
      <c r="H13" s="14"/>
      <c r="I13" s="14">
        <v>957778.56</v>
      </c>
      <c r="J13" s="21"/>
      <c r="K13" s="14">
        <v>988893.65</v>
      </c>
      <c r="L13" s="14"/>
      <c r="M13" s="14">
        <v>957778.56</v>
      </c>
      <c r="N13" s="14"/>
      <c r="O13" s="14">
        <v>988893.65</v>
      </c>
      <c r="P13" s="14"/>
    </row>
    <row r="14" spans="1:16" ht="24.75" customHeight="1">
      <c r="A14" s="14"/>
      <c r="B14" s="14"/>
      <c r="C14" s="14" t="s">
        <v>123</v>
      </c>
      <c r="E14" s="14"/>
      <c r="F14" s="14"/>
      <c r="G14" s="14"/>
      <c r="H14" s="14"/>
      <c r="I14" s="14">
        <v>96698.51999999999</v>
      </c>
      <c r="J14" s="21"/>
      <c r="K14" s="14">
        <v>96967.08</v>
      </c>
      <c r="L14" s="14"/>
      <c r="M14" s="14">
        <v>96698.51999999999</v>
      </c>
      <c r="N14" s="14"/>
      <c r="O14" s="14">
        <v>96967.08</v>
      </c>
      <c r="P14" s="14"/>
    </row>
    <row r="15" spans="1:16" ht="24.75" customHeight="1">
      <c r="A15" s="14"/>
      <c r="B15" s="14"/>
      <c r="C15" s="14" t="s">
        <v>167</v>
      </c>
      <c r="E15" s="14"/>
      <c r="F15" s="14"/>
      <c r="G15" s="14"/>
      <c r="H15" s="14"/>
      <c r="I15" s="14"/>
      <c r="J15" s="21"/>
      <c r="K15" s="14"/>
      <c r="L15" s="14"/>
      <c r="M15" s="14"/>
      <c r="N15" s="14"/>
      <c r="O15" s="14"/>
      <c r="P15" s="14"/>
    </row>
    <row r="16" spans="1:16" ht="24.75" customHeight="1">
      <c r="A16" s="14"/>
      <c r="B16" s="14"/>
      <c r="D16" s="15" t="s">
        <v>124</v>
      </c>
      <c r="E16" s="14"/>
      <c r="F16" s="14"/>
      <c r="G16" s="14"/>
      <c r="H16" s="14"/>
      <c r="I16" s="22">
        <v>-1907931.48</v>
      </c>
      <c r="J16" s="21"/>
      <c r="K16" s="14">
        <v>-2790618.74</v>
      </c>
      <c r="L16" s="14"/>
      <c r="M16" s="22">
        <v>-1907931.48</v>
      </c>
      <c r="N16" s="22"/>
      <c r="O16" s="14">
        <v>-2790618.74</v>
      </c>
      <c r="P16" s="14"/>
    </row>
    <row r="17" spans="1:16" ht="24.75" customHeight="1">
      <c r="A17" s="14"/>
      <c r="B17" s="14"/>
      <c r="C17" s="15" t="s">
        <v>168</v>
      </c>
      <c r="E17" s="14"/>
      <c r="F17" s="14"/>
      <c r="G17" s="14"/>
      <c r="H17" s="14"/>
      <c r="I17" s="22">
        <v>-1655563.9800000009</v>
      </c>
      <c r="J17" s="21"/>
      <c r="K17" s="14">
        <v>0</v>
      </c>
      <c r="L17" s="14"/>
      <c r="M17" s="22">
        <v>-1655563.9800000009</v>
      </c>
      <c r="N17" s="22"/>
      <c r="O17" s="14">
        <v>0</v>
      </c>
      <c r="P17" s="14"/>
    </row>
    <row r="18" spans="1:16" ht="24.75" customHeight="1">
      <c r="A18" s="14"/>
      <c r="B18" s="14"/>
      <c r="C18" s="14" t="s">
        <v>169</v>
      </c>
      <c r="E18" s="14"/>
      <c r="F18" s="14"/>
      <c r="G18" s="14"/>
      <c r="H18" s="14"/>
      <c r="I18" s="14">
        <v>-728979.97</v>
      </c>
      <c r="J18" s="21"/>
      <c r="K18" s="14">
        <v>-5800555.5800000001</v>
      </c>
      <c r="L18" s="14"/>
      <c r="M18" s="14">
        <v>-728979.97</v>
      </c>
      <c r="N18" s="14"/>
      <c r="O18" s="14">
        <v>-5800555.5800000001</v>
      </c>
      <c r="P18" s="14"/>
    </row>
    <row r="19" spans="1:16" ht="24.75" customHeight="1">
      <c r="A19" s="14"/>
      <c r="B19" s="14"/>
      <c r="C19" s="14" t="s">
        <v>125</v>
      </c>
      <c r="E19" s="14"/>
      <c r="F19" s="14"/>
      <c r="G19" s="14"/>
      <c r="H19" s="18"/>
      <c r="I19" s="14">
        <v>0</v>
      </c>
      <c r="J19" s="21"/>
      <c r="K19" s="14">
        <v>46518.62</v>
      </c>
      <c r="L19" s="14"/>
      <c r="M19" s="14">
        <v>0</v>
      </c>
      <c r="N19" s="14"/>
      <c r="O19" s="14">
        <v>46518.62</v>
      </c>
      <c r="P19" s="14"/>
    </row>
    <row r="20" spans="1:16" ht="24.75" customHeight="1">
      <c r="A20" s="14"/>
      <c r="B20" s="14"/>
      <c r="C20" s="14" t="s">
        <v>126</v>
      </c>
      <c r="E20" s="14"/>
      <c r="F20" s="14"/>
      <c r="G20" s="14"/>
      <c r="H20" s="14"/>
      <c r="I20" s="14">
        <v>-580912.12999999989</v>
      </c>
      <c r="J20" s="21"/>
      <c r="K20" s="14">
        <v>-2083390.63</v>
      </c>
      <c r="L20" s="14"/>
      <c r="M20" s="14">
        <v>-576042.00999999989</v>
      </c>
      <c r="N20" s="14"/>
      <c r="O20" s="14">
        <v>-2073192.29</v>
      </c>
      <c r="P20" s="14"/>
    </row>
    <row r="21" spans="1:16" ht="24.75" customHeight="1">
      <c r="A21" s="14"/>
      <c r="B21" s="14"/>
      <c r="C21" s="14" t="s">
        <v>127</v>
      </c>
      <c r="E21" s="14"/>
      <c r="F21" s="14"/>
      <c r="G21" s="14"/>
      <c r="H21" s="14"/>
      <c r="I21" s="14">
        <v>261984.47000000003</v>
      </c>
      <c r="K21" s="14">
        <v>365283.15</v>
      </c>
      <c r="L21" s="14"/>
      <c r="M21" s="14">
        <v>226269.80000000002</v>
      </c>
      <c r="N21" s="14"/>
      <c r="O21" s="14">
        <v>303781.52</v>
      </c>
      <c r="P21" s="14"/>
    </row>
    <row r="22" spans="1:16" ht="24.75" customHeight="1">
      <c r="A22" s="14"/>
      <c r="B22" s="14"/>
      <c r="C22" s="14" t="s">
        <v>52</v>
      </c>
      <c r="E22" s="14"/>
      <c r="F22" s="14"/>
      <c r="G22" s="14"/>
      <c r="H22" s="14"/>
      <c r="I22" s="24">
        <v>2354075.52</v>
      </c>
      <c r="J22" s="21"/>
      <c r="K22" s="24">
        <v>2241533.52</v>
      </c>
      <c r="L22" s="14"/>
      <c r="M22" s="24">
        <v>1717925.52</v>
      </c>
      <c r="N22" s="14"/>
      <c r="O22" s="24">
        <v>1648012.02</v>
      </c>
      <c r="P22" s="14"/>
    </row>
    <row r="23" spans="1:16" ht="24.75" customHeight="1">
      <c r="B23" s="14" t="s">
        <v>128</v>
      </c>
      <c r="C23" s="14"/>
      <c r="D23" s="14"/>
      <c r="E23" s="14"/>
      <c r="F23" s="14"/>
      <c r="G23" s="14"/>
      <c r="H23" s="14"/>
      <c r="I23" s="14"/>
      <c r="J23" s="21"/>
      <c r="K23" s="14"/>
      <c r="L23" s="14"/>
      <c r="M23" s="14"/>
      <c r="N23" s="14"/>
      <c r="O23" s="14"/>
      <c r="P23" s="14"/>
    </row>
    <row r="24" spans="1:16" ht="24.75" customHeight="1">
      <c r="B24" s="14"/>
      <c r="D24" s="14" t="s">
        <v>129</v>
      </c>
      <c r="E24" s="14"/>
      <c r="F24" s="14"/>
      <c r="G24" s="14"/>
      <c r="H24" s="14"/>
      <c r="I24" s="25">
        <f>SUM(I8:I22)</f>
        <v>-6389210.7900000345</v>
      </c>
      <c r="J24" s="21"/>
      <c r="K24" s="25">
        <f>SUM(K8:K22)</f>
        <v>24360592.590000015</v>
      </c>
      <c r="L24" s="13"/>
      <c r="M24" s="25">
        <f>SUM(M8:M22)</f>
        <v>-8865492.8399999682</v>
      </c>
      <c r="N24" s="14"/>
      <c r="O24" s="25">
        <f>SUM(O8:O22)</f>
        <v>22787480.78000005</v>
      </c>
      <c r="P24" s="14"/>
    </row>
    <row r="25" spans="1:16" ht="24.75" customHeight="1">
      <c r="B25" s="14" t="s">
        <v>130</v>
      </c>
      <c r="C25" s="14"/>
      <c r="D25" s="14"/>
      <c r="E25" s="14"/>
      <c r="F25" s="14"/>
      <c r="G25" s="14"/>
      <c r="H25" s="14"/>
      <c r="I25" s="14"/>
      <c r="J25" s="21"/>
      <c r="K25" s="14"/>
      <c r="L25" s="14"/>
      <c r="M25" s="14"/>
      <c r="N25" s="14"/>
      <c r="O25" s="14"/>
      <c r="P25" s="14"/>
    </row>
    <row r="26" spans="1:16" ht="24.75" customHeight="1">
      <c r="A26" s="14"/>
      <c r="B26" s="14"/>
      <c r="C26" s="14" t="s">
        <v>131</v>
      </c>
      <c r="E26" s="14"/>
      <c r="F26" s="14"/>
      <c r="G26" s="14"/>
      <c r="H26" s="14"/>
      <c r="I26" s="14">
        <v>41351616.690000013</v>
      </c>
      <c r="J26" s="21"/>
      <c r="K26" s="14">
        <v>203206317.22</v>
      </c>
      <c r="L26" s="14"/>
      <c r="M26" s="14">
        <v>42621665.020000011</v>
      </c>
      <c r="N26" s="14"/>
      <c r="O26" s="14">
        <v>203807266.13999999</v>
      </c>
      <c r="P26" s="14"/>
    </row>
    <row r="27" spans="1:16" ht="24.75" customHeight="1">
      <c r="A27" s="14"/>
      <c r="B27" s="14"/>
      <c r="C27" s="14" t="s">
        <v>13</v>
      </c>
      <c r="E27" s="14"/>
      <c r="F27" s="14"/>
      <c r="G27" s="14"/>
      <c r="H27" s="14"/>
      <c r="I27" s="14">
        <v>-114502334.97</v>
      </c>
      <c r="J27" s="21"/>
      <c r="K27" s="14">
        <v>-170301.46</v>
      </c>
      <c r="L27" s="14"/>
      <c r="M27" s="14">
        <v>-110968045.62</v>
      </c>
      <c r="N27" s="14"/>
      <c r="O27" s="14">
        <v>-170301.46</v>
      </c>
      <c r="P27" s="14"/>
    </row>
    <row r="28" spans="1:16" ht="24.75" customHeight="1">
      <c r="A28" s="14"/>
      <c r="B28" s="14"/>
      <c r="C28" s="14" t="s">
        <v>14</v>
      </c>
      <c r="E28" s="14"/>
      <c r="F28" s="14"/>
      <c r="G28" s="14"/>
      <c r="H28" s="14"/>
      <c r="I28" s="14">
        <v>43807972.850000001</v>
      </c>
      <c r="J28" s="21"/>
      <c r="K28" s="14">
        <v>-12281720.73</v>
      </c>
      <c r="L28" s="14"/>
      <c r="M28" s="14">
        <v>43807972.850000001</v>
      </c>
      <c r="N28" s="14"/>
      <c r="O28" s="14">
        <v>-12281720.73</v>
      </c>
      <c r="P28" s="14"/>
    </row>
    <row r="29" spans="1:16" ht="24.75" customHeight="1">
      <c r="A29" s="26"/>
      <c r="B29" s="26"/>
      <c r="C29" s="27" t="s">
        <v>32</v>
      </c>
      <c r="E29" s="26"/>
      <c r="F29" s="26"/>
      <c r="G29" s="26"/>
      <c r="H29" s="26"/>
      <c r="I29" s="14">
        <v>-4907042.91</v>
      </c>
      <c r="J29" s="21"/>
      <c r="K29" s="14">
        <v>25154474.77</v>
      </c>
      <c r="L29" s="14"/>
      <c r="M29" s="14">
        <v>-7465861.3399999999</v>
      </c>
      <c r="N29" s="14"/>
      <c r="O29" s="14">
        <v>25154474.77</v>
      </c>
      <c r="P29" s="14"/>
    </row>
    <row r="30" spans="1:16" ht="24.75" customHeight="1">
      <c r="A30" s="26"/>
      <c r="B30" s="26"/>
      <c r="C30" s="27" t="s">
        <v>33</v>
      </c>
      <c r="E30" s="26"/>
      <c r="F30" s="26"/>
      <c r="G30" s="26"/>
      <c r="H30" s="26"/>
      <c r="I30" s="14">
        <v>-8700</v>
      </c>
      <c r="J30" s="21"/>
      <c r="K30" s="14">
        <v>2000</v>
      </c>
      <c r="L30" s="14"/>
      <c r="M30" s="14">
        <v>-8700</v>
      </c>
      <c r="N30" s="14"/>
      <c r="O30" s="14">
        <v>0</v>
      </c>
      <c r="P30" s="14"/>
    </row>
    <row r="31" spans="1:16" ht="24.75" customHeight="1">
      <c r="B31" s="14" t="s">
        <v>132</v>
      </c>
      <c r="C31" s="14"/>
      <c r="D31" s="14"/>
      <c r="E31" s="14"/>
      <c r="F31" s="14"/>
      <c r="G31" s="14"/>
      <c r="H31" s="14"/>
      <c r="I31" s="28">
        <f>SUM(I26:I30)</f>
        <v>-34258488.339999989</v>
      </c>
      <c r="J31" s="21"/>
      <c r="K31" s="28">
        <f>SUM(K26:K30)</f>
        <v>215910769.80000001</v>
      </c>
      <c r="L31" s="13"/>
      <c r="M31" s="28">
        <f>SUM(M26:M30)</f>
        <v>-32012969.089999992</v>
      </c>
      <c r="N31" s="14"/>
      <c r="O31" s="28">
        <f>SUM(O26:O30)</f>
        <v>216509718.72</v>
      </c>
      <c r="P31" s="14"/>
    </row>
    <row r="32" spans="1:16" ht="24.75" customHeight="1">
      <c r="A32" s="14"/>
      <c r="B32" s="14"/>
      <c r="C32" s="14" t="s">
        <v>133</v>
      </c>
      <c r="E32" s="14"/>
      <c r="F32" s="14"/>
      <c r="G32" s="14"/>
      <c r="H32" s="14"/>
      <c r="I32" s="14">
        <v>-76021824.870000005</v>
      </c>
      <c r="J32" s="21"/>
      <c r="K32" s="14">
        <v>-100105572.05</v>
      </c>
      <c r="L32" s="14"/>
      <c r="M32" s="14">
        <v>-76319325.420000002</v>
      </c>
      <c r="N32" s="14"/>
      <c r="O32" s="14">
        <v>-102216847.90000001</v>
      </c>
      <c r="P32" s="14"/>
    </row>
    <row r="33" spans="1:16" ht="24.75" customHeight="1">
      <c r="A33" s="14"/>
      <c r="B33" s="14"/>
      <c r="C33" s="14" t="s">
        <v>134</v>
      </c>
      <c r="E33" s="14"/>
      <c r="F33" s="14"/>
      <c r="G33" s="14"/>
      <c r="H33" s="14"/>
      <c r="I33" s="14">
        <v>-12243465.179999977</v>
      </c>
      <c r="J33" s="21"/>
      <c r="K33" s="14">
        <v>35345492.829999998</v>
      </c>
      <c r="L33" s="14"/>
      <c r="M33" s="14">
        <v>-12243465.179999977</v>
      </c>
      <c r="N33" s="14"/>
      <c r="O33" s="14">
        <v>35345492.829999998</v>
      </c>
      <c r="P33" s="14"/>
    </row>
    <row r="34" spans="1:16" ht="24.75" customHeight="1">
      <c r="A34" s="14"/>
      <c r="B34" s="14"/>
      <c r="C34" s="14" t="s">
        <v>50</v>
      </c>
      <c r="E34" s="14"/>
      <c r="F34" s="14"/>
      <c r="G34" s="14"/>
      <c r="H34" s="14"/>
      <c r="I34" s="14">
        <v>-19782640.080000006</v>
      </c>
      <c r="J34" s="21"/>
      <c r="K34" s="14">
        <v>-2643438.9300000002</v>
      </c>
      <c r="L34" s="14"/>
      <c r="M34" s="14">
        <v>-19782640.080000006</v>
      </c>
      <c r="N34" s="14"/>
      <c r="O34" s="14">
        <v>-1924361.04</v>
      </c>
      <c r="P34" s="14"/>
    </row>
    <row r="35" spans="1:16" ht="24.75" customHeight="1">
      <c r="A35" s="14"/>
      <c r="B35" s="14"/>
      <c r="C35" s="14" t="s">
        <v>165</v>
      </c>
      <c r="E35" s="14"/>
      <c r="F35" s="14"/>
      <c r="G35" s="14"/>
      <c r="H35" s="14"/>
      <c r="I35" s="14">
        <v>0</v>
      </c>
      <c r="J35" s="21"/>
      <c r="K35" s="14">
        <v>-505000</v>
      </c>
      <c r="L35" s="14"/>
      <c r="M35" s="14">
        <v>0</v>
      </c>
      <c r="N35" s="14"/>
      <c r="O35" s="14">
        <v>-505000</v>
      </c>
      <c r="P35" s="14"/>
    </row>
    <row r="36" spans="1:16" ht="24.75" customHeight="1">
      <c r="B36" s="14" t="s">
        <v>135</v>
      </c>
      <c r="C36" s="14"/>
      <c r="D36" s="14"/>
      <c r="E36" s="14"/>
      <c r="F36" s="14"/>
      <c r="G36" s="14"/>
      <c r="H36" s="14"/>
      <c r="I36" s="28">
        <f>SUM(I32:I35)</f>
        <v>-108047930.13</v>
      </c>
      <c r="J36" s="21"/>
      <c r="K36" s="28">
        <f>SUM(K32:K35)</f>
        <v>-67908518.150000006</v>
      </c>
      <c r="L36" s="13"/>
      <c r="M36" s="28">
        <f>SUM(M32:M35)</f>
        <v>-108345430.67999998</v>
      </c>
      <c r="N36" s="13"/>
      <c r="O36" s="28">
        <f>SUM(O32:O35)</f>
        <v>-69300716.110000014</v>
      </c>
      <c r="P36" s="14"/>
    </row>
    <row r="37" spans="1:16" ht="24.75" customHeight="1">
      <c r="A37" s="14"/>
      <c r="B37" s="14"/>
      <c r="C37" s="14"/>
      <c r="D37" s="14"/>
      <c r="E37" s="14"/>
      <c r="F37" s="14"/>
      <c r="G37" s="14"/>
      <c r="H37" s="14"/>
      <c r="I37" s="14"/>
      <c r="J37" s="21"/>
      <c r="K37" s="14"/>
      <c r="L37" s="13"/>
      <c r="M37" s="14"/>
      <c r="N37" s="14"/>
      <c r="O37" s="14"/>
      <c r="P37" s="14"/>
    </row>
    <row r="38" spans="1:16" ht="24.75" customHeight="1">
      <c r="A38" s="14"/>
      <c r="B38" s="14"/>
      <c r="C38" s="14"/>
      <c r="D38" s="14"/>
      <c r="E38" s="14"/>
      <c r="F38" s="14"/>
      <c r="G38" s="14"/>
      <c r="H38" s="14"/>
      <c r="I38" s="14"/>
      <c r="J38" s="21"/>
      <c r="K38" s="14"/>
      <c r="L38" s="13"/>
      <c r="M38" s="14"/>
      <c r="N38" s="14"/>
      <c r="O38" s="14"/>
      <c r="P38" s="14"/>
    </row>
    <row r="39" spans="1:16" ht="24.75" customHeight="1">
      <c r="A39" s="29" t="s">
        <v>38</v>
      </c>
      <c r="B39" s="29"/>
      <c r="C39" s="29"/>
      <c r="D39" s="14"/>
      <c r="E39" s="14"/>
      <c r="F39" s="14"/>
      <c r="G39" s="14"/>
      <c r="H39" s="14"/>
      <c r="I39" s="14"/>
      <c r="J39" s="21"/>
      <c r="K39" s="14"/>
      <c r="L39" s="13"/>
      <c r="M39" s="14"/>
      <c r="N39" s="14"/>
      <c r="O39" s="14"/>
      <c r="P39" s="14"/>
    </row>
    <row r="40" spans="1:16" ht="24.75" customHeight="1">
      <c r="A40" s="29"/>
      <c r="B40" s="29"/>
      <c r="C40" s="29"/>
      <c r="D40" s="14"/>
      <c r="E40" s="14"/>
      <c r="F40" s="14"/>
      <c r="G40" s="14"/>
      <c r="H40" s="14"/>
      <c r="I40" s="14"/>
      <c r="J40" s="21"/>
      <c r="K40" s="14"/>
      <c r="L40" s="13"/>
      <c r="M40" s="14"/>
      <c r="N40" s="14"/>
      <c r="O40" s="14"/>
      <c r="P40" s="14"/>
    </row>
    <row r="41" spans="1:16" ht="25.5" customHeight="1">
      <c r="A41" s="154" t="s">
        <v>39</v>
      </c>
      <c r="B41" s="154"/>
      <c r="C41" s="154"/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55"/>
      <c r="O41" s="155"/>
      <c r="P41" s="14"/>
    </row>
    <row r="42" spans="1:16" ht="25.5" customHeight="1">
      <c r="A42" s="156" t="s">
        <v>0</v>
      </c>
      <c r="B42" s="156"/>
      <c r="C42" s="156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4"/>
    </row>
    <row r="43" spans="1:16" ht="25.5" customHeight="1">
      <c r="A43" s="156" t="s">
        <v>136</v>
      </c>
      <c r="B43" s="156"/>
      <c r="C43" s="156"/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5"/>
      <c r="O43" s="155"/>
      <c r="P43" s="14"/>
    </row>
    <row r="44" spans="1:16" ht="25.5" customHeight="1">
      <c r="A44" s="157" t="s">
        <v>158</v>
      </c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4"/>
    </row>
    <row r="45" spans="1:16" ht="25.5" customHeight="1">
      <c r="A45" s="18"/>
      <c r="B45" s="18"/>
      <c r="C45" s="18"/>
      <c r="D45" s="18"/>
      <c r="E45" s="18"/>
      <c r="F45" s="18"/>
      <c r="G45" s="18"/>
      <c r="H45" s="18"/>
      <c r="I45" s="18"/>
      <c r="J45" s="30"/>
      <c r="K45" s="18"/>
      <c r="L45" s="18"/>
      <c r="M45" s="18"/>
      <c r="N45" s="18"/>
      <c r="O45" s="18"/>
      <c r="P45" s="14"/>
    </row>
    <row r="46" spans="1:16" ht="25.5" customHeight="1">
      <c r="A46" s="18"/>
      <c r="B46" s="18"/>
      <c r="C46" s="18"/>
      <c r="D46" s="18"/>
      <c r="E46" s="18"/>
      <c r="F46" s="18"/>
      <c r="G46" s="18"/>
      <c r="H46" s="18"/>
      <c r="I46" s="158" t="s">
        <v>2</v>
      </c>
      <c r="J46" s="159"/>
      <c r="K46" s="159"/>
      <c r="L46" s="14"/>
      <c r="M46" s="158" t="s">
        <v>3</v>
      </c>
      <c r="N46" s="159"/>
      <c r="O46" s="159"/>
      <c r="P46" s="14"/>
    </row>
    <row r="47" spans="1:16" ht="25.5" customHeight="1">
      <c r="A47" s="14"/>
      <c r="B47" s="14"/>
      <c r="C47" s="14"/>
      <c r="D47" s="14"/>
      <c r="E47" s="14"/>
      <c r="F47" s="14"/>
      <c r="G47" s="14"/>
      <c r="H47" s="14"/>
      <c r="I47" s="19" t="s">
        <v>73</v>
      </c>
      <c r="J47" s="17"/>
      <c r="K47" s="19" t="s">
        <v>74</v>
      </c>
      <c r="L47" s="14"/>
      <c r="M47" s="19" t="s">
        <v>73</v>
      </c>
      <c r="N47" s="13"/>
      <c r="O47" s="19" t="s">
        <v>74</v>
      </c>
      <c r="P47" s="14"/>
    </row>
    <row r="48" spans="1:16" ht="25.5" customHeight="1">
      <c r="A48" s="14" t="s">
        <v>137</v>
      </c>
      <c r="B48" s="14"/>
      <c r="C48" s="14"/>
      <c r="D48" s="14"/>
      <c r="E48" s="14"/>
      <c r="F48" s="14"/>
      <c r="G48" s="14"/>
      <c r="H48" s="14"/>
      <c r="I48" s="31">
        <f>I24+I31+I36</f>
        <v>-148695629.26000002</v>
      </c>
      <c r="J48" s="21"/>
      <c r="K48" s="31">
        <f>K24+K31+K36</f>
        <v>172362844.24000001</v>
      </c>
      <c r="L48" s="14"/>
      <c r="M48" s="31">
        <f>SUM(M24,M31,M36)</f>
        <v>-149223892.60999995</v>
      </c>
      <c r="N48" s="14"/>
      <c r="O48" s="31">
        <f>O24+O31+O36</f>
        <v>169996483.39000005</v>
      </c>
      <c r="P48" s="14"/>
    </row>
    <row r="49" spans="1:16" ht="25.5" customHeight="1">
      <c r="A49" s="14"/>
      <c r="B49" s="14"/>
      <c r="C49" s="14" t="s">
        <v>138</v>
      </c>
      <c r="E49" s="14"/>
      <c r="F49" s="14"/>
      <c r="G49" s="14"/>
      <c r="H49" s="14"/>
      <c r="I49" s="14">
        <v>4825593.41</v>
      </c>
      <c r="K49" s="14">
        <v>0</v>
      </c>
      <c r="L49" s="14"/>
      <c r="M49" s="14">
        <v>4825593.41</v>
      </c>
      <c r="N49" s="14"/>
      <c r="O49" s="14">
        <v>0</v>
      </c>
      <c r="P49" s="14"/>
    </row>
    <row r="50" spans="1:16" ht="25.5" customHeight="1">
      <c r="A50" s="14"/>
      <c r="B50" s="14"/>
      <c r="C50" s="14" t="s">
        <v>139</v>
      </c>
      <c r="E50" s="14"/>
      <c r="F50" s="14"/>
      <c r="G50" s="14"/>
      <c r="H50" s="14"/>
      <c r="I50" s="14">
        <v>-10070909.58</v>
      </c>
      <c r="J50" s="21"/>
      <c r="K50" s="14">
        <v>-22806923.859999999</v>
      </c>
      <c r="L50" s="14"/>
      <c r="M50" s="14">
        <v>-9173767.8599999994</v>
      </c>
      <c r="N50" s="14"/>
      <c r="O50" s="14">
        <v>-21578634.260000002</v>
      </c>
      <c r="P50" s="14"/>
    </row>
    <row r="51" spans="1:16" ht="25.5" customHeight="1">
      <c r="A51" s="20" t="s">
        <v>140</v>
      </c>
      <c r="B51" s="20"/>
      <c r="C51" s="20"/>
      <c r="D51" s="14"/>
      <c r="E51" s="14"/>
      <c r="F51" s="14"/>
      <c r="G51" s="14"/>
      <c r="H51" s="14"/>
      <c r="I51" s="28">
        <f>SUM(I48:I50)</f>
        <v>-153940945.43000004</v>
      </c>
      <c r="J51" s="21"/>
      <c r="K51" s="28">
        <f>SUM(K48:K50)</f>
        <v>149555920.38</v>
      </c>
      <c r="L51" s="14"/>
      <c r="M51" s="28">
        <f>SUM(M48:M50)</f>
        <v>-153572067.05999994</v>
      </c>
      <c r="N51" s="14"/>
      <c r="O51" s="28">
        <f>SUM(O48:O50)</f>
        <v>148417849.13000005</v>
      </c>
      <c r="P51" s="14"/>
    </row>
    <row r="52" spans="1:16" ht="25.5" customHeight="1">
      <c r="A52" s="20" t="s">
        <v>141</v>
      </c>
      <c r="B52" s="20"/>
      <c r="C52" s="20"/>
      <c r="D52" s="14"/>
      <c r="E52" s="14"/>
      <c r="F52" s="14"/>
      <c r="G52" s="14"/>
      <c r="H52" s="14"/>
      <c r="I52" s="14"/>
      <c r="J52" s="21"/>
      <c r="K52" s="14"/>
      <c r="L52" s="14"/>
      <c r="M52" s="14"/>
      <c r="N52" s="14"/>
      <c r="O52" s="14"/>
      <c r="P52" s="14"/>
    </row>
    <row r="53" spans="1:16" ht="25.5" customHeight="1">
      <c r="A53" s="20"/>
      <c r="B53" s="20"/>
      <c r="C53" s="14" t="s">
        <v>15</v>
      </c>
      <c r="E53" s="14"/>
      <c r="F53" s="14"/>
      <c r="G53" s="14"/>
      <c r="H53" s="14"/>
      <c r="I53" s="14">
        <v>83112834.439999998</v>
      </c>
      <c r="J53" s="21"/>
      <c r="K53" s="14">
        <v>-96817755.219999999</v>
      </c>
      <c r="L53" s="14"/>
      <c r="M53" s="14">
        <v>83112834.439999998</v>
      </c>
      <c r="N53" s="14"/>
      <c r="O53" s="14">
        <v>-96817755.219999999</v>
      </c>
      <c r="P53" s="14"/>
    </row>
    <row r="54" spans="1:16" ht="25.15" customHeight="1">
      <c r="A54" s="14"/>
      <c r="B54" s="14"/>
      <c r="C54" s="14" t="s">
        <v>142</v>
      </c>
      <c r="E54" s="14"/>
      <c r="F54" s="14"/>
      <c r="G54" s="14"/>
      <c r="H54" s="14"/>
      <c r="I54" s="14">
        <v>-10542191.550000019</v>
      </c>
      <c r="J54" s="21"/>
      <c r="K54" s="14">
        <v>-9632053.1300000008</v>
      </c>
      <c r="L54" s="14"/>
      <c r="M54" s="14">
        <v>-10542191.550000019</v>
      </c>
      <c r="N54" s="14"/>
      <c r="O54" s="14">
        <v>-9632053.1300000008</v>
      </c>
      <c r="P54" s="14"/>
    </row>
    <row r="55" spans="1:16" ht="25.5" customHeight="1">
      <c r="A55" s="14"/>
      <c r="B55" s="14"/>
      <c r="C55" s="14" t="s">
        <v>143</v>
      </c>
      <c r="E55" s="14"/>
      <c r="F55" s="14"/>
      <c r="G55" s="14"/>
      <c r="H55" s="14"/>
      <c r="I55" s="14">
        <v>42000</v>
      </c>
      <c r="J55" s="21"/>
      <c r="K55" s="14">
        <v>6080585.5700000003</v>
      </c>
      <c r="L55" s="14"/>
      <c r="M55" s="14">
        <v>42000</v>
      </c>
      <c r="N55" s="14"/>
      <c r="O55" s="14">
        <v>6080585.5700000003</v>
      </c>
      <c r="P55" s="14"/>
    </row>
    <row r="56" spans="1:16" ht="25.5" customHeight="1">
      <c r="A56" s="14"/>
      <c r="B56" s="14"/>
      <c r="C56" s="14" t="s">
        <v>144</v>
      </c>
      <c r="E56" s="14"/>
      <c r="F56" s="14"/>
      <c r="G56" s="14"/>
      <c r="H56" s="14"/>
      <c r="I56" s="14">
        <v>0</v>
      </c>
      <c r="J56" s="21"/>
      <c r="K56" s="14">
        <v>-120780</v>
      </c>
      <c r="L56" s="14"/>
      <c r="M56" s="14">
        <v>0</v>
      </c>
      <c r="N56" s="14"/>
      <c r="O56" s="14">
        <v>-120780</v>
      </c>
      <c r="P56" s="14"/>
    </row>
    <row r="57" spans="1:16" ht="25.5" customHeight="1">
      <c r="A57" s="14"/>
      <c r="B57" s="14"/>
      <c r="C57" s="14" t="s">
        <v>145</v>
      </c>
      <c r="E57" s="14"/>
      <c r="F57" s="14"/>
      <c r="G57" s="14"/>
      <c r="H57" s="14"/>
      <c r="I57" s="14">
        <v>605112.71999999986</v>
      </c>
      <c r="J57" s="21"/>
      <c r="K57" s="14">
        <v>2009313.41</v>
      </c>
      <c r="L57" s="14"/>
      <c r="M57" s="14">
        <v>600242.59999999986</v>
      </c>
      <c r="N57" s="14"/>
      <c r="O57" s="14">
        <v>1999115.07</v>
      </c>
      <c r="P57" s="14"/>
    </row>
    <row r="58" spans="1:16" ht="25.5" customHeight="1">
      <c r="A58" s="14"/>
      <c r="B58" s="14"/>
      <c r="C58" s="14" t="s">
        <v>146</v>
      </c>
      <c r="E58" s="14"/>
      <c r="F58" s="14"/>
      <c r="G58" s="14"/>
      <c r="H58" s="14"/>
      <c r="I58" s="14">
        <v>0</v>
      </c>
      <c r="J58" s="21"/>
      <c r="K58" s="14">
        <v>-7973767.3200000003</v>
      </c>
      <c r="L58" s="14"/>
      <c r="M58" s="14">
        <v>0</v>
      </c>
      <c r="N58" s="14"/>
      <c r="O58" s="14">
        <v>-8153767.3200000003</v>
      </c>
      <c r="P58" s="14"/>
    </row>
    <row r="59" spans="1:16" ht="25.5" customHeight="1">
      <c r="A59" s="20" t="s">
        <v>147</v>
      </c>
      <c r="B59" s="20"/>
      <c r="C59" s="20"/>
      <c r="D59" s="14"/>
      <c r="E59" s="14"/>
      <c r="F59" s="14"/>
      <c r="G59" s="14"/>
      <c r="H59" s="14"/>
      <c r="I59" s="28">
        <f>SUM(I53:I58)</f>
        <v>73217755.609999985</v>
      </c>
      <c r="J59" s="21"/>
      <c r="K59" s="28">
        <f>SUM(K53:K58)</f>
        <v>-106454456.69</v>
      </c>
      <c r="L59" s="14"/>
      <c r="M59" s="28">
        <f>SUM(M53:M58)</f>
        <v>73212885.48999998</v>
      </c>
      <c r="N59" s="14"/>
      <c r="O59" s="28">
        <f>SUM(O53:O58)</f>
        <v>-106644655.03</v>
      </c>
      <c r="P59" s="14"/>
    </row>
    <row r="60" spans="1:16" ht="25.5" customHeight="1">
      <c r="A60" s="20" t="s">
        <v>148</v>
      </c>
      <c r="B60" s="20"/>
      <c r="C60" s="20"/>
      <c r="D60" s="14"/>
      <c r="E60" s="14"/>
      <c r="F60" s="14"/>
      <c r="G60" s="14"/>
      <c r="H60" s="14"/>
      <c r="I60" s="14"/>
      <c r="J60" s="21"/>
      <c r="K60" s="14"/>
      <c r="L60" s="14"/>
      <c r="M60" s="14"/>
      <c r="N60" s="14"/>
      <c r="O60" s="14"/>
      <c r="P60" s="14"/>
    </row>
    <row r="61" spans="1:16" ht="25.5" customHeight="1">
      <c r="A61" s="14"/>
      <c r="B61" s="14"/>
      <c r="C61" s="14" t="s">
        <v>149</v>
      </c>
      <c r="E61" s="14"/>
      <c r="F61" s="14"/>
      <c r="G61" s="14"/>
      <c r="H61" s="14"/>
      <c r="I61" s="14">
        <v>-2132064.79</v>
      </c>
      <c r="J61" s="21"/>
      <c r="K61" s="14">
        <v>-1617063.09</v>
      </c>
      <c r="L61" s="14"/>
      <c r="M61" s="14">
        <v>-1296615.4500000002</v>
      </c>
      <c r="N61" s="14"/>
      <c r="O61" s="14">
        <v>-931265.01</v>
      </c>
      <c r="P61" s="14"/>
    </row>
    <row r="62" spans="1:16" ht="25.5" customHeight="1">
      <c r="A62" s="14"/>
      <c r="B62" s="14"/>
      <c r="C62" s="14" t="s">
        <v>166</v>
      </c>
      <c r="E62" s="14"/>
      <c r="F62" s="14"/>
      <c r="G62" s="14"/>
      <c r="H62" s="14"/>
      <c r="I62" s="14">
        <v>-19997401.620000001</v>
      </c>
      <c r="J62" s="21"/>
      <c r="K62" s="14">
        <v>-56185337.130000003</v>
      </c>
      <c r="L62" s="14"/>
      <c r="M62" s="14">
        <v>-19997401.620000001</v>
      </c>
      <c r="N62" s="14"/>
      <c r="O62" s="14">
        <v>-56185337.130000003</v>
      </c>
      <c r="P62" s="14"/>
    </row>
    <row r="63" spans="1:16" ht="25.5" customHeight="1">
      <c r="A63" s="14"/>
      <c r="B63" s="14"/>
      <c r="C63" s="14" t="s">
        <v>150</v>
      </c>
      <c r="E63" s="14"/>
      <c r="F63" s="14"/>
      <c r="G63" s="14"/>
      <c r="H63" s="14"/>
      <c r="I63" s="14">
        <v>0</v>
      </c>
      <c r="J63" s="21"/>
      <c r="K63" s="14">
        <v>327974000</v>
      </c>
      <c r="L63" s="14"/>
      <c r="M63" s="14">
        <v>0</v>
      </c>
      <c r="N63" s="14"/>
      <c r="O63" s="14">
        <v>327974000</v>
      </c>
      <c r="P63" s="14"/>
    </row>
    <row r="64" spans="1:16" ht="25.5" customHeight="1">
      <c r="A64" s="14"/>
      <c r="B64" s="14"/>
      <c r="C64" s="14" t="s">
        <v>151</v>
      </c>
      <c r="E64" s="14"/>
      <c r="F64" s="14"/>
      <c r="G64" s="14"/>
      <c r="H64" s="14"/>
      <c r="I64" s="14">
        <v>-261984.47000000003</v>
      </c>
      <c r="J64" s="21"/>
      <c r="K64" s="14">
        <v>-365283.15</v>
      </c>
      <c r="L64" s="14"/>
      <c r="M64" s="14">
        <v>-226269.80000000002</v>
      </c>
      <c r="N64" s="14"/>
      <c r="O64" s="14">
        <v>-303781.52</v>
      </c>
      <c r="P64" s="14"/>
    </row>
    <row r="65" spans="1:16" ht="25.5" customHeight="1">
      <c r="A65" s="20" t="s">
        <v>152</v>
      </c>
      <c r="B65" s="20"/>
      <c r="C65" s="20"/>
      <c r="D65" s="14"/>
      <c r="E65" s="14"/>
      <c r="F65" s="14"/>
      <c r="G65" s="14"/>
      <c r="H65" s="14"/>
      <c r="I65" s="28">
        <f>SUM(I61:I64)</f>
        <v>-22391450.879999999</v>
      </c>
      <c r="J65" s="21"/>
      <c r="K65" s="28">
        <f>SUM(K61:K64)</f>
        <v>269806316.63</v>
      </c>
      <c r="L65" s="14"/>
      <c r="M65" s="28">
        <f>SUM(M61:M64)</f>
        <v>-21520286.870000001</v>
      </c>
      <c r="N65" s="14"/>
      <c r="O65" s="28">
        <f>SUM(O61:O64)</f>
        <v>270553616.34000003</v>
      </c>
      <c r="P65" s="14"/>
    </row>
    <row r="66" spans="1:16" ht="25.5" customHeight="1">
      <c r="A66" s="20" t="s">
        <v>153</v>
      </c>
      <c r="B66" s="20"/>
      <c r="C66" s="20"/>
      <c r="D66" s="14"/>
      <c r="E66" s="14"/>
      <c r="F66" s="14"/>
      <c r="G66" s="14"/>
      <c r="H66" s="14"/>
      <c r="I66" s="14">
        <f>+I51+I59+I65</f>
        <v>-103114640.70000005</v>
      </c>
      <c r="J66" s="21"/>
      <c r="K66" s="14">
        <f>+K51+K59+K65</f>
        <v>312907780.31999999</v>
      </c>
      <c r="L66" s="14"/>
      <c r="M66" s="14">
        <f>+M51+M59+M65</f>
        <v>-101879468.43999997</v>
      </c>
      <c r="N66" s="14"/>
      <c r="O66" s="14">
        <f>+O51+O59+O65</f>
        <v>312326810.44000006</v>
      </c>
      <c r="P66" s="14"/>
    </row>
    <row r="67" spans="1:16" ht="25.5" customHeight="1">
      <c r="A67" s="20" t="s">
        <v>154</v>
      </c>
      <c r="B67" s="20"/>
      <c r="C67" s="20"/>
      <c r="D67" s="14"/>
      <c r="E67" s="14"/>
      <c r="F67" s="14"/>
      <c r="G67" s="14"/>
      <c r="H67" s="14"/>
      <c r="I67" s="14">
        <f>+งบฐานะการเงิน!M11</f>
        <v>233508756.03</v>
      </c>
      <c r="J67" s="21"/>
      <c r="K67" s="14">
        <v>127357567.52</v>
      </c>
      <c r="L67" s="14"/>
      <c r="M67" s="14">
        <f>+งบฐานะการเงิน!Q11</f>
        <v>229041617.43000001</v>
      </c>
      <c r="N67" s="14"/>
      <c r="O67" s="14">
        <v>123094774.34999999</v>
      </c>
      <c r="P67" s="14"/>
    </row>
    <row r="68" spans="1:16" ht="25.5" customHeight="1" thickBot="1">
      <c r="A68" s="20" t="s">
        <v>164</v>
      </c>
      <c r="B68" s="20"/>
      <c r="C68" s="20"/>
      <c r="D68" s="14"/>
      <c r="E68" s="14"/>
      <c r="F68" s="14"/>
      <c r="G68" s="14"/>
      <c r="H68" s="14"/>
      <c r="I68" s="32">
        <f>SUM(I66:I67)</f>
        <v>130394115.32999995</v>
      </c>
      <c r="J68" s="21"/>
      <c r="K68" s="32">
        <f>SUM(K66:K67)</f>
        <v>440265347.83999997</v>
      </c>
      <c r="L68" s="14"/>
      <c r="M68" s="32">
        <f>SUM(M66:M67)</f>
        <v>127162148.99000004</v>
      </c>
      <c r="N68" s="14"/>
      <c r="O68" s="32">
        <f>SUM(O66:O67)</f>
        <v>435421584.79000008</v>
      </c>
      <c r="P68" s="14"/>
    </row>
    <row r="69" spans="1:16" ht="25.5" customHeight="1" thickTop="1">
      <c r="A69" s="14"/>
      <c r="B69" s="14"/>
      <c r="C69" s="14"/>
      <c r="D69" s="14"/>
      <c r="E69" s="14"/>
      <c r="F69" s="14"/>
      <c r="G69" s="14"/>
      <c r="H69" s="14"/>
      <c r="I69" s="6"/>
      <c r="J69" s="5"/>
      <c r="K69" s="6"/>
      <c r="L69" s="6"/>
      <c r="M69" s="6"/>
      <c r="N69" s="6"/>
      <c r="O69" s="6"/>
      <c r="P69" s="14"/>
    </row>
    <row r="70" spans="1:16" ht="25.5" customHeight="1">
      <c r="A70" s="14"/>
      <c r="B70" s="14"/>
      <c r="C70" s="14"/>
      <c r="D70" s="14"/>
      <c r="E70" s="14"/>
      <c r="F70" s="14"/>
      <c r="G70" s="14"/>
      <c r="H70" s="14"/>
      <c r="I70" s="6"/>
      <c r="J70" s="5"/>
      <c r="K70" s="6"/>
      <c r="L70" s="6"/>
      <c r="M70" s="6"/>
      <c r="N70" s="6"/>
      <c r="O70" s="6"/>
      <c r="P70" s="14"/>
    </row>
    <row r="71" spans="1:16" ht="25.5" customHeight="1">
      <c r="A71" s="14"/>
      <c r="B71" s="14"/>
      <c r="C71" s="14"/>
      <c r="D71" s="14"/>
      <c r="E71" s="14"/>
      <c r="F71" s="14"/>
      <c r="G71" s="14"/>
      <c r="H71" s="14"/>
      <c r="I71" s="6"/>
      <c r="J71" s="5"/>
      <c r="K71" s="6"/>
      <c r="L71" s="6"/>
      <c r="M71" s="6"/>
      <c r="N71" s="6"/>
      <c r="O71" s="6"/>
      <c r="P71" s="14"/>
    </row>
    <row r="72" spans="1:16" ht="25.5" customHeight="1">
      <c r="A72" s="14"/>
      <c r="B72" s="14"/>
      <c r="C72" s="14"/>
      <c r="D72" s="14"/>
      <c r="E72" s="14"/>
      <c r="F72" s="14"/>
      <c r="G72" s="14"/>
      <c r="H72" s="14"/>
      <c r="I72" s="6"/>
      <c r="J72" s="5"/>
      <c r="K72" s="6"/>
      <c r="L72" s="6"/>
      <c r="M72" s="6"/>
      <c r="N72" s="6"/>
      <c r="O72" s="6"/>
      <c r="P72" s="14"/>
    </row>
    <row r="73" spans="1:16" ht="25.5" customHeight="1">
      <c r="A73" s="14"/>
      <c r="B73" s="14"/>
      <c r="C73" s="14"/>
      <c r="D73" s="14"/>
      <c r="E73" s="14"/>
      <c r="F73" s="14"/>
      <c r="G73" s="14"/>
      <c r="H73" s="14"/>
      <c r="I73" s="6"/>
      <c r="J73" s="5"/>
      <c r="K73" s="6"/>
      <c r="L73" s="6"/>
      <c r="M73" s="6"/>
      <c r="N73" s="6"/>
      <c r="O73" s="6"/>
      <c r="P73" s="14"/>
    </row>
    <row r="74" spans="1:16" ht="25.5" customHeight="1">
      <c r="A74" s="14"/>
      <c r="B74" s="14"/>
      <c r="C74" s="14"/>
      <c r="D74" s="14"/>
      <c r="E74" s="14"/>
      <c r="F74" s="14"/>
      <c r="G74" s="14"/>
      <c r="H74" s="14"/>
      <c r="I74" s="6"/>
      <c r="J74" s="5"/>
      <c r="K74" s="6"/>
      <c r="L74" s="6"/>
      <c r="M74" s="6"/>
      <c r="N74" s="6"/>
      <c r="O74" s="6"/>
      <c r="P74" s="14"/>
    </row>
    <row r="75" spans="1:16" ht="25.5" customHeight="1">
      <c r="A75" s="14"/>
      <c r="B75" s="14"/>
      <c r="C75" s="14"/>
      <c r="D75" s="14"/>
      <c r="E75" s="14"/>
      <c r="F75" s="14"/>
      <c r="G75" s="14"/>
      <c r="H75" s="14"/>
      <c r="I75" s="6"/>
      <c r="J75" s="5"/>
      <c r="K75" s="6"/>
      <c r="L75" s="6"/>
      <c r="M75" s="6"/>
      <c r="N75" s="6"/>
      <c r="O75" s="6"/>
      <c r="P75" s="14"/>
    </row>
    <row r="76" spans="1:16" ht="25.5" customHeight="1">
      <c r="A76" s="14"/>
      <c r="B76" s="14"/>
      <c r="C76" s="14"/>
      <c r="D76" s="14"/>
      <c r="E76" s="14"/>
      <c r="F76" s="14"/>
      <c r="G76" s="14"/>
      <c r="H76" s="14"/>
      <c r="I76" s="6"/>
      <c r="J76" s="5"/>
      <c r="K76" s="6"/>
      <c r="L76" s="6"/>
      <c r="M76" s="6"/>
      <c r="N76" s="6"/>
      <c r="O76" s="6"/>
      <c r="P76" s="14"/>
    </row>
    <row r="77" spans="1:16" ht="25.5" customHeight="1">
      <c r="A77" s="14"/>
      <c r="B77" s="14"/>
      <c r="C77" s="14"/>
      <c r="D77" s="14"/>
      <c r="E77" s="14"/>
      <c r="F77" s="14"/>
      <c r="G77" s="14"/>
      <c r="H77" s="14"/>
      <c r="I77" s="6"/>
      <c r="J77" s="5"/>
      <c r="K77" s="6"/>
      <c r="L77" s="6"/>
      <c r="M77" s="6"/>
      <c r="N77" s="6"/>
      <c r="O77" s="6"/>
      <c r="P77" s="14"/>
    </row>
    <row r="78" spans="1:16" ht="25.5" customHeight="1">
      <c r="A78" s="29" t="s">
        <v>38</v>
      </c>
      <c r="B78" s="29"/>
      <c r="C78" s="29"/>
      <c r="D78" s="14"/>
      <c r="E78" s="14"/>
      <c r="F78" s="14"/>
      <c r="G78" s="14"/>
      <c r="H78" s="14"/>
      <c r="I78" s="6"/>
      <c r="J78" s="5"/>
      <c r="K78" s="6"/>
      <c r="L78" s="6"/>
      <c r="M78" s="6"/>
      <c r="N78" s="6"/>
      <c r="O78" s="6"/>
      <c r="P78" s="14"/>
    </row>
    <row r="79" spans="1:16" ht="25.5" customHeight="1">
      <c r="A79" s="14"/>
      <c r="B79" s="14"/>
      <c r="C79" s="14"/>
      <c r="D79" s="14"/>
      <c r="E79" s="14"/>
      <c r="F79" s="14"/>
      <c r="G79" s="14"/>
      <c r="H79" s="14"/>
      <c r="I79" s="6"/>
      <c r="J79" s="5"/>
      <c r="K79" s="6"/>
      <c r="L79" s="6"/>
      <c r="M79" s="6"/>
      <c r="N79" s="6"/>
      <c r="O79" s="6"/>
      <c r="P79" s="14"/>
    </row>
    <row r="80" spans="1:16" ht="25.5" customHeight="1">
      <c r="I80" s="10"/>
      <c r="K80" s="7"/>
      <c r="M80" s="2"/>
      <c r="N80" s="7"/>
      <c r="O80" s="7"/>
    </row>
  </sheetData>
  <mergeCells count="11">
    <mergeCell ref="A1:O1"/>
    <mergeCell ref="A2:O2"/>
    <mergeCell ref="I5:K5"/>
    <mergeCell ref="M5:O5"/>
    <mergeCell ref="A3:O3"/>
    <mergeCell ref="A41:O41"/>
    <mergeCell ref="A42:O42"/>
    <mergeCell ref="A43:O43"/>
    <mergeCell ref="A44:O44"/>
    <mergeCell ref="I46:K46"/>
    <mergeCell ref="M46:O46"/>
  </mergeCells>
  <pageMargins left="0.6692913385826772" right="0.15748031496062992" top="0.59055118110236227" bottom="0.31496062992125984" header="0.27559055118110237" footer="0"/>
  <pageSetup paperSize="9" scale="80" fitToHeight="2" orientation="portrait" r:id="rId1"/>
  <rowBreaks count="1" manualBreakCount="1">
    <brk id="40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F6D5C82170C14DAA5B99F79083CEC8" ma:contentTypeVersion="3" ma:contentTypeDescription="Create a new document." ma:contentTypeScope="" ma:versionID="e03a920cb43e5b19691a55bf8d887329">
  <xsd:schema xmlns:xsd="http://www.w3.org/2001/XMLSchema" xmlns:xs="http://www.w3.org/2001/XMLSchema" xmlns:p="http://schemas.microsoft.com/office/2006/metadata/properties" xmlns:ns2="9bcce183-286d-4014-9b16-f89dc18351d1" targetNamespace="http://schemas.microsoft.com/office/2006/metadata/properties" ma:root="true" ma:fieldsID="b767721e761e09237b3378f274ce3fc1" ns2:_="">
    <xsd:import namespace="9bcce183-286d-4014-9b16-f89dc18351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cce183-286d-4014-9b16-f89dc18351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98446A-09EA-4064-9411-BAE7B1AE03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1EFD1D-511A-4EAE-9A70-0ECD9E0FF941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metadata/properties"/>
    <ds:schemaRef ds:uri="http://purl.org/dc/terms/"/>
    <ds:schemaRef ds:uri="9bcce183-286d-4014-9b16-f89dc18351d1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34C3BDD-9CB2-4A02-A569-68AFA1941C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cce183-286d-4014-9b16-f89dc18351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งบฐานะการเงิน</vt:lpstr>
      <vt:lpstr>งบกำไรขาดทุนเบ็ดเสร็จ3ด. </vt:lpstr>
      <vt:lpstr>งบกำไรขาดทุนเบ็ดเสร็จ6ด.</vt:lpstr>
      <vt:lpstr>งบเปลี่ยนแปลงรวม</vt:lpstr>
      <vt:lpstr>งบเปลี่ยนแปลงเฉพาะ</vt:lpstr>
      <vt:lpstr>กระแสเงินสด</vt:lpstr>
      <vt:lpstr>กระแสเงินสด!Print_Area</vt:lpstr>
      <vt:lpstr>'งบกำไรขาดทุนเบ็ดเสร็จ3ด. '!Print_Area</vt:lpstr>
      <vt:lpstr>งบกำไรขาดทุนเบ็ดเสร็จ6ด.!Print_Area</vt:lpstr>
      <vt:lpstr>งบฐานะการเงิน!Print_Area</vt:lpstr>
      <vt:lpstr>งบเปลี่ยนแปลงเฉพาะ!Print_Area</vt:lpstr>
      <vt:lpstr>งบเปลี่ยนแปลงรวม!Print_Area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PAAN</dc:creator>
  <cp:keywords/>
  <dc:description/>
  <cp:lastModifiedBy>user4 lastname</cp:lastModifiedBy>
  <cp:revision/>
  <cp:lastPrinted>2025-08-11T07:20:29Z</cp:lastPrinted>
  <dcterms:created xsi:type="dcterms:W3CDTF">2017-12-10T08:46:06Z</dcterms:created>
  <dcterms:modified xsi:type="dcterms:W3CDTF">2025-08-11T07:20:32Z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0x01010092F6D5C82170C14DAA5B99F79083CEC8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MediaServiceImageTags">
    <vt:lpwstr/>
  </property>
  <property fmtid="{D5CDD505-2E9C-101B-9397-08002B2CF9AE}" pid="10" name="Equipt" linkTarget="Prop_Equipt">
    <vt:lpwstr>#REF!</vt:lpwstr>
  </property>
</Properties>
</file>