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5_Q2_REVIEW/Shared Documents/NAM Phase 4 การรายงาน/NAM D1 Prepare Financial Statement Q2-2025/"/>
    </mc:Choice>
  </mc:AlternateContent>
  <xr:revisionPtr revIDLastSave="155" documentId="13_ncr:1_{9D8E107B-1984-4A7D-BCF2-9932FCC5FCBD}" xr6:coauthVersionLast="47" xr6:coauthVersionMax="47" xr10:uidLastSave="{0E2EE373-407C-481B-B7DE-1D520BC5A108}"/>
  <bookViews>
    <workbookView xWindow="-108" yWindow="-108" windowWidth="23256" windowHeight="12456" tabRatio="757" xr2:uid="{00000000-000D-0000-FFFF-FFFF00000000}"/>
  </bookViews>
  <sheets>
    <sheet name="งบฐานะการเงิน" sheetId="10" r:id="rId1"/>
    <sheet name="งบกำไรขาดทุน 3 เดือน" sheetId="20" r:id="rId2"/>
    <sheet name="งบกำไรขาดทุน 6 เดือน " sheetId="1" r:id="rId3"/>
    <sheet name="งบเปลี่ยนแปลงรวม" sheetId="19" r:id="rId4"/>
    <sheet name="งบเปลี่ยนแปลงเฉพาะกิจการ" sheetId="17" r:id="rId5"/>
    <sheet name="งบกระแสเงินสด" sheetId="16" r:id="rId6"/>
  </sheets>
  <definedNames>
    <definedName name="_xlnm.Print_Area" localSheetId="5">งบกระแสเงินสด!$A$1:$N$120</definedName>
    <definedName name="_xlnm.Print_Area" localSheetId="1">'งบกำไรขาดทุน 3 เดือน'!$A$1:$N$70</definedName>
    <definedName name="_xlnm.Print_Area" localSheetId="2">'งบกำไรขาดทุน 6 เดือน '!$A$1:$N$70</definedName>
    <definedName name="_xlnm.Print_Area" localSheetId="0">งบฐานะการเงิน!$A$1:$O$116</definedName>
    <definedName name="_xlnm.Print_Area" localSheetId="4">งบเปลี่ยนแปลงเฉพาะกิจการ!$A$1:$Q$27</definedName>
    <definedName name="_xlnm.Print_Area" localSheetId="3">งบเปลี่ยนแปลงรวม!$A$1:$V$29</definedName>
    <definedName name="ฟๅ" localSheetId="5">#REF!</definedName>
    <definedName name="ฟๅ" localSheetId="0">#REF!</definedName>
    <definedName name="ฟๅ" localSheetId="4">#REF!</definedName>
    <definedName name="ฟๅ" localSheetId="3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16" l="1"/>
  <c r="G73" i="16"/>
  <c r="M73" i="16"/>
  <c r="K73" i="16"/>
  <c r="I73" i="16"/>
  <c r="U15" i="19"/>
  <c r="P19" i="17"/>
  <c r="P13" i="17"/>
  <c r="P11" i="17"/>
  <c r="U13" i="19"/>
  <c r="O22" i="19"/>
  <c r="U22" i="19" s="1"/>
  <c r="S24" i="19"/>
  <c r="Q23" i="19"/>
  <c r="N105" i="10"/>
  <c r="N107" i="10" s="1"/>
  <c r="S16" i="19" l="1"/>
  <c r="O14" i="19"/>
  <c r="U14" i="19" s="1"/>
  <c r="N51" i="10" l="1"/>
  <c r="N91" i="10" s="1"/>
  <c r="J51" i="10"/>
  <c r="J91" i="10" s="1"/>
  <c r="L21" i="17" l="1"/>
  <c r="J21" i="17"/>
  <c r="H21" i="17"/>
  <c r="P17" i="17"/>
  <c r="M56" i="1"/>
  <c r="I56" i="1"/>
  <c r="I59" i="1"/>
  <c r="M98" i="16"/>
  <c r="K98" i="16"/>
  <c r="G98" i="16"/>
  <c r="H98" i="16"/>
  <c r="I98" i="16"/>
  <c r="J73" i="16"/>
  <c r="L73" i="16"/>
  <c r="H73" i="16"/>
  <c r="I12" i="16"/>
  <c r="H22" i="20"/>
  <c r="H25" i="20" s="1"/>
  <c r="J22" i="20"/>
  <c r="J25" i="20" s="1"/>
  <c r="L22" i="20"/>
  <c r="L25" i="20" s="1"/>
  <c r="M14" i="20"/>
  <c r="H22" i="1"/>
  <c r="J22" i="1"/>
  <c r="L22" i="1"/>
  <c r="M58" i="20"/>
  <c r="K58" i="20"/>
  <c r="I58" i="20"/>
  <c r="M50" i="20"/>
  <c r="K50" i="20"/>
  <c r="I50" i="20"/>
  <c r="G50" i="20"/>
  <c r="A40" i="20"/>
  <c r="M21" i="20"/>
  <c r="K21" i="20"/>
  <c r="I21" i="20"/>
  <c r="G21" i="20"/>
  <c r="K14" i="20"/>
  <c r="I14" i="20"/>
  <c r="G14" i="20"/>
  <c r="I22" i="20" l="1"/>
  <c r="I25" i="20" s="1"/>
  <c r="I27" i="20" s="1"/>
  <c r="I62" i="20" s="1"/>
  <c r="G22" i="20"/>
  <c r="G25" i="20" s="1"/>
  <c r="G27" i="20" s="1"/>
  <c r="K22" i="20"/>
  <c r="K25" i="20" s="1"/>
  <c r="K27" i="20" s="1"/>
  <c r="K51" i="20" s="1"/>
  <c r="K57" i="20" s="1"/>
  <c r="K59" i="20" s="1"/>
  <c r="M22" i="20"/>
  <c r="M25" i="20" s="1"/>
  <c r="M27" i="20" s="1"/>
  <c r="M62" i="20" s="1"/>
  <c r="G62" i="20" l="1"/>
  <c r="G53" i="20"/>
  <c r="G55" i="20" s="1"/>
  <c r="I51" i="20"/>
  <c r="K53" i="20"/>
  <c r="K55" i="20" s="1"/>
  <c r="K62" i="20"/>
  <c r="M51" i="20"/>
  <c r="M57" i="20" s="1"/>
  <c r="M59" i="20" s="1"/>
  <c r="M53" i="20"/>
  <c r="M55" i="20" s="1"/>
  <c r="G51" i="20"/>
  <c r="I55" i="20"/>
  <c r="I57" i="20"/>
  <c r="I59" i="20" s="1"/>
  <c r="G57" i="20" l="1"/>
  <c r="G59" i="20" s="1"/>
  <c r="A15" i="17"/>
  <c r="G100" i="16"/>
  <c r="G12" i="16"/>
  <c r="O21" i="19"/>
  <c r="U21" i="19" s="1"/>
  <c r="O18" i="19" l="1"/>
  <c r="U18" i="19" s="1"/>
  <c r="G14" i="1" l="1"/>
  <c r="N32" i="10" l="1"/>
  <c r="J32" i="10"/>
  <c r="L32" i="10"/>
  <c r="K12" i="16"/>
  <c r="Q15" i="19"/>
  <c r="K16" i="19" l="1"/>
  <c r="I16" i="19"/>
  <c r="G16" i="19"/>
  <c r="Q16" i="19"/>
  <c r="O11" i="19"/>
  <c r="U11" i="19" s="1"/>
  <c r="M51" i="1" l="1"/>
  <c r="K51" i="1"/>
  <c r="I51" i="1"/>
  <c r="G51" i="1"/>
  <c r="A3" i="19" l="1"/>
  <c r="I21" i="1"/>
  <c r="G21" i="1"/>
  <c r="G22" i="1" s="1"/>
  <c r="N75" i="10"/>
  <c r="H32" i="10"/>
  <c r="H18" i="10"/>
  <c r="L18" i="10"/>
  <c r="G25" i="1" l="1"/>
  <c r="G27" i="1" s="1"/>
  <c r="G54" i="1" s="1"/>
  <c r="G10" i="16" l="1"/>
  <c r="G27" i="16" s="1"/>
  <c r="G57" i="16" s="1"/>
  <c r="G61" i="16" s="1"/>
  <c r="G99" i="16" s="1"/>
  <c r="G101" i="16" s="1"/>
  <c r="G63" i="1"/>
  <c r="G56" i="1"/>
  <c r="G52" i="1"/>
  <c r="G58" i="1" l="1"/>
  <c r="M23" i="19" s="1"/>
  <c r="O23" i="19" s="1"/>
  <c r="U23" i="19" s="1"/>
  <c r="G60" i="1" l="1"/>
  <c r="A21" i="17"/>
  <c r="A17" i="17"/>
  <c r="A3" i="17"/>
  <c r="A3" i="16" s="1"/>
  <c r="K24" i="19" l="1"/>
  <c r="I24" i="19"/>
  <c r="G24" i="19"/>
  <c r="Q24" i="19"/>
  <c r="H106" i="10" s="1"/>
  <c r="A41" i="1"/>
  <c r="M59" i="1" l="1"/>
  <c r="M24" i="19" l="1"/>
  <c r="H104" i="10" s="1"/>
  <c r="H105" i="10" s="1"/>
  <c r="K100" i="16"/>
  <c r="J66" i="10" l="1"/>
  <c r="J18" i="10"/>
  <c r="H15" i="17"/>
  <c r="J15" i="17"/>
  <c r="L15" i="17"/>
  <c r="K59" i="1"/>
  <c r="I14" i="1"/>
  <c r="I22" i="1" s="1"/>
  <c r="I25" i="1" s="1"/>
  <c r="I27" i="1" s="1"/>
  <c r="I10" i="16" s="1"/>
  <c r="N18" i="10"/>
  <c r="J75" i="10"/>
  <c r="H75" i="10"/>
  <c r="H66" i="10"/>
  <c r="U24" i="19" l="1"/>
  <c r="O24" i="19"/>
  <c r="H107" i="10" s="1"/>
  <c r="N33" i="10"/>
  <c r="I52" i="1"/>
  <c r="J76" i="10"/>
  <c r="J33" i="10"/>
  <c r="H33" i="10"/>
  <c r="H76" i="10"/>
  <c r="I63" i="1" l="1"/>
  <c r="I58" i="1" l="1"/>
  <c r="I60" i="1" s="1"/>
  <c r="M15" i="19" l="1"/>
  <c r="M16" i="19" l="1"/>
  <c r="O15" i="19"/>
  <c r="H108" i="10"/>
  <c r="O16" i="19" l="1"/>
  <c r="A45" i="16"/>
  <c r="A86" i="16" s="1"/>
  <c r="U16" i="19" l="1"/>
  <c r="N66" i="10"/>
  <c r="M14" i="1" l="1"/>
  <c r="M21" i="1" l="1"/>
  <c r="M22" i="1" s="1"/>
  <c r="M25" i="1" l="1"/>
  <c r="M27" i="1" s="1"/>
  <c r="M52" i="1" l="1"/>
  <c r="N14" i="17" s="1"/>
  <c r="P14" i="17" s="1"/>
  <c r="P15" i="17" s="1"/>
  <c r="M10" i="16"/>
  <c r="M27" i="16" s="1"/>
  <c r="M57" i="16" s="1"/>
  <c r="M63" i="1"/>
  <c r="M58" i="1"/>
  <c r="M60" i="1" s="1"/>
  <c r="N15" i="17" l="1"/>
  <c r="N76" i="10"/>
  <c r="N108" i="10" l="1"/>
  <c r="J105" i="10"/>
  <c r="J107" i="10" l="1"/>
  <c r="M61" i="16"/>
  <c r="J108" i="10" l="1"/>
  <c r="M99" i="16"/>
  <c r="M101" i="16" l="1"/>
  <c r="L75" i="10" l="1"/>
  <c r="L33" i="10" l="1"/>
  <c r="L66" i="10" l="1"/>
  <c r="L76" i="10" s="1"/>
  <c r="I27" i="16" l="1"/>
  <c r="I57" i="16" s="1"/>
  <c r="I61" i="16" l="1"/>
  <c r="I99" i="16" l="1"/>
  <c r="I101" i="16" s="1"/>
  <c r="K21" i="1"/>
  <c r="K14" i="1"/>
  <c r="K22" i="1" l="1"/>
  <c r="K25" i="1"/>
  <c r="K27" i="1" l="1"/>
  <c r="K52" i="1" l="1"/>
  <c r="N20" i="17" s="1"/>
  <c r="P20" i="17" s="1"/>
  <c r="K10" i="16"/>
  <c r="K63" i="1"/>
  <c r="K54" i="1"/>
  <c r="K56" i="1" s="1"/>
  <c r="K58" i="1" l="1"/>
  <c r="K60" i="1" s="1"/>
  <c r="K27" i="16"/>
  <c r="K57" i="16" s="1"/>
  <c r="K61" i="16" s="1"/>
  <c r="K99" i="16" s="1"/>
  <c r="K101" i="16" s="1"/>
  <c r="N21" i="17"/>
  <c r="L104" i="10" s="1"/>
  <c r="L105" i="10" s="1"/>
  <c r="L107" i="10" s="1"/>
  <c r="L108" i="10" s="1"/>
  <c r="P21" i="17"/>
</calcChain>
</file>

<file path=xl/sharedStrings.xml><?xml version="1.0" encoding="utf-8"?>
<sst xmlns="http://schemas.openxmlformats.org/spreadsheetml/2006/main" count="455" uniqueCount="244">
  <si>
    <t>งบฐานะการเงิน</t>
  </si>
  <si>
    <t xml:space="preserve">(หน่วย : บาท) 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</si>
  <si>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</si>
  <si>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</si>
  <si>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</si>
  <si>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</si>
  <si>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</si>
  <si>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</si>
  <si>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</si>
  <si>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</si>
  <si>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</si>
  <si>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</si>
  <si>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</si>
  <si>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</si>
  <si>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สินทรัพย์ทางการเงินหมุนเวียนอื่น</t>
  </si>
  <si>
    <t>7</t>
  </si>
  <si>
    <t xml:space="preserve">          สินค้าคงเหลือ 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</si>
  <si>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</si>
  <si>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</si>
  <si>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</si>
  <si>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สินทรัพย์ทางการเงินไม่หมุนเวียนอื่น</t>
  </si>
  <si>
    <t xml:space="preserve">         เงินลงทุนในบริษัทย่อย</t>
  </si>
  <si>
    <t>9</t>
  </si>
  <si>
    <t xml:space="preserve">         ที่ดิน  อาคารและอุปกรณ์ </t>
  </si>
  <si>
    <t>10</t>
  </si>
  <si>
    <t>11</t>
  </si>
  <si>
    <t xml:space="preserve">         สินทรัพย์ไม่มีตัวตนอื่น</t>
  </si>
  <si>
    <t>12</t>
  </si>
  <si>
    <t xml:space="preserve">         สินทรัพย์ต้นแบบ</t>
  </si>
  <si>
    <t>13</t>
  </si>
  <si>
    <t xml:space="preserve">         สินทรัพย์ภาษีเงินได้รอการตัดบัญชี</t>
  </si>
  <si>
    <t>14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</si>
  <si>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</si>
  <si>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</si>
  <si>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</si>
  <si>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</si>
  <si>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</si>
  <si>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</si>
  <si>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</si>
  <si>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</si>
  <si>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</si>
  <si>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</si>
  <si>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</si>
  <si>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</si>
  <si>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</si>
  <si>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</si>
  <si>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</si>
  <si>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</si>
  <si>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</si>
  <si>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ส่วนของหนี้สินระยะยาวที่ถึงกำหนด</t>
  </si>
  <si>
    <t xml:space="preserve">        ชำระภายในหนึ่งปี</t>
  </si>
  <si>
    <t>19</t>
  </si>
  <si>
    <t xml:space="preserve">        ส่วนของหนี้สินตามสัญญาเช่าที่ถึงกำหนด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</si>
  <si>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</si>
  <si>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</si>
  <si>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</si>
  <si>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ภาษีเงินได้นิติบุคคลค้างจ่าย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</si>
  <si>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</si>
  <si>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</si>
  <si>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</si>
  <si>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</si>
  <si>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</si>
  <si>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</si>
  <si>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</si>
  <si>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</si>
  <si>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</si>
  <si>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</si>
  <si>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</si>
  <si>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</si>
  <si>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</si>
  <si>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</si>
  <si>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</si>
  <si>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</si>
  <si>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</si>
  <si>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</si>
  <si>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</si>
  <si>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>หุ้นสามัญ 700,000,000 หุ้น มูลค่าหุ้นละ 0.50 บาท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</si>
  <si>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</si>
  <si>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</si>
  <si>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</si>
  <si>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</si>
  <si>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 xml:space="preserve">  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</si>
  <si>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</si>
  <si>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</si>
  <si>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รวมส่วนของผู้ถือหุ้น</t>
  </si>
  <si>
    <t xml:space="preserve">         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</si>
  <si>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</si>
  <si>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</si>
  <si>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2567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</si>
  <si>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</si>
  <si>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</si>
  <si>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</si>
  <si>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</si>
  <si>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</si>
  <si>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</si>
  <si>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</si>
  <si>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</si>
  <si>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</si>
  <si>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</si>
  <si>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</si>
  <si>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</si>
  <si>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</si>
  <si>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</si>
  <si>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</si>
  <si>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</si>
  <si>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</si>
  <si>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</si>
  <si>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</si>
  <si>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</si>
  <si>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</si>
  <si>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</si>
  <si>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</si>
  <si>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</si>
  <si>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</si>
  <si>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</si>
  <si>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</si>
  <si>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</si>
  <si>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</si>
  <si>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(หน่วย : บาท)</t>
  </si>
  <si>
    <t xml:space="preserve"> งบการเงินรวม</t>
  </si>
  <si>
    <t>ทุนที่ออกและ</t>
  </si>
  <si>
    <t>ส่วนเกินมูลค่า</t>
  </si>
  <si>
    <t>กำไรสะสม</t>
  </si>
  <si>
    <t>รวมส่วนของผู้ถือหุ้น</t>
  </si>
  <si>
    <t>ส่วนได้เสียที่ไม่มี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</si>
  <si>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</si>
  <si>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</si>
  <si>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</si>
  <si>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</si>
  <si>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</si>
  <si>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</si>
  <si>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</si>
  <si>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</si>
  <si>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สำรองตามกฎหมาย</t>
  </si>
  <si>
    <t>การเปลี่ยนแปลงในส่วนของผู้ถือหุ้น</t>
  </si>
  <si>
    <t xml:space="preserve">     กำไร(ขาดทุน)เบ็ดเสร็จรวมสำหรับงวด</t>
  </si>
  <si>
    <t>ยอดคงเหลือ ณ วันที่ 1 มกราคม 2567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</si>
  <si>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</si>
  <si>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</si>
  <si>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 xml:space="preserve"> งบการเงินเฉพาะกิจการ 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</si>
  <si>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</si>
  <si>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</si>
  <si>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</si>
  <si>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</si>
  <si>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</si>
  <si>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</si>
  <si>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</si>
  <si>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</si>
  <si>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ประมาณการหนี้สินไม่หมุนเวียนสำหรับผลประโยชน์พนักงาน</t>
  </si>
  <si>
    <t xml:space="preserve">             ประมาณการหนี้สินระยะสั้น(กลับรายการ)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</si>
  <si>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</si>
  <si>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</si>
  <si>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</si>
  <si>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</si>
  <si>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>งบกระแสเงินสด (ต่อ)</t>
  </si>
  <si>
    <t xml:space="preserve"> </t>
  </si>
  <si>
    <t xml:space="preserve">        การเปลี่ยนแปลงในส่วนประกอบของสินทรัพย์</t>
  </si>
  <si>
    <t xml:space="preserve">        ดำเนินงาน(เพิ่มขึ้น)ลดลง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</si>
  <si>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</si>
  <si>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</si>
  <si>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</si>
  <si>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</si>
  <si>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สินทรัพย์ทางการเงินไม่หมุนเวียนอื่น</t>
  </si>
  <si>
    <t xml:space="preserve">        การเปลี่ยนแปลงในส่วนประกอบของหนี้สิน</t>
  </si>
  <si>
    <t xml:space="preserve">        ดำเนินงานเพิ่มขึ้น(ลดลง)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</si>
  <si>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</si>
  <si>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</si>
  <si>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</si>
  <si>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</si>
  <si>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</si>
  <si>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</si>
  <si>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</si>
  <si>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</si>
  <si>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</si>
  <si>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</si>
  <si>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</si>
  <si>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</si>
  <si>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</si>
  <si>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</si>
  <si>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ลูกหนี้ค่าหุ้น</t>
  </si>
  <si>
    <t xml:space="preserve">             ผลขาดทุนด้านเครดิตที่คาดว่าจะเกิดขึ้น</t>
  </si>
  <si>
    <t xml:space="preserve">             เงินสดจ่ายชำระหนี้สินตามสัญญาเช่า</t>
  </si>
  <si>
    <t>24</t>
  </si>
  <si>
    <t xml:space="preserve">          ลูกหนี้ตามสัญญาเช่าการเงิน-ส่วนที่ถึงกำหนด</t>
  </si>
  <si>
    <t xml:space="preserve">                  ชำระภายในหนึ่งปี</t>
  </si>
  <si>
    <t xml:space="preserve">         ลูกหนี้ตามสัญญาเช่าการเงิน</t>
  </si>
  <si>
    <t>23</t>
  </si>
  <si>
    <t xml:space="preserve">        เงินกู้ยืมระยะสั้นจากบุคคลที่เกี่ยวข้องกัน</t>
  </si>
  <si>
    <t>4</t>
  </si>
  <si>
    <t xml:space="preserve">        หนี้สินภาษีเงินได้รอตัดบัญชี</t>
  </si>
  <si>
    <t>2568</t>
  </si>
  <si>
    <t>ยอดคงเหลือ ณ วันที่ 1 มกราคม 2568</t>
  </si>
  <si>
    <t>รายได้จากการก่อสร้าง</t>
  </si>
  <si>
    <t>27</t>
  </si>
  <si>
    <t>28</t>
  </si>
  <si>
    <t xml:space="preserve">             ลูกหนี้การค้า-ผ่อนชำระ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</si>
  <si>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</si>
  <si>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</si>
  <si>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</si>
  <si>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ผลต่างของอัตราแลกเปลี่ยนจากการแปลงค่างบการเงิน</t>
  </si>
  <si>
    <t>บริษัท นำวิวัฒน์ เมดิคอล คอร์ปอเรชั่น จำกัด (มหาชน) และบริษัทย่อย</t>
  </si>
  <si>
    <t xml:space="preserve">             เงินสดจ่ายเพื่อชำระเงินกู้ยืมจากสถาบันการเงิน</t>
  </si>
  <si>
    <t>ต้นทุนการก่อสร้าง</t>
  </si>
  <si>
    <t xml:space="preserve">         สินทรัพย์ที่เกิดจากสัญญา-หมุนเวียน</t>
  </si>
  <si>
    <t xml:space="preserve">     ส่วนได้เสียที่ไม่มีอำนาจควบคุมเพิ่มขึ้น</t>
  </si>
  <si>
    <t xml:space="preserve">       จากการลงทุนในบริษัทย่อย</t>
  </si>
  <si>
    <t>25</t>
  </si>
  <si>
    <t xml:space="preserve">             สินทรัพย์ที่เกิดจากสัญญา-หมุนเวียน</t>
  </si>
  <si>
    <t xml:space="preserve">             เงินสดจ่ายเพื่อซื้อบริษัทย่อย</t>
  </si>
  <si>
    <t xml:space="preserve">         สินทรัพย์ทางการเงินไม่หมุนเวียน - มีภาระผูกพัน</t>
  </si>
  <si>
    <t>30 มิถุนายน 2568</t>
  </si>
  <si>
    <t>ณ วันที่ 30 มิถุนายน 2568</t>
  </si>
  <si>
    <t>สำหรับงวด 3 เดือน สิ้นสุดวันที่ 30 มิถุนายน 2568</t>
  </si>
  <si>
    <t>ยอดคงเหลือ ณ วันที่ 30 มิถุนายน 2567</t>
  </si>
  <si>
    <t>สำหรับงวด 6 เดือน สิ้นสุดวันที่ 30 มิถุนายน 2568</t>
  </si>
  <si>
    <t>ยอดคงเหลือ ณ วันที่ 30 มิถุนายน 2568</t>
  </si>
  <si>
    <t xml:space="preserve">     เงินปันผลจ่าย</t>
  </si>
  <si>
    <t xml:space="preserve">             (กำไร)ขาดทุนจากการจำหน่ายและตัดจำหน่าย ที่ดิน</t>
  </si>
  <si>
    <t xml:space="preserve">             เงินสดรับจากการขายที่ดิน อาคารและอุปกรณ์</t>
  </si>
  <si>
    <t>31 ธันวาคม 2567</t>
  </si>
  <si>
    <t xml:space="preserve">     เพิ่มทุนหุ้นสามัญ</t>
  </si>
  <si>
    <t xml:space="preserve">                 อาคาร และอุปกรณ์</t>
  </si>
  <si>
    <t xml:space="preserve">        ประมาณการหนี้สินไม่หมุนเวียนอื่น</t>
  </si>
  <si>
    <t xml:space="preserve">             ผลขาดทุนจากการปรับมูลค่าสินค้า</t>
  </si>
  <si>
    <t xml:space="preserve">             จ่ายภาษีเงินได้รับคืน(จ่ายออก)</t>
  </si>
  <si>
    <t xml:space="preserve">             เงินสดรับจากสินทรัพย์ไม่หมุนเวียนที่ถือไว้เพื่อจำหน่าย</t>
  </si>
  <si>
    <t xml:space="preserve">             เงินสดรับจากเงินให้กู้ยืมแก่บุคคลที่เกี่ยวข้องกัน</t>
  </si>
  <si>
    <t xml:space="preserve">             เงินสดรับจากเงินกู้ยืมจากสถาบันการเงิน</t>
  </si>
  <si>
    <t xml:space="preserve">             เงินปันผลจ่าย</t>
  </si>
  <si>
    <t xml:space="preserve">             เงินสดจ่ายเพิ่มทุนในบริษัทย่อย</t>
  </si>
  <si>
    <t>29</t>
  </si>
  <si>
    <t xml:space="preserve">             (กำไร)ขาดทุนจากการขายหลักทรัพย์</t>
  </si>
  <si>
    <t xml:space="preserve">             ประมาณการหนี้สินระยะยาว(กลับรายการ)</t>
  </si>
  <si>
    <t xml:space="preserve">             เงินสดรับเงินลงทุนในหลักทรัพย์เพื่อค้า</t>
  </si>
  <si>
    <t xml:space="preserve">             สินทรัพย์ทางการเงินหมุนเวียนอื่น(เพิ่มขึ้น)ลดลง</t>
  </si>
  <si>
    <t>ข้อมูลเพิ่มเติมสำหรับงบกระแสเงินสดรายการที่ไม่ใช่เงินสด</t>
  </si>
  <si>
    <t>โอนสินค้าสำเร็จรูป เป็นอุปกรณ์</t>
  </si>
  <si>
    <t>บันทึกหนี้สินตามสัญญาเช่าจากอุปกรณ์</t>
  </si>
  <si>
    <t>บันทึกเช็คจ่ายที่ยังไม่ถูกนำไปขึ้นเงินสำหรับเงินปันผลจ่าย</t>
  </si>
  <si>
    <t xml:space="preserve">             เงินสดรับจากหนี้สินตามสัญญาเช่า</t>
  </si>
  <si>
    <t>(ค่าใช้จ่าย)รายได้ภาษีเงินได้</t>
  </si>
  <si>
    <t xml:space="preserve">         สินทรัพย์สิทธิการใช้ </t>
  </si>
  <si>
    <t xml:space="preserve">         ค่าความนิยม</t>
  </si>
  <si>
    <t xml:space="preserve">         ต้นทุนการซื้อธุรกิจที่ยังไม่ปันส่วน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</si>
</sst>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  <numFmt numFmtId="219" formatCode="#,##0.0000\ ;\(#,##0.0000\)"/>
    <numFmt numFmtId="220" formatCode="#,##0.0000;\-#,##0.0000"/>
  </numFmts>
  <fonts count="14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0000FF"/>
      <name val="Angsana New"/>
      <family val="1"/>
    </font>
    <font>
      <sz val="15"/>
      <color theme="1"/>
      <name val="Angsana New"/>
      <family val="1"/>
      <charset val="222"/>
    </font>
    <font>
      <sz val="15"/>
      <color rgb="FFEE0000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572">
    <xf numFmtId="0" fontId="0" fillId="0" borderId="0"/>
    <xf numFmtId="190" fontId="6" fillId="0" borderId="0" applyFill="0" applyBorder="0" applyAlignment="0" applyProtection="0"/>
    <xf numFmtId="191" fontId="1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194" fontId="8" fillId="0" borderId="0"/>
    <xf numFmtId="0" fontId="8" fillId="0" borderId="0"/>
    <xf numFmtId="0" fontId="9" fillId="0" borderId="0"/>
    <xf numFmtId="39" fontId="10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19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6" borderId="0" applyNumberFormat="0" applyBorder="0" applyAlignment="0" applyProtection="0"/>
    <xf numFmtId="9" fontId="26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38" fontId="29" fillId="53" borderId="0" applyNumberFormat="0" applyBorder="0" applyAlignment="0" applyProtection="0"/>
    <xf numFmtId="0" fontId="42" fillId="0" borderId="16" applyNumberFormat="0" applyAlignment="0" applyProtection="0">
      <alignment horizontal="left" vertical="center"/>
    </xf>
    <xf numFmtId="0" fontId="42" fillId="0" borderId="4">
      <alignment horizontal="left" vertical="center"/>
    </xf>
    <xf numFmtId="10" fontId="29" fillId="54" borderId="20" applyNumberFormat="0" applyBorder="0" applyAlignment="0" applyProtection="0"/>
    <xf numFmtId="0" fontId="34" fillId="0" borderId="21" applyNumberFormat="0" applyFill="0" applyAlignment="0" applyProtection="0"/>
    <xf numFmtId="37" fontId="36" fillId="0" borderId="0"/>
    <xf numFmtId="0" fontId="37" fillId="0" borderId="0"/>
    <xf numFmtId="0" fontId="6" fillId="0" borderId="0"/>
    <xf numFmtId="0" fontId="6" fillId="0" borderId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6" fillId="0" borderId="24" applyNumberFormat="0" applyFill="0" applyAlignment="0" applyProtection="0">
      <alignment horizontal="center" vertical="center"/>
    </xf>
    <xf numFmtId="0" fontId="34" fillId="0" borderId="21" applyNumberFormat="0" applyFill="0" applyAlignment="0" applyProtection="0"/>
    <xf numFmtId="9" fontId="43" fillId="0" borderId="0" applyFont="0" applyFill="0" applyBorder="0" applyAlignment="0" applyProtection="0"/>
    <xf numFmtId="0" fontId="6" fillId="0" borderId="0"/>
    <xf numFmtId="0" fontId="8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43" fontId="9" fillId="0" borderId="0" applyFont="0" applyFill="0" applyBorder="0" applyAlignment="0" applyProtection="0"/>
    <xf numFmtId="39" fontId="44" fillId="0" borderId="0"/>
    <xf numFmtId="0" fontId="9" fillId="0" borderId="0"/>
    <xf numFmtId="0" fontId="6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33" borderId="0" applyNumberFormat="0" applyBorder="0" applyAlignment="0" applyProtection="0"/>
    <xf numFmtId="0" fontId="14" fillId="10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34" borderId="0" applyNumberFormat="0" applyBorder="0" applyAlignment="0" applyProtection="0"/>
    <xf numFmtId="0" fontId="14" fillId="14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35" borderId="0" applyNumberFormat="0" applyBorder="0" applyAlignment="0" applyProtection="0"/>
    <xf numFmtId="0" fontId="14" fillId="1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36" borderId="0" applyNumberFormat="0" applyBorder="0" applyAlignment="0" applyProtection="0"/>
    <xf numFmtId="0" fontId="14" fillId="22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37" borderId="0" applyNumberFormat="0" applyBorder="0" applyAlignment="0" applyProtection="0"/>
    <xf numFmtId="0" fontId="14" fillId="26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38" borderId="0" applyNumberFormat="0" applyBorder="0" applyAlignment="0" applyProtection="0"/>
    <xf numFmtId="0" fontId="14" fillId="30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39" borderId="0" applyNumberFormat="0" applyBorder="0" applyAlignment="0" applyProtection="0"/>
    <xf numFmtId="0" fontId="14" fillId="11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40" borderId="0" applyNumberFormat="0" applyBorder="0" applyAlignment="0" applyProtection="0"/>
    <xf numFmtId="0" fontId="14" fillId="15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41" borderId="0" applyNumberFormat="0" applyBorder="0" applyAlignment="0" applyProtection="0"/>
    <xf numFmtId="0" fontId="14" fillId="19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36" borderId="0" applyNumberFormat="0" applyBorder="0" applyAlignment="0" applyProtection="0"/>
    <xf numFmtId="0" fontId="14" fillId="2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39" borderId="0" applyNumberFormat="0" applyBorder="0" applyAlignment="0" applyProtection="0"/>
    <xf numFmtId="0" fontId="14" fillId="27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42" borderId="0" applyNumberFormat="0" applyBorder="0" applyAlignment="0" applyProtection="0"/>
    <xf numFmtId="0" fontId="14" fillId="31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43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40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41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44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6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28" borderId="0" applyNumberFormat="0" applyBorder="0" applyAlignment="0" applyProtection="0"/>
    <xf numFmtId="0" fontId="46" fillId="46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47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48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49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44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50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51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52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47" fillId="0" borderId="0"/>
    <xf numFmtId="190" fontId="6" fillId="0" borderId="0" applyFont="0" applyFill="0" applyBorder="0" applyAlignment="0" applyProtection="0"/>
    <xf numFmtId="198" fontId="9" fillId="0" borderId="0" applyFill="0" applyBorder="0" applyAlignment="0" applyProtection="0"/>
    <xf numFmtId="199" fontId="8" fillId="0" borderId="0" applyFont="0" applyFill="0" applyBorder="0" applyAlignment="0" applyProtection="0"/>
    <xf numFmtId="198" fontId="9" fillId="0" borderId="0" applyFill="0" applyBorder="0" applyAlignment="0" applyProtection="0"/>
    <xf numFmtId="199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7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202" fontId="19" fillId="0" borderId="0" applyFill="0" applyBorder="0" applyAlignment="0" applyProtection="0"/>
    <xf numFmtId="200" fontId="9" fillId="0" borderId="0" applyFill="0" applyBorder="0" applyAlignment="0" applyProtection="0"/>
    <xf numFmtId="202" fontId="26" fillId="0" borderId="0" applyFill="0" applyBorder="0" applyAlignment="0" applyProtection="0"/>
    <xf numFmtId="198" fontId="9" fillId="0" borderId="0" applyFill="0" applyBorder="0" applyAlignment="0" applyProtection="0"/>
    <xf numFmtId="203" fontId="9" fillId="0" borderId="0" applyFill="0" applyBorder="0" applyAlignment="0" applyProtection="0"/>
    <xf numFmtId="202" fontId="9" fillId="0" borderId="0" applyFill="0" applyBorder="0" applyAlignment="0" applyProtection="0"/>
    <xf numFmtId="0" fontId="48" fillId="0" borderId="0" applyFont="0" applyFill="0" applyBorder="0" applyAlignment="0" applyProtection="0"/>
    <xf numFmtId="198" fontId="9" fillId="0" borderId="0" applyFill="0" applyBorder="0" applyAlignment="0" applyProtection="0"/>
    <xf numFmtId="200" fontId="9" fillId="0" borderId="0" applyFill="0" applyBorder="0" applyAlignment="0" applyProtection="0"/>
    <xf numFmtId="204" fontId="9" fillId="0" borderId="0" applyFill="0" applyBorder="0" applyAlignment="0" applyProtection="0"/>
    <xf numFmtId="200" fontId="9" fillId="0" borderId="0" applyFill="0" applyBorder="0" applyAlignment="0" applyProtection="0"/>
    <xf numFmtId="43" fontId="6" fillId="0" borderId="0" applyFont="0" applyFill="0" applyBorder="0" applyAlignment="0" applyProtection="0"/>
    <xf numFmtId="197" fontId="19" fillId="0" borderId="0" applyFont="0" applyFill="0" applyBorder="0" applyAlignment="0" applyProtection="0"/>
    <xf numFmtId="190" fontId="48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ill="0" applyBorder="0" applyAlignment="0" applyProtection="0"/>
    <xf numFmtId="198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8" fontId="9" fillId="0" borderId="0" applyFill="0" applyBorder="0" applyAlignment="0" applyProtection="0"/>
    <xf numFmtId="191" fontId="9" fillId="0" borderId="0" applyFill="0" applyBorder="0" applyAlignment="0" applyProtection="0"/>
    <xf numFmtId="19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9" fillId="0" borderId="0" applyFill="0" applyBorder="0" applyAlignment="0" applyProtection="0"/>
    <xf numFmtId="191" fontId="9" fillId="0" borderId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ill="0" applyBorder="0" applyAlignment="0" applyProtection="0"/>
    <xf numFmtId="20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ill="0" applyBorder="0" applyAlignment="0" applyProtection="0"/>
    <xf numFmtId="20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50" fillId="0" borderId="0" applyFont="0" applyFill="0" applyBorder="0" applyAlignment="0" applyProtection="0"/>
    <xf numFmtId="198" fontId="9" fillId="0" borderId="0" applyFill="0" applyBorder="0" applyAlignment="0" applyProtection="0"/>
    <xf numFmtId="190" fontId="50" fillId="0" borderId="0" applyFont="0" applyFill="0" applyBorder="0" applyAlignment="0" applyProtection="0"/>
    <xf numFmtId="0" fontId="26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35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75" borderId="0" applyNumberFormat="0" applyBorder="0" applyAlignment="0" applyProtection="0"/>
    <xf numFmtId="14" fontId="51" fillId="77" borderId="28">
      <alignment horizontal="center" vertical="center" wrapText="1"/>
    </xf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" fontId="52" fillId="0" borderId="0" applyFont="0" applyFill="0" applyBorder="0" applyAlignment="0" applyProtection="0"/>
    <xf numFmtId="0" fontId="29" fillId="78" borderId="0" applyNumberFormat="0" applyBorder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38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1" fontId="6" fillId="0" borderId="0" applyFon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55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5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8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19" fillId="0" borderId="0"/>
    <xf numFmtId="0" fontId="8" fillId="0" borderId="0"/>
    <xf numFmtId="0" fontId="56" fillId="0" borderId="0"/>
    <xf numFmtId="0" fontId="6" fillId="0" borderId="0"/>
    <xf numFmtId="0" fontId="55" fillId="0" borderId="0"/>
    <xf numFmtId="0" fontId="8" fillId="0" borderId="0"/>
    <xf numFmtId="0" fontId="9" fillId="0" borderId="0"/>
    <xf numFmtId="0" fontId="19" fillId="0" borderId="0"/>
    <xf numFmtId="0" fontId="14" fillId="0" borderId="0"/>
    <xf numFmtId="0" fontId="6" fillId="0" borderId="0"/>
    <xf numFmtId="0" fontId="5" fillId="0" borderId="0"/>
    <xf numFmtId="0" fontId="9" fillId="0" borderId="0"/>
    <xf numFmtId="0" fontId="6" fillId="0" borderId="0"/>
    <xf numFmtId="0" fontId="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6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9" fillId="0" borderId="0"/>
    <xf numFmtId="0" fontId="45" fillId="0" borderId="0"/>
    <xf numFmtId="0" fontId="14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8" fillId="0" borderId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14" fillId="8" borderId="12" applyNumberFormat="0" applyFont="0" applyAlignment="0" applyProtection="0"/>
    <xf numFmtId="0" fontId="14" fillId="8" borderId="12" applyNumberFormat="0" applyFon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206" fontId="52" fillId="0" borderId="27" applyFont="0" applyFill="0" applyBorder="0" applyAlignment="0" applyProtection="0"/>
    <xf numFmtId="41" fontId="6" fillId="0" borderId="0" applyFont="0" applyFill="0" applyBorder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207" fontId="6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29" applyNumberFormat="0" applyBorder="0"/>
    <xf numFmtId="0" fontId="6" fillId="0" borderId="30" applyNumberFormat="0" applyFill="0" applyAlignment="0" applyProtection="0"/>
    <xf numFmtId="208" fontId="44" fillId="0" borderId="0"/>
    <xf numFmtId="0" fontId="57" fillId="0" borderId="0" applyFill="0" applyBorder="0" applyProtection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9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0" fillId="0" borderId="25" applyNumberFormat="0" applyFill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1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8" fillId="6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5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21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7" borderId="11" applyNumberFormat="0" applyAlignment="0" applyProtection="0"/>
    <xf numFmtId="0" fontId="64" fillId="2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" fillId="0" borderId="0"/>
    <xf numFmtId="0" fontId="8" fillId="0" borderId="0"/>
    <xf numFmtId="0" fontId="45" fillId="0" borderId="0"/>
    <xf numFmtId="0" fontId="9" fillId="0" borderId="0"/>
    <xf numFmtId="0" fontId="45" fillId="0" borderId="0"/>
    <xf numFmtId="0" fontId="14" fillId="0" borderId="0"/>
    <xf numFmtId="0" fontId="45" fillId="0" borderId="0"/>
    <xf numFmtId="0" fontId="6" fillId="0" borderId="0"/>
    <xf numFmtId="0" fontId="56" fillId="0" borderId="0"/>
    <xf numFmtId="0" fontId="6" fillId="0" borderId="0"/>
    <xf numFmtId="0" fontId="5" fillId="0" borderId="0"/>
    <xf numFmtId="0" fontId="9" fillId="0" borderId="0"/>
    <xf numFmtId="0" fontId="6" fillId="0" borderId="0"/>
    <xf numFmtId="213" fontId="6" fillId="0" borderId="0"/>
    <xf numFmtId="0" fontId="66" fillId="0" borderId="0"/>
    <xf numFmtId="0" fontId="8" fillId="0" borderId="0"/>
    <xf numFmtId="0" fontId="67" fillId="5" borderId="8" applyNumberFormat="0" applyAlignment="0" applyProtection="0"/>
    <xf numFmtId="0" fontId="68" fillId="4" borderId="0" applyNumberFormat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9" fillId="0" borderId="13" applyNumberFormat="0" applyFill="0" applyAlignment="0" applyProtection="0"/>
    <xf numFmtId="0" fontId="70" fillId="3" borderId="0" applyNumberFormat="0" applyBorder="0" applyAlignment="0" applyProtection="0"/>
    <xf numFmtId="208" fontId="44" fillId="0" borderId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71" fillId="6" borderId="9" applyNumberFormat="0" applyAlignment="0" applyProtection="0"/>
    <xf numFmtId="0" fontId="7" fillId="56" borderId="22" applyNumberFormat="0" applyFont="0" applyAlignment="0" applyProtection="0"/>
    <xf numFmtId="0" fontId="48" fillId="8" borderId="12" applyNumberFormat="0" applyFon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56" borderId="22" applyNumberFormat="0" applyFont="0" applyAlignment="0" applyProtection="0"/>
    <xf numFmtId="10" fontId="29" fillId="54" borderId="31" applyNumberFormat="0" applyBorder="0" applyAlignment="0" applyProtection="0"/>
    <xf numFmtId="0" fontId="33" fillId="38" borderId="14" applyNumberForma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7" fillId="0" borderId="0" applyFont="0" applyFill="0" applyBorder="0" applyAlignment="0" applyProtection="0"/>
    <xf numFmtId="0" fontId="75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20" borderId="0" applyNumberFormat="0" applyBorder="0" applyAlignment="0" applyProtection="0"/>
    <xf numFmtId="0" fontId="75" fillId="24" borderId="0" applyNumberFormat="0" applyBorder="0" applyAlignment="0" applyProtection="0"/>
    <xf numFmtId="0" fontId="75" fillId="28" borderId="0" applyNumberFormat="0" applyBorder="0" applyAlignment="0" applyProtection="0"/>
    <xf numFmtId="0" fontId="75" fillId="32" borderId="0" applyNumberFormat="0" applyBorder="0" applyAlignment="0" applyProtection="0"/>
    <xf numFmtId="0" fontId="24" fillId="51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3" fillId="38" borderId="14" applyNumberFormat="0" applyAlignment="0" applyProtection="0"/>
    <xf numFmtId="10" fontId="29" fillId="54" borderId="31" applyNumberFormat="0" applyBorder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5" fillId="0" borderId="0"/>
    <xf numFmtId="0" fontId="50" fillId="0" borderId="0"/>
    <xf numFmtId="0" fontId="14" fillId="0" borderId="0"/>
    <xf numFmtId="0" fontId="14" fillId="0" borderId="0"/>
    <xf numFmtId="0" fontId="6" fillId="0" borderId="0"/>
    <xf numFmtId="0" fontId="5" fillId="0" borderId="0"/>
    <xf numFmtId="0" fontId="5" fillId="0" borderId="0"/>
    <xf numFmtId="0" fontId="8" fillId="0" borderId="0"/>
    <xf numFmtId="0" fontId="14" fillId="0" borderId="0"/>
    <xf numFmtId="0" fontId="9" fillId="56" borderId="22" applyNumberFormat="0" applyFon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0" fontId="40" fillId="0" borderId="25" applyNumberFormat="0" applyFill="0" applyAlignment="0" applyProtection="0"/>
    <xf numFmtId="0" fontId="76" fillId="6" borderId="8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7" borderId="11" applyNumberFormat="0" applyAlignment="0" applyProtection="0"/>
    <xf numFmtId="0" fontId="81" fillId="0" borderId="10" applyNumberFormat="0" applyFill="0" applyAlignment="0" applyProtection="0"/>
    <xf numFmtId="0" fontId="82" fillId="2" borderId="0" applyNumberFormat="0" applyBorder="0" applyAlignment="0" applyProtection="0"/>
    <xf numFmtId="0" fontId="5" fillId="0" borderId="0"/>
    <xf numFmtId="0" fontId="14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83" fillId="5" borderId="8" applyNumberFormat="0" applyAlignment="0" applyProtection="0"/>
    <xf numFmtId="0" fontId="84" fillId="4" borderId="0" applyNumberFormat="0" applyBorder="0" applyAlignment="0" applyProtection="0"/>
    <xf numFmtId="9" fontId="49" fillId="0" borderId="0" applyFont="0" applyFill="0" applyBorder="0" applyAlignment="0" applyProtection="0"/>
    <xf numFmtId="0" fontId="85" fillId="0" borderId="13" applyNumberFormat="0" applyFill="0" applyAlignment="0" applyProtection="0"/>
    <xf numFmtId="0" fontId="86" fillId="3" borderId="0" applyNumberFormat="0" applyBorder="0" applyAlignment="0" applyProtection="0"/>
    <xf numFmtId="0" fontId="7" fillId="0" borderId="0"/>
    <xf numFmtId="0" fontId="75" fillId="9" borderId="0" applyNumberFormat="0" applyBorder="0" applyAlignment="0" applyProtection="0"/>
    <xf numFmtId="0" fontId="75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21" borderId="0" applyNumberFormat="0" applyBorder="0" applyAlignment="0" applyProtection="0"/>
    <xf numFmtId="0" fontId="75" fillId="25" borderId="0" applyNumberFormat="0" applyBorder="0" applyAlignment="0" applyProtection="0"/>
    <xf numFmtId="0" fontId="75" fillId="29" borderId="0" applyNumberFormat="0" applyBorder="0" applyAlignment="0" applyProtection="0"/>
    <xf numFmtId="0" fontId="87" fillId="6" borderId="9" applyNumberFormat="0" applyAlignment="0" applyProtection="0"/>
    <xf numFmtId="0" fontId="7" fillId="8" borderId="12" applyNumberFormat="0" applyFont="0" applyAlignment="0" applyProtection="0"/>
    <xf numFmtId="0" fontId="88" fillId="0" borderId="5" applyNumberFormat="0" applyFill="0" applyAlignment="0" applyProtection="0"/>
    <xf numFmtId="0" fontId="89" fillId="0" borderId="6" applyNumberFormat="0" applyFill="0" applyAlignment="0" applyProtection="0"/>
    <xf numFmtId="0" fontId="90" fillId="0" borderId="7" applyNumberFormat="0" applyFill="0" applyAlignment="0" applyProtection="0"/>
    <xf numFmtId="0" fontId="90" fillId="0" borderId="0" applyNumberForma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206" fontId="52" fillId="0" borderId="33" applyFont="0" applyFill="0" applyBorder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40" fillId="0" borderId="25" applyNumberFormat="0" applyFill="0" applyAlignment="0" applyProtection="0"/>
    <xf numFmtId="0" fontId="7" fillId="0" borderId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56" borderId="22" applyNumberFormat="0" applyFont="0" applyAlignment="0" applyProtection="0"/>
    <xf numFmtId="0" fontId="45" fillId="0" borderId="0"/>
    <xf numFmtId="0" fontId="56" fillId="0" borderId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10" fontId="29" fillId="54" borderId="31" applyNumberFormat="0" applyBorder="0" applyAlignment="0" applyProtection="0"/>
    <xf numFmtId="0" fontId="33" fillId="38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43" fontId="7" fillId="0" borderId="0" applyFont="0" applyFill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51" borderId="14" applyNumberFormat="0" applyAlignment="0" applyProtection="0"/>
    <xf numFmtId="0" fontId="33" fillId="38" borderId="14" applyNumberFormat="0" applyAlignment="0" applyProtection="0"/>
    <xf numFmtId="10" fontId="29" fillId="54" borderId="31" applyNumberFormat="0" applyBorder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8" fillId="0" borderId="0"/>
    <xf numFmtId="0" fontId="45" fillId="0" borderId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206" fontId="52" fillId="0" borderId="33" applyFont="0" applyFill="0" applyBorder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92" fillId="0" borderId="10" applyNumberFormat="0" applyFill="0" applyAlignment="0" applyProtection="0"/>
    <xf numFmtId="0" fontId="9" fillId="0" borderId="0"/>
    <xf numFmtId="0" fontId="15" fillId="0" borderId="0"/>
    <xf numFmtId="0" fontId="24" fillId="51" borderId="14" applyNumberFormat="0" applyAlignment="0" applyProtection="0"/>
    <xf numFmtId="0" fontId="33" fillId="38" borderId="14" applyNumberFormat="0" applyAlignment="0" applyProtection="0"/>
    <xf numFmtId="0" fontId="38" fillId="51" borderId="23" applyNumberFormat="0" applyAlignment="0" applyProtection="0"/>
    <xf numFmtId="0" fontId="7" fillId="56" borderId="22" applyNumberFormat="0" applyFont="0" applyAlignment="0" applyProtection="0"/>
    <xf numFmtId="0" fontId="33" fillId="38" borderId="14" applyNumberFormat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7" fillId="0" borderId="0"/>
    <xf numFmtId="0" fontId="32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1" fillId="0" borderId="18" applyNumberFormat="0" applyFill="0" applyAlignment="0" applyProtection="0"/>
    <xf numFmtId="0" fontId="30" fillId="0" borderId="17" applyNumberFormat="0" applyFill="0" applyAlignment="0" applyProtection="0"/>
    <xf numFmtId="0" fontId="48" fillId="56" borderId="22" applyNumberFormat="0" applyFont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40" fillId="0" borderId="25" applyNumberFormat="0" applyFill="0" applyAlignment="0" applyProtection="0"/>
    <xf numFmtId="0" fontId="33" fillId="38" borderId="14" applyNumberFormat="0" applyAlignment="0" applyProtection="0"/>
    <xf numFmtId="0" fontId="50" fillId="0" borderId="0"/>
    <xf numFmtId="0" fontId="6" fillId="0" borderId="0"/>
    <xf numFmtId="0" fontId="48" fillId="0" borderId="0"/>
    <xf numFmtId="0" fontId="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1" fillId="0" borderId="0" applyNumberFormat="0" applyFill="0" applyBorder="0" applyAlignment="0" applyProtection="0"/>
    <xf numFmtId="0" fontId="56" fillId="0" borderId="0"/>
    <xf numFmtId="0" fontId="24" fillId="51" borderId="14" applyNumberFormat="0" applyAlignment="0" applyProtection="0"/>
    <xf numFmtId="0" fontId="23" fillId="34" borderId="0" applyNumberFormat="0" applyBorder="0" applyAlignment="0" applyProtection="0"/>
    <xf numFmtId="0" fontId="137" fillId="0" borderId="21" applyNumberFormat="0" applyFill="0" applyAlignment="0" applyProtection="0"/>
    <xf numFmtId="0" fontId="45" fillId="0" borderId="0"/>
    <xf numFmtId="1" fontId="6" fillId="0" borderId="32" applyNumberFormat="0" applyFill="0" applyAlignment="0" applyProtection="0">
      <alignment horizontal="center" vertical="center"/>
    </xf>
    <xf numFmtId="0" fontId="6" fillId="0" borderId="30" applyNumberFormat="0" applyFill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125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8" fillId="56" borderId="22" applyNumberFormat="0" applyFon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50" fillId="0" borderId="0"/>
    <xf numFmtId="0" fontId="50" fillId="0" borderId="0"/>
    <xf numFmtId="0" fontId="48" fillId="0" borderId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19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18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38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117" fillId="38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116" fillId="38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43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75" borderId="14" applyNumberFormat="0" applyAlignment="0" applyProtection="0"/>
    <xf numFmtId="0" fontId="136" fillId="46" borderId="0" applyNumberFormat="0" applyBorder="0" applyAlignment="0" applyProtection="0"/>
    <xf numFmtId="19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99" fillId="51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98" fillId="51" borderId="14" applyNumberFormat="0" applyAlignment="0" applyProtection="0"/>
    <xf numFmtId="0" fontId="22" fillId="45" borderId="0" applyNumberFormat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92" fillId="0" borderId="10" applyNumberFormat="0" applyFill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7" fillId="42" borderId="0" applyNumberFormat="0" applyBorder="0" applyAlignment="0" applyProtection="0"/>
    <xf numFmtId="0" fontId="7" fillId="39" borderId="0" applyNumberFormat="0" applyBorder="0" applyAlignment="0" applyProtection="0"/>
    <xf numFmtId="0" fontId="48" fillId="41" borderId="0" applyNumberFormat="0" applyBorder="0" applyAlignment="0" applyProtection="0"/>
    <xf numFmtId="0" fontId="7" fillId="38" borderId="0" applyNumberFormat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7" fillId="37" borderId="0" applyNumberFormat="0" applyBorder="0" applyAlignment="0" applyProtection="0"/>
    <xf numFmtId="0" fontId="48" fillId="36" borderId="0" applyNumberFormat="0" applyBorder="0" applyAlignment="0" applyProtection="0"/>
    <xf numFmtId="0" fontId="48" fillId="35" borderId="0" applyNumberFormat="0" applyBorder="0" applyAlignment="0" applyProtection="0"/>
    <xf numFmtId="0" fontId="48" fillId="34" borderId="0" applyNumberFormat="0" applyBorder="0" applyAlignment="0" applyProtection="0"/>
    <xf numFmtId="0" fontId="48" fillId="33" borderId="0" applyNumberFormat="0" applyBorder="0" applyAlignment="0" applyProtection="0"/>
    <xf numFmtId="0" fontId="24" fillId="75" borderId="14" applyNumberFormat="0" applyAlignment="0" applyProtection="0"/>
    <xf numFmtId="0" fontId="8" fillId="0" borderId="0"/>
    <xf numFmtId="0" fontId="33" fillId="62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35" fillId="55" borderId="0" applyNumberFormat="0" applyBorder="0" applyAlignment="0" applyProtection="0"/>
    <xf numFmtId="0" fontId="50" fillId="0" borderId="0"/>
    <xf numFmtId="0" fontId="5" fillId="0" borderId="0"/>
    <xf numFmtId="0" fontId="91" fillId="0" borderId="0">
      <alignment vertical="top"/>
    </xf>
    <xf numFmtId="0" fontId="50" fillId="0" borderId="0"/>
    <xf numFmtId="0" fontId="34" fillId="0" borderId="21" applyNumberFormat="0" applyFill="0" applyAlignment="0" applyProtection="0"/>
    <xf numFmtId="0" fontId="25" fillId="52" borderId="15" applyNumberFormat="0" applyAlignment="0" applyProtection="0"/>
    <xf numFmtId="43" fontId="6" fillId="0" borderId="0" applyFont="0" applyFill="0" applyBorder="0" applyAlignment="0" applyProtection="0"/>
    <xf numFmtId="0" fontId="40" fillId="0" borderId="25" applyNumberFormat="0" applyFill="0" applyAlignment="0" applyProtection="0"/>
    <xf numFmtId="0" fontId="9" fillId="78" borderId="22" applyNumberFormat="0" applyAlignment="0" applyProtection="0"/>
    <xf numFmtId="0" fontId="48" fillId="0" borderId="0"/>
    <xf numFmtId="0" fontId="48" fillId="0" borderId="0"/>
    <xf numFmtId="0" fontId="49" fillId="0" borderId="0"/>
    <xf numFmtId="0" fontId="24" fillId="51" borderId="14" applyNumberFormat="0" applyAlignment="0" applyProtection="0"/>
    <xf numFmtId="0" fontId="24" fillId="51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34" fillId="0" borderId="21" applyNumberFormat="0" applyFill="0" applyAlignment="0" applyProtection="0"/>
    <xf numFmtId="0" fontId="40" fillId="0" borderId="25" applyNumberFormat="0" applyFill="0" applyAlignment="0" applyProtection="0"/>
    <xf numFmtId="0" fontId="34" fillId="0" borderId="21" applyNumberFormat="0" applyFill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39" borderId="0" applyNumberFormat="0" applyBorder="0" applyAlignment="0" applyProtection="0"/>
    <xf numFmtId="0" fontId="33" fillId="38" borderId="14" applyNumberFormat="0" applyAlignment="0" applyProtection="0"/>
    <xf numFmtId="0" fontId="24" fillId="75" borderId="14" applyNumberFormat="0" applyAlignment="0" applyProtection="0"/>
    <xf numFmtId="0" fontId="40" fillId="0" borderId="25" applyNumberFormat="0" applyFill="0" applyAlignment="0" applyProtection="0"/>
    <xf numFmtId="0" fontId="38" fillId="75" borderId="23" applyNumberFormat="0" applyAlignment="0" applyProtection="0"/>
    <xf numFmtId="0" fontId="33" fillId="62" borderId="14" applyNumberFormat="0" applyAlignment="0" applyProtection="0"/>
    <xf numFmtId="0" fontId="9" fillId="78" borderId="22" applyNumberFormat="0" applyAlignment="0" applyProtection="0"/>
    <xf numFmtId="0" fontId="38" fillId="51" borderId="23" applyNumberFormat="0" applyAlignment="0" applyProtection="0"/>
    <xf numFmtId="0" fontId="7" fillId="56" borderId="22" applyNumberFormat="0" applyFont="0" applyAlignment="0" applyProtection="0"/>
    <xf numFmtId="43" fontId="5" fillId="0" borderId="0" applyFont="0" applyFill="0" applyBorder="0" applyAlignment="0" applyProtection="0"/>
    <xf numFmtId="0" fontId="2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75" borderId="23" applyNumberFormat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4" fillId="51" borderId="23" applyNumberFormat="0" applyAlignment="0" applyProtection="0"/>
    <xf numFmtId="0" fontId="33" fillId="62" borderId="14" applyNumberFormat="0" applyAlignment="0" applyProtection="0"/>
    <xf numFmtId="0" fontId="24" fillId="75" borderId="14" applyNumberFormat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8" fillId="51" borderId="23" applyNumberFormat="0" applyAlignment="0" applyProtection="0"/>
    <xf numFmtId="9" fontId="7" fillId="0" borderId="0" applyFont="0" applyFill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14" fillId="0" borderId="0"/>
    <xf numFmtId="0" fontId="24" fillId="75" borderId="14" applyNumberFormat="0" applyAlignment="0" applyProtection="0"/>
    <xf numFmtId="43" fontId="14" fillId="0" borderId="0" applyFont="0" applyFill="0" applyBorder="0" applyAlignment="0" applyProtection="0"/>
    <xf numFmtId="0" fontId="50" fillId="33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50" fillId="39" borderId="0" applyNumberFormat="0" applyBorder="0" applyAlignment="0" applyProtection="0"/>
    <xf numFmtId="0" fontId="49" fillId="39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50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9" borderId="0" applyNumberFormat="0" applyBorder="0" applyAlignment="0" applyProtection="0"/>
    <xf numFmtId="0" fontId="49" fillId="39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36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94" fillId="43" borderId="0" applyNumberFormat="0" applyBorder="0" applyAlignment="0" applyProtection="0"/>
    <xf numFmtId="0" fontId="95" fillId="43" borderId="0" applyNumberFormat="0" applyBorder="0" applyAlignment="0" applyProtection="0"/>
    <xf numFmtId="0" fontId="94" fillId="40" borderId="0" applyNumberFormat="0" applyBorder="0" applyAlignment="0" applyProtection="0"/>
    <xf numFmtId="0" fontId="95" fillId="40" borderId="0" applyNumberFormat="0" applyBorder="0" applyAlignment="0" applyProtection="0"/>
    <xf numFmtId="0" fontId="94" fillId="41" borderId="0" applyNumberFormat="0" applyBorder="0" applyAlignment="0" applyProtection="0"/>
    <xf numFmtId="0" fontId="95" fillId="41" borderId="0" applyNumberFormat="0" applyBorder="0" applyAlignment="0" applyProtection="0"/>
    <xf numFmtId="0" fontId="94" fillId="44" borderId="0" applyNumberFormat="0" applyBorder="0" applyAlignment="0" applyProtection="0"/>
    <xf numFmtId="0" fontId="95" fillId="44" borderId="0" applyNumberFormat="0" applyBorder="0" applyAlignment="0" applyProtection="0"/>
    <xf numFmtId="0" fontId="94" fillId="45" borderId="0" applyNumberFormat="0" applyBorder="0" applyAlignment="0" applyProtection="0"/>
    <xf numFmtId="0" fontId="95" fillId="45" borderId="0" applyNumberFormat="0" applyBorder="0" applyAlignment="0" applyProtection="0"/>
    <xf numFmtId="0" fontId="94" fillId="46" borderId="0" applyNumberFormat="0" applyBorder="0" applyAlignment="0" applyProtection="0"/>
    <xf numFmtId="0" fontId="95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5" borderId="0" applyNumberFormat="0" applyBorder="0" applyAlignment="0" applyProtection="0"/>
    <xf numFmtId="0" fontId="94" fillId="47" borderId="0" applyNumberFormat="0" applyBorder="0" applyAlignment="0" applyProtection="0"/>
    <xf numFmtId="0" fontId="95" fillId="47" borderId="0" applyNumberFormat="0" applyBorder="0" applyAlignment="0" applyProtection="0"/>
    <xf numFmtId="0" fontId="94" fillId="48" borderId="0" applyNumberFormat="0" applyBorder="0" applyAlignment="0" applyProtection="0"/>
    <xf numFmtId="0" fontId="95" fillId="48" borderId="0" applyNumberFormat="0" applyBorder="0" applyAlignment="0" applyProtection="0"/>
    <xf numFmtId="0" fontId="94" fillId="49" borderId="0" applyNumberFormat="0" applyBorder="0" applyAlignment="0" applyProtection="0"/>
    <xf numFmtId="0" fontId="95" fillId="49" borderId="0" applyNumberFormat="0" applyBorder="0" applyAlignment="0" applyProtection="0"/>
    <xf numFmtId="0" fontId="94" fillId="44" borderId="0" applyNumberFormat="0" applyBorder="0" applyAlignment="0" applyProtection="0"/>
    <xf numFmtId="0" fontId="95" fillId="44" borderId="0" applyNumberFormat="0" applyBorder="0" applyAlignment="0" applyProtection="0"/>
    <xf numFmtId="0" fontId="94" fillId="45" borderId="0" applyNumberFormat="0" applyBorder="0" applyAlignment="0" applyProtection="0"/>
    <xf numFmtId="0" fontId="95" fillId="45" borderId="0" applyNumberFormat="0" applyBorder="0" applyAlignment="0" applyProtection="0"/>
    <xf numFmtId="0" fontId="94" fillId="50" borderId="0" applyNumberFormat="0" applyBorder="0" applyAlignment="0" applyProtection="0"/>
    <xf numFmtId="0" fontId="95" fillId="50" borderId="0" applyNumberFormat="0" applyBorder="0" applyAlignment="0" applyProtection="0"/>
    <xf numFmtId="0" fontId="96" fillId="34" borderId="0" applyNumberFormat="0" applyBorder="0" applyAlignment="0" applyProtection="0"/>
    <xf numFmtId="0" fontId="97" fillId="34" borderId="0" applyNumberFormat="0" applyBorder="0" applyAlignment="0" applyProtection="0"/>
    <xf numFmtId="0" fontId="98" fillId="51" borderId="14" applyNumberFormat="0" applyAlignment="0" applyProtection="0"/>
    <xf numFmtId="0" fontId="99" fillId="51" borderId="14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100" fillId="52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101" fillId="52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43" fontId="7" fillId="0" borderId="0" applyFont="0" applyFill="0" applyBorder="0" applyAlignment="0" applyProtection="0"/>
    <xf numFmtId="188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6" fillId="0" borderId="0" applyFill="0" applyBorder="0" applyAlignment="0" applyProtection="0"/>
    <xf numFmtId="43" fontId="102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5" fillId="0" borderId="0" applyFont="0" applyFill="0" applyBorder="0" applyAlignment="0" applyProtection="0"/>
    <xf numFmtId="37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03" fillId="0" borderId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26" fillId="0" borderId="0" applyFill="0" applyBorder="0" applyAlignment="0" applyProtection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44" fontId="48" fillId="0" borderId="0" applyFont="0" applyFill="0" applyBorder="0" applyAlignment="0" applyProtection="0"/>
    <xf numFmtId="215" fontId="26" fillId="0" borderId="0"/>
    <xf numFmtId="194" fontId="8" fillId="0" borderId="0"/>
    <xf numFmtId="215" fontId="26" fillId="0" borderId="0"/>
    <xf numFmtId="215" fontId="26" fillId="0" borderId="0"/>
    <xf numFmtId="215" fontId="26" fillId="0" borderId="0"/>
    <xf numFmtId="216" fontId="26" fillId="0" borderId="0"/>
    <xf numFmtId="199" fontId="26" fillId="0" borderId="0"/>
    <xf numFmtId="199" fontId="26" fillId="0" borderId="0"/>
    <xf numFmtId="199" fontId="26" fillId="0" borderId="0"/>
    <xf numFmtId="199" fontId="26" fillId="0" borderId="0"/>
    <xf numFmtId="217" fontId="26" fillId="0" borderId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5" borderId="0" applyNumberFormat="0" applyBorder="0" applyAlignment="0" applyProtection="0"/>
    <xf numFmtId="0" fontId="107" fillId="35" borderId="0" applyNumberFormat="0" applyBorder="0" applyAlignment="0" applyProtection="0"/>
    <xf numFmtId="0" fontId="108" fillId="0" borderId="17" applyNumberFormat="0" applyFill="0" applyAlignment="0" applyProtection="0"/>
    <xf numFmtId="0" fontId="109" fillId="0" borderId="17" applyNumberFormat="0" applyFill="0" applyAlignment="0" applyProtection="0"/>
    <xf numFmtId="0" fontId="110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>
      <alignment horizontal="center"/>
    </xf>
    <xf numFmtId="0" fontId="114" fillId="0" borderId="0">
      <alignment horizontal="center"/>
    </xf>
    <xf numFmtId="0" fontId="114" fillId="0" borderId="0">
      <alignment horizontal="center" textRotation="90"/>
    </xf>
    <xf numFmtId="0" fontId="115" fillId="0" borderId="0" applyNumberFormat="0" applyFill="0" applyBorder="0" applyAlignment="0" applyProtection="0">
      <alignment vertical="top"/>
      <protection locked="0"/>
    </xf>
    <xf numFmtId="10" fontId="29" fillId="54" borderId="31" applyNumberFormat="0" applyBorder="0" applyAlignment="0" applyProtection="0"/>
    <xf numFmtId="0" fontId="116" fillId="38" borderId="14" applyNumberFormat="0" applyAlignment="0" applyProtection="0"/>
    <xf numFmtId="0" fontId="117" fillId="38" borderId="14" applyNumberFormat="0" applyAlignment="0" applyProtection="0"/>
    <xf numFmtId="0" fontId="118" fillId="0" borderId="21" applyNumberFormat="0" applyFill="0" applyAlignment="0" applyProtection="0"/>
    <xf numFmtId="0" fontId="119" fillId="0" borderId="21" applyNumberFormat="0" applyFill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216" fontId="37" fillId="0" borderId="0"/>
    <xf numFmtId="0" fontId="26" fillId="0" borderId="0"/>
    <xf numFmtId="0" fontId="26" fillId="0" borderId="0"/>
    <xf numFmtId="0" fontId="49" fillId="0" borderId="0"/>
    <xf numFmtId="0" fontId="6" fillId="0" borderId="0"/>
    <xf numFmtId="0" fontId="102" fillId="0" borderId="0"/>
    <xf numFmtId="0" fontId="102" fillId="0" borderId="0"/>
    <xf numFmtId="0" fontId="45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8" fillId="0" borderId="0"/>
    <xf numFmtId="0" fontId="19" fillId="0" borderId="0"/>
    <xf numFmtId="0" fontId="19" fillId="0" borderId="0"/>
    <xf numFmtId="0" fontId="56" fillId="0" borderId="0"/>
    <xf numFmtId="0" fontId="8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6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5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/>
    <xf numFmtId="0" fontId="8" fillId="0" borderId="0"/>
    <xf numFmtId="0" fontId="50" fillId="0" borderId="0"/>
    <xf numFmtId="0" fontId="93" fillId="0" borderId="0"/>
    <xf numFmtId="0" fontId="122" fillId="0" borderId="0"/>
    <xf numFmtId="0" fontId="45" fillId="0" borderId="0"/>
    <xf numFmtId="0" fontId="8" fillId="0" borderId="0"/>
    <xf numFmtId="0" fontId="8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6" fillId="0" borderId="0"/>
    <xf numFmtId="0" fontId="123" fillId="0" borderId="0"/>
    <xf numFmtId="0" fontId="49" fillId="0" borderId="0"/>
    <xf numFmtId="0" fontId="49" fillId="0" borderId="0"/>
    <xf numFmtId="0" fontId="5" fillId="0" borderId="0"/>
    <xf numFmtId="0" fontId="26" fillId="0" borderId="0"/>
    <xf numFmtId="0" fontId="6" fillId="0" borderId="0"/>
    <xf numFmtId="0" fontId="19" fillId="0" borderId="0"/>
    <xf numFmtId="0" fontId="19" fillId="0" borderId="0"/>
    <xf numFmtId="0" fontId="8" fillId="56" borderId="22" applyNumberFormat="0" applyFont="0" applyAlignment="0" applyProtection="0"/>
    <xf numFmtId="0" fontId="124" fillId="51" borderId="23" applyNumberFormat="0" applyAlignment="0" applyProtection="0"/>
    <xf numFmtId="0" fontId="125" fillId="5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ill="0" applyBorder="0" applyAlignment="0" applyProtection="0"/>
    <xf numFmtId="9" fontId="8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26" fillId="0" borderId="0"/>
    <xf numFmtId="0" fontId="126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" fillId="51" borderId="14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5" applyNumberFormat="0" applyAlignment="0" applyProtection="0"/>
    <xf numFmtId="0" fontId="34" fillId="0" borderId="21" applyNumberFormat="0" applyFill="0" applyAlignment="0" applyProtection="0"/>
    <xf numFmtId="0" fontId="28" fillId="35" borderId="0" applyNumberFormat="0" applyBorder="0" applyAlignment="0" applyProtection="0"/>
    <xf numFmtId="0" fontId="49" fillId="0" borderId="0"/>
    <xf numFmtId="0" fontId="26" fillId="0" borderId="0"/>
    <xf numFmtId="0" fontId="6" fillId="0" borderId="0"/>
    <xf numFmtId="0" fontId="26" fillId="0" borderId="0" applyProtection="0"/>
    <xf numFmtId="0" fontId="15" fillId="0" borderId="0"/>
    <xf numFmtId="0" fontId="91" fillId="0" borderId="0">
      <alignment vertical="top"/>
    </xf>
    <xf numFmtId="0" fontId="91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8" fillId="0" borderId="0"/>
    <xf numFmtId="0" fontId="45" fillId="0" borderId="0"/>
    <xf numFmtId="0" fontId="26" fillId="0" borderId="0"/>
    <xf numFmtId="0" fontId="2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19" fillId="0" borderId="0"/>
    <xf numFmtId="0" fontId="6" fillId="0" borderId="0"/>
    <xf numFmtId="0" fontId="7" fillId="0" borderId="0"/>
    <xf numFmtId="0" fontId="134" fillId="0" borderId="0"/>
    <xf numFmtId="0" fontId="6" fillId="0" borderId="0"/>
    <xf numFmtId="0" fontId="50" fillId="0" borderId="0"/>
    <xf numFmtId="0" fontId="33" fillId="38" borderId="14" applyNumberFormat="0" applyAlignment="0" applyProtection="0"/>
    <xf numFmtId="0" fontId="135" fillId="4" borderId="0" applyNumberFormat="0" applyBorder="0" applyAlignment="0" applyProtection="0"/>
    <xf numFmtId="0" fontId="35" fillId="55" borderId="0" applyNumberFormat="0" applyBorder="0" applyAlignment="0" applyProtection="0"/>
    <xf numFmtId="0" fontId="24" fillId="75" borderId="14" applyNumberFormat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0" fillId="0" borderId="25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6" fillId="0" borderId="26"/>
    <xf numFmtId="0" fontId="6" fillId="0" borderId="26"/>
    <xf numFmtId="0" fontId="6" fillId="0" borderId="26"/>
    <xf numFmtId="0" fontId="6" fillId="0" borderId="26"/>
    <xf numFmtId="0" fontId="6" fillId="0" borderId="26"/>
    <xf numFmtId="0" fontId="38" fillId="51" borderId="23" applyNumberFormat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206" fontId="52" fillId="0" borderId="33" applyFont="0" applyFill="0" applyBorder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0" fontId="6" fillId="0" borderId="30" applyNumberFormat="0" applyFill="0" applyAlignment="0" applyProtection="0"/>
    <xf numFmtId="0" fontId="40" fillId="0" borderId="25" applyNumberFormat="0" applyFill="0" applyAlignment="0" applyProtection="0"/>
    <xf numFmtId="0" fontId="92" fillId="0" borderId="10" applyNumberFormat="0" applyFill="0" applyAlignment="0" applyProtection="0"/>
    <xf numFmtId="0" fontId="9" fillId="0" borderId="0"/>
    <xf numFmtId="0" fontId="15" fillId="0" borderId="0"/>
    <xf numFmtId="9" fontId="7" fillId="0" borderId="0" applyFont="0" applyFill="0" applyBorder="0" applyAlignment="0" applyProtection="0"/>
    <xf numFmtId="0" fontId="38" fillId="75" borderId="23" applyNumberFormat="0" applyAlignment="0" applyProtection="0"/>
    <xf numFmtId="0" fontId="9" fillId="78" borderId="22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51" borderId="14" applyNumberFormat="0" applyAlignment="0" applyProtection="0"/>
    <xf numFmtId="0" fontId="33" fillId="38" borderId="14" applyNumberFormat="0" applyAlignment="0" applyProtection="0"/>
    <xf numFmtId="0" fontId="40" fillId="0" borderId="25" applyNumberFormat="0" applyFill="0" applyAlignment="0" applyProtection="0"/>
    <xf numFmtId="0" fontId="33" fillId="62" borderId="14" applyNumberFormat="0" applyAlignment="0" applyProtection="0"/>
    <xf numFmtId="0" fontId="38" fillId="51" borderId="23" applyNumberFormat="0" applyAlignment="0" applyProtection="0"/>
    <xf numFmtId="0" fontId="7" fillId="56" borderId="22" applyNumberFormat="0" applyFont="0" applyAlignment="0" applyProtection="0"/>
    <xf numFmtId="0" fontId="24" fillId="75" borderId="14" applyNumberFormat="0" applyAlignment="0" applyProtection="0"/>
    <xf numFmtId="0" fontId="24" fillId="51" borderId="14" applyNumberFormat="0" applyAlignment="0" applyProtection="0"/>
    <xf numFmtId="0" fontId="40" fillId="0" borderId="25" applyNumberFormat="0" applyFill="0" applyAlignment="0" applyProtection="0"/>
    <xf numFmtId="0" fontId="24" fillId="75" borderId="14" applyNumberFormat="0" applyAlignment="0" applyProtection="0"/>
    <xf numFmtId="9" fontId="7" fillId="0" borderId="0" applyFont="0" applyFill="0" applyBorder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56" borderId="22" applyNumberFormat="0" applyFont="0" applyAlignment="0" applyProtection="0"/>
    <xf numFmtId="0" fontId="56" fillId="0" borderId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98" fillId="51" borderId="14" applyNumberFormat="0" applyAlignment="0" applyProtection="0"/>
    <xf numFmtId="0" fontId="99" fillId="51" borderId="14" applyNumberFormat="0" applyAlignment="0" applyProtection="0"/>
    <xf numFmtId="43" fontId="7" fillId="0" borderId="0" applyFont="0" applyFill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10" fontId="29" fillId="54" borderId="20" applyNumberFormat="0" applyBorder="0" applyAlignment="0" applyProtection="0"/>
    <xf numFmtId="0" fontId="116" fillId="38" borderId="14" applyNumberFormat="0" applyAlignment="0" applyProtection="0"/>
    <xf numFmtId="0" fontId="117" fillId="38" borderId="14" applyNumberFormat="0" applyAlignment="0" applyProtection="0"/>
    <xf numFmtId="0" fontId="8" fillId="56" borderId="22" applyNumberFormat="0" applyFont="0" applyAlignment="0" applyProtection="0"/>
    <xf numFmtId="0" fontId="124" fillId="51" borderId="23" applyNumberFormat="0" applyAlignment="0" applyProtection="0"/>
    <xf numFmtId="0" fontId="125" fillId="51" borderId="23" applyNumberFormat="0" applyAlignment="0" applyProtection="0"/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24" fillId="51" borderId="14" applyNumberFormat="0" applyAlignment="0" applyProtection="0"/>
    <xf numFmtId="0" fontId="33" fillId="38" borderId="14" applyNumberFormat="0" applyAlignment="0" applyProtection="0"/>
    <xf numFmtId="0" fontId="40" fillId="0" borderId="25" applyNumberFormat="0" applyFill="0" applyAlignment="0" applyProtection="0"/>
    <xf numFmtId="0" fontId="38" fillId="51" borderId="23" applyNumberFormat="0" applyAlignment="0" applyProtection="0"/>
    <xf numFmtId="0" fontId="7" fillId="0" borderId="0"/>
    <xf numFmtId="0" fontId="32" fillId="0" borderId="19" applyNumberFormat="0" applyFill="0" applyAlignment="0" applyProtection="0"/>
    <xf numFmtId="39" fontId="44" fillId="0" borderId="0"/>
    <xf numFmtId="43" fontId="6" fillId="0" borderId="0" applyFill="0" applyBorder="0" applyAlignment="0" applyProtection="0"/>
    <xf numFmtId="19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42" fillId="0" borderId="39">
      <alignment horizontal="left" vertical="center"/>
    </xf>
    <xf numFmtId="10" fontId="29" fillId="54" borderId="41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43" fontId="20" fillId="0" borderId="0" applyFont="0" applyFill="0" applyBorder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38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206" fontId="52" fillId="0" borderId="45" applyFont="0" applyFill="0" applyBorder="0" applyAlignment="0" applyProtection="0"/>
    <xf numFmtId="41" fontId="6" fillId="0" borderId="0" applyFont="0" applyFill="0" applyBorder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40" fillId="0" borderId="44" applyNumberFormat="0" applyFill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7" fillId="56" borderId="4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56" borderId="42" applyNumberFormat="0" applyFont="0" applyAlignment="0" applyProtection="0"/>
    <xf numFmtId="10" fontId="29" fillId="54" borderId="41" applyNumberFormat="0" applyBorder="0" applyAlignment="0" applyProtection="0"/>
    <xf numFmtId="0" fontId="33" fillId="38" borderId="40" applyNumberForma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43" fontId="7" fillId="0" borderId="0" applyFont="0" applyFill="0" applyBorder="0" applyAlignment="0" applyProtection="0"/>
    <xf numFmtId="0" fontId="24" fillId="51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38" borderId="40" applyNumberFormat="0" applyAlignment="0" applyProtection="0"/>
    <xf numFmtId="10" fontId="29" fillId="54" borderId="41" applyNumberFormat="0" applyBorder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4" fillId="0" borderId="0"/>
    <xf numFmtId="0" fontId="4" fillId="0" borderId="0"/>
    <xf numFmtId="0" fontId="4" fillId="0" borderId="0"/>
    <xf numFmtId="0" fontId="9" fillId="56" borderId="42" applyNumberFormat="0" applyFon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40" fillId="0" borderId="44" applyNumberFormat="0" applyFill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206" fontId="52" fillId="0" borderId="45" applyFont="0" applyFill="0" applyBorder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40" fillId="0" borderId="44" applyNumberFormat="0" applyFill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56" borderId="42" applyNumberFormat="0" applyFon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10" fontId="29" fillId="54" borderId="41" applyNumberFormat="0" applyBorder="0" applyAlignment="0" applyProtection="0"/>
    <xf numFmtId="0" fontId="33" fillId="38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43" fontId="7" fillId="0" borderId="0" applyFont="0" applyFill="0" applyBorder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33" fillId="38" borderId="40" applyNumberFormat="0" applyAlignment="0" applyProtection="0"/>
    <xf numFmtId="10" fontId="29" fillId="54" borderId="41" applyNumberFormat="0" applyBorder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206" fontId="52" fillId="0" borderId="45" applyFont="0" applyFill="0" applyBorder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4" fillId="51" borderId="40" applyNumberFormat="0" applyAlignment="0" applyProtection="0"/>
    <xf numFmtId="0" fontId="33" fillId="38" borderId="40" applyNumberFormat="0" applyAlignment="0" applyProtection="0"/>
    <xf numFmtId="0" fontId="38" fillId="51" borderId="43" applyNumberFormat="0" applyAlignment="0" applyProtection="0"/>
    <xf numFmtId="0" fontId="7" fillId="56" borderId="42" applyNumberFormat="0" applyFont="0" applyAlignment="0" applyProtection="0"/>
    <xf numFmtId="0" fontId="33" fillId="38" borderId="40" applyNumberFormat="0" applyAlignment="0" applyProtection="0"/>
    <xf numFmtId="0" fontId="33" fillId="62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40" fillId="0" borderId="44" applyNumberFormat="0" applyFill="0" applyAlignment="0" applyProtection="0"/>
    <xf numFmtId="0" fontId="33" fillId="38" borderId="40" applyNumberFormat="0" applyAlignment="0" applyProtection="0"/>
    <xf numFmtId="0" fontId="40" fillId="0" borderId="44" applyNumberFormat="0" applyFill="0" applyAlignment="0" applyProtection="0"/>
    <xf numFmtId="0" fontId="38" fillId="75" borderId="43" applyNumberFormat="0" applyAlignment="0" applyProtection="0"/>
    <xf numFmtId="0" fontId="33" fillId="62" borderId="40" applyNumberFormat="0" applyAlignment="0" applyProtection="0"/>
    <xf numFmtId="0" fontId="9" fillId="78" borderId="42" applyNumberFormat="0" applyAlignment="0" applyProtection="0"/>
    <xf numFmtId="0" fontId="38" fillId="51" borderId="43" applyNumberFormat="0" applyAlignment="0" applyProtection="0"/>
    <xf numFmtId="0" fontId="7" fillId="56" borderId="42" applyNumberFormat="0" applyFont="0" applyAlignment="0" applyProtection="0"/>
    <xf numFmtId="43" fontId="5" fillId="0" borderId="0" applyFont="0" applyFill="0" applyBorder="0" applyAlignment="0" applyProtection="0"/>
    <xf numFmtId="0" fontId="33" fillId="62" borderId="40" applyNumberFormat="0" applyAlignment="0" applyProtection="0"/>
    <xf numFmtId="0" fontId="24" fillId="75" borderId="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8" fillId="51" borderId="40" applyNumberFormat="0" applyAlignment="0" applyProtection="0"/>
    <xf numFmtId="0" fontId="99" fillId="51" borderId="40" applyNumberFormat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10" fontId="29" fillId="54" borderId="41" applyNumberFormat="0" applyBorder="0" applyAlignment="0" applyProtection="0"/>
    <xf numFmtId="0" fontId="116" fillId="38" borderId="40" applyNumberFormat="0" applyAlignment="0" applyProtection="0"/>
    <xf numFmtId="0" fontId="117" fillId="38" borderId="4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56" borderId="42" applyNumberFormat="0" applyFont="0" applyAlignment="0" applyProtection="0"/>
    <xf numFmtId="0" fontId="124" fillId="51" borderId="43" applyNumberFormat="0" applyAlignment="0" applyProtection="0"/>
    <xf numFmtId="0" fontId="125" fillId="51" borderId="43" applyNumberFormat="0" applyAlignment="0" applyProtection="0"/>
    <xf numFmtId="0" fontId="129" fillId="0" borderId="44" applyNumberFormat="0" applyFill="0" applyAlignment="0" applyProtection="0"/>
    <xf numFmtId="0" fontId="130" fillId="0" borderId="44" applyNumberFormat="0" applyFill="0" applyAlignment="0" applyProtection="0"/>
    <xf numFmtId="0" fontId="24" fillId="51" borderId="40" applyNumberFormat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0" fillId="0" borderId="0" applyFont="0" applyFill="0" applyBorder="0" applyAlignment="0" applyProtection="0"/>
    <xf numFmtId="0" fontId="33" fillId="38" borderId="40" applyNumberFormat="0" applyAlignment="0" applyProtection="0"/>
    <xf numFmtId="43" fontId="9" fillId="0" borderId="0" applyFont="0" applyFill="0" applyBorder="0" applyAlignment="0" applyProtection="0"/>
    <xf numFmtId="0" fontId="40" fillId="0" borderId="44" applyNumberFormat="0" applyFill="0" applyAlignment="0" applyProtection="0"/>
    <xf numFmtId="0" fontId="38" fillId="51" borderId="43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206" fontId="52" fillId="0" borderId="45" applyFont="0" applyFill="0" applyBorder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40" fillId="0" borderId="44" applyNumberFormat="0" applyFill="0" applyAlignment="0" applyProtection="0"/>
    <xf numFmtId="0" fontId="38" fillId="75" borderId="43" applyNumberFormat="0" applyAlignment="0" applyProtection="0"/>
    <xf numFmtId="0" fontId="9" fillId="78" borderId="42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33" fillId="38" borderId="40" applyNumberFormat="0" applyAlignment="0" applyProtection="0"/>
    <xf numFmtId="0" fontId="40" fillId="0" borderId="44" applyNumberFormat="0" applyFill="0" applyAlignment="0" applyProtection="0"/>
    <xf numFmtId="0" fontId="33" fillId="62" borderId="40" applyNumberFormat="0" applyAlignment="0" applyProtection="0"/>
    <xf numFmtId="0" fontId="38" fillId="51" borderId="43" applyNumberFormat="0" applyAlignment="0" applyProtection="0"/>
    <xf numFmtId="0" fontId="7" fillId="56" borderId="42" applyNumberFormat="0" applyFon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40" fillId="0" borderId="44" applyNumberFormat="0" applyFill="0" applyAlignment="0" applyProtection="0"/>
    <xf numFmtId="0" fontId="24" fillId="75" borderId="40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56" borderId="42" applyNumberFormat="0" applyFon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98" fillId="51" borderId="40" applyNumberFormat="0" applyAlignment="0" applyProtection="0"/>
    <xf numFmtId="0" fontId="99" fillId="51" borderId="40" applyNumberFormat="0" applyAlignment="0" applyProtection="0"/>
    <xf numFmtId="43" fontId="7" fillId="0" borderId="0" applyFont="0" applyFill="0" applyBorder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10" fontId="29" fillId="54" borderId="41" applyNumberFormat="0" applyBorder="0" applyAlignment="0" applyProtection="0"/>
    <xf numFmtId="0" fontId="116" fillId="38" borderId="40" applyNumberFormat="0" applyAlignment="0" applyProtection="0"/>
    <xf numFmtId="0" fontId="117" fillId="38" borderId="40" applyNumberFormat="0" applyAlignment="0" applyProtection="0"/>
    <xf numFmtId="0" fontId="8" fillId="56" borderId="42" applyNumberFormat="0" applyFont="0" applyAlignment="0" applyProtection="0"/>
    <xf numFmtId="0" fontId="124" fillId="51" borderId="43" applyNumberFormat="0" applyAlignment="0" applyProtection="0"/>
    <xf numFmtId="0" fontId="125" fillId="51" borderId="43" applyNumberFormat="0" applyAlignment="0" applyProtection="0"/>
    <xf numFmtId="0" fontId="129" fillId="0" borderId="44" applyNumberFormat="0" applyFill="0" applyAlignment="0" applyProtection="0"/>
    <xf numFmtId="0" fontId="130" fillId="0" borderId="44" applyNumberFormat="0" applyFill="0" applyAlignment="0" applyProtection="0"/>
    <xf numFmtId="0" fontId="24" fillId="51" borderId="40" applyNumberFormat="0" applyAlignment="0" applyProtection="0"/>
    <xf numFmtId="0" fontId="33" fillId="38" borderId="40" applyNumberFormat="0" applyAlignment="0" applyProtection="0"/>
    <xf numFmtId="0" fontId="40" fillId="0" borderId="44" applyNumberFormat="0" applyFill="0" applyAlignment="0" applyProtection="0"/>
    <xf numFmtId="0" fontId="38" fillId="51" borderId="43" applyNumberFormat="0" applyAlignment="0" applyProtection="0"/>
    <xf numFmtId="43" fontId="6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8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4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2" fillId="0" borderId="46" applyFont="0" applyFill="0" applyBorder="0" applyAlignment="0" applyProtection="0"/>
    <xf numFmtId="43" fontId="7" fillId="0" borderId="0" applyFont="0" applyFill="0" applyBorder="0" applyAlignment="0" applyProtection="0"/>
    <xf numFmtId="206" fontId="52" fillId="0" borderId="46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ill="0" applyBorder="0" applyAlignment="0" applyProtection="0"/>
    <xf numFmtId="206" fontId="52" fillId="0" borderId="46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41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41" fontId="6" fillId="0" borderId="0" applyFont="0" applyFill="0" applyBorder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29" fillId="54" borderId="49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29" fillId="54" borderId="49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10" fontId="29" fillId="54" borderId="49" applyNumberFormat="0" applyBorder="0" applyAlignment="0" applyProtection="0"/>
    <xf numFmtId="43" fontId="7" fillId="0" borderId="0" applyFont="0" applyFill="0" applyBorder="0" applyAlignment="0" applyProtection="0"/>
    <xf numFmtId="10" fontId="29" fillId="54" borderId="49" applyNumberFormat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0" fontId="38" fillId="51" borderId="47" applyNumberFormat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10" fontId="29" fillId="54" borderId="49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51" borderId="47" applyNumberFormat="0" applyAlignment="0" applyProtection="0"/>
    <xf numFmtId="0" fontId="125" fillId="51" borderId="47" applyNumberFormat="0" applyAlignment="0" applyProtection="0"/>
    <xf numFmtId="0" fontId="129" fillId="0" borderId="48" applyNumberFormat="0" applyFill="0" applyAlignment="0" applyProtection="0"/>
    <xf numFmtId="0" fontId="130" fillId="0" borderId="48" applyNumberFormat="0" applyFill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8" applyNumberFormat="0" applyFill="0" applyAlignment="0" applyProtection="0"/>
    <xf numFmtId="0" fontId="38" fillId="51" borderId="47" applyNumberFormat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0" fontId="38" fillId="51" borderId="47" applyNumberFormat="0" applyAlignment="0" applyProtection="0"/>
    <xf numFmtId="0" fontId="40" fillId="0" borderId="48" applyNumberFormat="0" applyFill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0" fontId="124" fillId="51" borderId="47" applyNumberFormat="0" applyAlignment="0" applyProtection="0"/>
    <xf numFmtId="0" fontId="125" fillId="51" borderId="47" applyNumberFormat="0" applyAlignment="0" applyProtection="0"/>
    <xf numFmtId="0" fontId="129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0" borderId="48" applyNumberFormat="0" applyFill="0" applyAlignment="0" applyProtection="0"/>
    <xf numFmtId="0" fontId="38" fillId="51" borderId="47" applyNumberFormat="0" applyAlignment="0" applyProtection="0"/>
    <xf numFmtId="0" fontId="8" fillId="0" borderId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206" fontId="52" fillId="0" borderId="51" applyFont="0" applyFill="0" applyBorder="0" applyAlignment="0" applyProtection="0"/>
    <xf numFmtId="4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2" fillId="0" borderId="51" applyFont="0" applyFill="0" applyBorder="0" applyAlignment="0" applyProtection="0"/>
    <xf numFmtId="43" fontId="7" fillId="0" borderId="0" applyFont="0" applyFill="0" applyBorder="0" applyAlignment="0" applyProtection="0"/>
    <xf numFmtId="206" fontId="52" fillId="0" borderId="51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06" fontId="52" fillId="0" borderId="51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206" fontId="52" fillId="0" borderId="51" applyFont="0" applyFill="0" applyBorder="0" applyAlignment="0" applyProtection="0"/>
    <xf numFmtId="41" fontId="6" fillId="0" borderId="0" applyFont="0" applyFill="0" applyBorder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2" fillId="0" borderId="51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206" fontId="52" fillId="0" borderId="51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51" borderId="47" applyNumberFormat="0" applyAlignment="0" applyProtection="0"/>
    <xf numFmtId="0" fontId="125" fillId="51" borderId="47" applyNumberFormat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51" borderId="47" applyNumberFormat="0" applyAlignment="0" applyProtection="0"/>
    <xf numFmtId="206" fontId="52" fillId="0" borderId="51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0" fontId="124" fillId="51" borderId="47" applyNumberFormat="0" applyAlignment="0" applyProtection="0"/>
    <xf numFmtId="0" fontId="125" fillId="51" borderId="47" applyNumberFormat="0" applyAlignment="0" applyProtection="0"/>
    <xf numFmtId="0" fontId="38" fillId="51" borderId="47" applyNumberFormat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2" fillId="0" borderId="51" applyFont="0" applyFill="0" applyBorder="0" applyAlignment="0" applyProtection="0"/>
    <xf numFmtId="43" fontId="7" fillId="0" borderId="0" applyFont="0" applyFill="0" applyBorder="0" applyAlignment="0" applyProtection="0"/>
    <xf numFmtId="206" fontId="52" fillId="0" borderId="51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ill="0" applyBorder="0" applyAlignment="0" applyProtection="0"/>
    <xf numFmtId="206" fontId="52" fillId="0" borderId="51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6" fillId="0" borderId="0" applyFont="0" applyFill="0" applyBorder="0" applyAlignment="0" applyProtection="0"/>
    <xf numFmtId="0" fontId="40" fillId="0" borderId="44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29" fillId="54" borderId="31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29" fillId="54" borderId="3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44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44" applyNumberFormat="0" applyFill="0" applyAlignment="0" applyProtection="0"/>
    <xf numFmtId="10" fontId="29" fillId="54" borderId="31" applyNumberFormat="0" applyBorder="0" applyAlignment="0" applyProtection="0"/>
    <xf numFmtId="43" fontId="7" fillId="0" borderId="0" applyFont="0" applyFill="0" applyBorder="0" applyAlignment="0" applyProtection="0"/>
    <xf numFmtId="10" fontId="29" fillId="54" borderId="31" applyNumberFormat="0" applyBorder="0" applyAlignment="0" applyProtection="0"/>
    <xf numFmtId="43" fontId="7" fillId="0" borderId="0" applyFont="0" applyFill="0" applyBorder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10" fontId="29" fillId="54" borderId="3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44" applyNumberFormat="0" applyFill="0" applyAlignment="0" applyProtection="0"/>
    <xf numFmtId="0" fontId="130" fillId="0" borderId="44" applyNumberFormat="0" applyFill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43" fontId="7" fillId="0" borderId="0" applyFont="0" applyFill="0" applyBorder="0" applyAlignment="0" applyProtection="0"/>
    <xf numFmtId="0" fontId="129" fillId="0" borderId="44" applyNumberFormat="0" applyFill="0" applyAlignment="0" applyProtection="0"/>
    <xf numFmtId="0" fontId="130" fillId="0" borderId="44" applyNumberFormat="0" applyFill="0" applyAlignment="0" applyProtection="0"/>
    <xf numFmtId="0" fontId="40" fillId="0" borderId="44" applyNumberFormat="0" applyFill="0" applyAlignment="0" applyProtection="0"/>
  </cellStyleXfs>
  <cellXfs count="160">
    <xf numFmtId="0" fontId="0" fillId="0" borderId="0" xfId="0"/>
    <xf numFmtId="39" fontId="16" fillId="0" borderId="0" xfId="19" applyFont="1" applyAlignment="1">
      <alignment horizontal="center"/>
    </xf>
    <xf numFmtId="39" fontId="16" fillId="0" borderId="0" xfId="19" applyFont="1"/>
    <xf numFmtId="39" fontId="16" fillId="0" borderId="0" xfId="19" applyFont="1" applyAlignment="1">
      <alignment horizontal="left"/>
    </xf>
    <xf numFmtId="39" fontId="16" fillId="0" borderId="0" xfId="19" quotePrefix="1" applyFont="1" applyAlignment="1">
      <alignment horizontal="center"/>
    </xf>
    <xf numFmtId="39" fontId="16" fillId="0" borderId="2" xfId="19" applyFont="1" applyBorder="1" applyAlignment="1">
      <alignment horizontal="center"/>
    </xf>
    <xf numFmtId="49" fontId="138" fillId="0" borderId="0" xfId="19" applyNumberFormat="1" applyFont="1" applyAlignment="1">
      <alignment horizontal="center"/>
    </xf>
    <xf numFmtId="190" fontId="138" fillId="0" borderId="0" xfId="1" applyFont="1" applyFill="1"/>
    <xf numFmtId="39" fontId="138" fillId="0" borderId="0" xfId="19" applyFont="1"/>
    <xf numFmtId="39" fontId="13" fillId="0" borderId="0" xfId="1" applyNumberFormat="1" applyFont="1" applyFill="1"/>
    <xf numFmtId="39" fontId="16" fillId="0" borderId="0" xfId="3122" applyNumberFormat="1" applyFont="1"/>
    <xf numFmtId="39" fontId="139" fillId="0" borderId="0" xfId="3122" applyNumberFormat="1" applyFont="1"/>
    <xf numFmtId="39" fontId="16" fillId="0" borderId="0" xfId="19" applyFont="1" applyAlignment="1">
      <alignment horizontal="right"/>
    </xf>
    <xf numFmtId="39" fontId="16" fillId="0" borderId="2" xfId="3122" applyNumberFormat="1" applyFont="1" applyBorder="1" applyAlignment="1">
      <alignment horizontal="center" vertical="center"/>
    </xf>
    <xf numFmtId="39" fontId="16" fillId="0" borderId="2" xfId="19" applyFont="1" applyBorder="1" applyAlignment="1">
      <alignment horizontal="center" vertical="center"/>
    </xf>
    <xf numFmtId="192" fontId="16" fillId="0" borderId="0" xfId="10" applyNumberFormat="1" applyFont="1"/>
    <xf numFmtId="193" fontId="17" fillId="0" borderId="0" xfId="19" applyNumberFormat="1" applyFont="1"/>
    <xf numFmtId="37" fontId="16" fillId="0" borderId="0" xfId="19" applyNumberFormat="1" applyFont="1" applyAlignment="1">
      <alignment horizontal="center" vertical="center"/>
    </xf>
    <xf numFmtId="193" fontId="16" fillId="0" borderId="0" xfId="19" applyNumberFormat="1" applyFont="1"/>
    <xf numFmtId="0" fontId="16" fillId="0" borderId="0" xfId="19" quotePrefix="1" applyNumberFormat="1" applyFont="1" applyAlignment="1">
      <alignment horizontal="center"/>
    </xf>
    <xf numFmtId="193" fontId="16" fillId="0" borderId="37" xfId="19" applyNumberFormat="1" applyFont="1" applyBorder="1"/>
    <xf numFmtId="39" fontId="16" fillId="0" borderId="38" xfId="19" applyFont="1" applyBorder="1" applyAlignment="1">
      <alignment horizontal="center"/>
    </xf>
    <xf numFmtId="39" fontId="16" fillId="0" borderId="38" xfId="19" applyFont="1" applyBorder="1"/>
    <xf numFmtId="39" fontId="16" fillId="0" borderId="38" xfId="3122" applyNumberFormat="1" applyFont="1" applyBorder="1" applyAlignment="1">
      <alignment horizontal="center" vertical="center"/>
    </xf>
    <xf numFmtId="39" fontId="16" fillId="0" borderId="0" xfId="0" applyNumberFormat="1" applyFont="1"/>
    <xf numFmtId="49" fontId="138" fillId="0" borderId="0" xfId="0" applyNumberFormat="1" applyFont="1"/>
    <xf numFmtId="39" fontId="16" fillId="0" borderId="0" xfId="3122" applyNumberFormat="1" applyFont="1" applyAlignment="1">
      <alignment horizontal="center" vertical="center"/>
    </xf>
    <xf numFmtId="190" fontId="16" fillId="0" borderId="0" xfId="1" applyFont="1" applyFill="1"/>
    <xf numFmtId="190" fontId="138" fillId="0" borderId="0" xfId="1" applyFont="1" applyFill="1" applyAlignment="1">
      <alignment horizontal="center"/>
    </xf>
    <xf numFmtId="39" fontId="138" fillId="0" borderId="0" xfId="19" applyFont="1" applyAlignment="1">
      <alignment horizontal="center"/>
    </xf>
    <xf numFmtId="39" fontId="138" fillId="0" borderId="0" xfId="0" applyNumberFormat="1" applyFont="1"/>
    <xf numFmtId="39" fontId="138" fillId="0" borderId="0" xfId="19" applyFont="1" applyAlignment="1">
      <alignment horizontal="left"/>
    </xf>
    <xf numFmtId="39" fontId="138" fillId="0" borderId="0" xfId="0" applyNumberFormat="1" applyFont="1" applyAlignment="1">
      <alignment horizontal="center"/>
    </xf>
    <xf numFmtId="39" fontId="17" fillId="0" borderId="0" xfId="19" applyFont="1" applyAlignment="1">
      <alignment horizontal="centerContinuous"/>
    </xf>
    <xf numFmtId="49" fontId="17" fillId="0" borderId="0" xfId="19" applyNumberFormat="1" applyFont="1" applyAlignment="1">
      <alignment horizontal="centerContinuous"/>
    </xf>
    <xf numFmtId="193" fontId="16" fillId="0" borderId="0" xfId="24" applyNumberFormat="1" applyFont="1" applyFill="1"/>
    <xf numFmtId="39" fontId="16" fillId="0" borderId="0" xfId="11" applyNumberFormat="1" applyFont="1"/>
    <xf numFmtId="193" fontId="16" fillId="0" borderId="0" xfId="11" applyNumberFormat="1" applyFont="1"/>
    <xf numFmtId="49" fontId="16" fillId="0" borderId="0" xfId="0" applyNumberFormat="1" applyFont="1"/>
    <xf numFmtId="193" fontId="138" fillId="0" borderId="0" xfId="19" applyNumberFormat="1" applyFont="1" applyAlignment="1">
      <alignment horizontal="center"/>
    </xf>
    <xf numFmtId="39" fontId="138" fillId="0" borderId="0" xfId="19" quotePrefix="1" applyFont="1" applyAlignment="1">
      <alignment horizontal="center"/>
    </xf>
    <xf numFmtId="39" fontId="16" fillId="0" borderId="38" xfId="3122" applyNumberFormat="1" applyFont="1" applyBorder="1" applyAlignment="1">
      <alignment horizontal="center"/>
    </xf>
    <xf numFmtId="39" fontId="16" fillId="0" borderId="38" xfId="65" applyFont="1" applyBorder="1" applyAlignment="1">
      <alignment horizontal="center"/>
    </xf>
    <xf numFmtId="39" fontId="16" fillId="0" borderId="0" xfId="65" applyFont="1" applyAlignment="1">
      <alignment horizontal="center"/>
    </xf>
    <xf numFmtId="39" fontId="16" fillId="0" borderId="2" xfId="65" applyFont="1" applyBorder="1" applyAlignment="1">
      <alignment horizontal="center"/>
    </xf>
    <xf numFmtId="49" fontId="138" fillId="0" borderId="0" xfId="3122" applyNumberFormat="1" applyFont="1"/>
    <xf numFmtId="39" fontId="16" fillId="0" borderId="0" xfId="65" applyFont="1" applyAlignment="1">
      <alignment horizontal="left"/>
    </xf>
    <xf numFmtId="193" fontId="16" fillId="0" borderId="0" xfId="1173" applyNumberFormat="1" applyFont="1" applyFill="1" applyAlignment="1">
      <alignment horizontal="right"/>
    </xf>
    <xf numFmtId="39" fontId="16" fillId="0" borderId="0" xfId="19" applyFont="1" applyAlignment="1">
      <alignment horizontal="left" indent="1"/>
    </xf>
    <xf numFmtId="193" fontId="138" fillId="0" borderId="0" xfId="19" quotePrefix="1" applyNumberFormat="1" applyFont="1" applyAlignment="1">
      <alignment horizontal="center"/>
    </xf>
    <xf numFmtId="39" fontId="16" fillId="0" borderId="0" xfId="19" quotePrefix="1" applyFont="1"/>
    <xf numFmtId="39" fontId="16" fillId="0" borderId="0" xfId="3122" quotePrefix="1" applyNumberFormat="1" applyFont="1"/>
    <xf numFmtId="193" fontId="16" fillId="0" borderId="0" xfId="19" applyNumberFormat="1" applyFont="1" applyAlignment="1">
      <alignment horizontal="center"/>
    </xf>
    <xf numFmtId="39" fontId="16" fillId="0" borderId="0" xfId="0" applyNumberFormat="1" applyFont="1" applyAlignment="1">
      <alignment horizontal="right"/>
    </xf>
    <xf numFmtId="49" fontId="16" fillId="0" borderId="0" xfId="19" quotePrefix="1" applyNumberFormat="1" applyFont="1" applyAlignment="1">
      <alignment horizontal="center"/>
    </xf>
    <xf numFmtId="193" fontId="16" fillId="0" borderId="2" xfId="19" applyNumberFormat="1" applyFont="1" applyBorder="1"/>
    <xf numFmtId="193" fontId="16" fillId="0" borderId="38" xfId="19" applyNumberFormat="1" applyFont="1" applyBorder="1"/>
    <xf numFmtId="193" fontId="16" fillId="0" borderId="36" xfId="19" applyNumberFormat="1" applyFont="1" applyBorder="1"/>
    <xf numFmtId="39" fontId="16" fillId="0" borderId="0" xfId="19" applyFont="1" applyAlignment="1">
      <alignment horizontal="centerContinuous"/>
    </xf>
    <xf numFmtId="49" fontId="16" fillId="0" borderId="0" xfId="19" applyNumberFormat="1" applyFont="1" applyAlignment="1">
      <alignment horizontal="centerContinuous"/>
    </xf>
    <xf numFmtId="49" fontId="16" fillId="0" borderId="0" xfId="19" applyNumberFormat="1" applyFont="1" applyAlignment="1">
      <alignment horizontal="center"/>
    </xf>
    <xf numFmtId="193" fontId="16" fillId="0" borderId="0" xfId="19" quotePrefix="1" applyNumberFormat="1" applyFont="1" applyAlignment="1">
      <alignment horizontal="center"/>
    </xf>
    <xf numFmtId="40" fontId="16" fillId="0" borderId="0" xfId="19" applyNumberFormat="1" applyFont="1"/>
    <xf numFmtId="49" fontId="16" fillId="0" borderId="0" xfId="19" applyNumberFormat="1" applyFont="1"/>
    <xf numFmtId="40" fontId="16" fillId="0" borderId="0" xfId="0" applyNumberFormat="1" applyFont="1"/>
    <xf numFmtId="40" fontId="16" fillId="0" borderId="0" xfId="19" applyNumberFormat="1" applyFont="1" applyAlignment="1">
      <alignment horizontal="left" indent="2"/>
    </xf>
    <xf numFmtId="40" fontId="139" fillId="0" borderId="0" xfId="0" applyNumberFormat="1" applyFont="1"/>
    <xf numFmtId="49" fontId="139" fillId="0" borderId="0" xfId="19" applyNumberFormat="1" applyFont="1"/>
    <xf numFmtId="193" fontId="139" fillId="0" borderId="0" xfId="19" quotePrefix="1" applyNumberFormat="1" applyFont="1" applyAlignment="1">
      <alignment horizontal="center"/>
    </xf>
    <xf numFmtId="39" fontId="16" fillId="0" borderId="0" xfId="22" applyNumberFormat="1" applyFont="1"/>
    <xf numFmtId="0" fontId="16" fillId="0" borderId="0" xfId="0" applyFont="1"/>
    <xf numFmtId="193" fontId="16" fillId="0" borderId="0" xfId="24" applyNumberFormat="1" applyFont="1" applyFill="1" applyBorder="1"/>
    <xf numFmtId="39" fontId="16" fillId="0" borderId="0" xfId="65" applyFont="1"/>
    <xf numFmtId="39" fontId="16" fillId="0" borderId="0" xfId="19" applyFont="1" applyAlignment="1">
      <alignment horizontal="left" indent="4"/>
    </xf>
    <xf numFmtId="39" fontId="16" fillId="0" borderId="0" xfId="3444" applyFont="1" applyAlignment="1">
      <alignment horizontal="left" indent="2"/>
    </xf>
    <xf numFmtId="39" fontId="16" fillId="0" borderId="0" xfId="3444" applyFont="1" applyAlignment="1">
      <alignment horizontal="left" indent="4"/>
    </xf>
    <xf numFmtId="39" fontId="16" fillId="0" borderId="0" xfId="3444" applyFont="1" applyAlignment="1">
      <alignment horizontal="left"/>
    </xf>
    <xf numFmtId="40" fontId="16" fillId="0" borderId="0" xfId="19" applyNumberFormat="1" applyFont="1" applyAlignment="1">
      <alignment horizontal="left"/>
    </xf>
    <xf numFmtId="39" fontId="16" fillId="0" borderId="0" xfId="65" applyFont="1" applyAlignment="1">
      <alignment horizontal="left" indent="2"/>
    </xf>
    <xf numFmtId="218" fontId="16" fillId="0" borderId="0" xfId="1" applyNumberFormat="1" applyFont="1" applyFill="1"/>
    <xf numFmtId="190" fontId="16" fillId="0" borderId="0" xfId="1" applyFont="1" applyFill="1" applyAlignment="1">
      <alignment horizontal="center"/>
    </xf>
    <xf numFmtId="39" fontId="16" fillId="0" borderId="0" xfId="0" applyNumberFormat="1" applyFont="1" applyAlignment="1">
      <alignment horizontal="center"/>
    </xf>
    <xf numFmtId="192" fontId="141" fillId="0" borderId="0" xfId="10" applyNumberFormat="1" applyFont="1"/>
    <xf numFmtId="39" fontId="141" fillId="0" borderId="0" xfId="19" applyFont="1"/>
    <xf numFmtId="39" fontId="141" fillId="0" borderId="0" xfId="3122" applyNumberFormat="1" applyFont="1"/>
    <xf numFmtId="193" fontId="141" fillId="0" borderId="0" xfId="19" applyNumberFormat="1" applyFont="1"/>
    <xf numFmtId="39" fontId="141" fillId="0" borderId="0" xfId="19" applyFont="1" applyAlignment="1">
      <alignment horizontal="left"/>
    </xf>
    <xf numFmtId="193" fontId="141" fillId="0" borderId="37" xfId="19" applyNumberFormat="1" applyFont="1" applyBorder="1"/>
    <xf numFmtId="193" fontId="17" fillId="0" borderId="0" xfId="24" applyNumberFormat="1" applyFont="1" applyFill="1" applyBorder="1"/>
    <xf numFmtId="0" fontId="16" fillId="0" borderId="0" xfId="19" applyNumberFormat="1" applyFont="1" applyAlignment="1">
      <alignment horizontal="center"/>
    </xf>
    <xf numFmtId="205" fontId="16" fillId="0" borderId="0" xfId="1" applyNumberFormat="1" applyFont="1" applyFill="1"/>
    <xf numFmtId="193" fontId="16" fillId="0" borderId="0" xfId="19" applyNumberFormat="1" applyFont="1" applyAlignment="1">
      <alignment horizontal="centerContinuous"/>
    </xf>
    <xf numFmtId="193" fontId="17" fillId="0" borderId="0" xfId="19" applyNumberFormat="1" applyFont="1" applyAlignment="1">
      <alignment horizontal="centerContinuous"/>
    </xf>
    <xf numFmtId="193" fontId="16" fillId="0" borderId="0" xfId="0" applyNumberFormat="1" applyFont="1"/>
    <xf numFmtId="193" fontId="16" fillId="0" borderId="35" xfId="19" applyNumberFormat="1" applyFont="1" applyBorder="1"/>
    <xf numFmtId="193" fontId="17" fillId="0" borderId="2" xfId="19" applyNumberFormat="1" applyFont="1" applyBorder="1"/>
    <xf numFmtId="193" fontId="17" fillId="0" borderId="35" xfId="19" applyNumberFormat="1" applyFont="1" applyBorder="1"/>
    <xf numFmtId="193" fontId="16" fillId="0" borderId="0" xfId="65" applyNumberFormat="1" applyFont="1"/>
    <xf numFmtId="193" fontId="16" fillId="0" borderId="34" xfId="19" applyNumberFormat="1" applyFont="1" applyBorder="1"/>
    <xf numFmtId="193" fontId="16" fillId="0" borderId="34" xfId="65" applyNumberFormat="1" applyFont="1" applyBorder="1"/>
    <xf numFmtId="190" fontId="16" fillId="0" borderId="34" xfId="65" applyNumberFormat="1" applyFont="1" applyBorder="1"/>
    <xf numFmtId="218" fontId="16" fillId="0" borderId="0" xfId="19" applyNumberFormat="1" applyFont="1" applyAlignment="1">
      <alignment horizontal="center"/>
    </xf>
    <xf numFmtId="38" fontId="16" fillId="0" borderId="0" xfId="19" applyNumberFormat="1" applyFont="1" applyAlignment="1">
      <alignment horizontal="center"/>
    </xf>
    <xf numFmtId="195" fontId="16" fillId="0" borderId="0" xfId="19" applyNumberFormat="1" applyFont="1"/>
    <xf numFmtId="190" fontId="6" fillId="0" borderId="0" xfId="1" applyAlignment="1">
      <alignment horizontal="center"/>
    </xf>
    <xf numFmtId="193" fontId="16" fillId="0" borderId="39" xfId="19" applyNumberFormat="1" applyFont="1" applyBorder="1"/>
    <xf numFmtId="39" fontId="16" fillId="0" borderId="0" xfId="19" applyFont="1" applyAlignment="1">
      <alignment horizontal="center" vertical="center"/>
    </xf>
    <xf numFmtId="49" fontId="16" fillId="0" borderId="0" xfId="19" applyNumberFormat="1" applyFont="1" applyAlignment="1">
      <alignment horizontal="center" wrapText="1"/>
    </xf>
    <xf numFmtId="15" fontId="16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92" fontId="16" fillId="0" borderId="0" xfId="0" applyNumberFormat="1" applyFont="1"/>
    <xf numFmtId="192" fontId="138" fillId="0" borderId="0" xfId="0" applyNumberFormat="1" applyFont="1"/>
    <xf numFmtId="49" fontId="16" fillId="0" borderId="0" xfId="19" applyNumberFormat="1" applyFont="1" applyAlignment="1">
      <alignment horizontal="right"/>
    </xf>
    <xf numFmtId="39" fontId="16" fillId="0" borderId="0" xfId="19" applyFont="1" applyAlignment="1">
      <alignment horizontal="left" indent="2"/>
    </xf>
    <xf numFmtId="193" fontId="16" fillId="0" borderId="1" xfId="19" applyNumberFormat="1" applyFont="1" applyBorder="1"/>
    <xf numFmtId="193" fontId="16" fillId="0" borderId="0" xfId="19" applyNumberFormat="1" applyFont="1" applyAlignment="1">
      <alignment horizontal="left"/>
    </xf>
    <xf numFmtId="193" fontId="16" fillId="0" borderId="3" xfId="19" applyNumberFormat="1" applyFont="1" applyBorder="1"/>
    <xf numFmtId="39" fontId="16" fillId="0" borderId="0" xfId="0" quotePrefix="1" applyNumberFormat="1" applyFont="1" applyAlignment="1">
      <alignment horizontal="center" vertical="center"/>
    </xf>
    <xf numFmtId="39" fontId="16" fillId="0" borderId="0" xfId="0" applyNumberFormat="1" applyFont="1" applyAlignment="1">
      <alignment horizontal="center" vertical="center"/>
    </xf>
    <xf numFmtId="39" fontId="16" fillId="0" borderId="0" xfId="1" applyNumberFormat="1" applyFont="1" applyFill="1"/>
    <xf numFmtId="219" fontId="16" fillId="0" borderId="0" xfId="1" applyNumberFormat="1" applyFont="1" applyFill="1"/>
    <xf numFmtId="39" fontId="16" fillId="0" borderId="36" xfId="19" applyFont="1" applyBorder="1"/>
    <xf numFmtId="39" fontId="16" fillId="0" borderId="37" xfId="19" applyFont="1" applyBorder="1"/>
    <xf numFmtId="39" fontId="16" fillId="0" borderId="1" xfId="19" applyFont="1" applyBorder="1"/>
    <xf numFmtId="39" fontId="16" fillId="0" borderId="3" xfId="19" applyFont="1" applyBorder="1"/>
    <xf numFmtId="39" fontId="16" fillId="0" borderId="34" xfId="19" applyFont="1" applyBorder="1"/>
    <xf numFmtId="195" fontId="16" fillId="0" borderId="0" xfId="1" applyNumberFormat="1" applyFont="1" applyFill="1"/>
    <xf numFmtId="49" fontId="16" fillId="0" borderId="0" xfId="11" quotePrefix="1" applyNumberFormat="1" applyFont="1" applyAlignment="1">
      <alignment horizontal="center"/>
    </xf>
    <xf numFmtId="39" fontId="16" fillId="0" borderId="0" xfId="11" applyNumberFormat="1" applyFont="1" applyAlignment="1">
      <alignment horizontal="center"/>
    </xf>
    <xf numFmtId="39" fontId="16" fillId="0" borderId="0" xfId="10" applyNumberFormat="1" applyFont="1"/>
    <xf numFmtId="39" fontId="140" fillId="0" borderId="0" xfId="19" applyFont="1"/>
    <xf numFmtId="39" fontId="140" fillId="0" borderId="0" xfId="11" applyNumberFormat="1" applyFont="1"/>
    <xf numFmtId="196" fontId="16" fillId="0" borderId="0" xfId="19" applyNumberFormat="1" applyFont="1"/>
    <xf numFmtId="39" fontId="16" fillId="0" borderId="0" xfId="19" applyFont="1" applyAlignment="1">
      <alignment horizontal="left" indent="13"/>
    </xf>
    <xf numFmtId="39" fontId="16" fillId="0" borderId="0" xfId="11" applyNumberFormat="1" applyFont="1" applyAlignment="1">
      <alignment horizontal="centerContinuous"/>
    </xf>
    <xf numFmtId="39" fontId="16" fillId="0" borderId="0" xfId="11" quotePrefix="1" applyNumberFormat="1" applyFont="1" applyAlignment="1">
      <alignment horizontal="center"/>
    </xf>
    <xf numFmtId="190" fontId="16" fillId="0" borderId="0" xfId="1" applyFont="1"/>
    <xf numFmtId="39" fontId="16" fillId="0" borderId="50" xfId="19" applyFont="1" applyBorder="1" applyAlignment="1">
      <alignment horizontal="center"/>
    </xf>
    <xf numFmtId="220" fontId="139" fillId="0" borderId="0" xfId="1" applyNumberFormat="1" applyFont="1" applyFill="1"/>
    <xf numFmtId="39" fontId="142" fillId="0" borderId="0" xfId="11" applyNumberFormat="1" applyFont="1"/>
    <xf numFmtId="39" fontId="142" fillId="0" borderId="0" xfId="11" applyNumberFormat="1" applyFont="1" applyAlignment="1">
      <alignment horizontal="center"/>
    </xf>
    <xf numFmtId="39" fontId="16" fillId="0" borderId="0" xfId="11" quotePrefix="1" applyNumberFormat="1" applyFont="1" applyAlignment="1">
      <alignment horizontal="centerContinuous"/>
    </xf>
    <xf numFmtId="193" fontId="16" fillId="0" borderId="0" xfId="11" applyNumberFormat="1" applyFont="1" applyAlignment="1">
      <alignment horizontal="right"/>
    </xf>
    <xf numFmtId="193" fontId="16" fillId="0" borderId="0" xfId="19" applyNumberFormat="1" applyFont="1" applyAlignment="1">
      <alignment horizontal="right"/>
    </xf>
    <xf numFmtId="192" fontId="16" fillId="0" borderId="0" xfId="1616" applyNumberFormat="1" applyFont="1"/>
    <xf numFmtId="192" fontId="16" fillId="0" borderId="0" xfId="1616" applyNumberFormat="1" applyFont="1" applyAlignment="1">
      <alignment horizontal="center"/>
    </xf>
    <xf numFmtId="192" fontId="16" fillId="0" borderId="0" xfId="1616" applyNumberFormat="1" applyFont="1" applyAlignment="1">
      <alignment horizontal="left" indent="4"/>
    </xf>
    <xf numFmtId="0" fontId="17" fillId="0" borderId="0" xfId="0" applyFont="1" applyAlignment="1">
      <alignment horizontal="left" indent="4"/>
    </xf>
    <xf numFmtId="39" fontId="16" fillId="0" borderId="2" xfId="19" applyFont="1" applyBorder="1" applyAlignment="1">
      <alignment horizontal="center"/>
    </xf>
    <xf numFmtId="39" fontId="16" fillId="0" borderId="0" xfId="19" applyFont="1" applyAlignment="1">
      <alignment horizontal="center"/>
    </xf>
    <xf numFmtId="39" fontId="16" fillId="0" borderId="0" xfId="19" quotePrefix="1" applyFont="1" applyAlignment="1">
      <alignment horizontal="center"/>
    </xf>
    <xf numFmtId="193" fontId="16" fillId="0" borderId="2" xfId="19" applyNumberFormat="1" applyFont="1" applyBorder="1" applyAlignment="1">
      <alignment horizontal="center"/>
    </xf>
    <xf numFmtId="39" fontId="17" fillId="0" borderId="0" xfId="19" applyFont="1" applyAlignment="1">
      <alignment horizontal="center"/>
    </xf>
    <xf numFmtId="39" fontId="16" fillId="0" borderId="0" xfId="65" quotePrefix="1" applyFont="1" applyAlignment="1">
      <alignment horizontal="center"/>
    </xf>
    <xf numFmtId="39" fontId="16" fillId="0" borderId="39" xfId="3122" applyNumberFormat="1" applyFont="1" applyBorder="1" applyAlignment="1">
      <alignment horizontal="center"/>
    </xf>
    <xf numFmtId="192" fontId="141" fillId="0" borderId="0" xfId="10" applyNumberFormat="1" applyFont="1" applyAlignment="1">
      <alignment horizontal="left"/>
    </xf>
    <xf numFmtId="192" fontId="141" fillId="0" borderId="0" xfId="10" applyNumberFormat="1" applyFont="1"/>
    <xf numFmtId="39" fontId="16" fillId="0" borderId="2" xfId="3122" applyNumberFormat="1" applyFont="1" applyBorder="1" applyAlignment="1">
      <alignment horizontal="center"/>
    </xf>
    <xf numFmtId="39" fontId="138" fillId="0" borderId="2" xfId="19" applyFont="1" applyBorder="1" applyAlignment="1">
      <alignment horizontal="center"/>
    </xf>
  </cellXfs>
  <cellStyles count="6572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472" xr:uid="{3AD57982-2EAE-4050-BF15-BE49D89682D8}"/>
    <cellStyle name="20% - Accent1 40 2 2 2" xfId="4666" xr:uid="{32999B5F-31D2-4551-842B-B20CCECB0511}"/>
    <cellStyle name="20% - Accent1 40 2 2 2 2" xfId="6151" xr:uid="{86B9C14D-206E-4B7A-8FE7-35D3ED4F64CE}"/>
    <cellStyle name="20% - Accent1 40 2 2 3" xfId="5513" xr:uid="{82C85CE4-0415-4C08-BDA3-D549E71844E0}"/>
    <cellStyle name="20% - Accent1 40 2 3" xfId="4467" xr:uid="{48A1AF8D-6681-4336-A477-29C693C8CC81}"/>
    <cellStyle name="20% - Accent1 40 2 3 2" xfId="5952" xr:uid="{D83A77CD-5645-4E8A-8BD1-159688969F48}"/>
    <cellStyle name="20% - Accent1 40 2 4" xfId="4898" xr:uid="{CE0D03FE-60F7-4414-A943-D80B2C8B9F73}"/>
    <cellStyle name="20% - Accent1 40 2 4 2" xfId="6383" xr:uid="{D6974129-1CE5-49B2-B9CF-DF4B010CCEE2}"/>
    <cellStyle name="20% - Accent1 40 2 5" xfId="5315" xr:uid="{26366CA3-D57D-4144-AB69-85153432E003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473" xr:uid="{04ECDFE0-A5FC-40A8-AF39-D1D5947916E3}"/>
    <cellStyle name="20% - Accent2 40 2 2 2" xfId="4667" xr:uid="{9C17758D-6986-4FB9-BA50-BFE69B0BE538}"/>
    <cellStyle name="20% - Accent2 40 2 2 2 2" xfId="6152" xr:uid="{7CD801AE-FA83-40F4-99C0-3EA66988E5EF}"/>
    <cellStyle name="20% - Accent2 40 2 2 3" xfId="5514" xr:uid="{AB1B5B5C-95F2-4E06-8356-9B8CDE13805E}"/>
    <cellStyle name="20% - Accent2 40 2 3" xfId="4468" xr:uid="{2D836E49-7746-414E-BC43-87B4514F14D2}"/>
    <cellStyle name="20% - Accent2 40 2 3 2" xfId="5953" xr:uid="{86859C1D-B5EB-4DA9-B36B-5C57E02ACE6E}"/>
    <cellStyle name="20% - Accent2 40 2 4" xfId="4899" xr:uid="{37AD7846-562A-4555-9CE5-7BD0618595ED}"/>
    <cellStyle name="20% - Accent2 40 2 4 2" xfId="6384" xr:uid="{184E922B-F278-43CB-AFFF-5CCA46839C91}"/>
    <cellStyle name="20% - Accent2 40 2 5" xfId="5316" xr:uid="{67256EC6-3F45-4D2D-B970-EFF8F6972068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474" xr:uid="{430AD3E0-3ACD-404D-B196-C58F920888E8}"/>
    <cellStyle name="20% - Accent3 40 2 2 2" xfId="4668" xr:uid="{61D5380E-D823-4109-BA2F-AF6439A80D34}"/>
    <cellStyle name="20% - Accent3 40 2 2 2 2" xfId="6153" xr:uid="{53606056-05E4-4064-B2C3-AB9A13DD5B27}"/>
    <cellStyle name="20% - Accent3 40 2 2 3" xfId="5515" xr:uid="{30B06701-5477-455A-BB88-6A2F71876150}"/>
    <cellStyle name="20% - Accent3 40 2 3" xfId="4469" xr:uid="{3B57D342-1568-4BD6-878F-19468EB5AE51}"/>
    <cellStyle name="20% - Accent3 40 2 3 2" xfId="5954" xr:uid="{2C9AF833-84C1-4148-8B32-6597282F8DB8}"/>
    <cellStyle name="20% - Accent3 40 2 4" xfId="4900" xr:uid="{4DFF2D33-F5E9-4B04-9532-B51434B45C57}"/>
    <cellStyle name="20% - Accent3 40 2 4 2" xfId="6385" xr:uid="{526C4D81-D7B9-437C-AEF5-2C4C4864A055}"/>
    <cellStyle name="20% - Accent3 40 2 5" xfId="5317" xr:uid="{6B4561CF-1BD1-4A1F-B41F-3DF02ED2FC87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475" xr:uid="{4728EFE8-D60D-4834-A391-C63C71414906}"/>
    <cellStyle name="20% - Accent4 40 2 2 2" xfId="4669" xr:uid="{74210D23-B564-43F0-A825-797C6639E30F}"/>
    <cellStyle name="20% - Accent4 40 2 2 2 2" xfId="6154" xr:uid="{C409583B-070D-40AC-A28E-0B9E7D05EE9C}"/>
    <cellStyle name="20% - Accent4 40 2 2 3" xfId="5516" xr:uid="{8FB1EA47-95A0-452F-BC53-049667945BE9}"/>
    <cellStyle name="20% - Accent4 40 2 3" xfId="4470" xr:uid="{E3FDB971-69C8-4694-B565-5052A328D358}"/>
    <cellStyle name="20% - Accent4 40 2 3 2" xfId="5955" xr:uid="{C4E8B5A7-8AB2-462D-B0B9-A964F97AD1CA}"/>
    <cellStyle name="20% - Accent4 40 2 4" xfId="4901" xr:uid="{973FDAD5-BB29-46C6-B82D-2296799DBB74}"/>
    <cellStyle name="20% - Accent4 40 2 4 2" xfId="6386" xr:uid="{1BC9EF8C-41B7-43DB-AB62-7EED552A7939}"/>
    <cellStyle name="20% - Accent4 40 2 5" xfId="5318" xr:uid="{B34D2106-E1BD-433C-8FE8-97458BCBF2DE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476" xr:uid="{877FEB51-A0C6-4CDC-A315-B74B6FE4E009}"/>
    <cellStyle name="20% - Accent5 40 2 2 2" xfId="4670" xr:uid="{A2679D24-59B2-4FC4-8FBB-F5C0BF544FE6}"/>
    <cellStyle name="20% - Accent5 40 2 2 2 2" xfId="6155" xr:uid="{D356FA1E-5F9C-4C16-B8F9-500C6D30492D}"/>
    <cellStyle name="20% - Accent5 40 2 2 3" xfId="5517" xr:uid="{7E2E7629-D3FC-41CF-A672-BDC97A738795}"/>
    <cellStyle name="20% - Accent5 40 2 3" xfId="4471" xr:uid="{07AD046E-11BC-4B23-892C-0119A6198AB0}"/>
    <cellStyle name="20% - Accent5 40 2 3 2" xfId="5956" xr:uid="{CF1E7A25-FD6C-4C84-B68A-AAEBA758D61B}"/>
    <cellStyle name="20% - Accent5 40 2 4" xfId="4902" xr:uid="{EBFAAB86-F830-41EC-AF43-97CE94703B33}"/>
    <cellStyle name="20% - Accent5 40 2 4 2" xfId="6387" xr:uid="{E58614CD-CFDB-4E41-B55E-CADB4CB4227D}"/>
    <cellStyle name="20% - Accent5 40 2 5" xfId="5319" xr:uid="{CCE1FF12-7F5C-4EC8-B35A-817A022AE401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477" xr:uid="{43D19B8A-AFA4-4FA1-95D0-D9EC9C738B76}"/>
    <cellStyle name="20% - Accent6 40 2 2 2" xfId="4671" xr:uid="{BC95E764-DCB9-46AE-9A9A-2C199C7355F5}"/>
    <cellStyle name="20% - Accent6 40 2 2 2 2" xfId="6156" xr:uid="{2AB007DA-2A96-4A8D-9189-0B4F72CA2F4E}"/>
    <cellStyle name="20% - Accent6 40 2 2 3" xfId="5518" xr:uid="{12A4B5FF-B6AD-486D-B4AC-DA1DA41FE833}"/>
    <cellStyle name="20% - Accent6 40 2 3" xfId="4472" xr:uid="{D784843E-4B42-474E-9086-800D0206A7BA}"/>
    <cellStyle name="20% - Accent6 40 2 3 2" xfId="5957" xr:uid="{15C2B2A4-C2C1-408E-B52B-FD9EA2735929}"/>
    <cellStyle name="20% - Accent6 40 2 4" xfId="4903" xr:uid="{58B3CFBC-CF8A-427D-9B85-881D43AAFF36}"/>
    <cellStyle name="20% - Accent6 40 2 4 2" xfId="6388" xr:uid="{97CD9AAE-31CE-47D4-BD81-6FE9082EE4F9}"/>
    <cellStyle name="20% - Accent6 40 2 5" xfId="5320" xr:uid="{BC535D79-298C-4B0A-9571-B711E728F3C8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3737" xr:uid="{3B7A6C5F-1F7B-4C99-9964-54969556CD67}"/>
    <cellStyle name="20% - ส่วนที่ถูกเน้น1 2 2 2 2" xfId="4749" xr:uid="{228CE83A-11BA-45E5-B920-B9414903E1F1}"/>
    <cellStyle name="20% - ส่วนที่ถูกเน้น1 2 2 2 2 2" xfId="6234" xr:uid="{4A65D017-4CAA-4435-B9AC-0EDEF6092181}"/>
    <cellStyle name="20% - ส่วนที่ถูกเน้น1 2 2 2 3" xfId="5635" xr:uid="{E82B2208-559A-4A7E-9D2E-F0359EE35295}"/>
    <cellStyle name="20% - ส่วนที่ถูกเน้น1 2 2 3" xfId="4530" xr:uid="{200663A1-D86D-44E2-8D78-5170D22E27E3}"/>
    <cellStyle name="20% - ส่วนที่ถูกเน้น1 2 2 3 2" xfId="6015" xr:uid="{F18B1B2C-11D0-4754-84CE-CC4552202C12}"/>
    <cellStyle name="20% - ส่วนที่ถูกเน้น1 2 2 4" xfId="5001" xr:uid="{03596649-0D48-465D-BCE0-645A1491EF59}"/>
    <cellStyle name="20% - ส่วนที่ถูกเน้น1 2 2 4 2" xfId="6447" xr:uid="{A988F50E-2289-4F8F-8CDF-B2352A39C593}"/>
    <cellStyle name="20% - ส่วนที่ถูกเน้น1 2 2 5" xfId="5378" xr:uid="{732CA763-EB97-4EB5-B557-89830242D9A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3738" xr:uid="{11B168E2-525D-419B-83D7-58FBEC26932F}"/>
    <cellStyle name="20% - ส่วนที่ถูกเน้น2 2 2 2 2" xfId="4750" xr:uid="{408CF5DD-A7D9-4267-903E-7C1467D0234B}"/>
    <cellStyle name="20% - ส่วนที่ถูกเน้น2 2 2 2 2 2" xfId="6235" xr:uid="{9313CEEB-81AE-430B-A755-36128F55DB0D}"/>
    <cellStyle name="20% - ส่วนที่ถูกเน้น2 2 2 2 3" xfId="5636" xr:uid="{66C099D5-7390-47D5-9C54-78BB5C85F41E}"/>
    <cellStyle name="20% - ส่วนที่ถูกเน้น2 2 2 3" xfId="4531" xr:uid="{EF716226-25C0-4715-8D3A-44A961FCD590}"/>
    <cellStyle name="20% - ส่วนที่ถูกเน้น2 2 2 3 2" xfId="6016" xr:uid="{8602832B-EE19-4503-A687-FCCF1F5B5BAC}"/>
    <cellStyle name="20% - ส่วนที่ถูกเน้น2 2 2 4" xfId="5002" xr:uid="{EAA2105B-E1AD-4F96-82EF-05B569987181}"/>
    <cellStyle name="20% - ส่วนที่ถูกเน้น2 2 2 4 2" xfId="6448" xr:uid="{5700C2F6-D923-47D7-A120-9228381C98F3}"/>
    <cellStyle name="20% - ส่วนที่ถูกเน้น2 2 2 5" xfId="5379" xr:uid="{DBD3B4D6-90B8-4134-8C2B-1BD96DF5058E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3739" xr:uid="{7C5BEC12-9C0B-41B2-A7BC-B2AD5C2F9CFD}"/>
    <cellStyle name="20% - ส่วนที่ถูกเน้น3 2 2 2 2" xfId="4751" xr:uid="{32409139-4739-4432-B74D-CA9A1D1C7C64}"/>
    <cellStyle name="20% - ส่วนที่ถูกเน้น3 2 2 2 2 2" xfId="6236" xr:uid="{4CAEDC97-EACA-4658-B637-6B1791243C12}"/>
    <cellStyle name="20% - ส่วนที่ถูกเน้น3 2 2 2 3" xfId="5637" xr:uid="{0B04B8B7-0CAF-49AF-8947-9450C7A4A5D4}"/>
    <cellStyle name="20% - ส่วนที่ถูกเน้น3 2 2 3" xfId="4532" xr:uid="{5CAF6EDB-BFDD-4212-A146-69AA7244A0E2}"/>
    <cellStyle name="20% - ส่วนที่ถูกเน้น3 2 2 3 2" xfId="6017" xr:uid="{38147C5D-A30E-44FA-BA42-DE7488E644ED}"/>
    <cellStyle name="20% - ส่วนที่ถูกเน้น3 2 2 4" xfId="5003" xr:uid="{083710B9-B39E-48CD-9719-833885958B33}"/>
    <cellStyle name="20% - ส่วนที่ถูกเน้น3 2 2 4 2" xfId="6449" xr:uid="{B649A071-AAB7-40A6-9475-747DCC1541A2}"/>
    <cellStyle name="20% - ส่วนที่ถูกเน้น3 2 2 5" xfId="5380" xr:uid="{A39BD1CD-29F0-4D7A-BA69-BC141494A4E3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3740" xr:uid="{A9FEB4A0-2BC7-451F-9BB9-4B2B9B0F85EE}"/>
    <cellStyle name="20% - ส่วนที่ถูกเน้น4 2 2 2 2" xfId="4752" xr:uid="{ACF5D24A-2FEF-4FCE-A077-AE3119241C13}"/>
    <cellStyle name="20% - ส่วนที่ถูกเน้น4 2 2 2 2 2" xfId="6237" xr:uid="{9B13CA46-F042-4C65-B67A-39E826378B41}"/>
    <cellStyle name="20% - ส่วนที่ถูกเน้น4 2 2 2 3" xfId="5638" xr:uid="{05279CE9-77A8-4D2E-B40D-911449308A76}"/>
    <cellStyle name="20% - ส่วนที่ถูกเน้น4 2 2 3" xfId="4533" xr:uid="{03132946-39F8-4EB7-9A7D-73656B2D3AA4}"/>
    <cellStyle name="20% - ส่วนที่ถูกเน้น4 2 2 3 2" xfId="6018" xr:uid="{3C177162-B349-488C-A157-26A01A4CD8E4}"/>
    <cellStyle name="20% - ส่วนที่ถูกเน้น4 2 2 4" xfId="5004" xr:uid="{FA55ECB9-CAAB-4F86-B964-60F050F0D5A8}"/>
    <cellStyle name="20% - ส่วนที่ถูกเน้น4 2 2 4 2" xfId="6450" xr:uid="{B8621BD5-D734-4A20-A2E3-80578E951882}"/>
    <cellStyle name="20% - ส่วนที่ถูกเน้น4 2 2 5" xfId="5381" xr:uid="{6722C959-8DDB-485D-8BB9-CB770DBCA09F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3741" xr:uid="{549A062A-7A1B-400B-A6C8-365B53B8981D}"/>
    <cellStyle name="20% - ส่วนที่ถูกเน้น5 2 3 2" xfId="4753" xr:uid="{32E4F474-DF5F-484D-BDDE-84968CC5FC0E}"/>
    <cellStyle name="20% - ส่วนที่ถูกเน้น5 2 3 2 2" xfId="6238" xr:uid="{32211CE3-4085-484E-BD3A-F42432B5573C}"/>
    <cellStyle name="20% - ส่วนที่ถูกเน้น5 2 3 3" xfId="5639" xr:uid="{C1B6BD16-0675-4A41-B72E-7B26313F44E3}"/>
    <cellStyle name="20% - ส่วนที่ถูกเน้น5 2 4" xfId="4534" xr:uid="{F85D6426-4827-4CE8-9BAD-16434955ECD5}"/>
    <cellStyle name="20% - ส่วนที่ถูกเน้น5 2 4 2" xfId="6019" xr:uid="{87C170BB-0D9F-43FD-9710-43310A5646ED}"/>
    <cellStyle name="20% - ส่วนที่ถูกเน้น5 2 5" xfId="5005" xr:uid="{FF5EEEF2-C575-4123-9B9A-5E5AFADEF86D}"/>
    <cellStyle name="20% - ส่วนที่ถูกเน้น5 2 5 2" xfId="6451" xr:uid="{38914C83-562C-4C6D-B4FE-8AF613F0405A}"/>
    <cellStyle name="20% - ส่วนที่ถูกเน้น5 2 6" xfId="5382" xr:uid="{D5092C3C-B6ED-45C8-80CC-1ED96D276A48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3742" xr:uid="{DC42EB14-0339-4812-8F70-168686AB5E84}"/>
    <cellStyle name="20% - ส่วนที่ถูกเน้น6 2 3 2" xfId="4754" xr:uid="{7C50EBD7-47C9-467F-9B5E-F049EB52121A}"/>
    <cellStyle name="20% - ส่วนที่ถูกเน้น6 2 3 2 2" xfId="6239" xr:uid="{D56B4124-2D7D-46B9-8157-C628EB6FDD7E}"/>
    <cellStyle name="20% - ส่วนที่ถูกเน้น6 2 3 3" xfId="5640" xr:uid="{825BC8FD-348D-4755-919F-02F76A24B9D4}"/>
    <cellStyle name="20% - ส่วนที่ถูกเน้น6 2 4" xfId="4535" xr:uid="{15AE2181-9BCA-4EC1-AE97-0055502F2388}"/>
    <cellStyle name="20% - ส่วนที่ถูกเน้น6 2 4 2" xfId="6020" xr:uid="{9EFDFF6D-D79E-4225-8C9F-054363558CAC}"/>
    <cellStyle name="20% - ส่วนที่ถูกเน้น6 2 5" xfId="5006" xr:uid="{C78A2AF9-A1E4-4164-B622-650454A1F256}"/>
    <cellStyle name="20% - ส่วนที่ถูกเน้น6 2 5 2" xfId="6452" xr:uid="{A1D7B7E7-C151-4CF6-8A66-BD6B3BC016B8}"/>
    <cellStyle name="20% - ส่วนที่ถูกเน้น6 2 6" xfId="5383" xr:uid="{225AFBF0-D4EA-4FDD-9315-5BC7629EA09A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478" xr:uid="{6D3EEC46-4016-40A8-AA29-91645F0B8089}"/>
    <cellStyle name="40% - Accent1 40 2 2 2" xfId="4672" xr:uid="{46273C44-D8F9-4BC7-83BA-110D3DF58FEA}"/>
    <cellStyle name="40% - Accent1 40 2 2 2 2" xfId="6157" xr:uid="{D81E0979-3395-4393-971C-ACCA98F18DE6}"/>
    <cellStyle name="40% - Accent1 40 2 2 3" xfId="5519" xr:uid="{D0BD7967-80C6-4425-8AC4-AF8FF8DB3960}"/>
    <cellStyle name="40% - Accent1 40 2 3" xfId="4473" xr:uid="{7745EE65-248F-4790-ACAB-7B2762CA128E}"/>
    <cellStyle name="40% - Accent1 40 2 3 2" xfId="5958" xr:uid="{B92C0090-9099-4F1F-A2AF-81C8712C0DC4}"/>
    <cellStyle name="40% - Accent1 40 2 4" xfId="4904" xr:uid="{A5E65482-43F8-4180-AAD6-17677B85FDAE}"/>
    <cellStyle name="40% - Accent1 40 2 4 2" xfId="6389" xr:uid="{96312103-09E4-404E-9A72-D71EBB6E8823}"/>
    <cellStyle name="40% - Accent1 40 2 5" xfId="5321" xr:uid="{4A5E90F6-FCD2-4557-B857-E3C336B4E4D3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483" xr:uid="{E30E6340-D1C9-4EC8-8107-D185343C2FEF}"/>
    <cellStyle name="40% - Accent2 40 2 2 2" xfId="4675" xr:uid="{37F2B0C8-BF42-4FD9-84EC-A741538D2B07}"/>
    <cellStyle name="40% - Accent2 40 2 2 2 2" xfId="6160" xr:uid="{C64F1824-48AB-419A-947F-9F50D4657936}"/>
    <cellStyle name="40% - Accent2 40 2 2 3" xfId="5522" xr:uid="{AACA418F-4132-44FD-905C-7FC04AB6572D}"/>
    <cellStyle name="40% - Accent2 40 2 3" xfId="4474" xr:uid="{3E378B79-3DEC-4830-938E-8D549D2E7E69}"/>
    <cellStyle name="40% - Accent2 40 2 3 2" xfId="5959" xr:uid="{0DCD994E-B2F9-4741-8634-141E6D28B41A}"/>
    <cellStyle name="40% - Accent2 40 2 4" xfId="4905" xr:uid="{B45F52A2-EBB3-4120-AFEA-53CDF94E24D5}"/>
    <cellStyle name="40% - Accent2 40 2 4 2" xfId="6390" xr:uid="{58B1E755-6483-40CB-9DE7-F53553825BB1}"/>
    <cellStyle name="40% - Accent2 40 2 5" xfId="5322" xr:uid="{DEE186D9-6150-4F4D-816F-396667EC9828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484" xr:uid="{9B00F3AA-D26F-4C11-9810-3281FEEC07F4}"/>
    <cellStyle name="40% - Accent3 40 2 2 2" xfId="4676" xr:uid="{4221170B-FB9F-42F4-B279-71824D0EC3A9}"/>
    <cellStyle name="40% - Accent3 40 2 2 2 2" xfId="6161" xr:uid="{055549BE-BCB4-4980-B2B5-A97BC1428AC4}"/>
    <cellStyle name="40% - Accent3 40 2 2 3" xfId="5523" xr:uid="{6E9D9725-23D5-4989-AF0E-F3182405C78F}"/>
    <cellStyle name="40% - Accent3 40 2 3" xfId="4475" xr:uid="{06FAAD40-EAA9-4CE4-B4B0-B8294731365E}"/>
    <cellStyle name="40% - Accent3 40 2 3 2" xfId="5960" xr:uid="{BDAB0C2C-F881-407D-AFB1-55E63AEA8627}"/>
    <cellStyle name="40% - Accent3 40 2 4" xfId="4906" xr:uid="{47C08338-D16D-4526-A7D9-5A47364F00A2}"/>
    <cellStyle name="40% - Accent3 40 2 4 2" xfId="6391" xr:uid="{4DDF4498-576D-4E8C-BFB5-7F877DC5A895}"/>
    <cellStyle name="40% - Accent3 40 2 5" xfId="5323" xr:uid="{2071E00E-99DC-496C-8D7F-9C4A67AB53D3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485" xr:uid="{47D29345-B553-47D0-83E2-0C954CE42DD0}"/>
    <cellStyle name="40% - Accent4 40 2 2 2" xfId="4677" xr:uid="{F13B82D3-1C85-4578-9FD1-7FFAE6336E80}"/>
    <cellStyle name="40% - Accent4 40 2 2 2 2" xfId="6162" xr:uid="{5CCD6545-4F6D-4CD3-9F06-DADA4472F69D}"/>
    <cellStyle name="40% - Accent4 40 2 2 3" xfId="5524" xr:uid="{7EBCB5D7-8362-41B2-BF85-8B52AB365D06}"/>
    <cellStyle name="40% - Accent4 40 2 3" xfId="4476" xr:uid="{58B1376C-7210-43D2-A63B-57BDCB51477F}"/>
    <cellStyle name="40% - Accent4 40 2 3 2" xfId="5961" xr:uid="{51F7B1DB-7EEA-4C04-9992-2D5F081A2F6D}"/>
    <cellStyle name="40% - Accent4 40 2 4" xfId="4907" xr:uid="{58BB5F49-BB83-4054-89BE-C71A475935D1}"/>
    <cellStyle name="40% - Accent4 40 2 4 2" xfId="6392" xr:uid="{9922EA6B-7D4A-45DB-BB48-B084378B78C7}"/>
    <cellStyle name="40% - Accent4 40 2 5" xfId="5324" xr:uid="{81FA25A4-4102-4565-A77F-84BD0AEA67AB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486" xr:uid="{81586C74-3A37-43EC-B899-5DF2D85166D2}"/>
    <cellStyle name="40% - Accent5 40 2 2 2" xfId="4678" xr:uid="{E33F18BB-B5ED-4199-BAF0-4D6DD9AD57ED}"/>
    <cellStyle name="40% - Accent5 40 2 2 2 2" xfId="6163" xr:uid="{4E535F95-833E-42FD-A054-C53F83E65C5D}"/>
    <cellStyle name="40% - Accent5 40 2 2 3" xfId="5525" xr:uid="{83CD4847-6138-4292-BEBF-8DF43489CE0F}"/>
    <cellStyle name="40% - Accent5 40 2 3" xfId="4477" xr:uid="{21E7C077-281A-4DA6-BA64-FCBBDE1D12C1}"/>
    <cellStyle name="40% - Accent5 40 2 3 2" xfId="5962" xr:uid="{96F9A50D-32D6-48E7-800D-7A06226EE429}"/>
    <cellStyle name="40% - Accent5 40 2 4" xfId="4908" xr:uid="{B95CEFE0-3BFC-45E9-8458-21AB8E2E513C}"/>
    <cellStyle name="40% - Accent5 40 2 4 2" xfId="6393" xr:uid="{72F242AC-63D9-40EB-82EE-57ACBA71EC6C}"/>
    <cellStyle name="40% - Accent5 40 2 5" xfId="5325" xr:uid="{73AC15B7-7EAC-426D-A88F-49F28F8FD42D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487" xr:uid="{B4085809-8697-45BF-AB1C-DF8B771EE0A4}"/>
    <cellStyle name="40% - Accent6 40 2 2 2" xfId="4679" xr:uid="{0A8D725B-2B3B-4023-B969-061CAFDFA2C6}"/>
    <cellStyle name="40% - Accent6 40 2 2 2 2" xfId="6164" xr:uid="{CF89FECD-D859-4739-A4A9-CF42CB8C6473}"/>
    <cellStyle name="40% - Accent6 40 2 2 3" xfId="5526" xr:uid="{D3A16006-BCE7-49FC-ACEC-0B2771067D98}"/>
    <cellStyle name="40% - Accent6 40 2 3" xfId="4478" xr:uid="{83AC04EA-2137-4FF0-A876-2543B6486DDC}"/>
    <cellStyle name="40% - Accent6 40 2 3 2" xfId="5963" xr:uid="{86C9333E-5573-440A-ABA3-7D3E46E4D8C7}"/>
    <cellStyle name="40% - Accent6 40 2 4" xfId="4909" xr:uid="{55FC4609-A5EC-458C-9D5F-0233824A9179}"/>
    <cellStyle name="40% - Accent6 40 2 4 2" xfId="6394" xr:uid="{752BAB47-E5C8-4D4B-8454-BE8AEAFFA945}"/>
    <cellStyle name="40% - Accent6 40 2 5" xfId="5326" xr:uid="{830642C1-68E5-411E-A5FC-EAD3FDC75068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3743" xr:uid="{3597FF0F-57D2-4C73-824D-F848F35CF05E}"/>
    <cellStyle name="40% - ส่วนที่ถูกเน้น1 2 3 2" xfId="4755" xr:uid="{9A3009DB-48B3-45FF-BED6-C4BD5674558C}"/>
    <cellStyle name="40% - ส่วนที่ถูกเน้น1 2 3 2 2" xfId="6240" xr:uid="{A2B53198-9CC2-4D35-92F6-7DE18DB28E5A}"/>
    <cellStyle name="40% - ส่วนที่ถูกเน้น1 2 3 3" xfId="5641" xr:uid="{3222C97E-A02F-4849-B2DB-646708FC018F}"/>
    <cellStyle name="40% - ส่วนที่ถูกเน้น1 2 4" xfId="4536" xr:uid="{AF5BCDC5-AD9E-45D7-AFEC-D4EBD40AD4CE}"/>
    <cellStyle name="40% - ส่วนที่ถูกเน้น1 2 4 2" xfId="6021" xr:uid="{3212AD8D-B4BD-498C-9BA0-07A42DD41A6A}"/>
    <cellStyle name="40% - ส่วนที่ถูกเน้น1 2 5" xfId="5007" xr:uid="{1BC9850B-726F-44BF-9B37-B5525B3E098A}"/>
    <cellStyle name="40% - ส่วนที่ถูกเน้น1 2 5 2" xfId="6453" xr:uid="{83FE5989-17F3-41CA-BA27-F2D67ABD5DDE}"/>
    <cellStyle name="40% - ส่วนที่ถูกเน้น1 2 6" xfId="5384" xr:uid="{1D151218-0E34-441B-8B03-A0D5EC0BBA23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3744" xr:uid="{619FD87A-E5B7-490D-BA9F-645841241F21}"/>
    <cellStyle name="40% - ส่วนที่ถูกเน้น2 2 3 2" xfId="4756" xr:uid="{9EB76FEE-FF88-4E94-A892-ABF4322CCD4F}"/>
    <cellStyle name="40% - ส่วนที่ถูกเน้น2 2 3 2 2" xfId="6241" xr:uid="{18117E84-CD2E-4EA8-902F-81EEB11E1451}"/>
    <cellStyle name="40% - ส่วนที่ถูกเน้น2 2 3 3" xfId="5642" xr:uid="{95347852-6CCA-42C6-9B9A-206BD06DE8CD}"/>
    <cellStyle name="40% - ส่วนที่ถูกเน้น2 2 4" xfId="4537" xr:uid="{4B1B3FD4-1CB1-4779-93CD-CC6837BA7885}"/>
    <cellStyle name="40% - ส่วนที่ถูกเน้น2 2 4 2" xfId="6022" xr:uid="{37772565-CD3F-4411-AFBF-8775ED0AAA9E}"/>
    <cellStyle name="40% - ส่วนที่ถูกเน้น2 2 5" xfId="5008" xr:uid="{C21CD835-DA96-4FD7-9A25-E8ED88BA3D64}"/>
    <cellStyle name="40% - ส่วนที่ถูกเน้น2 2 5 2" xfId="6454" xr:uid="{86B86DEF-559F-47B3-B36F-C529F712C009}"/>
    <cellStyle name="40% - ส่วนที่ถูกเน้น2 2 6" xfId="5385" xr:uid="{C10D531D-3F7A-4A54-9FB8-21A0F477FA3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3745" xr:uid="{A65191E2-4F33-4D50-8F03-8BCABB5B7F23}"/>
    <cellStyle name="40% - ส่วนที่ถูกเน้น3 2 2 2 2" xfId="4757" xr:uid="{45BDC34E-96C8-4885-AF68-F85F4E04C8A5}"/>
    <cellStyle name="40% - ส่วนที่ถูกเน้น3 2 2 2 2 2" xfId="6242" xr:uid="{8C72665B-3315-4BEA-B8CD-69DB7D5816A1}"/>
    <cellStyle name="40% - ส่วนที่ถูกเน้น3 2 2 2 3" xfId="5643" xr:uid="{EEFCCF28-5FAD-41B4-8154-74C84B876524}"/>
    <cellStyle name="40% - ส่วนที่ถูกเน้น3 2 2 3" xfId="4538" xr:uid="{FFD19AA7-C636-4C5E-AC8C-60DB08C750D5}"/>
    <cellStyle name="40% - ส่วนที่ถูกเน้น3 2 2 3 2" xfId="6023" xr:uid="{3E6C8D2C-34A3-4D21-A1E4-FA2A2A95D7D7}"/>
    <cellStyle name="40% - ส่วนที่ถูกเน้น3 2 2 4" xfId="5009" xr:uid="{816C5164-F7C9-4996-9551-BFE0EF3A2959}"/>
    <cellStyle name="40% - ส่วนที่ถูกเน้น3 2 2 4 2" xfId="6455" xr:uid="{408DDDC9-2EF8-409A-BE7E-396E0792FEF7}"/>
    <cellStyle name="40% - ส่วนที่ถูกเน้น3 2 2 5" xfId="5386" xr:uid="{BFEA42EC-552A-4353-B982-94A2F37129C4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3746" xr:uid="{4B1390F3-A3CB-4B69-9654-6CC2CEECC19E}"/>
    <cellStyle name="40% - ส่วนที่ถูกเน้น4 2 3 2" xfId="4758" xr:uid="{148B1EB5-CF01-4E23-B4C5-2DF606A4D93E}"/>
    <cellStyle name="40% - ส่วนที่ถูกเน้น4 2 3 2 2" xfId="6243" xr:uid="{3968347A-2215-4785-8E38-0B84FE006771}"/>
    <cellStyle name="40% - ส่วนที่ถูกเน้น4 2 3 3" xfId="5644" xr:uid="{7170A2BE-2FB6-44B9-9343-0884F8C5A305}"/>
    <cellStyle name="40% - ส่วนที่ถูกเน้น4 2 4" xfId="4539" xr:uid="{B4D6C1FD-2257-4A33-AA7A-12B0E70F5C5E}"/>
    <cellStyle name="40% - ส่วนที่ถูกเน้น4 2 4 2" xfId="6024" xr:uid="{24A40CA0-F3B9-4116-9F6D-665E2947D95A}"/>
    <cellStyle name="40% - ส่วนที่ถูกเน้น4 2 5" xfId="5010" xr:uid="{DCD2753F-3812-4CF3-B8F3-864F99B01FA4}"/>
    <cellStyle name="40% - ส่วนที่ถูกเน้น4 2 5 2" xfId="6456" xr:uid="{9273A012-2E82-4E90-901C-54E6A8CB6E58}"/>
    <cellStyle name="40% - ส่วนที่ถูกเน้น4 2 6" xfId="5387" xr:uid="{7B3FE304-D010-4A64-AADE-C21423EBEB45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3747" xr:uid="{B5C10FEE-08DA-4C1A-B2C1-2BF9C4682C0F}"/>
    <cellStyle name="40% - ส่วนที่ถูกเน้น5 2 3 2" xfId="4759" xr:uid="{93B1DEDE-8D1D-42C5-9F72-B1BAE8DFA86C}"/>
    <cellStyle name="40% - ส่วนที่ถูกเน้น5 2 3 2 2" xfId="6244" xr:uid="{1F305BA2-9B5C-4732-A8BB-174394414776}"/>
    <cellStyle name="40% - ส่วนที่ถูกเน้น5 2 3 3" xfId="5645" xr:uid="{129BC2AF-3F70-4351-8FFF-F0BF1FEF6EC1}"/>
    <cellStyle name="40% - ส่วนที่ถูกเน้น5 2 4" xfId="4540" xr:uid="{A723BE03-136C-4C86-BE9C-E5B657CAD28C}"/>
    <cellStyle name="40% - ส่วนที่ถูกเน้น5 2 4 2" xfId="6025" xr:uid="{77619181-D432-42D8-8CAC-B8B41E7081C2}"/>
    <cellStyle name="40% - ส่วนที่ถูกเน้น5 2 5" xfId="5011" xr:uid="{F245CD7B-C7FA-438C-A6BF-3E65DFC6CCB3}"/>
    <cellStyle name="40% - ส่วนที่ถูกเน้น5 2 5 2" xfId="6457" xr:uid="{11A29C2B-757F-48E6-A26C-96A1235C883C}"/>
    <cellStyle name="40% - ส่วนที่ถูกเน้น5 2 6" xfId="5388" xr:uid="{8E024B81-8DE2-4839-B88D-36C6399844A3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3748" xr:uid="{BDD3E889-CFFC-4452-8EEF-958AC0502CC8}"/>
    <cellStyle name="40% - ส่วนที่ถูกเน้น6 2 3 2" xfId="4760" xr:uid="{00616836-FB39-408B-B37A-0A68B9286D43}"/>
    <cellStyle name="40% - ส่วนที่ถูกเน้น6 2 3 2 2" xfId="6245" xr:uid="{092CE35C-8626-4D18-A5DB-B54E09F6CBC9}"/>
    <cellStyle name="40% - ส่วนที่ถูกเน้น6 2 3 3" xfId="5646" xr:uid="{43DEA54E-395D-4834-8504-E7E7CF76EC6D}"/>
    <cellStyle name="40% - ส่วนที่ถูกเน้น6 2 4" xfId="4541" xr:uid="{C4BF11C4-2BC6-46E7-ADF1-D86ECBEF5763}"/>
    <cellStyle name="40% - ส่วนที่ถูกเน้น6 2 4 2" xfId="6026" xr:uid="{2A0CEECA-0B0A-44F0-A51E-5862395D2153}"/>
    <cellStyle name="40% - ส่วนที่ถูกเน้น6 2 5" xfId="5012" xr:uid="{6A714D89-8C44-48B7-AB71-99E0B900E5FB}"/>
    <cellStyle name="40% - ส่วนที่ถูกเน้น6 2 5 2" xfId="6458" xr:uid="{C1ACDE32-A187-47F5-A4D5-35B62F7A2E45}"/>
    <cellStyle name="40% - ส่วนที่ถูกเน้น6 2 6" xfId="5389" xr:uid="{B86C96E7-8C04-46AF-8537-156AF90274E7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3751" xr:uid="{B2E827C8-26BC-495B-BA6B-A7780873594F}"/>
    <cellStyle name="Calculation 10 3" xfId="2473" xr:uid="{00000000-0005-0000-0000-00005F040000}"/>
    <cellStyle name="Calculation 10 3 2" xfId="4100" xr:uid="{31E52670-54B6-4826-94C6-0181F48AEBA7}"/>
    <cellStyle name="Calculation 10 4" xfId="2424" xr:uid="{00000000-0005-0000-0000-000060040000}"/>
    <cellStyle name="Calculation 10 4 2" xfId="4051" xr:uid="{40373CC5-99A1-463E-9693-B917BC074D9D}"/>
    <cellStyle name="Calculation 10 5" xfId="3489" xr:uid="{600D981C-BDBA-48F4-8A95-580CE49BB70A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3752" xr:uid="{9EEEBAA4-0C99-4BA3-B17D-66386F2ECB64}"/>
    <cellStyle name="Calculation 11 3" xfId="2472" xr:uid="{00000000-0005-0000-0000-000064040000}"/>
    <cellStyle name="Calculation 11 3 2" xfId="4099" xr:uid="{FBD39755-1DBA-4999-BF35-94BC96AAD43F}"/>
    <cellStyle name="Calculation 11 4" xfId="3396" xr:uid="{00000000-0005-0000-0000-000065040000}"/>
    <cellStyle name="Calculation 11 4 2" xfId="4400" xr:uid="{61DD5642-BD97-48A4-8FE2-59044FF5570F}"/>
    <cellStyle name="Calculation 11 5" xfId="3490" xr:uid="{BB619CD9-BD2F-46C7-AC0D-C0305FAF699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3753" xr:uid="{0B6E6D9D-793B-41C0-8B23-65E0B858156A}"/>
    <cellStyle name="Calculation 12 3" xfId="2471" xr:uid="{00000000-0005-0000-0000-000069040000}"/>
    <cellStyle name="Calculation 12 3 2" xfId="4098" xr:uid="{6550A9C5-4A22-4F45-BABA-4BF543C89ECF}"/>
    <cellStyle name="Calculation 12 4" xfId="2854" xr:uid="{00000000-0005-0000-0000-00006A040000}"/>
    <cellStyle name="Calculation 12 4 2" xfId="4214" xr:uid="{1F13AA97-682A-44FB-85AD-D6A48F874790}"/>
    <cellStyle name="Calculation 12 5" xfId="3491" xr:uid="{5F16853A-5DCF-417E-AA9D-08061FCC1758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3754" xr:uid="{2C7E002C-37A2-4850-84E9-6640AE1533FB}"/>
    <cellStyle name="Calculation 13 3" xfId="2470" xr:uid="{00000000-0005-0000-0000-00006E040000}"/>
    <cellStyle name="Calculation 13 3 2" xfId="4097" xr:uid="{B09A4D10-719E-4EA5-9168-F3299183A8AF}"/>
    <cellStyle name="Calculation 13 4" xfId="3389" xr:uid="{00000000-0005-0000-0000-00006F040000}"/>
    <cellStyle name="Calculation 13 4 2" xfId="4393" xr:uid="{5819E3A8-BE36-4C77-AF66-FFD44DD8B53E}"/>
    <cellStyle name="Calculation 13 5" xfId="3492" xr:uid="{E86E1D17-E9A0-4D30-A897-B8B7D654C0F4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3755" xr:uid="{0353CA65-7898-4E6D-9605-1488BD39E5E1}"/>
    <cellStyle name="Calculation 14 3" xfId="2469" xr:uid="{00000000-0005-0000-0000-000073040000}"/>
    <cellStyle name="Calculation 14 3 2" xfId="4096" xr:uid="{79BC4D28-18ED-4922-8C9F-2792F573558A}"/>
    <cellStyle name="Calculation 14 4" xfId="2896" xr:uid="{00000000-0005-0000-0000-000074040000}"/>
    <cellStyle name="Calculation 14 4 2" xfId="4227" xr:uid="{E29C9AFB-51D1-440A-8019-8CBBF7A0B76F}"/>
    <cellStyle name="Calculation 14 5" xfId="3493" xr:uid="{BDEF48E4-8D7D-49C6-95F5-10202B8797EA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3756" xr:uid="{DC1C5A65-D3B0-4526-A37B-423CA0092184}"/>
    <cellStyle name="Calculation 15 3" xfId="2468" xr:uid="{00000000-0005-0000-0000-000078040000}"/>
    <cellStyle name="Calculation 15 3 2" xfId="4095" xr:uid="{008C3BC4-B101-449B-B071-924FDE3D650E}"/>
    <cellStyle name="Calculation 15 4" xfId="3388" xr:uid="{00000000-0005-0000-0000-000079040000}"/>
    <cellStyle name="Calculation 15 4 2" xfId="4392" xr:uid="{F5E06F79-C990-43B4-AABB-AF99C35D46D2}"/>
    <cellStyle name="Calculation 15 5" xfId="3494" xr:uid="{B725A511-F4A7-4B5C-9744-0495A9AFC8B5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3757" xr:uid="{5F050B45-DBB9-4470-96BC-193A5B2EC3C2}"/>
    <cellStyle name="Calculation 16 3" xfId="2467" xr:uid="{00000000-0005-0000-0000-00007D040000}"/>
    <cellStyle name="Calculation 16 3 2" xfId="4094" xr:uid="{2E2F4826-876F-41B5-8D6B-AC45523EB53E}"/>
    <cellStyle name="Calculation 16 4" xfId="2425" xr:uid="{00000000-0005-0000-0000-00007E040000}"/>
    <cellStyle name="Calculation 16 4 2" xfId="4052" xr:uid="{1E3A5033-01CB-43F8-96B2-47B58C8DCDCB}"/>
    <cellStyle name="Calculation 16 5" xfId="3495" xr:uid="{0A127B87-71AF-4AE3-B707-C5EC31FF39A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3758" xr:uid="{62EB30B6-EDF0-414F-8C26-CB6E5794FD73}"/>
    <cellStyle name="Calculation 17 3" xfId="2466" xr:uid="{00000000-0005-0000-0000-000082040000}"/>
    <cellStyle name="Calculation 17 3 2" xfId="4093" xr:uid="{8FB40BB9-63B5-4C9B-AFFA-69977D3B35C6}"/>
    <cellStyle name="Calculation 17 4" xfId="3387" xr:uid="{00000000-0005-0000-0000-000083040000}"/>
    <cellStyle name="Calculation 17 4 2" xfId="4391" xr:uid="{795AB99F-6DA5-4B45-9790-918A9032ABBC}"/>
    <cellStyle name="Calculation 17 5" xfId="3496" xr:uid="{B80969DE-8BFF-4E9E-B347-4B8356C9476E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3759" xr:uid="{7B5BB18B-CF4C-4733-B22A-F96C35767CF9}"/>
    <cellStyle name="Calculation 18 3" xfId="2465" xr:uid="{00000000-0005-0000-0000-000087040000}"/>
    <cellStyle name="Calculation 18 3 2" xfId="4092" xr:uid="{30CB6F21-635F-4A74-878C-B9D7C10C3D7D}"/>
    <cellStyle name="Calculation 18 4" xfId="2426" xr:uid="{00000000-0005-0000-0000-000088040000}"/>
    <cellStyle name="Calculation 18 4 2" xfId="4053" xr:uid="{224558C6-4889-4B58-BA25-265C5FCC06FC}"/>
    <cellStyle name="Calculation 18 5" xfId="3497" xr:uid="{F7792303-A199-44E0-A89C-1ED75C16754D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3760" xr:uid="{C8F0A3FB-9A78-4C53-BE7E-24C463376751}"/>
    <cellStyle name="Calculation 19 3" xfId="2464" xr:uid="{00000000-0005-0000-0000-00008C040000}"/>
    <cellStyle name="Calculation 19 3 2" xfId="4091" xr:uid="{47E267AC-B5D0-420F-8B4E-989D4B68AB9C}"/>
    <cellStyle name="Calculation 19 4" xfId="3425" xr:uid="{00000000-0005-0000-0000-00008D040000}"/>
    <cellStyle name="Calculation 19 4 2" xfId="4427" xr:uid="{42AA80FF-6AEF-49D4-9AD4-F25C1F34CA8D}"/>
    <cellStyle name="Calculation 19 5" xfId="3498" xr:uid="{DD0BB388-79D0-42D4-8A87-C8DDA54A4FD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232" xr:uid="{11B0D0BF-50E5-44D5-AF1C-F89428379AE0}"/>
    <cellStyle name="Calculation 2 2 3" xfId="3411" xr:uid="{00000000-0005-0000-0000-000092040000}"/>
    <cellStyle name="Calculation 2 2 3 2" xfId="4413" xr:uid="{DA4725F7-FDAA-43BD-AE98-B6CF01847BFE}"/>
    <cellStyle name="Calculation 2 2 4" xfId="3761" xr:uid="{BA8DE0E3-4223-4CD3-94D5-1AD1FE0AE17B}"/>
    <cellStyle name="Calculation 2 2_WCO" xfId="2829" xr:uid="{00000000-0005-0000-0000-000093040000}"/>
    <cellStyle name="Calculation 2 3" xfId="2463" xr:uid="{00000000-0005-0000-0000-000094040000}"/>
    <cellStyle name="Calculation 2 3 2" xfId="4090" xr:uid="{F960E40C-CA54-485F-A516-6EE9740E9B9A}"/>
    <cellStyle name="Calculation 2 4" xfId="2427" xr:uid="{00000000-0005-0000-0000-000095040000}"/>
    <cellStyle name="Calculation 2 4 2" xfId="4054" xr:uid="{09C18B44-170A-49F2-B4BB-F4A9058F2DD0}"/>
    <cellStyle name="Calculation 2 5" xfId="3499" xr:uid="{34E0ECBE-2DDA-46F8-BE06-7FF00A09DD61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3762" xr:uid="{ADD0B7FB-0763-4DE7-A081-43144D9EE1E2}"/>
    <cellStyle name="Calculation 20 3" xfId="2462" xr:uid="{00000000-0005-0000-0000-000099040000}"/>
    <cellStyle name="Calculation 20 3 2" xfId="4089" xr:uid="{265FA2E0-D0BF-490F-8C74-BAA654FE11A0}"/>
    <cellStyle name="Calculation 20 4" xfId="2428" xr:uid="{00000000-0005-0000-0000-00009A040000}"/>
    <cellStyle name="Calculation 20 4 2" xfId="4055" xr:uid="{C29D42AC-FDF4-4D8B-98D6-10C3928FB0BB}"/>
    <cellStyle name="Calculation 20 5" xfId="3500" xr:uid="{A1E2A4F4-E880-4B8E-93D3-8FE627B4E5B4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3763" xr:uid="{5C254007-9BC8-4DE6-A1CB-6B631B0B6E83}"/>
    <cellStyle name="Calculation 21 3" xfId="2461" xr:uid="{00000000-0005-0000-0000-00009E040000}"/>
    <cellStyle name="Calculation 21 3 2" xfId="4088" xr:uid="{18C1ECA2-0F7E-423F-81C9-D7ABADA798FC}"/>
    <cellStyle name="Calculation 21 4" xfId="3386" xr:uid="{00000000-0005-0000-0000-00009F040000}"/>
    <cellStyle name="Calculation 21 4 2" xfId="4390" xr:uid="{71CF80B8-7EB3-4F31-82EC-550683854347}"/>
    <cellStyle name="Calculation 21 5" xfId="3501" xr:uid="{86CA06BF-371A-4E8E-9A90-4F570D008BD3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3764" xr:uid="{B82CC47A-1457-47B5-AC42-7CE8F044D1E1}"/>
    <cellStyle name="Calculation 22 3" xfId="2460" xr:uid="{00000000-0005-0000-0000-0000A3040000}"/>
    <cellStyle name="Calculation 22 3 2" xfId="4087" xr:uid="{8029C5CB-0291-4258-8EAE-0668AF960137}"/>
    <cellStyle name="Calculation 22 4" xfId="3385" xr:uid="{00000000-0005-0000-0000-0000A4040000}"/>
    <cellStyle name="Calculation 22 4 2" xfId="4389" xr:uid="{7FFC4FB7-1D39-4DCD-B527-F6ED90310B81}"/>
    <cellStyle name="Calculation 22 5" xfId="3502" xr:uid="{690B6AC0-9FA8-4753-B8D8-AE5E24F27FF8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3765" xr:uid="{C8667507-A0E2-4AA6-A655-1A55C89AED5C}"/>
    <cellStyle name="Calculation 23 3" xfId="2459" xr:uid="{00000000-0005-0000-0000-0000A8040000}"/>
    <cellStyle name="Calculation 23 3 2" xfId="4086" xr:uid="{E1B3AEB2-425E-461F-BEC5-2458538516AE}"/>
    <cellStyle name="Calculation 23 4" xfId="2429" xr:uid="{00000000-0005-0000-0000-0000A9040000}"/>
    <cellStyle name="Calculation 23 4 2" xfId="4056" xr:uid="{23B2A657-6AD2-4D9D-B79E-BDED41C79E45}"/>
    <cellStyle name="Calculation 23 5" xfId="3503" xr:uid="{B944C33C-7E7D-4048-806F-920BCE70CD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3766" xr:uid="{C591B094-34DC-4F2B-85DF-A8C4F362B5C4}"/>
    <cellStyle name="Calculation 24 3" xfId="2458" xr:uid="{00000000-0005-0000-0000-0000AD040000}"/>
    <cellStyle name="Calculation 24 3 2" xfId="4085" xr:uid="{C1B0F017-2372-46BD-953F-32158F27C74A}"/>
    <cellStyle name="Calculation 24 4" xfId="3384" xr:uid="{00000000-0005-0000-0000-0000AE040000}"/>
    <cellStyle name="Calculation 24 4 2" xfId="4388" xr:uid="{171121DF-97F8-4915-ACFF-9386B5A1726E}"/>
    <cellStyle name="Calculation 24 5" xfId="3504" xr:uid="{86AEB730-AA78-410D-935B-96DD05BFF55D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3767" xr:uid="{6C71CD78-FA2E-429C-8702-F982E0822734}"/>
    <cellStyle name="Calculation 25 3" xfId="2855" xr:uid="{00000000-0005-0000-0000-0000B2040000}"/>
    <cellStyle name="Calculation 25 3 2" xfId="4215" xr:uid="{CB27352C-68AE-4473-BE66-77176DE2AFC2}"/>
    <cellStyle name="Calculation 25 4" xfId="2430" xr:uid="{00000000-0005-0000-0000-0000B3040000}"/>
    <cellStyle name="Calculation 25 4 2" xfId="4057" xr:uid="{DFDF312E-13CC-4B8D-8963-06FCB8E189A0}"/>
    <cellStyle name="Calculation 25 5" xfId="3505" xr:uid="{D6261EF6-4733-4476-A671-07463716CD0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3768" xr:uid="{C71C2C5A-1D94-418D-931C-2D7699EAD8CE}"/>
    <cellStyle name="Calculation 26 3" xfId="2457" xr:uid="{00000000-0005-0000-0000-0000B7040000}"/>
    <cellStyle name="Calculation 26 3 2" xfId="4084" xr:uid="{90DE177C-BBF1-4AB1-897D-44B6247136D6}"/>
    <cellStyle name="Calculation 26 4" xfId="3383" xr:uid="{00000000-0005-0000-0000-0000B8040000}"/>
    <cellStyle name="Calculation 26 4 2" xfId="4387" xr:uid="{9F789666-7F2B-4E4B-9EB6-6905F1874355}"/>
    <cellStyle name="Calculation 26 5" xfId="3506" xr:uid="{17F2DE01-6D53-44CE-BB7F-A0C8F780C27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3769" xr:uid="{10AB24E3-167C-491F-9B5E-D1AD075C3909}"/>
    <cellStyle name="Calculation 27 3" xfId="2456" xr:uid="{00000000-0005-0000-0000-0000BC040000}"/>
    <cellStyle name="Calculation 27 3 2" xfId="4083" xr:uid="{03712FA5-04C3-4F96-A42D-E93123231317}"/>
    <cellStyle name="Calculation 27 4" xfId="2431" xr:uid="{00000000-0005-0000-0000-0000BD040000}"/>
    <cellStyle name="Calculation 27 4 2" xfId="4058" xr:uid="{7025687B-B894-4F4E-AA20-ABC03F3817E0}"/>
    <cellStyle name="Calculation 27 5" xfId="3507" xr:uid="{BF06E4DF-C60A-444C-80A0-BF090EA2BB2E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3770" xr:uid="{356A3A01-9096-43D2-B311-8A7BCAACC14B}"/>
    <cellStyle name="Calculation 28 3" xfId="2455" xr:uid="{00000000-0005-0000-0000-0000C1040000}"/>
    <cellStyle name="Calculation 28 3 2" xfId="4082" xr:uid="{7EE8F756-52F0-439F-869F-FD594332273D}"/>
    <cellStyle name="Calculation 28 4" xfId="3424" xr:uid="{00000000-0005-0000-0000-0000C2040000}"/>
    <cellStyle name="Calculation 28 4 2" xfId="4426" xr:uid="{2915B973-46A6-436A-BBC1-3B06734AE0A1}"/>
    <cellStyle name="Calculation 28 5" xfId="3508" xr:uid="{1A605B4D-5630-4874-B92F-CFDA42924DC3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3771" xr:uid="{405D6B86-0496-44DA-960E-21C709895BB3}"/>
    <cellStyle name="Calculation 29 3" xfId="2454" xr:uid="{00000000-0005-0000-0000-0000C6040000}"/>
    <cellStyle name="Calculation 29 3 2" xfId="4081" xr:uid="{0BC85D89-589D-426C-8367-AD37E3218B1F}"/>
    <cellStyle name="Calculation 29 4" xfId="3423" xr:uid="{00000000-0005-0000-0000-0000C7040000}"/>
    <cellStyle name="Calculation 29 4 2" xfId="4425" xr:uid="{BC6F03E1-0CA9-48B1-A7C4-2D5C63941625}"/>
    <cellStyle name="Calculation 29 5" xfId="3509" xr:uid="{17E89348-FCA1-45C9-9067-A620C3B3994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233" xr:uid="{75D13C36-670E-4963-9C44-3369BA7245F4}"/>
    <cellStyle name="Calculation 3 2 3" xfId="3412" xr:uid="{00000000-0005-0000-0000-0000CC040000}"/>
    <cellStyle name="Calculation 3 2 3 2" xfId="4414" xr:uid="{4245C8B6-FC56-4247-97DD-47EFBD9ABE69}"/>
    <cellStyle name="Calculation 3 2 4" xfId="3772" xr:uid="{8D0BE447-D63A-40BA-AAD7-5FB1BA9B1F5B}"/>
    <cellStyle name="Calculation 3 2_WCO" xfId="2818" xr:uid="{00000000-0005-0000-0000-0000CD040000}"/>
    <cellStyle name="Calculation 3 3" xfId="2453" xr:uid="{00000000-0005-0000-0000-0000CE040000}"/>
    <cellStyle name="Calculation 3 3 2" xfId="4080" xr:uid="{5C1C99C3-6A3A-4E9B-AFEC-13A20EF4CC5A}"/>
    <cellStyle name="Calculation 3 4" xfId="3422" xr:uid="{00000000-0005-0000-0000-0000CF040000}"/>
    <cellStyle name="Calculation 3 4 2" xfId="4424" xr:uid="{5D675C28-AB4A-4C4F-AE7C-4A6A2D94DD14}"/>
    <cellStyle name="Calculation 3 5" xfId="3510" xr:uid="{E5F8B132-7C26-47FE-9914-9EBADAE6E7D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3773" xr:uid="{28130F30-5485-4006-8071-464D5F341358}"/>
    <cellStyle name="Calculation 30 3" xfId="2452" xr:uid="{00000000-0005-0000-0000-0000D3040000}"/>
    <cellStyle name="Calculation 30 3 2" xfId="4079" xr:uid="{65672C7C-2E3D-4D8A-83AB-782DEDDD810E}"/>
    <cellStyle name="Calculation 30 4" xfId="2432" xr:uid="{00000000-0005-0000-0000-0000D4040000}"/>
    <cellStyle name="Calculation 30 4 2" xfId="4059" xr:uid="{7C80559D-1F37-4899-A6D2-0F04E0D5AC9A}"/>
    <cellStyle name="Calculation 30 5" xfId="3511" xr:uid="{33F5FE09-1CF0-452D-B8D0-D215C37BF106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3774" xr:uid="{61AEFCD8-476D-4258-9507-94E0E71823EB}"/>
    <cellStyle name="Calculation 31 3" xfId="2451" xr:uid="{00000000-0005-0000-0000-0000D8040000}"/>
    <cellStyle name="Calculation 31 3 2" xfId="4078" xr:uid="{4D40B3B1-3300-47C6-BE97-29D44D745EEE}"/>
    <cellStyle name="Calculation 31 4" xfId="3382" xr:uid="{00000000-0005-0000-0000-0000D9040000}"/>
    <cellStyle name="Calculation 31 4 2" xfId="4386" xr:uid="{690081E4-6B9A-4B8E-8CA0-D9E2334804CB}"/>
    <cellStyle name="Calculation 31 5" xfId="3512" xr:uid="{2E21BB51-29BB-42B0-967D-5ACFD056EA4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3775" xr:uid="{9B37474D-40FF-42CB-BC07-5810D9F53E40}"/>
    <cellStyle name="Calculation 32 3" xfId="2450" xr:uid="{00000000-0005-0000-0000-0000DD040000}"/>
    <cellStyle name="Calculation 32 3 2" xfId="4077" xr:uid="{6E24BD62-05EC-4304-82AE-2E4C531630C2}"/>
    <cellStyle name="Calculation 32 4" xfId="2433" xr:uid="{00000000-0005-0000-0000-0000DE040000}"/>
    <cellStyle name="Calculation 32 4 2" xfId="4060" xr:uid="{C39A3638-CF06-4566-87B0-9280E538BB00}"/>
    <cellStyle name="Calculation 32 5" xfId="3513" xr:uid="{0C9F86CD-9D4C-4518-8BC5-266392ABCEBE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3776" xr:uid="{DD763F24-5EBE-4085-B8FC-089DE1B4059C}"/>
    <cellStyle name="Calculation 33 3" xfId="2449" xr:uid="{00000000-0005-0000-0000-0000E2040000}"/>
    <cellStyle name="Calculation 33 3 2" xfId="4076" xr:uid="{273BCBBA-C30E-41EF-B928-76B70D5A6F49}"/>
    <cellStyle name="Calculation 33 4" xfId="3421" xr:uid="{00000000-0005-0000-0000-0000E3040000}"/>
    <cellStyle name="Calculation 33 4 2" xfId="4423" xr:uid="{083868CF-CF18-4408-B540-F5F95DDE7DBF}"/>
    <cellStyle name="Calculation 33 5" xfId="3514" xr:uid="{A52D1A8A-930F-44BE-8720-DEF908CF4B16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3777" xr:uid="{B32F7DC8-E0BE-4C3E-BF1C-2F094DAA56C3}"/>
    <cellStyle name="Calculation 34 3" xfId="2448" xr:uid="{00000000-0005-0000-0000-0000E7040000}"/>
    <cellStyle name="Calculation 34 3 2" xfId="4075" xr:uid="{D3622FA3-49F2-4CDD-8BC3-4CB1C910DE4D}"/>
    <cellStyle name="Calculation 34 4" xfId="3420" xr:uid="{00000000-0005-0000-0000-0000E8040000}"/>
    <cellStyle name="Calculation 34 4 2" xfId="4422" xr:uid="{F85F8833-1FF6-40EE-880E-735B7379F73F}"/>
    <cellStyle name="Calculation 34 5" xfId="3515" xr:uid="{B5AA80DC-4DE3-4BE6-B094-635B2EAEF4B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3778" xr:uid="{CC0B9049-D3FD-4045-BCE9-7AA2D79DD412}"/>
    <cellStyle name="Calculation 35 3" xfId="2447" xr:uid="{00000000-0005-0000-0000-0000EC040000}"/>
    <cellStyle name="Calculation 35 3 2" xfId="4074" xr:uid="{C0A9AB3F-B4C4-42C5-B0FB-4FEF72657D51}"/>
    <cellStyle name="Calculation 35 4" xfId="3381" xr:uid="{00000000-0005-0000-0000-0000ED040000}"/>
    <cellStyle name="Calculation 35 4 2" xfId="4385" xr:uid="{D50702DE-9049-412C-AC79-B9D808CB10C0}"/>
    <cellStyle name="Calculation 35 5" xfId="3516" xr:uid="{E7E1BCD3-9354-49C3-ADBA-77D4A1CAC7F3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3779" xr:uid="{027148ED-C394-493C-83C2-56A6AE82E7F6}"/>
    <cellStyle name="Calculation 36 3" xfId="2446" xr:uid="{00000000-0005-0000-0000-0000F1040000}"/>
    <cellStyle name="Calculation 36 3 2" xfId="4073" xr:uid="{49A1A8D8-5421-4B52-B8E1-28497F7D9647}"/>
    <cellStyle name="Calculation 36 4" xfId="3399" xr:uid="{00000000-0005-0000-0000-0000F2040000}"/>
    <cellStyle name="Calculation 36 4 2" xfId="4403" xr:uid="{F6FD9136-0390-4136-8A3C-D6C2D0704065}"/>
    <cellStyle name="Calculation 36 5" xfId="3517" xr:uid="{67AB0F82-A759-43A0-9D14-1F69D2FCD092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3780" xr:uid="{2F44BFC1-BE8E-43DC-9605-5745FBF55521}"/>
    <cellStyle name="Calculation 37 3" xfId="2445" xr:uid="{00000000-0005-0000-0000-0000F6040000}"/>
    <cellStyle name="Calculation 37 3 2" xfId="4072" xr:uid="{F6C57098-9C44-4451-858D-3EDA0F533273}"/>
    <cellStyle name="Calculation 37 4" xfId="2434" xr:uid="{00000000-0005-0000-0000-0000F7040000}"/>
    <cellStyle name="Calculation 37 4 2" xfId="4061" xr:uid="{E54C5C0C-2CA5-45CE-A57A-B2D6A5948274}"/>
    <cellStyle name="Calculation 37 5" xfId="3518" xr:uid="{4FA641EB-464C-4886-8C13-E0A4F3F7A0E2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3781" xr:uid="{75FC216D-D978-4F20-B669-345750212E4A}"/>
    <cellStyle name="Calculation 38 3" xfId="2444" xr:uid="{00000000-0005-0000-0000-0000FB040000}"/>
    <cellStyle name="Calculation 38 3 2" xfId="4071" xr:uid="{7547D71B-2FED-4E65-9F34-8C3C87233EC5}"/>
    <cellStyle name="Calculation 38 4" xfId="3419" xr:uid="{00000000-0005-0000-0000-0000FC040000}"/>
    <cellStyle name="Calculation 38 4 2" xfId="4421" xr:uid="{72CF6EBD-3870-4216-A00F-3E4431122F0A}"/>
    <cellStyle name="Calculation 38 5" xfId="3519" xr:uid="{DCD2A90E-4F68-4057-AA8F-1F3F6DD3813D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3782" xr:uid="{977E0DAD-A947-4A83-B264-F8DE7DF91401}"/>
    <cellStyle name="Calculation 39 3" xfId="2443" xr:uid="{00000000-0005-0000-0000-000000050000}"/>
    <cellStyle name="Calculation 39 3 2" xfId="4070" xr:uid="{28667619-5DA5-4A63-9663-66682617FE2F}"/>
    <cellStyle name="Calculation 39 4" xfId="3418" xr:uid="{00000000-0005-0000-0000-000001050000}"/>
    <cellStyle name="Calculation 39 4 2" xfId="4420" xr:uid="{DE6CC65D-A004-4CC9-AEB1-FDF7A9E6423C}"/>
    <cellStyle name="Calculation 39 5" xfId="3520" xr:uid="{F25A4A26-A901-4D37-8877-DA6DBA08E672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3783" xr:uid="{0C2F6989-3B4B-4AAB-8C85-BB7AE11AFD93}"/>
    <cellStyle name="Calculation 4 3" xfId="2442" xr:uid="{00000000-0005-0000-0000-000005050000}"/>
    <cellStyle name="Calculation 4 3 2" xfId="4069" xr:uid="{443F5400-C5D3-41ED-923E-974C5A752581}"/>
    <cellStyle name="Calculation 4 4" xfId="3417" xr:uid="{00000000-0005-0000-0000-000006050000}"/>
    <cellStyle name="Calculation 4 4 2" xfId="4419" xr:uid="{AC051850-5713-4E95-A0F4-2A66FA696270}"/>
    <cellStyle name="Calculation 4 5" xfId="3521" xr:uid="{FF5EC51A-F10A-496E-9058-2FEA81ECB21F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216" xr:uid="{7DD3DCEA-6EDB-4B8B-AABD-D6AD412578CF}"/>
    <cellStyle name="Calculation 40 3" xfId="3390" xr:uid="{00000000-0005-0000-0000-00000A050000}"/>
    <cellStyle name="Calculation 40 3 2" xfId="4394" xr:uid="{3AB83F00-513B-4287-A27A-302263C736EF}"/>
    <cellStyle name="Calculation 40 4" xfId="2587" xr:uid="{00000000-0005-0000-0000-00000B050000}"/>
    <cellStyle name="Calculation 40 4 2" xfId="4208" xr:uid="{CBBFD43E-62CB-4065-9C08-61064860BB07}"/>
    <cellStyle name="Calculation 40 5" xfId="3522" xr:uid="{3BAD0651-5118-4190-97B8-AE485DE54E7F}"/>
    <cellStyle name="Calculation 40_WCO" xfId="2870" xr:uid="{00000000-0005-0000-0000-00000C050000}"/>
    <cellStyle name="Calculation 41" xfId="2036" xr:uid="{00000000-0005-0000-0000-00000D050000}"/>
    <cellStyle name="Calculation 41 2" xfId="3750" xr:uid="{5F1BDFF9-DDE2-42AF-B5C2-741AB7505B2B}"/>
    <cellStyle name="Calculation 42" xfId="2474" xr:uid="{00000000-0005-0000-0000-00000E050000}"/>
    <cellStyle name="Calculation 42 2" xfId="4101" xr:uid="{EA848F89-BB2E-4BB2-AAB6-6A11551370CB}"/>
    <cellStyle name="Calculation 43" xfId="3397" xr:uid="{00000000-0005-0000-0000-00000F050000}"/>
    <cellStyle name="Calculation 43 2" xfId="4401" xr:uid="{A0D2A7DA-36EB-466F-BBF7-A20E1D7B4693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3784" xr:uid="{99F9FB03-DFF1-4042-8ED3-0C45693F0FF3}"/>
    <cellStyle name="Calculation 5 3" xfId="2441" xr:uid="{00000000-0005-0000-0000-000013050000}"/>
    <cellStyle name="Calculation 5 3 2" xfId="4068" xr:uid="{DCB83A73-14F1-45E2-BA82-B997067F35EE}"/>
    <cellStyle name="Calculation 5 4" xfId="3416" xr:uid="{00000000-0005-0000-0000-000014050000}"/>
    <cellStyle name="Calculation 5 4 2" xfId="4418" xr:uid="{355391FC-50DF-4319-ACDD-E0FDD1100297}"/>
    <cellStyle name="Calculation 5 5" xfId="3523" xr:uid="{B4D3A6FD-FC60-48F1-BBDD-56127EC58F95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3785" xr:uid="{271AEE53-36B6-4EB0-AA9B-6606491E5082}"/>
    <cellStyle name="Calculation 6 3" xfId="2440" xr:uid="{00000000-0005-0000-0000-000018050000}"/>
    <cellStyle name="Calculation 6 3 2" xfId="4067" xr:uid="{8D2E5C0B-A316-4594-9899-124023C8497D}"/>
    <cellStyle name="Calculation 6 4" xfId="3415" xr:uid="{00000000-0005-0000-0000-000019050000}"/>
    <cellStyle name="Calculation 6 4 2" xfId="4417" xr:uid="{A169F4BE-D698-44D0-B202-3890ECD61D15}"/>
    <cellStyle name="Calculation 6 5" xfId="3524" xr:uid="{F1650E45-72C8-478E-B156-C3C6288109B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3786" xr:uid="{15F79C20-2E71-4CF9-9B8C-F44A9C8EB290}"/>
    <cellStyle name="Calculation 7 3" xfId="2439" xr:uid="{00000000-0005-0000-0000-00001D050000}"/>
    <cellStyle name="Calculation 7 3 2" xfId="4066" xr:uid="{F3421809-1830-4CBE-81F0-FA36BF984453}"/>
    <cellStyle name="Calculation 7 4" xfId="3380" xr:uid="{00000000-0005-0000-0000-00001E050000}"/>
    <cellStyle name="Calculation 7 4 2" xfId="4384" xr:uid="{9AB7D6CA-1340-4B32-8409-DC052FFCE414}"/>
    <cellStyle name="Calculation 7 5" xfId="3525" xr:uid="{5BC16B2D-223D-476F-8C5D-EEDF1295F1EB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3787" xr:uid="{059E1108-15D2-49DA-A8F7-D83E1276531B}"/>
    <cellStyle name="Calculation 8 3" xfId="2438" xr:uid="{00000000-0005-0000-0000-000022050000}"/>
    <cellStyle name="Calculation 8 3 2" xfId="4065" xr:uid="{B3ED9D47-EDC6-42D4-820D-FC9AD7547847}"/>
    <cellStyle name="Calculation 8 4" xfId="3414" xr:uid="{00000000-0005-0000-0000-000023050000}"/>
    <cellStyle name="Calculation 8 4 2" xfId="4416" xr:uid="{5C4E1B0F-8EAD-4E98-A190-DD0ED61E75A7}"/>
    <cellStyle name="Calculation 8 5" xfId="3526" xr:uid="{54FF7DD1-48CA-4575-86DB-513F0320E19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3788" xr:uid="{4953F571-6CA9-4B26-A43E-DD0F6ACBCBBC}"/>
    <cellStyle name="Calculation 9 3" xfId="2437" xr:uid="{00000000-0005-0000-0000-000027050000}"/>
    <cellStyle name="Calculation 9 3 2" xfId="4064" xr:uid="{92F17338-AE6C-4872-9AF6-C581D8C53AC6}"/>
    <cellStyle name="Calculation 9 4" xfId="2435" xr:uid="{00000000-0005-0000-0000-000028050000}"/>
    <cellStyle name="Calculation 9 4 2" xfId="4062" xr:uid="{F14909AC-50ED-412E-AE93-B7D39951620C}"/>
    <cellStyle name="Calculation 9 5" xfId="3527" xr:uid="{1AAF4005-1D1D-4992-B1AE-751C0F80A59A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234" xr:uid="{9B07BC98-8F5D-45F6-BBE3-A3FD0CF9D83C}"/>
    <cellStyle name="Comma 10 3 2 2" xfId="4791" xr:uid="{CCE65E7D-FD38-473A-9F84-836BB86A1940}"/>
    <cellStyle name="Comma 10 3 2 2 2" xfId="6276" xr:uid="{AA6A5E2A-27CC-449C-A24A-57CCBE4C047C}"/>
    <cellStyle name="Comma 10 3 2 3" xfId="5794" xr:uid="{0186E30E-B45B-40F6-AA49-404A0719514E}"/>
    <cellStyle name="Comma 10 3 3" xfId="4565" xr:uid="{8BD98C7F-1956-47D3-B5A4-D7271AB3C8B9}"/>
    <cellStyle name="Comma 10 3 3 2" xfId="6050" xr:uid="{38690DE8-9E9D-4892-B5C7-339736791FDD}"/>
    <cellStyle name="Comma 10 3 4" xfId="5156" xr:uid="{3E8376E4-FFE0-4301-AF7F-A4B2B71E5C79}"/>
    <cellStyle name="Comma 10 3 4 2" xfId="6487" xr:uid="{BAF521FD-519C-42D9-811B-82D19EC80ABB}"/>
    <cellStyle name="Comma 10 3 5" xfId="5413" xr:uid="{0A064392-114C-437F-80B7-CA34599D6ADE}"/>
    <cellStyle name="Comma 10 4" xfId="3529" xr:uid="{A1B27CB0-37D5-4CFA-B880-EBEA1D1812FA}"/>
    <cellStyle name="Comma 10 4 2" xfId="4682" xr:uid="{DFC81728-1DDD-484B-9448-027C43C215B0}"/>
    <cellStyle name="Comma 10 4 2 2" xfId="6167" xr:uid="{FC6E19C5-4CEE-43A7-8416-07807868425E}"/>
    <cellStyle name="Comma 10 4 3" xfId="5529" xr:uid="{86342246-5ECC-43B9-8AE1-D8555FD2AD74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5327" xr:uid="{19D571A7-9B52-4057-ADF2-EE76C85CF4A2}"/>
    <cellStyle name="Comma 13 2" xfId="1989" xr:uid="{00000000-0005-0000-0000-000084050000}"/>
    <cellStyle name="Comma 13 2 2" xfId="3011" xr:uid="{00000000-0005-0000-0000-000085050000}"/>
    <cellStyle name="Comma 13 2 3" xfId="3712" xr:uid="{04D877D2-F69E-493D-95FF-5752E269F24A}"/>
    <cellStyle name="Comma 13 2 3 2" xfId="4746" xr:uid="{24AA5FB8-2673-49EB-B52A-E2E49142F1D4}"/>
    <cellStyle name="Comma 13 2 3 2 2" xfId="6231" xr:uid="{5681057A-C738-4923-9D18-A9E70D9C8873}"/>
    <cellStyle name="Comma 13 2 3 3" xfId="5633" xr:uid="{84F34186-EEA4-4AC7-BCC7-95E5A2C83197}"/>
    <cellStyle name="Comma 13 2_WCO" xfId="2804" xr:uid="{00000000-0005-0000-0000-000086050000}"/>
    <cellStyle name="Comma 13 3" xfId="3530" xr:uid="{890F20D6-90F5-450C-A798-BA8A62588179}"/>
    <cellStyle name="Comma 13 3 2" xfId="4683" xr:uid="{B38D38C9-C8CE-41E0-83F1-04DF6E811C77}"/>
    <cellStyle name="Comma 13 3 2 2" xfId="6168" xr:uid="{BD321637-6714-4F6F-A3EA-7BAED0C4F9A0}"/>
    <cellStyle name="Comma 13 3 3" xfId="5530" xr:uid="{FF0B383C-BA9F-4238-A37F-9ABAE2C80E03}"/>
    <cellStyle name="Comma 13 4" xfId="3528" xr:uid="{9A343B69-A561-4AD9-B271-49EA87AF7831}"/>
    <cellStyle name="Comma 13 4 2" xfId="4681" xr:uid="{2C53A015-6357-4B78-BDC2-044B5BBBF829}"/>
    <cellStyle name="Comma 13 4 2 2" xfId="6166" xr:uid="{035C547E-8318-4D68-81AB-B5D5A7C5EF22}"/>
    <cellStyle name="Comma 13 4 3" xfId="5528" xr:uid="{7DE47C51-6BA1-4EF5-B1A1-6C6058026C3B}"/>
    <cellStyle name="Comma 13 5" xfId="4440" xr:uid="{285B83A8-F8B5-4C7B-858A-47C4A58A2CA1}"/>
    <cellStyle name="Comma 13 5 2" xfId="4873" xr:uid="{EBD2C788-96A8-460F-8943-5ADA433712C7}"/>
    <cellStyle name="Comma 13 5 2 2" xfId="6358" xr:uid="{E4048010-EC0F-44A4-B808-ECA1AE568C8F}"/>
    <cellStyle name="Comma 13 5 3" xfId="5927" xr:uid="{ED4512A2-EC93-4F12-BD71-61E754A547F6}"/>
    <cellStyle name="Comma 13 6" xfId="3454" xr:uid="{7490E2CF-40F3-4510-89CE-FFE83E70BFB2}"/>
    <cellStyle name="Comma 13 6 2" xfId="4650" xr:uid="{8CA63DEE-1C88-4D3E-BDB9-F9B9219D3572}"/>
    <cellStyle name="Comma 13 6 2 2" xfId="6135" xr:uid="{ABF6F1F8-9A68-4C5B-8BFE-EDBCC00BC50D}"/>
    <cellStyle name="Comma 13 6 3" xfId="5497" xr:uid="{01B64F65-849A-45AB-856E-E8E990B8F3C7}"/>
    <cellStyle name="Comma 13 7" xfId="4479" xr:uid="{A63D7ECA-147E-44B6-8871-D5D32308CC02}"/>
    <cellStyle name="Comma 13 7 2" xfId="5964" xr:uid="{F35D1E38-CC70-4C73-9285-011B5BC1E2FF}"/>
    <cellStyle name="Comma 13 8" xfId="4748" xr:uid="{C4D8B1DC-8F9C-48EF-8427-7EB4C7C5BF25}"/>
    <cellStyle name="Comma 13 8 2" xfId="6233" xr:uid="{923D26D4-90C8-4807-A886-B8D459CDA5B8}"/>
    <cellStyle name="Comma 13 9" xfId="4910" xr:uid="{1C578222-05C9-46A1-B88F-353386D762A9}"/>
    <cellStyle name="Comma 13 9 2" xfId="6395" xr:uid="{72632EC7-391B-49A9-AFF8-5B578A1262A8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3711" xr:uid="{4E20C1ED-F671-4134-B2B3-FB76B866D1D0}"/>
    <cellStyle name="Comma 14 2 3 2" xfId="4745" xr:uid="{24FCDEEC-8081-4F7C-AC70-B1079FEDB138}"/>
    <cellStyle name="Comma 14 2 3 2 2" xfId="6230" xr:uid="{9807960C-D87D-4527-A6EC-9C375847A245}"/>
    <cellStyle name="Comma 14 2 3 3" xfId="5632" xr:uid="{65578D47-AC7A-490D-8F4A-043082F47A2F}"/>
    <cellStyle name="Comma 14 2 4" xfId="4528" xr:uid="{C902306E-1482-4789-828C-F065A6630A16}"/>
    <cellStyle name="Comma 14 2 4 2" xfId="6013" xr:uid="{DB70A156-1029-4606-8D0E-A452443D3B67}"/>
    <cellStyle name="Comma 14 2 5" xfId="4998" xr:uid="{50E37CA1-AA29-470F-8E70-1C3CDCE10AD4}"/>
    <cellStyle name="Comma 14 2 5 2" xfId="6444" xr:uid="{D50609D0-F1A9-4B84-A683-3B4EB9988B73}"/>
    <cellStyle name="Comma 14 2 6" xfId="5376" xr:uid="{82C2CDF2-E4D4-4DE9-A439-732B5949BA8C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531" xr:uid="{C8E37397-3417-4834-BF85-DD7931B88FBB}"/>
    <cellStyle name="Comma 16 3 2" xfId="4684" xr:uid="{C9AD22F4-058A-4CA1-BAE2-B49B6B5C48D2}"/>
    <cellStyle name="Comma 16 3 2 2" xfId="6169" xr:uid="{340F34B4-E115-4FC7-A85B-998A41D2A85D}"/>
    <cellStyle name="Comma 16 3 3" xfId="5531" xr:uid="{6D304CCF-5328-4D4F-B239-1F30C4FD4144}"/>
    <cellStyle name="Comma 16 4" xfId="4480" xr:uid="{7F71A260-D065-4EA9-B216-B79C242F91B3}"/>
    <cellStyle name="Comma 16 4 2" xfId="5965" xr:uid="{834FDF21-8DB4-42CF-95F0-503EA374DA2D}"/>
    <cellStyle name="Comma 16 5" xfId="4911" xr:uid="{F224C2E5-8720-4DD9-A43D-E670A3CC2682}"/>
    <cellStyle name="Comma 16 5 2" xfId="6396" xr:uid="{64B39FAB-1018-4F85-BB05-098BA42F0ACB}"/>
    <cellStyle name="Comma 16 6" xfId="5328" xr:uid="{80CAE976-9EFC-4D7B-A44F-1328F510C09A}"/>
    <cellStyle name="Comma 17" xfId="1174" xr:uid="{00000000-0005-0000-0000-00008F050000}"/>
    <cellStyle name="Comma 17 2" xfId="3015" xr:uid="{00000000-0005-0000-0000-000090050000}"/>
    <cellStyle name="Comma 17 3" xfId="3532" xr:uid="{72863452-C90B-4C7A-9C00-64491F4A6C35}"/>
    <cellStyle name="Comma 17 3 2" xfId="4685" xr:uid="{969F7376-B4DB-4A58-A963-AF551E4C39E8}"/>
    <cellStyle name="Comma 17 3 2 2" xfId="6170" xr:uid="{4D254175-5FD9-4FF8-93FA-9C3E2D7B7168}"/>
    <cellStyle name="Comma 17 3 3" xfId="5532" xr:uid="{416E39F6-9349-4FD6-B14F-0848CFEF5786}"/>
    <cellStyle name="Comma 17 4" xfId="4481" xr:uid="{5BE39115-2F62-426B-A049-A7CFF47F75D6}"/>
    <cellStyle name="Comma 17 4 2" xfId="5966" xr:uid="{4BDC7D07-B27B-4978-AA2A-B8F2181C1F37}"/>
    <cellStyle name="Comma 17 5" xfId="4912" xr:uid="{AAD766AB-8921-46FA-9A1E-3CD858AB7F7F}"/>
    <cellStyle name="Comma 17 5 2" xfId="6397" xr:uid="{0A377F0A-911D-4834-B870-0CD58723812B}"/>
    <cellStyle name="Comma 17 6" xfId="5329" xr:uid="{69B59FA5-0DCD-4466-8BCF-406F59EE5A0F}"/>
    <cellStyle name="Comma 18" xfId="1175" xr:uid="{00000000-0005-0000-0000-000091050000}"/>
    <cellStyle name="Comma 18 2" xfId="3016" xr:uid="{00000000-0005-0000-0000-000092050000}"/>
    <cellStyle name="Comma 18 3" xfId="3533" xr:uid="{00E3EE75-AD8F-4C1B-8348-8DCB2AEE0125}"/>
    <cellStyle name="Comma 18 3 2" xfId="4686" xr:uid="{8F725D3E-2A71-4589-B18F-F38BF2D351BA}"/>
    <cellStyle name="Comma 18 3 2 2" xfId="6171" xr:uid="{DA30BD31-E8D3-44DA-BC99-082443C5AB72}"/>
    <cellStyle name="Comma 18 3 3" xfId="5533" xr:uid="{7FCA11C9-53E1-4078-9E34-1CC33BAF2707}"/>
    <cellStyle name="Comma 18 4" xfId="4482" xr:uid="{C1290B3E-A4B1-4427-9A50-0A0A0710F194}"/>
    <cellStyle name="Comma 18 4 2" xfId="5967" xr:uid="{043E6A0E-77D0-4C47-A1F0-27903B10C20A}"/>
    <cellStyle name="Comma 18 5" xfId="4913" xr:uid="{CAC2F1C7-5F36-4B01-BC2B-014C083F2A72}"/>
    <cellStyle name="Comma 18 5 2" xfId="6398" xr:uid="{4A5DC024-B7D7-4723-B9FC-CA2EFDFBC648}"/>
    <cellStyle name="Comma 18 6" xfId="5330" xr:uid="{CA581908-62B9-4E88-A020-E5CD018FA0C6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DF032519-3160-4A1E-AC89-2194A97A5B7A}"/>
    <cellStyle name="Comma 2 2" xfId="3" xr:uid="{00000000-0005-0000-0000-000098050000}"/>
    <cellStyle name="Comma 2 2 10" xfId="3018" xr:uid="{00000000-0005-0000-0000-000099050000}"/>
    <cellStyle name="Comma 2 2 10 2" xfId="4235" xr:uid="{7A5A6EBB-E825-478F-A5F0-E836B711DF0B}"/>
    <cellStyle name="Comma 2 2 10 2 2" xfId="4792" xr:uid="{C5B99001-8EFF-4EAF-8123-FD3294049562}"/>
    <cellStyle name="Comma 2 2 10 2 2 2" xfId="6277" xr:uid="{AE6EA79A-AB86-4E8C-8D29-6CFC7A207708}"/>
    <cellStyle name="Comma 2 2 10 2 3" xfId="5795" xr:uid="{494C8FFF-36B4-4EC9-8053-88CBEE369A99}"/>
    <cellStyle name="Comma 2 2 10 3" xfId="4566" xr:uid="{317A90FE-863E-4507-823E-902CDDA0C10C}"/>
    <cellStyle name="Comma 2 2 10 3 2" xfId="6051" xr:uid="{3F2046EC-41A3-4027-A9F2-D12048B8C3CA}"/>
    <cellStyle name="Comma 2 2 10 4" xfId="5157" xr:uid="{CC6C6AAA-5346-4868-B0F2-C79CAE9A2DBF}"/>
    <cellStyle name="Comma 2 2 10 4 2" xfId="6488" xr:uid="{75583B6B-18FE-472A-B0E5-826B0B2B4FC0}"/>
    <cellStyle name="Comma 2 2 10 5" xfId="5414" xr:uid="{F0D921B8-BFEE-4233-B0AC-1693A35114CF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236" xr:uid="{330B0075-EFA2-49D0-9B81-CD6CD96F2B75}"/>
    <cellStyle name="Comma 2 2 2 2 2 2 2" xfId="4793" xr:uid="{ECB48944-BC69-4F27-AE45-92FE9B3006F7}"/>
    <cellStyle name="Comma 2 2 2 2 2 2 2 2" xfId="6278" xr:uid="{57D66CE9-7A1F-4FD9-B8B2-5CA76AC748CA}"/>
    <cellStyle name="Comma 2 2 2 2 2 2 3" xfId="5796" xr:uid="{5639E8A7-82D6-4697-9208-8BB08770FDF5}"/>
    <cellStyle name="Comma 2 2 2 2 2 3" xfId="4567" xr:uid="{1754A9FA-FF41-48E2-8C5D-F04C6D3CA51F}"/>
    <cellStyle name="Comma 2 2 2 2 2 3 2" xfId="6052" xr:uid="{D2F8A0D5-8CEE-40B5-BEE4-E2DC567EB234}"/>
    <cellStyle name="Comma 2 2 2 2 2 4" xfId="5158" xr:uid="{30004291-F755-4E13-BB71-E2BC16665A02}"/>
    <cellStyle name="Comma 2 2 2 2 2 4 2" xfId="6489" xr:uid="{90D3EE19-D70F-4921-91B0-A010E417DDFC}"/>
    <cellStyle name="Comma 2 2 2 2 2 5" xfId="5415" xr:uid="{198370EA-4520-40EA-BF1B-40A56C15DADB}"/>
    <cellStyle name="Comma 2 2 2 2 3" xfId="3926" xr:uid="{60246FB5-31F8-4F07-9C53-998D064DA96B}"/>
    <cellStyle name="Comma 2 2 2 2 3 2" xfId="4780" xr:uid="{D6C27D43-E99E-43E3-9BD2-3F20C1313201}"/>
    <cellStyle name="Comma 2 2 2 2 3 2 2" xfId="6265" xr:uid="{A9A272FA-7823-423F-AF7A-C586873B118A}"/>
    <cellStyle name="Comma 2 2 2 2 3 3" xfId="5705" xr:uid="{D01F1111-C1E9-4F67-9EF6-C77CAAE76C02}"/>
    <cellStyle name="Comma 2 2 2 2 4" xfId="4555" xr:uid="{FEFDC179-3B1B-480B-8A71-AA6BBC2853BB}"/>
    <cellStyle name="Comma 2 2 2 2 4 2" xfId="6040" xr:uid="{C5A98A84-96FD-45B6-BBB9-4B03B8723486}"/>
    <cellStyle name="Comma 2 2 2 2 5" xfId="5067" xr:uid="{316CA0C4-D53D-4B63-98C3-C04C7BBF4E88}"/>
    <cellStyle name="Comma 2 2 2 2 5 2" xfId="6474" xr:uid="{ACD82C7F-0E1A-4DAC-91F4-BBDEFEEFAD4F}"/>
    <cellStyle name="Comma 2 2 2 2 6" xfId="5403" xr:uid="{D10BAB5F-35CE-4156-BBDE-4E9A0ADC8E3B}"/>
    <cellStyle name="Comma 2 2 2 3" xfId="3020" xr:uid="{00000000-0005-0000-0000-00009D050000}"/>
    <cellStyle name="Comma 2 2 2 3 2" xfId="4237" xr:uid="{08DF1256-01BC-4B38-A1F4-E806196F0BD4}"/>
    <cellStyle name="Comma 2 2 2 3 2 2" xfId="4794" xr:uid="{88B89984-4506-4CB4-A221-B340708B249F}"/>
    <cellStyle name="Comma 2 2 2 3 2 2 2" xfId="6279" xr:uid="{D7FB93FF-A37E-4965-A613-B68451127EC2}"/>
    <cellStyle name="Comma 2 2 2 3 2 3" xfId="5797" xr:uid="{B649F43B-A0B4-46DC-9744-7011F074560B}"/>
    <cellStyle name="Comma 2 2 2 3 3" xfId="4568" xr:uid="{2A0C0680-C80E-4263-B3BC-1B78B36867D1}"/>
    <cellStyle name="Comma 2 2 2 3 3 2" xfId="6053" xr:uid="{F864C6E0-200F-440C-95AC-D06A0D68EC25}"/>
    <cellStyle name="Comma 2 2 2 3 4" xfId="5159" xr:uid="{81C005DD-04F4-4D3E-A97B-7E3466AAE22A}"/>
    <cellStyle name="Comma 2 2 2 3 4 2" xfId="6490" xr:uid="{83C090B6-7F75-42F5-8D21-31364AFB1EF3}"/>
    <cellStyle name="Comma 2 2 2 3 5" xfId="5416" xr:uid="{547821A4-5F49-4A8C-937E-82F0D96F1826}"/>
    <cellStyle name="Comma 2 2 3" xfId="3021" xr:uid="{00000000-0005-0000-0000-00009E050000}"/>
    <cellStyle name="Comma 2 2 3 2" xfId="4238" xr:uid="{EC0812A9-8A18-4985-AE94-B099EC2A21F2}"/>
    <cellStyle name="Comma 2 2 3 2 2" xfId="4795" xr:uid="{969BFEB8-D940-41E3-8024-F0A583808DB7}"/>
    <cellStyle name="Comma 2 2 3 2 2 2" xfId="6280" xr:uid="{7C22BDD8-6C09-4378-8CBD-5908DB138936}"/>
    <cellStyle name="Comma 2 2 3 2 3" xfId="5798" xr:uid="{5FDF3470-62F0-4772-81EF-AB1ED9FE4A61}"/>
    <cellStyle name="Comma 2 2 3 3" xfId="4569" xr:uid="{E3B7EDCD-486D-4498-95D5-6E115EAF13B0}"/>
    <cellStyle name="Comma 2 2 3 3 2" xfId="6054" xr:uid="{7E83DD6E-C0F1-48D9-A8C4-4A239046BBE2}"/>
    <cellStyle name="Comma 2 2 3 4" xfId="5160" xr:uid="{2D840A88-2EC1-440C-A02B-78F9FC1B9ACE}"/>
    <cellStyle name="Comma 2 2 3 4 2" xfId="6491" xr:uid="{CCF11A6D-90A9-4600-83BA-06DBA1F1ADE0}"/>
    <cellStyle name="Comma 2 2 3 5" xfId="5417" xr:uid="{363426FC-DCB4-4DB4-AD4D-11D12EE886B9}"/>
    <cellStyle name="Comma 2 2 4" xfId="3022" xr:uid="{00000000-0005-0000-0000-00009F050000}"/>
    <cellStyle name="Comma 2 2 4 2" xfId="4239" xr:uid="{1B7A6526-CD43-40C6-BEE6-0D05DF820972}"/>
    <cellStyle name="Comma 2 2 4 2 2" xfId="4796" xr:uid="{C2E031EA-6158-4DD3-989A-961762DDE0D5}"/>
    <cellStyle name="Comma 2 2 4 2 2 2" xfId="6281" xr:uid="{AC3210E1-B35C-4F2B-AC4F-D2B91456F3AD}"/>
    <cellStyle name="Comma 2 2 4 2 3" xfId="5799" xr:uid="{12BDD306-3EC2-4BED-8136-8182C9AFA7EA}"/>
    <cellStyle name="Comma 2 2 4 3" xfId="4570" xr:uid="{D2F9120D-44AB-4A20-8A0C-71E569EB1A7F}"/>
    <cellStyle name="Comma 2 2 4 3 2" xfId="6055" xr:uid="{2A067A0F-AF51-486F-B014-8F20FA87439E}"/>
    <cellStyle name="Comma 2 2 4 4" xfId="5161" xr:uid="{70820DDD-E34F-4D46-A2D2-69187F4AC86B}"/>
    <cellStyle name="Comma 2 2 4 4 2" xfId="6492" xr:uid="{E8E50C29-E841-4948-86C0-40AF46B95811}"/>
    <cellStyle name="Comma 2 2 4 5" xfId="5418" xr:uid="{E73AE445-7897-4E40-A0E4-DAEC066503C2}"/>
    <cellStyle name="Comma 2 2 5" xfId="1179" xr:uid="{00000000-0005-0000-0000-0000A0050000}"/>
    <cellStyle name="Comma 2 2 6" xfId="3447" xr:uid="{9D6D18E5-5498-474A-8A7B-7CCEDDEA05C8}"/>
    <cellStyle name="Comma 2 2 6 2" xfId="4643" xr:uid="{125C2204-D043-4F13-A4EB-211E48FCDE43}"/>
    <cellStyle name="Comma 2 2 6 2 2" xfId="6128" xr:uid="{2D2D69CB-7156-41CF-A0CF-4FE9FAD167F3}"/>
    <cellStyle name="Comma 2 2 6 3" xfId="5490" xr:uid="{D7CC9DF4-3AE6-469C-B6E7-4645FC205437}"/>
    <cellStyle name="Comma 2 2 7" xfId="4445" xr:uid="{172902A6-9F20-4346-864C-E2497D429E11}"/>
    <cellStyle name="Comma 2 2 7 2" xfId="5930" xr:uid="{6C2AB9A7-2D0F-4313-9AC5-CFD8616F89AB}"/>
    <cellStyle name="Comma 2 2 8" xfId="4876" xr:uid="{5F301AE3-46C7-4182-BD4B-F86F9217220E}"/>
    <cellStyle name="Comma 2 2 8 2" xfId="6361" xr:uid="{B072BFAE-1CEA-4A00-AC56-D86F6AB92EFA}"/>
    <cellStyle name="Comma 2 2 9" xfId="5293" xr:uid="{753E3EEB-90BA-467D-A65C-7895F5F07E0F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68" xr:uid="{D1FCCD7B-788A-4AF1-B800-77AC6C6DB3F4}"/>
    <cellStyle name="Comma 2 3 10 2 2" xfId="4662" xr:uid="{1B7A0CED-1E79-45B1-8935-0719ED809E4D}"/>
    <cellStyle name="Comma 2 3 10 2 2 2" xfId="6147" xr:uid="{6315ECF5-D06C-4C4E-B3DA-DACAD38DAF12}"/>
    <cellStyle name="Comma 2 3 10 2 3" xfId="5509" xr:uid="{DAFF3BF9-A8BA-458C-BEF7-8B629D96C253}"/>
    <cellStyle name="Comma 2 3 10 3" xfId="4463" xr:uid="{A515A0B7-E628-41B9-859E-256E68FEF152}"/>
    <cellStyle name="Comma 2 3 10 3 2" xfId="5948" xr:uid="{6DE96A73-0137-486B-8BC3-ED69FACDFB94}"/>
    <cellStyle name="Comma 2 3 10 4" xfId="4894" xr:uid="{26D5BF83-FC7F-4180-9484-C29246612C2E}"/>
    <cellStyle name="Comma 2 3 10 4 2" xfId="6379" xr:uid="{D1807B15-5702-4BE6-BF0F-165DA4AFB039}"/>
    <cellStyle name="Comma 2 3 10 5" xfId="5311" xr:uid="{071F44DA-00FF-4FE2-A762-1B4C1E59561E}"/>
    <cellStyle name="Comma 2 3 2" xfId="1182" xr:uid="{00000000-0005-0000-0000-0000A4050000}"/>
    <cellStyle name="Comma 2 3 3" xfId="3024" xr:uid="{00000000-0005-0000-0000-0000A5050000}"/>
    <cellStyle name="Comma 2 3 3 2" xfId="4240" xr:uid="{8F7C511E-3189-46FD-9420-B34E457CB3D0}"/>
    <cellStyle name="Comma 2 3 3 2 2" xfId="4797" xr:uid="{86DB1B9C-C72E-4770-B9DC-9367E3D79E52}"/>
    <cellStyle name="Comma 2 3 3 2 2 2" xfId="6282" xr:uid="{45FB8F59-A03A-448E-BC15-F7872E003C7E}"/>
    <cellStyle name="Comma 2 3 3 2 3" xfId="5800" xr:uid="{63E5783C-6356-4C26-A209-0CB726D2D68D}"/>
    <cellStyle name="Comma 2 3 3 3" xfId="4571" xr:uid="{7BC4403A-3712-4B4B-BC24-BF15FAF45674}"/>
    <cellStyle name="Comma 2 3 3 3 2" xfId="6056" xr:uid="{2D42EAF8-36E8-437C-A6BD-5333D757685E}"/>
    <cellStyle name="Comma 2 3 3 4" xfId="5162" xr:uid="{10BB7CD3-E3B2-46E3-9676-CBEBF5A7FFDE}"/>
    <cellStyle name="Comma 2 3 3 4 2" xfId="6493" xr:uid="{EFBC9298-FE3C-4741-B1AF-3D479D8833CE}"/>
    <cellStyle name="Comma 2 3 3 5" xfId="5419" xr:uid="{CDA636D6-AC0D-4B50-B350-7DEA9AC4EC77}"/>
    <cellStyle name="Comma 2 3 4" xfId="3025" xr:uid="{00000000-0005-0000-0000-0000A6050000}"/>
    <cellStyle name="Comma 2 3 4 2" xfId="4241" xr:uid="{E8B6DACA-6F19-47BD-9DB4-989400106809}"/>
    <cellStyle name="Comma 2 3 4 2 2" xfId="4798" xr:uid="{9F380825-B2DF-4F75-8156-9E4504DDF710}"/>
    <cellStyle name="Comma 2 3 4 2 2 2" xfId="6283" xr:uid="{5A22042B-96A7-46C4-B4D0-8B0020362EDE}"/>
    <cellStyle name="Comma 2 3 4 2 3" xfId="5801" xr:uid="{11DBAF00-5E69-486C-B393-F83A71D0748A}"/>
    <cellStyle name="Comma 2 3 4 3" xfId="4572" xr:uid="{35942B46-88CA-4592-B9EB-092F4854020B}"/>
    <cellStyle name="Comma 2 3 4 3 2" xfId="6057" xr:uid="{930F44C8-58FA-44AF-B9BD-1FECC5AF7FD4}"/>
    <cellStyle name="Comma 2 3 4 4" xfId="5163" xr:uid="{A7FF523D-E215-4CB7-BB0F-BBC6F0B9CF5D}"/>
    <cellStyle name="Comma 2 3 4 4 2" xfId="6494" xr:uid="{E8E8E106-2590-4B0D-AD04-D661EF71E2A1}"/>
    <cellStyle name="Comma 2 3 4 5" xfId="5420" xr:uid="{E4A23808-904C-4F37-AE3E-FE4BF8494635}"/>
    <cellStyle name="Comma 2 3 5" xfId="1181" xr:uid="{00000000-0005-0000-0000-0000A7050000}"/>
    <cellStyle name="Comma 2 3 5 2" xfId="3534" xr:uid="{ECADD840-B729-4237-A7CC-008E348B08A9}"/>
    <cellStyle name="Comma 2 3 5 2 2" xfId="4687" xr:uid="{27D652B8-B87C-4234-B312-3FE2D6B50C61}"/>
    <cellStyle name="Comma 2 3 5 2 2 2" xfId="6172" xr:uid="{EB76842F-BC1A-456E-875B-572E7ACF9457}"/>
    <cellStyle name="Comma 2 3 5 2 3" xfId="5534" xr:uid="{2A9FCD04-341D-4C3B-B0BC-CD319A25E081}"/>
    <cellStyle name="Comma 2 3 6" xfId="3448" xr:uid="{76F367F1-A5EB-4ADE-98E0-B8C64D0C5DD0}"/>
    <cellStyle name="Comma 2 3 6 2" xfId="4644" xr:uid="{F9F5157D-0FD6-4626-8876-AE690F4C93FC}"/>
    <cellStyle name="Comma 2 3 6 2 2" xfId="6129" xr:uid="{E64ED9A4-1E45-4DAB-955C-4A5E31406BA7}"/>
    <cellStyle name="Comma 2 3 6 3" xfId="5491" xr:uid="{92709EC2-03E1-46ED-8192-B2155B72720C}"/>
    <cellStyle name="Comma 2 3 7" xfId="4446" xr:uid="{FCB208E4-62ED-4A0F-82C2-2BC38614533A}"/>
    <cellStyle name="Comma 2 3 7 2" xfId="5931" xr:uid="{2C22EA7F-9D7A-4AB9-B469-031FD6144588}"/>
    <cellStyle name="Comma 2 3 8" xfId="4877" xr:uid="{5268CA08-2CE1-469D-B4AF-C7630A3BF929}"/>
    <cellStyle name="Comma 2 3 8 2" xfId="6362" xr:uid="{BD0F7BB4-C7C3-4536-80D5-E0F78B2750AA}"/>
    <cellStyle name="Comma 2 3 9" xfId="5294" xr:uid="{F4FFE209-EC33-40EC-A425-7CD6DF28CE2F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243" xr:uid="{697CEB9E-BA1E-4075-8916-59384EDC186D}"/>
    <cellStyle name="Comma 2 5 2 2 2 2" xfId="4800" xr:uid="{4221923F-06A5-4682-BDB6-491694C193EA}"/>
    <cellStyle name="Comma 2 5 2 2 2 2 2" xfId="6285" xr:uid="{82DBCFA1-571D-42B9-A80E-18EC01D5A9C6}"/>
    <cellStyle name="Comma 2 5 2 2 2 3" xfId="5803" xr:uid="{A4839AA1-2B32-4B4B-8471-ACFF3C51E904}"/>
    <cellStyle name="Comma 2 5 2 2 3" xfId="4574" xr:uid="{B2D85715-FBA5-44D7-97B4-990D622258FA}"/>
    <cellStyle name="Comma 2 5 2 2 3 2" xfId="6059" xr:uid="{29847600-3C18-49F5-A2B6-5E4E69E9E305}"/>
    <cellStyle name="Comma 2 5 2 2 4" xfId="5165" xr:uid="{A494C3DB-68EF-4657-9971-71DDE8F6A86B}"/>
    <cellStyle name="Comma 2 5 2 2 4 2" xfId="6496" xr:uid="{02C158BE-B82E-4895-8F83-F6A167800FD4}"/>
    <cellStyle name="Comma 2 5 2 2 5" xfId="5422" xr:uid="{F51F3D4D-1564-4EC6-9823-DB8872631814}"/>
    <cellStyle name="Comma 2 5 2 3" xfId="4242" xr:uid="{08AAE679-9E40-4491-9D8F-1F7731CDE477}"/>
    <cellStyle name="Comma 2 5 2 3 2" xfId="4799" xr:uid="{009D21B6-8E91-4DE6-874A-CB57D5F4733C}"/>
    <cellStyle name="Comma 2 5 2 3 2 2" xfId="6284" xr:uid="{C9BEDA97-EF49-41B3-A680-92FC5362BFC0}"/>
    <cellStyle name="Comma 2 5 2 3 3" xfId="5802" xr:uid="{0BCC2453-E868-4BDE-B7BA-8FE15297DC98}"/>
    <cellStyle name="Comma 2 5 2 4" xfId="4573" xr:uid="{860CE74B-F2FC-4EE7-BEB1-5EC0E528CE72}"/>
    <cellStyle name="Comma 2 5 2 4 2" xfId="6058" xr:uid="{89BA615D-C213-4D8C-BBDC-967432AC52F5}"/>
    <cellStyle name="Comma 2 5 2 5" xfId="5164" xr:uid="{45C80D32-1450-4B1E-8043-15B5CBEE769D}"/>
    <cellStyle name="Comma 2 5 2 5 2" xfId="6495" xr:uid="{7AA67567-8DE4-4A49-B33E-0E27D44903E4}"/>
    <cellStyle name="Comma 2 5 2 6" xfId="5421" xr:uid="{773367CF-C510-4C65-A588-5826C058906B}"/>
    <cellStyle name="Comma 2 5 3" xfId="3028" xr:uid="{00000000-0005-0000-0000-0000AD050000}"/>
    <cellStyle name="Comma 2 5 3 2" xfId="4244" xr:uid="{CC50BBC6-BC9E-4879-A336-A8914A8B58CE}"/>
    <cellStyle name="Comma 2 5 3 2 2" xfId="4801" xr:uid="{DC9D3F4B-F58B-4B6F-8D0B-BB979DAE27C6}"/>
    <cellStyle name="Comma 2 5 3 2 2 2" xfId="6286" xr:uid="{7EE7DC51-4FEA-4CDA-80E7-578E96B50C9C}"/>
    <cellStyle name="Comma 2 5 3 2 3" xfId="5804" xr:uid="{933DA4CD-2E95-4D63-8707-86B9D36A9383}"/>
    <cellStyle name="Comma 2 5 3 3" xfId="4575" xr:uid="{FD7340B9-1681-486B-88F3-910C4FE903F8}"/>
    <cellStyle name="Comma 2 5 3 3 2" xfId="6060" xr:uid="{417E21B1-7587-4EE6-B3ED-0DA6BBE46572}"/>
    <cellStyle name="Comma 2 5 3 4" xfId="5166" xr:uid="{5089F145-D988-4DE6-BBB3-ECEBF0DD981B}"/>
    <cellStyle name="Comma 2 5 3 4 2" xfId="6497" xr:uid="{3AA1FFA3-BE94-4907-9B81-D184E9AE7556}"/>
    <cellStyle name="Comma 2 5 3 5" xfId="5423" xr:uid="{6F9490DC-0151-4329-8D06-6AD9DD598A47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32F761D0-1258-4C39-BF23-027A9951CC52}"/>
    <cellStyle name="Comma 2 6 4 2" xfId="4645" xr:uid="{6922F63B-0F3B-4DF2-8C20-101E875EAA06}"/>
    <cellStyle name="Comma 2 6 4 2 2" xfId="6130" xr:uid="{960230B4-13D7-47C7-B8D9-5173667E053D}"/>
    <cellStyle name="Comma 2 6 4 3" xfId="5492" xr:uid="{D25A7A1E-98C2-4B86-AA63-AD24568E65F9}"/>
    <cellStyle name="Comma 2 6 5" xfId="4447" xr:uid="{2C9F4E58-3E72-47E9-9AF8-3AC8DDBCF73C}"/>
    <cellStyle name="Comma 2 6 5 2" xfId="5932" xr:uid="{2FACB63B-1893-4E08-82E9-EA1DC5177137}"/>
    <cellStyle name="Comma 2 6 6" xfId="4878" xr:uid="{73135B70-2147-41CF-86AA-9F4305CEB900}"/>
    <cellStyle name="Comma 2 6 6 2" xfId="6363" xr:uid="{989C135B-9F71-4F83-A3BC-AC46F7FDFEAA}"/>
    <cellStyle name="Comma 2 6 7" xfId="5295" xr:uid="{45C25029-EC62-4AD9-811E-14A3ACEEEA66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3790" xr:uid="{0D0CFC84-FD8E-4A14-ABC4-349B53A1ECA6}"/>
    <cellStyle name="Comma 21 3 2 2" xfId="4763" xr:uid="{B562BD54-64E9-4B26-ACD5-6C3C8232F07E}"/>
    <cellStyle name="Comma 21 3 2 2 2" xfId="6248" xr:uid="{E8EDE913-D874-4045-9A1E-55DC5C31B567}"/>
    <cellStyle name="Comma 21 3 2 3" xfId="5649" xr:uid="{23A17071-9E34-4CDA-B2DF-5E430B40FFA6}"/>
    <cellStyle name="Comma 21 4" xfId="3535" xr:uid="{6BE02129-1756-4522-9B4F-CE156657FE07}"/>
    <cellStyle name="Comma 21 4 2" xfId="4688" xr:uid="{56F8DE39-AD58-48A4-8FFD-511B5FFDE716}"/>
    <cellStyle name="Comma 21 4 2 2" xfId="6173" xr:uid="{9A942C5A-261F-4F98-8AFE-FC73039AF460}"/>
    <cellStyle name="Comma 21 4 3" xfId="5535" xr:uid="{192A23DF-50F0-4D02-BFD9-5835F676BD85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3791" xr:uid="{0A815A33-6DEA-4379-B025-0110F7CFCE28}"/>
    <cellStyle name="Comma 22 3 2 2" xfId="4764" xr:uid="{FFE425F3-D31D-466C-BE83-CC9E5331273E}"/>
    <cellStyle name="Comma 22 3 2 2 2" xfId="6249" xr:uid="{2032AD22-7510-41EB-9094-E71CF267932A}"/>
    <cellStyle name="Comma 22 3 2 3" xfId="5650" xr:uid="{6C52DE2B-44D4-4098-8C2E-156963719DF9}"/>
    <cellStyle name="Comma 22 3 3" xfId="4544" xr:uid="{FEA7C127-E5A9-496F-9F89-93108B8022AC}"/>
    <cellStyle name="Comma 22 3 3 2" xfId="6029" xr:uid="{362C02A5-4A0C-4C2B-B22A-FA7902C8F54D}"/>
    <cellStyle name="Comma 22 3 4" xfId="5015" xr:uid="{4AAA9DD2-A7D3-41EF-8D54-813B7C79FBBA}"/>
    <cellStyle name="Comma 22 3 4 2" xfId="6461" xr:uid="{904C29C2-2E46-48AF-8ABC-70E8FFD45AEC}"/>
    <cellStyle name="Comma 22 3 5" xfId="5392" xr:uid="{27767844-CF6C-4BCB-9987-00D2C983210C}"/>
    <cellStyle name="Comma 22 4" xfId="1197" xr:uid="{00000000-0005-0000-0000-0000C0050000}"/>
    <cellStyle name="Comma 22 4 2" xfId="3536" xr:uid="{D0E76493-400D-4F1A-9D70-2B7478201660}"/>
    <cellStyle name="Comma 22 4 2 2" xfId="4689" xr:uid="{9884E4AF-D658-46C4-B968-535C249FF292}"/>
    <cellStyle name="Comma 22 4 2 2 2" xfId="6174" xr:uid="{6EC92702-6712-4C1E-B068-8FCCFD88951D}"/>
    <cellStyle name="Comma 22 4 2 3" xfId="5536" xr:uid="{A360DD6C-813A-4C95-B41C-A45276AF527F}"/>
    <cellStyle name="Comma 22 4 3" xfId="4483" xr:uid="{BEACF8D4-C821-4A2C-AEE2-2DBD34F18090}"/>
    <cellStyle name="Comma 22 4 3 2" xfId="5968" xr:uid="{554F77DA-3F90-4752-8699-CD092EDDED40}"/>
    <cellStyle name="Comma 22 4 4" xfId="4914" xr:uid="{BCB41126-86A8-4F77-8B21-51082C9E5CB7}"/>
    <cellStyle name="Comma 22 4 4 2" xfId="6399" xr:uid="{AA939C34-192A-4468-98D5-535FA0D44C85}"/>
    <cellStyle name="Comma 22 4 5" xfId="5331" xr:uid="{BABA7B79-7839-487A-B86A-EE8E27B58C6D}"/>
    <cellStyle name="Comma 22 5" xfId="2290" xr:uid="{00000000-0005-0000-0000-0000C1050000}"/>
    <cellStyle name="Comma 22 5 2" xfId="3923" xr:uid="{0D9D20FC-6291-4263-B8DE-23D3ED07BCFE}"/>
    <cellStyle name="Comma 22 5 2 2" xfId="4777" xr:uid="{7B30E150-8606-4544-B39A-FE8A95B3C98D}"/>
    <cellStyle name="Comma 22 5 2 2 2" xfId="6262" xr:uid="{4AFB82F0-09D6-4B2D-97A9-F3A112D18687}"/>
    <cellStyle name="Comma 22 5 2 3" xfId="5702" xr:uid="{D6EF6D88-938A-4880-AE4D-3F4A7BE9428F}"/>
    <cellStyle name="Comma 22 5 3" xfId="4552" xr:uid="{623AE3CA-9658-45DD-B975-B76A8CAF2CA2}"/>
    <cellStyle name="Comma 22 5 3 2" xfId="6037" xr:uid="{B4ADF27E-8313-45AA-8FCD-1AF48B0DE1C0}"/>
    <cellStyle name="Comma 22 5 4" xfId="5064" xr:uid="{050CCAB1-1F3E-470C-A1F6-659BC75973DD}"/>
    <cellStyle name="Comma 22 5 4 2" xfId="6471" xr:uid="{6CF3FA9F-4252-42AF-8C16-D1D6AAA8D45F}"/>
    <cellStyle name="Comma 22 5 5" xfId="5400" xr:uid="{D2252AC7-507C-4DE7-9C7E-FFB6A3E2D622}"/>
    <cellStyle name="Comma 22 6" xfId="3453" xr:uid="{6A164B9E-D585-44FD-815D-049D0AA2F714}"/>
    <cellStyle name="Comma 22 6 2" xfId="4649" xr:uid="{2C692E11-9DC8-4936-8A5F-A7136D257C65}"/>
    <cellStyle name="Comma 22 6 2 2" xfId="6134" xr:uid="{6D017D66-0FB9-4A2F-9AF3-4254A7D6DD7C}"/>
    <cellStyle name="Comma 22 6 3" xfId="5496" xr:uid="{A5EA1365-C729-4414-B068-30DD33AFA576}"/>
    <cellStyle name="Comma 22 7" xfId="4451" xr:uid="{18E0621E-7421-435C-B8D3-BD1C65E1268C}"/>
    <cellStyle name="Comma 22 7 2" xfId="5936" xr:uid="{46F0A375-A85B-4D2E-8F6E-E06AB9C5308D}"/>
    <cellStyle name="Comma 22 8" xfId="4882" xr:uid="{EDC8A4C4-95F7-4078-8E76-73CCA54834C9}"/>
    <cellStyle name="Comma 22 8 2" xfId="6367" xr:uid="{6E0290DD-276E-4BF9-857B-38BB315F26F0}"/>
    <cellStyle name="Comma 22 9" xfId="5299" xr:uid="{CCA661B7-3A76-443D-8F11-A7D4C82AA4EF}"/>
    <cellStyle name="Comma 23" xfId="1199" xr:uid="{00000000-0005-0000-0000-0000C2050000}"/>
    <cellStyle name="Comma 23 2" xfId="1200" xr:uid="{00000000-0005-0000-0000-0000C3050000}"/>
    <cellStyle name="Comma 23 2 2" xfId="3538" xr:uid="{79839F33-953B-48D5-8F19-85E0118048A1}"/>
    <cellStyle name="Comma 23 2 2 2" xfId="4691" xr:uid="{B8F0A73A-6723-4689-928F-488E9BF8F4AD}"/>
    <cellStyle name="Comma 23 2 2 2 2" xfId="6176" xr:uid="{8BD07766-B62F-4EDB-99C8-2DD921F24807}"/>
    <cellStyle name="Comma 23 2 2 3" xfId="5538" xr:uid="{0242736B-853E-4973-9541-45FF9366A539}"/>
    <cellStyle name="Comma 23 3" xfId="3537" xr:uid="{0223E462-E4D4-48DC-AD5B-B71B07C6824B}"/>
    <cellStyle name="Comma 23 3 2" xfId="4690" xr:uid="{0736081B-5702-4BDD-BBE4-688A51096404}"/>
    <cellStyle name="Comma 23 3 2 2" xfId="6175" xr:uid="{FEB72EE5-ED9B-4E2A-86FF-7B8D6E3BF421}"/>
    <cellStyle name="Comma 23 3 3" xfId="5537" xr:uid="{AA16E995-C96B-4015-92FF-1A9F8ADA12DA}"/>
    <cellStyle name="Comma 23 4" xfId="4484" xr:uid="{37A44D73-4B62-4112-86B0-E980C004082C}"/>
    <cellStyle name="Comma 23 4 2" xfId="5969" xr:uid="{AD667991-D29B-4FEB-8FD1-88B3CCE62DDD}"/>
    <cellStyle name="Comma 23 5" xfId="4915" xr:uid="{ACDE434F-2023-4613-B22F-527612F8BA58}"/>
    <cellStyle name="Comma 23 5 2" xfId="6400" xr:uid="{D2E940B5-F2B1-4633-BE71-7A24AFB9DB2B}"/>
    <cellStyle name="Comma 23 6" xfId="5332" xr:uid="{F8293A40-006E-4B1A-B1E0-6E769551624B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225" xr:uid="{0617873F-8ADD-4517-812A-674874AB5B75}"/>
    <cellStyle name="Comma 24 2 2 2 2" xfId="4786" xr:uid="{B9E4B7AF-C9FD-444D-B0DE-C6B91C1640B0}"/>
    <cellStyle name="Comma 24 2 2 2 2 2" xfId="6271" xr:uid="{FBB39C2F-43FF-496F-A328-B8608308CD3F}"/>
    <cellStyle name="Comma 24 2 2 2 3" xfId="5789" xr:uid="{D20272DE-144F-466E-A18E-74F44ACB1E93}"/>
    <cellStyle name="Comma 24 2 2 3" xfId="4562" xr:uid="{2CAE313A-B882-48DB-9084-67143860023B}"/>
    <cellStyle name="Comma 24 2 2 3 2" xfId="6047" xr:uid="{44D4DA11-450A-47A6-8106-A55675C272AF}"/>
    <cellStyle name="Comma 24 2 2 4" xfId="5153" xr:uid="{A501B1D1-C1F4-4AE2-927B-DEA0F8650CDD}"/>
    <cellStyle name="Comma 24 2 2 4 2" xfId="6484" xr:uid="{98D46713-1FCA-480F-8378-E0425C947A2B}"/>
    <cellStyle name="Comma 24 2 2 5" xfId="5410" xr:uid="{C35F9953-C10A-4DB6-99F9-60A9F50C781C}"/>
    <cellStyle name="Comma 24 2 3" xfId="3539" xr:uid="{31FD5FD3-3F1B-496C-AC4F-CAC26DB29D2A}"/>
    <cellStyle name="Comma 24 2 3 2" xfId="4692" xr:uid="{9A5BCE10-60AE-40D4-9985-5172E3712D97}"/>
    <cellStyle name="Comma 24 2 3 2 2" xfId="6177" xr:uid="{A5E5D0B1-900F-448E-A522-28EF0D375EA6}"/>
    <cellStyle name="Comma 24 2 3 3" xfId="5539" xr:uid="{390E3ED4-FF79-4969-94AA-52E55033EDD7}"/>
    <cellStyle name="Comma 24 2 4" xfId="4485" xr:uid="{9BAECF38-AFBD-4F15-8744-C8AEFF89E8A1}"/>
    <cellStyle name="Comma 24 2 4 2" xfId="5970" xr:uid="{899B3974-9FD6-4A6F-AD64-B65A361000DB}"/>
    <cellStyle name="Comma 24 2 5" xfId="4916" xr:uid="{745EB26D-6E58-4C5E-B1C8-15630D1801F2}"/>
    <cellStyle name="Comma 24 2 5 2" xfId="6401" xr:uid="{5BAEF17C-C734-4BB9-A845-089A83693432}"/>
    <cellStyle name="Comma 24 2 6" xfId="5333" xr:uid="{9E598C7D-E35C-4951-9FB6-F5EE3EA510BB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3924" xr:uid="{C86BB662-8197-44F2-871C-4A1C2FF32AED}"/>
    <cellStyle name="Comma 25 2 2 2 2" xfId="4778" xr:uid="{B4C6AA77-7AD0-432C-B257-2A522F47C9C3}"/>
    <cellStyle name="Comma 25 2 2 2 2 2" xfId="6263" xr:uid="{A2ADF6EC-E9BB-40A4-B2D1-B8FA49C6BCE6}"/>
    <cellStyle name="Comma 25 2 2 2 3" xfId="5703" xr:uid="{3314D024-0AED-4070-8B4E-0AD794ED50FE}"/>
    <cellStyle name="Comma 25 2 2 3" xfId="4553" xr:uid="{07789C8C-0346-48D8-AF40-2C97FC31E750}"/>
    <cellStyle name="Comma 25 2 2 3 2" xfId="6038" xr:uid="{764CBE03-AF05-4236-811C-00F669B8E312}"/>
    <cellStyle name="Comma 25 2 2 4" xfId="5065" xr:uid="{0F50AC7D-9561-421A-BE8A-FF8BE637DF7D}"/>
    <cellStyle name="Comma 25 2 2 4 2" xfId="6472" xr:uid="{31E0AAF1-0E00-42B4-9F89-EBC88B6E18D6}"/>
    <cellStyle name="Comma 25 2 2 5" xfId="5401" xr:uid="{440034C4-490E-474A-89AD-BD5FEC77BEEB}"/>
    <cellStyle name="Comma 25 2 3" xfId="3540" xr:uid="{FFDEC4B1-2529-4C9E-850D-423B0F812809}"/>
    <cellStyle name="Comma 25 2 3 2" xfId="4693" xr:uid="{EF62991D-C9B8-4DC4-9E19-E33EEC0B0E5C}"/>
    <cellStyle name="Comma 25 2 3 2 2" xfId="6178" xr:uid="{6BE30A16-1926-47FD-87F7-B1F1AA77A110}"/>
    <cellStyle name="Comma 25 2 3 3" xfId="5540" xr:uid="{870869C0-1DBB-4DB5-A30B-A51AD2B1DD86}"/>
    <cellStyle name="Comma 25 2 4" xfId="4486" xr:uid="{2E187C1D-8BD0-4DF9-92DF-FC7718977004}"/>
    <cellStyle name="Comma 25 2 4 2" xfId="5971" xr:uid="{8306C72A-D4DA-4238-83B2-0D644090B071}"/>
    <cellStyle name="Comma 25 2 5" xfId="4917" xr:uid="{9060825A-79D0-4973-B5C0-2E65AFF83775}"/>
    <cellStyle name="Comma 25 2 5 2" xfId="6402" xr:uid="{D0F2B5FA-9371-430E-B8E0-E2FAA13A5B36}"/>
    <cellStyle name="Comma 25 2 6" xfId="5334" xr:uid="{48F8C391-4B66-4EA6-888C-E047B4BE984E}"/>
    <cellStyle name="Comma 25 3" xfId="3471" xr:uid="{2A988FB5-B429-4D4C-94C2-5368F2136945}"/>
    <cellStyle name="Comma 25 3 2" xfId="4665" xr:uid="{768AC6D0-DAC2-46E6-807E-5678B00E0556}"/>
    <cellStyle name="Comma 25 3 2 2" xfId="6150" xr:uid="{5FDF7DF1-59B8-4894-AC5F-447D0571A7B1}"/>
    <cellStyle name="Comma 25 3 3" xfId="5512" xr:uid="{E93E3FC1-303B-4ABA-AF6D-C44ACE39FC62}"/>
    <cellStyle name="Comma 25 4" xfId="4466" xr:uid="{906A536E-C307-4280-A4C8-B119978E4B1B}"/>
    <cellStyle name="Comma 25 4 2" xfId="5951" xr:uid="{F48394DF-B0EE-408F-A820-0F03E3789E5E}"/>
    <cellStyle name="Comma 25 5" xfId="4897" xr:uid="{CBDFBB00-687A-4BF9-BEEB-5EF1DCA7FF6D}"/>
    <cellStyle name="Comma 25 5 2" xfId="6382" xr:uid="{18F84902-423E-4075-B893-701AB2C73BBE}"/>
    <cellStyle name="Comma 25 6" xfId="5314" xr:uid="{65F32519-C97E-43AB-9412-167240C91467}"/>
    <cellStyle name="Comma 26" xfId="1204" xr:uid="{00000000-0005-0000-0000-0000CA050000}"/>
    <cellStyle name="Comma 26 2" xfId="1205" xr:uid="{00000000-0005-0000-0000-0000CB050000}"/>
    <cellStyle name="Comma 26 2 2" xfId="3542" xr:uid="{AFD39401-4BE8-4097-ABDD-6837898B0273}"/>
    <cellStyle name="Comma 26 2 2 2" xfId="4695" xr:uid="{40639554-67B0-4D1A-B3CD-7A1D20101218}"/>
    <cellStyle name="Comma 26 2 2 2 2" xfId="6180" xr:uid="{D42BBA97-21CD-4B05-A54C-192FA510B06A}"/>
    <cellStyle name="Comma 26 2 2 3" xfId="5542" xr:uid="{6B276476-811E-48A3-9B3A-5523354A03BD}"/>
    <cellStyle name="Comma 26 2 3" xfId="4487" xr:uid="{0D44E7CF-775B-4B3F-90C9-273F53D87487}"/>
    <cellStyle name="Comma 26 2 3 2" xfId="5972" xr:uid="{930B63D3-5E87-4883-9528-B4998114C28D}"/>
    <cellStyle name="Comma 26 2 4" xfId="4918" xr:uid="{A0B6FCFE-A9D7-4CB6-8D82-DEC5AF8754C8}"/>
    <cellStyle name="Comma 26 2 4 2" xfId="6403" xr:uid="{92FFE708-3C8F-4B3E-9E95-C4CF0C05070D}"/>
    <cellStyle name="Comma 26 2 5" xfId="5335" xr:uid="{745DE13D-2172-47D3-B156-9FA0D1EE97D5}"/>
    <cellStyle name="Comma 26 3" xfId="2079" xr:uid="{00000000-0005-0000-0000-0000CC050000}"/>
    <cellStyle name="Comma 26 3 2" xfId="3792" xr:uid="{7B73FF15-FF8F-49C0-ABF0-434900615561}"/>
    <cellStyle name="Comma 26 3 2 2" xfId="4765" xr:uid="{1DB48183-F427-4BEF-9E0D-E47FD432C65B}"/>
    <cellStyle name="Comma 26 3 2 2 2" xfId="6250" xr:uid="{954BBBA8-958C-453F-A9BF-C0557E1DB4C5}"/>
    <cellStyle name="Comma 26 3 2 3" xfId="5651" xr:uid="{072E3012-9E16-43BD-9635-F3900F7D1F96}"/>
    <cellStyle name="Comma 26 4" xfId="3541" xr:uid="{C907AB36-C5D2-4D91-A022-386116CB5AEB}"/>
    <cellStyle name="Comma 26 4 2" xfId="4694" xr:uid="{38AF9296-C257-4381-9215-9A7E2D08C8A0}"/>
    <cellStyle name="Comma 26 4 2 2" xfId="6179" xr:uid="{F7C5A1C5-6F9A-4E3F-AE17-285194CFFB04}"/>
    <cellStyle name="Comma 26 4 3" xfId="5541" xr:uid="{AD8A5E5B-EF77-4BBF-A1C9-57D76C198DC0}"/>
    <cellStyle name="Comma 27" xfId="1206" xr:uid="{00000000-0005-0000-0000-0000CD050000}"/>
    <cellStyle name="Comma 27 2" xfId="1207" xr:uid="{00000000-0005-0000-0000-0000CE050000}"/>
    <cellStyle name="Comma 27 2 2" xfId="3544" xr:uid="{68017BCB-75B5-41B5-A5BF-2EFA4DCFECF7}"/>
    <cellStyle name="Comma 27 2 2 2" xfId="4697" xr:uid="{0FC73140-425E-44D2-BCB0-EB294B5EAD57}"/>
    <cellStyle name="Comma 27 2 2 2 2" xfId="6182" xr:uid="{10945056-0849-4DFE-9354-2CBED101AACE}"/>
    <cellStyle name="Comma 27 2 2 3" xfId="5544" xr:uid="{F80E7BDB-6E1A-4593-AABE-51AE7E6D5670}"/>
    <cellStyle name="Comma 27 2 3" xfId="4488" xr:uid="{5F5B3C78-241F-4215-9315-2795C3BAA399}"/>
    <cellStyle name="Comma 27 2 3 2" xfId="5973" xr:uid="{9D802DF3-7D02-448A-8EC9-BBE288D50E51}"/>
    <cellStyle name="Comma 27 2 4" xfId="4919" xr:uid="{60B48450-6CE1-4EEE-8BD4-004AB25AC6B1}"/>
    <cellStyle name="Comma 27 2 4 2" xfId="6404" xr:uid="{EF3709D3-EE47-40EA-849D-E0057086BECD}"/>
    <cellStyle name="Comma 27 2 5" xfId="5336" xr:uid="{BB4DAD50-22FC-478B-AEF1-27C66EF06169}"/>
    <cellStyle name="Comma 27 3" xfId="2080" xr:uid="{00000000-0005-0000-0000-0000CF050000}"/>
    <cellStyle name="Comma 27 4" xfId="3543" xr:uid="{40F6491E-A4E0-497C-896B-3A3F947B1039}"/>
    <cellStyle name="Comma 27 4 2" xfId="4696" xr:uid="{83585299-671B-49B4-AA0F-B1488F95A00D}"/>
    <cellStyle name="Comma 27 4 2 2" xfId="6181" xr:uid="{191305CF-C969-4354-B10B-50981411717E}"/>
    <cellStyle name="Comma 27 4 3" xfId="5543" xr:uid="{AFAD7C39-FD92-4FCF-AD43-1FC4F157171E}"/>
    <cellStyle name="Comma 28" xfId="1208" xr:uid="{00000000-0005-0000-0000-0000D0050000}"/>
    <cellStyle name="Comma 28 2" xfId="2081" xr:uid="{00000000-0005-0000-0000-0000D1050000}"/>
    <cellStyle name="Comma 28 2 2" xfId="3793" xr:uid="{1D2AB4E0-556B-4A3D-AE31-97F31621C80D}"/>
    <cellStyle name="Comma 28 2 2 2" xfId="4766" xr:uid="{5E476506-AC29-4618-BEE3-D4CF9C90B78B}"/>
    <cellStyle name="Comma 28 2 2 2 2" xfId="6251" xr:uid="{06B99353-A053-4BA7-91C1-15343A555D3E}"/>
    <cellStyle name="Comma 28 2 2 3" xfId="5652" xr:uid="{E67A4E00-9E6C-49A2-92E1-C48B16B682DB}"/>
    <cellStyle name="Comma 28 2 3" xfId="4545" xr:uid="{1370AA01-256E-4601-B592-5B04287EFB44}"/>
    <cellStyle name="Comma 28 2 3 2" xfId="6030" xr:uid="{7D38F391-EBB3-4A3B-8C5B-8277BCC6A7F6}"/>
    <cellStyle name="Comma 28 2 4" xfId="5016" xr:uid="{493050A9-A506-44DC-A3AC-E60E11DBE81D}"/>
    <cellStyle name="Comma 28 2 4 2" xfId="6462" xr:uid="{C30D9083-3F42-4908-9800-1F1473417D7B}"/>
    <cellStyle name="Comma 28 2 5" xfId="5393" xr:uid="{1C2E7487-C85D-4B23-B813-419F6F972122}"/>
    <cellStyle name="Comma 28 3" xfId="3545" xr:uid="{CDECF8C0-C8B0-48B1-9F76-F711463EE351}"/>
    <cellStyle name="Comma 28 3 2" xfId="4698" xr:uid="{7F0C17E6-BEAD-4E90-8D74-7A7DC0CA0032}"/>
    <cellStyle name="Comma 28 3 2 2" xfId="6183" xr:uid="{7C0F53F7-EFCE-4009-B725-0078AE8EF8E7}"/>
    <cellStyle name="Comma 28 3 3" xfId="5545" xr:uid="{5D87DE99-4869-4860-933C-43FA3FF85FDD}"/>
    <cellStyle name="Comma 28 4" xfId="4489" xr:uid="{575FDC35-EE79-4110-B22F-80DFD9BED3F4}"/>
    <cellStyle name="Comma 28 4 2" xfId="5974" xr:uid="{2F36ACC8-FA9F-40B7-8CE4-7DE057474780}"/>
    <cellStyle name="Comma 28 5" xfId="4920" xr:uid="{2C2E4AE0-736D-4B14-AE73-E177F4BDA090}"/>
    <cellStyle name="Comma 28 5 2" xfId="6405" xr:uid="{D863B3D4-8EA4-4D13-8E44-F1581CB25615}"/>
    <cellStyle name="Comma 28 6" xfId="5337" xr:uid="{F3A0619D-7AFF-4CD7-99A1-A69E54343349}"/>
    <cellStyle name="Comma 29" xfId="1209" xr:uid="{00000000-0005-0000-0000-0000D2050000}"/>
    <cellStyle name="Comma 29 2" xfId="3546" xr:uid="{5D9CA92D-83B0-4DD4-8899-815C9D526127}"/>
    <cellStyle name="Comma 29 2 2" xfId="4699" xr:uid="{CEC28B17-C163-453D-B01E-4840D231A8B8}"/>
    <cellStyle name="Comma 29 2 2 2" xfId="6184" xr:uid="{F58C9307-73D3-4312-920F-339D51C9C394}"/>
    <cellStyle name="Comma 29 2 3" xfId="5546" xr:uid="{C426975E-94FE-45F1-82DB-B1A339954C51}"/>
    <cellStyle name="Comma 29 3" xfId="4490" xr:uid="{9FBF06C0-7C99-4A6F-BDE5-5B1E524E51DB}"/>
    <cellStyle name="Comma 29 3 2" xfId="5975" xr:uid="{8CD3327A-5CFB-415C-AB46-9F474F9B067D}"/>
    <cellStyle name="Comma 29 4" xfId="4921" xr:uid="{4C13DD96-ED25-402E-92BC-F4ACEAD57932}"/>
    <cellStyle name="Comma 29 4 2" xfId="6406" xr:uid="{1FDCB5BB-AFCF-469D-9D95-5A4135E1818A}"/>
    <cellStyle name="Comma 29 5" xfId="5338" xr:uid="{85B4E0BE-EF7E-4A72-9185-2DB6C59DC7A9}"/>
    <cellStyle name="Comma 3" xfId="6" xr:uid="{00000000-0005-0000-0000-0000D3050000}"/>
    <cellStyle name="Comma 3 10" xfId="4448" xr:uid="{C7168ADD-9FFD-4961-91A8-C18C9961E2D3}"/>
    <cellStyle name="Comma 3 10 2" xfId="5933" xr:uid="{90926E8F-A4EB-4F9A-8F23-FC5C10DD5B8D}"/>
    <cellStyle name="Comma 3 11" xfId="4879" xr:uid="{A700674E-832C-4D4C-919B-A8DFD237C6F2}"/>
    <cellStyle name="Comma 3 11 2" xfId="6364" xr:uid="{F86DD2B9-6158-4481-B530-F45666B33F7C}"/>
    <cellStyle name="Comma 3 12" xfId="5296" xr:uid="{817DE6F1-F130-4FB8-971A-D4589B07086A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3928" xr:uid="{E2A627E6-A315-4D49-8457-A4E0EF9BC3E4}"/>
    <cellStyle name="Comma 3 2 2 2 2 2" xfId="4782" xr:uid="{CA51E647-4CE4-4331-8CA6-D61FFB5A817E}"/>
    <cellStyle name="Comma 3 2 2 2 2 2 2" xfId="6267" xr:uid="{79330F35-CB7F-45FD-A4AB-F2C1AF56A083}"/>
    <cellStyle name="Comma 3 2 2 2 2 3" xfId="5707" xr:uid="{EFD35F5F-B032-4A56-AD63-31413F1F6577}"/>
    <cellStyle name="Comma 3 2 2 2 3" xfId="4557" xr:uid="{EDBFF3FF-9A39-4568-BE8E-944B777F818A}"/>
    <cellStyle name="Comma 3 2 2 2 3 2" xfId="6042" xr:uid="{DBBCFC56-CB47-4F06-8DCB-A375C271DE42}"/>
    <cellStyle name="Comma 3 2 2 2 4" xfId="5069" xr:uid="{C6568CD3-E635-4FFF-B280-5B8CB4550BC1}"/>
    <cellStyle name="Comma 3 2 2 2 4 2" xfId="6476" xr:uid="{1C5CBB5F-66BE-44F8-B6BA-94BA3AD56CC2}"/>
    <cellStyle name="Comma 3 2 2 2 5" xfId="5405" xr:uid="{3600A984-18DB-4720-8233-A95ABA6DF243}"/>
    <cellStyle name="Comma 3 2 2 3" xfId="1211" xr:uid="{00000000-0005-0000-0000-0000D7050000}"/>
    <cellStyle name="Comma 3 2 2 4" xfId="3451" xr:uid="{B8CD3A8F-0338-4AE4-B71F-33B67FD10827}"/>
    <cellStyle name="Comma 3 2 2 4 2" xfId="4647" xr:uid="{EFB33EB1-D2AF-4DE9-BF1F-A286088159B3}"/>
    <cellStyle name="Comma 3 2 2 4 2 2" xfId="6132" xr:uid="{B6497296-2290-4283-A7B6-8B10C19D4797}"/>
    <cellStyle name="Comma 3 2 2 4 3" xfId="5494" xr:uid="{F01B6B10-A44D-4DE7-B55C-6ED65949993B}"/>
    <cellStyle name="Comma 3 2 2 5" xfId="4449" xr:uid="{A8ECFC56-B358-4F82-AA5A-7691482F9CE0}"/>
    <cellStyle name="Comma 3 2 2 5 2" xfId="5934" xr:uid="{243D4AEF-C251-4ECC-9F4B-975C387562BE}"/>
    <cellStyle name="Comma 3 2 2 6" xfId="4880" xr:uid="{8327F18A-62F0-4D23-8D89-EFB118CD78FD}"/>
    <cellStyle name="Comma 3 2 2 6 2" xfId="6365" xr:uid="{DED771DB-319A-49A5-B805-113ABC888FAF}"/>
    <cellStyle name="Comma 3 2 2 7" xfId="5297" xr:uid="{D4A2080A-4B3F-4A27-88EE-F8B541933125}"/>
    <cellStyle name="Comma 3 2 3" xfId="3030" xr:uid="{00000000-0005-0000-0000-0000D8050000}"/>
    <cellStyle name="Comma 3 2 3 2" xfId="4245" xr:uid="{7724A902-6823-4B05-827A-6DF091221928}"/>
    <cellStyle name="Comma 3 2 3 2 2" xfId="4802" xr:uid="{2B870BAF-C2AF-4C8B-AEB2-B208F5E9BCA4}"/>
    <cellStyle name="Comma 3 2 3 2 2 2" xfId="6287" xr:uid="{0CBDFD9D-F7F6-4C96-8030-4E85AC26E04B}"/>
    <cellStyle name="Comma 3 2 3 2 3" xfId="5805" xr:uid="{BBF7485B-57A8-4A85-95CC-E0F606B66A1C}"/>
    <cellStyle name="Comma 3 2 3 3" xfId="4576" xr:uid="{A0B2CB15-0EC7-40CF-BD81-6311545D6ECA}"/>
    <cellStyle name="Comma 3 2 3 3 2" xfId="6061" xr:uid="{1830F366-4772-48A7-892F-4B44D1B9494D}"/>
    <cellStyle name="Comma 3 2 3 4" xfId="5167" xr:uid="{BBEC75C5-EDEE-4CC9-9A20-D8BD1B9A0E81}"/>
    <cellStyle name="Comma 3 2 3 4 2" xfId="6498" xr:uid="{91BD83F8-FC3A-4CCC-9E55-991298A9B065}"/>
    <cellStyle name="Comma 3 2 3 5" xfId="5424" xr:uid="{6D52EFCB-33AD-4631-9F60-2A20CCD9018B}"/>
    <cellStyle name="Comma 3 3" xfId="1212" xr:uid="{00000000-0005-0000-0000-0000D9050000}"/>
    <cellStyle name="Comma 3 3 2" xfId="3031" xr:uid="{00000000-0005-0000-0000-0000DA050000}"/>
    <cellStyle name="Comma 3 3 2 2" xfId="4246" xr:uid="{B939567A-583C-461A-9290-5FFB57099E34}"/>
    <cellStyle name="Comma 3 3 2 2 2" xfId="4803" xr:uid="{B8F42E22-3764-4391-A1FF-0D69C225E89A}"/>
    <cellStyle name="Comma 3 3 2 2 2 2" xfId="6288" xr:uid="{948FD6F8-83DA-43A7-85E8-6F9FB587AC88}"/>
    <cellStyle name="Comma 3 3 2 2 3" xfId="5806" xr:uid="{40C91EB2-EA95-4973-8AC4-E5D0CA99E90C}"/>
    <cellStyle name="Comma 3 3 2 3" xfId="4577" xr:uid="{4327448E-C144-4797-91CD-9F6A3E0F7A39}"/>
    <cellStyle name="Comma 3 3 2 3 2" xfId="6062" xr:uid="{EDA0CF6F-AD8A-46D6-87C3-B132129FE95C}"/>
    <cellStyle name="Comma 3 3 2 4" xfId="5168" xr:uid="{4784A528-F475-4102-985A-71AFB1CD5C25}"/>
    <cellStyle name="Comma 3 3 2 4 2" xfId="6499" xr:uid="{D49D72EA-DB3F-47A5-A9ED-938D53860B92}"/>
    <cellStyle name="Comma 3 3 2 5" xfId="5425" xr:uid="{BADEF1D7-DA7C-4939-B35D-CC204EC8802A}"/>
    <cellStyle name="Comma 3 4" xfId="1213" xr:uid="{00000000-0005-0000-0000-0000DB050000}"/>
    <cellStyle name="Comma 3 4 2" xfId="3032" xr:uid="{00000000-0005-0000-0000-0000DC050000}"/>
    <cellStyle name="Comma 3 4 2 2" xfId="4247" xr:uid="{C6B11264-5A3C-4AC2-8179-69FAA29E37C3}"/>
    <cellStyle name="Comma 3 4 2 2 2" xfId="4804" xr:uid="{AB3221E9-AAEF-4F6E-88E1-4CC15A416E9E}"/>
    <cellStyle name="Comma 3 4 2 2 2 2" xfId="6289" xr:uid="{F53A8954-6BC7-45A1-AFBE-542494794BC0}"/>
    <cellStyle name="Comma 3 4 2 2 3" xfId="5807" xr:uid="{98DA1A29-77EF-4584-838C-E5272D20D337}"/>
    <cellStyle name="Comma 3 4 2 3" xfId="4578" xr:uid="{55ABA6EB-112A-43C7-9336-6E1098EA36A3}"/>
    <cellStyle name="Comma 3 4 2 3 2" xfId="6063" xr:uid="{DDB21BE7-8125-4200-81D1-ADB8A7BB9662}"/>
    <cellStyle name="Comma 3 4 2 4" xfId="5169" xr:uid="{9647385D-1CF0-4E8C-8A31-8FD4565C1810}"/>
    <cellStyle name="Comma 3 4 2 4 2" xfId="6500" xr:uid="{0338A6C1-4AA8-446D-810D-0DCF35E79209}"/>
    <cellStyle name="Comma 3 4 2 5" xfId="5426" xr:uid="{CAD6AFEF-B527-4C40-943F-E056FA912C63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57" xr:uid="{410C1D5B-0A6E-46C3-9B1B-2382EE794A54}"/>
    <cellStyle name="Comma 3 8 2 2" xfId="4653" xr:uid="{61FAF0EA-38A6-4FC2-B95E-2050B8486B35}"/>
    <cellStyle name="Comma 3 8 2 2 2" xfId="6138" xr:uid="{BB0DD729-A204-4090-8363-5B13EE24E8EA}"/>
    <cellStyle name="Comma 3 8 2 3" xfId="5500" xr:uid="{8CC8651C-8315-44F4-A98D-789FD5864D6F}"/>
    <cellStyle name="Comma 3 8 3" xfId="4454" xr:uid="{82ACCD8C-B13D-4838-967D-57115E0D27DF}"/>
    <cellStyle name="Comma 3 8 3 2" xfId="5939" xr:uid="{CF88C413-FEBC-42DE-8FB2-B09EA329A713}"/>
    <cellStyle name="Comma 3 8 4" xfId="4885" xr:uid="{992F6FF6-5AE6-41EB-93CE-7BCA6378E232}"/>
    <cellStyle name="Comma 3 8 4 2" xfId="6370" xr:uid="{9351FE24-0F2B-46AA-97C6-8E503269A011}"/>
    <cellStyle name="Comma 3 8 5" xfId="5302" xr:uid="{C0EB2B0C-67F2-4E21-9C62-DAFBEAC771DA}"/>
    <cellStyle name="Comma 3 9" xfId="3450" xr:uid="{7027B1B4-C0E1-42B5-A623-DF00EF51FFFC}"/>
    <cellStyle name="Comma 3 9 2" xfId="4646" xr:uid="{B839ED0F-4865-4B1F-B34C-7ECAA1B0B87D}"/>
    <cellStyle name="Comma 3 9 2 2" xfId="6131" xr:uid="{FD496820-3C82-48B6-B96B-4F737D81598B}"/>
    <cellStyle name="Comma 3 9 3" xfId="5493" xr:uid="{AD4EBAF2-0FD7-4C8D-BC35-3AFC3348FE06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248" xr:uid="{3F772AF5-2CF2-4C09-A95F-D07B3CE49A4A}"/>
    <cellStyle name="Comma 30 2 2 2 2" xfId="4805" xr:uid="{A29B3100-07C9-40A9-9F4B-5F75619B02AD}"/>
    <cellStyle name="Comma 30 2 2 2 2 2" xfId="6290" xr:uid="{FF83C89F-2CED-4FF3-94C0-138A05894444}"/>
    <cellStyle name="Comma 30 2 2 2 3" xfId="5808" xr:uid="{CE03035A-69DE-4549-A096-F7DF6BE2F27B}"/>
    <cellStyle name="Comma 30 2 2 3" xfId="4579" xr:uid="{F4645EF9-140E-4693-A288-2F183078918D}"/>
    <cellStyle name="Comma 30 2 2 3 2" xfId="6064" xr:uid="{A4442FBA-B610-4D16-9B6C-0D488139FA62}"/>
    <cellStyle name="Comma 30 2 2 4" xfId="5170" xr:uid="{6F94C6BA-2DFA-4FDF-B84E-17AA7E88C637}"/>
    <cellStyle name="Comma 30 2 2 4 2" xfId="6501" xr:uid="{A9D3F5EA-5B2E-46B6-8D0A-1306B6BA0D8F}"/>
    <cellStyle name="Comma 30 2 2 5" xfId="5427" xr:uid="{A6223D8E-4B94-4224-8C3D-3905BD4AA811}"/>
    <cellStyle name="Comma 30 2 3" xfId="3925" xr:uid="{EC8FF7F6-E144-4399-B9E5-7AD5ABBCA664}"/>
    <cellStyle name="Comma 30 2 3 2" xfId="4779" xr:uid="{200BABED-E130-4176-B632-B7F0EF3BAA4C}"/>
    <cellStyle name="Comma 30 2 3 2 2" xfId="6264" xr:uid="{4041559B-82B2-467F-B3AC-C8D2C43D3893}"/>
    <cellStyle name="Comma 30 2 3 3" xfId="5704" xr:uid="{877C7A5E-DDE2-4867-9E41-E9333D4BA6B8}"/>
    <cellStyle name="Comma 30 2 4" xfId="4554" xr:uid="{85EEFF6B-E242-4975-9D6B-223E44950B4F}"/>
    <cellStyle name="Comma 30 2 4 2" xfId="6039" xr:uid="{8A2880D1-37F6-47F9-8C54-125AF865832A}"/>
    <cellStyle name="Comma 30 2 5" xfId="5066" xr:uid="{6959A435-322F-4076-A8EA-5346D1726B66}"/>
    <cellStyle name="Comma 30 2 5 2" xfId="6473" xr:uid="{B9A55E47-70AE-494E-AE2E-EC4C5D0102FA}"/>
    <cellStyle name="Comma 30 2 6" xfId="5402" xr:uid="{B236884B-AEF0-42C5-BE0D-8B15B6490C61}"/>
    <cellStyle name="Comma 30 3" xfId="2897" xr:uid="{00000000-0005-0000-0000-0000E5050000}"/>
    <cellStyle name="Comma 30 3 2" xfId="4228" xr:uid="{AFC69BE4-68A9-4712-9620-04D29078AF40}"/>
    <cellStyle name="Comma 30 3 2 2" xfId="4787" xr:uid="{8BBBF16F-9903-45E3-A3DA-3EE72324BB3E}"/>
    <cellStyle name="Comma 30 3 2 2 2" xfId="6272" xr:uid="{504C97DD-9102-4A96-B9D6-BD2861332481}"/>
    <cellStyle name="Comma 30 3 2 3" xfId="5790" xr:uid="{D54BF339-D4B5-4709-92C3-5C3D6F816CC4}"/>
    <cellStyle name="Comma 30 4" xfId="3547" xr:uid="{18A7F3A1-6036-4B08-9BBA-86150555426F}"/>
    <cellStyle name="Comma 30 4 2" xfId="4700" xr:uid="{505F01D5-B5C4-451C-B98E-F9061651170B}"/>
    <cellStyle name="Comma 30 4 2 2" xfId="6185" xr:uid="{A63C4FAE-5706-4FD4-AA80-C763904D39FF}"/>
    <cellStyle name="Comma 30 4 3" xfId="5547" xr:uid="{82D2BBA6-6230-4D2E-8FE1-274F5EF8078B}"/>
    <cellStyle name="Comma 31" xfId="1217" xr:uid="{00000000-0005-0000-0000-0000E6050000}"/>
    <cellStyle name="Comma 31 2" xfId="3035" xr:uid="{00000000-0005-0000-0000-0000E7050000}"/>
    <cellStyle name="Comma 31 3" xfId="3548" xr:uid="{2B095067-B9F6-4125-9A8E-D8B118DF777D}"/>
    <cellStyle name="Comma 31 3 2" xfId="4701" xr:uid="{1BF42BAD-FD0E-48CD-9214-E8A931B839FF}"/>
    <cellStyle name="Comma 31 3 2 2" xfId="6186" xr:uid="{B1C62C4D-8CFB-492E-B806-D0446364490E}"/>
    <cellStyle name="Comma 31 3 3" xfId="5548" xr:uid="{A188D07C-B037-42DC-AB35-B334E08B0BE1}"/>
    <cellStyle name="Comma 31 4" xfId="4491" xr:uid="{660CB54E-2280-43C5-9922-ED8EEB271D43}"/>
    <cellStyle name="Comma 31 4 2" xfId="5976" xr:uid="{8F394221-F57D-42F5-A324-AB472BDA694E}"/>
    <cellStyle name="Comma 31 5" xfId="4922" xr:uid="{99B6E008-9C29-4775-A208-6E2E4F7EE751}"/>
    <cellStyle name="Comma 31 5 2" xfId="6407" xr:uid="{7BCB12CE-2B3C-431D-A54A-CF31C74C19BA}"/>
    <cellStyle name="Comma 31 6" xfId="5339" xr:uid="{6BC178D0-AE03-486F-92E3-AAAB3E43E88C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231" xr:uid="{F6EE4E89-E3BA-4654-8CB5-766F804B25B0}"/>
    <cellStyle name="Comma 32 3 2 2" xfId="4790" xr:uid="{CB1C2718-89DD-42F1-8491-7A6EC106E77B}"/>
    <cellStyle name="Comma 32 3 2 2 2" xfId="6275" xr:uid="{D7B905F6-C629-4C74-8B93-66F3A5811240}"/>
    <cellStyle name="Comma 32 3 2 3" xfId="5793" xr:uid="{251DF966-1CFF-48C4-A207-772C8FFDB2AF}"/>
    <cellStyle name="Comma 32 3 3" xfId="4564" xr:uid="{A93BA44E-00E4-4C6F-95B7-A5C5719F7421}"/>
    <cellStyle name="Comma 32 3 3 2" xfId="6049" xr:uid="{622421F6-408C-4C8B-A400-4C7D42226A15}"/>
    <cellStyle name="Comma 32 3 4" xfId="5155" xr:uid="{AA26855C-1997-479E-8ED9-BCD7445D4188}"/>
    <cellStyle name="Comma 32 3 4 2" xfId="6486" xr:uid="{4CA8422F-834A-4DE4-B902-DD679D71C38D}"/>
    <cellStyle name="Comma 32 3 5" xfId="5412" xr:uid="{36558D07-79DF-4F22-8567-134EA34F5B36}"/>
    <cellStyle name="Comma 32 4" xfId="3789" xr:uid="{FC7B1EFE-2D2A-4E41-83EE-D357D0E661F1}"/>
    <cellStyle name="Comma 32 4 2" xfId="4762" xr:uid="{BD1D4E06-0DD0-42E9-ACA7-2CC47324C891}"/>
    <cellStyle name="Comma 32 4 2 2" xfId="6247" xr:uid="{C3CA1DA8-B52B-4213-8B2D-DDD42A1196BB}"/>
    <cellStyle name="Comma 32 4 3" xfId="5648" xr:uid="{3B137F41-2FFC-42E6-BAD9-727F5D91ED07}"/>
    <cellStyle name="Comma 32 5" xfId="4543" xr:uid="{E07288D1-E567-4677-8193-60619AF2195D}"/>
    <cellStyle name="Comma 32 5 2" xfId="6028" xr:uid="{A4950DE5-EB57-414E-9C9A-88CC2285B1AE}"/>
    <cellStyle name="Comma 32 6" xfId="5014" xr:uid="{E1FFA737-6C21-4C03-A544-0D68F42CF5C8}"/>
    <cellStyle name="Comma 32 6 2" xfId="6460" xr:uid="{08C011C4-A6FB-46B7-9818-5F6EA2A8031C}"/>
    <cellStyle name="Comma 32 7" xfId="5391" xr:uid="{C26E3EEB-5F62-416B-9625-2ECEC2A4471F}"/>
    <cellStyle name="Comma 33" xfId="2029" xr:uid="{00000000-0005-0000-0000-0000EB050000}"/>
    <cellStyle name="Comma 33 2" xfId="3037" xr:uid="{00000000-0005-0000-0000-0000EC050000}"/>
    <cellStyle name="Comma 33 2 2" xfId="4249" xr:uid="{2DB1FF39-F51C-4677-8027-06C8D330E8CB}"/>
    <cellStyle name="Comma 33 2 2 2" xfId="4806" xr:uid="{2E7984DA-3AD2-4530-9EEB-284351EDB355}"/>
    <cellStyle name="Comma 33 2 2 2 2" xfId="6291" xr:uid="{CD2BFD66-C899-4F46-AC70-C6DB77AEF44F}"/>
    <cellStyle name="Comma 33 2 2 3" xfId="5809" xr:uid="{F1248E94-24D5-44E1-AA3F-D66DAE48E6E5}"/>
    <cellStyle name="Comma 33 2 3" xfId="4580" xr:uid="{6CA4BE8C-8B59-42C2-B966-C4DF39C85804}"/>
    <cellStyle name="Comma 33 2 3 2" xfId="6065" xr:uid="{DF262EB1-8018-4B81-9858-2FBAD59637F1}"/>
    <cellStyle name="Comma 33 2 4" xfId="5171" xr:uid="{91840D12-4BB8-4D2A-AC04-2AD9B8978A80}"/>
    <cellStyle name="Comma 33 2 4 2" xfId="6502" xr:uid="{F6F740ED-22F5-4293-B234-61042692BBC2}"/>
    <cellStyle name="Comma 33 2 5" xfId="5428" xr:uid="{17259215-E330-42B3-BB50-1574F9A26AC4}"/>
    <cellStyle name="Comma 33 3" xfId="3749" xr:uid="{C2E6078F-0189-470C-97C4-2301D62454AA}"/>
    <cellStyle name="Comma 33 3 2" xfId="4761" xr:uid="{7AC5F64F-6C1C-41DD-B717-5BCF6C16D4C6}"/>
    <cellStyle name="Comma 33 3 2 2" xfId="6246" xr:uid="{AB1F9372-A9F7-4C87-91E2-1A46BFCEF2B9}"/>
    <cellStyle name="Comma 33 3 3" xfId="5647" xr:uid="{A2076FC9-E6F7-4690-B2BB-6815BF945F6F}"/>
    <cellStyle name="Comma 33 4" xfId="4542" xr:uid="{EFE98BAF-80CE-4D33-BCF2-4EB574D82CFC}"/>
    <cellStyle name="Comma 33 4 2" xfId="6027" xr:uid="{2AC8E623-98B9-40C0-9A58-7B7D55EAA6D8}"/>
    <cellStyle name="Comma 33 5" xfId="5013" xr:uid="{65744AE4-D4D0-496C-8442-6D3307FBECDF}"/>
    <cellStyle name="Comma 33 5 2" xfId="6459" xr:uid="{C67A59F2-F1DC-4EDB-8D0A-FF637FE56B13}"/>
    <cellStyle name="Comma 33 6" xfId="5390" xr:uid="{623ED64E-9816-4159-A26F-218CD5C6F34D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252" xr:uid="{2D18A345-76B3-4456-86E5-84697BD5B61A}"/>
    <cellStyle name="Comma 34 2 2 2 2" xfId="4809" xr:uid="{9F7FD384-ED15-48B8-9F59-FDFADD095790}"/>
    <cellStyle name="Comma 34 2 2 2 2 2" xfId="6294" xr:uid="{5AE14DEA-1B4B-4058-938F-983FCBBBE12B}"/>
    <cellStyle name="Comma 34 2 2 2 3" xfId="5812" xr:uid="{A693CF8D-78AA-468D-AA03-39705A2427D4}"/>
    <cellStyle name="Comma 34 2 2 3" xfId="4583" xr:uid="{353F57D2-2431-43D9-B472-65325A614E65}"/>
    <cellStyle name="Comma 34 2 2 3 2" xfId="6068" xr:uid="{065492FF-63C3-48D6-ABAD-8248E6E4F4C1}"/>
    <cellStyle name="Comma 34 2 2 4" xfId="5174" xr:uid="{E7A5A6DA-269C-4946-AD5F-810DA493441E}"/>
    <cellStyle name="Comma 34 2 2 4 2" xfId="6505" xr:uid="{47201C93-8307-4973-A534-9EA89D64FB5D}"/>
    <cellStyle name="Comma 34 2 2 5" xfId="5431" xr:uid="{3F4BAC05-A052-480D-83C3-D720754BC69C}"/>
    <cellStyle name="Comma 34 2 3" xfId="4251" xr:uid="{CD464B4F-16C1-458D-8C5D-6AFC56F197DD}"/>
    <cellStyle name="Comma 34 2 3 2" xfId="4808" xr:uid="{40507DA2-1619-4B0B-8431-171A299F70AB}"/>
    <cellStyle name="Comma 34 2 3 2 2" xfId="6293" xr:uid="{0B689CA5-B691-46F4-B13E-33882BDE1BAF}"/>
    <cellStyle name="Comma 34 2 3 3" xfId="5811" xr:uid="{16BD4EDE-2C8A-4A6F-A7F5-F0E7F10F5286}"/>
    <cellStyle name="Comma 34 2 4" xfId="4582" xr:uid="{EB161703-BB6B-40F8-86BC-94429AE024FD}"/>
    <cellStyle name="Comma 34 2 4 2" xfId="6067" xr:uid="{A888A574-2678-40CD-A9F6-4C896BBBD17F}"/>
    <cellStyle name="Comma 34 2 5" xfId="5173" xr:uid="{AFDD0F84-235C-48F3-AB7C-CA5C1627F5EF}"/>
    <cellStyle name="Comma 34 2 5 2" xfId="6504" xr:uid="{38C7008D-FC5A-4D4A-A49C-56E8800ED473}"/>
    <cellStyle name="Comma 34 2 6" xfId="5430" xr:uid="{542D7D1F-C5A4-4B96-9AB2-2938C254CE9C}"/>
    <cellStyle name="Comma 34 3" xfId="4250" xr:uid="{8E1071DF-8DDF-4584-B06E-7A56651A4534}"/>
    <cellStyle name="Comma 34 3 2" xfId="4807" xr:uid="{0F102BDD-C427-4359-B6F9-88BF050B912B}"/>
    <cellStyle name="Comma 34 3 2 2" xfId="6292" xr:uid="{DE1480CB-293E-4D14-AA0F-64EDBD9ADE18}"/>
    <cellStyle name="Comma 34 3 3" xfId="5810" xr:uid="{AFF76B3E-9788-469B-96AD-E270D3AFE6D1}"/>
    <cellStyle name="Comma 34 4" xfId="4581" xr:uid="{7A0D7CBA-AE35-4F7E-823C-0893F83C59CB}"/>
    <cellStyle name="Comma 34 4 2" xfId="6066" xr:uid="{B132E186-8BFC-4205-91CC-41B85DE47EF4}"/>
    <cellStyle name="Comma 34 5" xfId="5172" xr:uid="{BA7CFB77-CB03-4254-9E92-FEA066E289CF}"/>
    <cellStyle name="Comma 34 5 2" xfId="6503" xr:uid="{ED3638F9-6F17-45E0-834B-D12CE2A38019}"/>
    <cellStyle name="Comma 34 6" xfId="5429" xr:uid="{4FF06527-E4AE-4CDA-9A98-D885BC61F685}"/>
    <cellStyle name="Comma 35" xfId="3041" xr:uid="{00000000-0005-0000-0000-0000F0050000}"/>
    <cellStyle name="Comma 35 2" xfId="3042" xr:uid="{00000000-0005-0000-0000-0000F1050000}"/>
    <cellStyle name="Comma 35 2 2" xfId="4254" xr:uid="{A58A82BC-F36C-4D6C-8CA6-A88D599B0A9A}"/>
    <cellStyle name="Comma 35 2 2 2" xfId="4811" xr:uid="{B088528B-9C8D-43E7-B505-34B202EB3AA4}"/>
    <cellStyle name="Comma 35 2 2 2 2" xfId="6296" xr:uid="{65D4BEC3-98EF-48E6-8248-5D72DC49A777}"/>
    <cellStyle name="Comma 35 2 2 3" xfId="5814" xr:uid="{FC4690E7-98DE-4B75-BD7C-2982D25ECF8E}"/>
    <cellStyle name="Comma 35 2 3" xfId="4585" xr:uid="{3F843046-06D4-4E4B-9E94-193237A803E2}"/>
    <cellStyle name="Comma 35 2 3 2" xfId="6070" xr:uid="{A7813B25-187C-4E4E-9205-E94B5FB089A0}"/>
    <cellStyle name="Comma 35 2 4" xfId="5176" xr:uid="{68E7DE3D-3B67-46AC-A5F7-62BD79D8D8C4}"/>
    <cellStyle name="Comma 35 2 4 2" xfId="6507" xr:uid="{CA111017-E175-4BD9-97B9-09A5BEB650A5}"/>
    <cellStyle name="Comma 35 2 5" xfId="5433" xr:uid="{1446BB8E-D927-4290-B034-13DF16FB51C8}"/>
    <cellStyle name="Comma 35 3" xfId="4253" xr:uid="{BBDDB38E-F2C5-4F92-ADC6-E760A95AFC56}"/>
    <cellStyle name="Comma 35 3 2" xfId="4810" xr:uid="{D0EABF16-0873-4B22-8E23-690C8852C79F}"/>
    <cellStyle name="Comma 35 3 2 2" xfId="6295" xr:uid="{677E0F9F-1AEA-44AB-B1B0-2907F281F99F}"/>
    <cellStyle name="Comma 35 3 3" xfId="5813" xr:uid="{A19815C2-430A-4986-9A4D-4B21C9B05050}"/>
    <cellStyle name="Comma 35 4" xfId="4584" xr:uid="{9EFEEC22-7E48-4A8D-BD67-D557D2EE9AF7}"/>
    <cellStyle name="Comma 35 4 2" xfId="6069" xr:uid="{55446839-E136-4AB8-95FD-E7B3DB40EFEA}"/>
    <cellStyle name="Comma 35 5" xfId="5175" xr:uid="{FEA6CF5B-CC0D-47B3-8695-48DE046E04FD}"/>
    <cellStyle name="Comma 35 5 2" xfId="6506" xr:uid="{E506CC29-9D3D-486E-A0C4-776341B1C086}"/>
    <cellStyle name="Comma 35 6" xfId="5432" xr:uid="{8007425E-555D-4390-8ACB-6F6775F35CD3}"/>
    <cellStyle name="Comma 36" xfId="3043" xr:uid="{00000000-0005-0000-0000-0000F2050000}"/>
    <cellStyle name="Comma 36 2" xfId="3044" xr:uid="{00000000-0005-0000-0000-0000F3050000}"/>
    <cellStyle name="Comma 36 2 2" xfId="4256" xr:uid="{B5F54444-F9B6-4647-B454-DD2B9FBCE230}"/>
    <cellStyle name="Comma 36 2 2 2" xfId="4813" xr:uid="{E4ABE2B6-4B73-4109-955B-CB128785D4AB}"/>
    <cellStyle name="Comma 36 2 2 2 2" xfId="6298" xr:uid="{D798E45C-C7E7-4937-9350-51D676DB9394}"/>
    <cellStyle name="Comma 36 2 2 3" xfId="5816" xr:uid="{76612CCF-BD56-47AE-BD50-563D7621F13A}"/>
    <cellStyle name="Comma 36 2 3" xfId="4587" xr:uid="{1D3D4EEA-2B2B-4887-AE8C-3985ED9EBF39}"/>
    <cellStyle name="Comma 36 2 3 2" xfId="6072" xr:uid="{531E95D8-8950-46E5-994D-577065DCCBE1}"/>
    <cellStyle name="Comma 36 2 4" xfId="5178" xr:uid="{BD40799D-4A00-47C0-832C-0038020F796D}"/>
    <cellStyle name="Comma 36 2 4 2" xfId="6509" xr:uid="{F1E154F3-0867-4A59-953E-922B081BC359}"/>
    <cellStyle name="Comma 36 2 5" xfId="5435" xr:uid="{58A07483-9D4F-49C5-97FD-55665DA0ED1A}"/>
    <cellStyle name="Comma 36 3" xfId="4255" xr:uid="{7EA39B61-6CA9-4E1D-9ECC-02BA5FC3494D}"/>
    <cellStyle name="Comma 36 3 2" xfId="4812" xr:uid="{0483D675-CB92-4D27-B532-5A6B41CC10E8}"/>
    <cellStyle name="Comma 36 3 2 2" xfId="6297" xr:uid="{2D9E22DF-204F-4703-8787-83C1079F69DC}"/>
    <cellStyle name="Comma 36 3 3" xfId="5815" xr:uid="{47EEE3F1-719E-4310-8F49-A44985021787}"/>
    <cellStyle name="Comma 36 4" xfId="4586" xr:uid="{033F9286-6488-4CD4-9804-BFA55E8A31BE}"/>
    <cellStyle name="Comma 36 4 2" xfId="6071" xr:uid="{7934758C-E213-4CE9-ADBB-3296563F1953}"/>
    <cellStyle name="Comma 36 5" xfId="5177" xr:uid="{E5CA8AF8-1A1C-40B1-8E8A-C69415C9C831}"/>
    <cellStyle name="Comma 36 5 2" xfId="6508" xr:uid="{AAEACB0F-28E6-415A-8559-1D36DEABEF4A}"/>
    <cellStyle name="Comma 36 6" xfId="5434" xr:uid="{5BC5DBFE-5219-4F14-BDB1-63B93F3373EE}"/>
    <cellStyle name="Comma 37" xfId="3045" xr:uid="{00000000-0005-0000-0000-0000F4050000}"/>
    <cellStyle name="Comma 37 2" xfId="4257" xr:uid="{D4B89AF6-64CC-4573-AEDD-FCCFAD839D5B}"/>
    <cellStyle name="Comma 37 2 2" xfId="4814" xr:uid="{7E756112-E573-4BEF-8415-327E018F4535}"/>
    <cellStyle name="Comma 37 2 2 2" xfId="6299" xr:uid="{241371C8-B2E9-4CC7-B661-82BE000C0125}"/>
    <cellStyle name="Comma 37 2 3" xfId="5817" xr:uid="{064CBDDC-311A-41F5-A538-97ED96DA9131}"/>
    <cellStyle name="Comma 37 3" xfId="4588" xr:uid="{F717D13F-7D25-404E-8D35-E7CE6DFB9B03}"/>
    <cellStyle name="Comma 37 3 2" xfId="6073" xr:uid="{4B1CA728-F0E6-46B3-9344-122F831784AB}"/>
    <cellStyle name="Comma 37 4" xfId="5179" xr:uid="{02BDB48C-D828-4651-9C46-AC8EF2402692}"/>
    <cellStyle name="Comma 37 4 2" xfId="6510" xr:uid="{D47A159C-4502-4F74-AEB6-2346B041BA3B}"/>
    <cellStyle name="Comma 37 5" xfId="5436" xr:uid="{BC299E92-E91A-41CE-AB9F-B06F1BFFDFCA}"/>
    <cellStyle name="Comma 38" xfId="3046" xr:uid="{00000000-0005-0000-0000-0000F5050000}"/>
    <cellStyle name="Comma 38 2" xfId="4258" xr:uid="{044C4955-A677-4D4C-B539-0ABB58FBD9C0}"/>
    <cellStyle name="Comma 38 2 2" xfId="4815" xr:uid="{E1370F3F-C9BF-4686-BF8D-1CB57AB85D67}"/>
    <cellStyle name="Comma 38 2 2 2" xfId="6300" xr:uid="{A0571218-E9B3-426F-BDF8-44A2D243457E}"/>
    <cellStyle name="Comma 38 2 3" xfId="5818" xr:uid="{13A31533-96A7-4898-8D0F-CE816EA0364A}"/>
    <cellStyle name="Comma 38 3" xfId="4589" xr:uid="{4CAF233F-10CE-448F-967E-F59E8078B8FE}"/>
    <cellStyle name="Comma 38 3 2" xfId="6074" xr:uid="{D111BC98-CA07-4FC3-BCF2-67572A904423}"/>
    <cellStyle name="Comma 38 4" xfId="5180" xr:uid="{9DD6EA1F-484F-414F-B2A8-75A96F12DAF2}"/>
    <cellStyle name="Comma 38 4 2" xfId="6511" xr:uid="{48ED39D4-6B89-435E-9E6B-B4267C028390}"/>
    <cellStyle name="Comma 38 5" xfId="5437" xr:uid="{A21CA060-4053-491E-A047-219460CB7DE3}"/>
    <cellStyle name="Comma 39" xfId="3047" xr:uid="{00000000-0005-0000-0000-0000F6050000}"/>
    <cellStyle name="Comma 39 2" xfId="4259" xr:uid="{6CBC9917-CAC6-4BF9-8E6D-008D80052FC5}"/>
    <cellStyle name="Comma 39 2 2" xfId="4816" xr:uid="{9494380D-DA08-4B27-926A-3D6BD53E8468}"/>
    <cellStyle name="Comma 39 2 2 2" xfId="6301" xr:uid="{78758F8E-5F00-4926-9D55-76E2AED76602}"/>
    <cellStyle name="Comma 39 2 3" xfId="5819" xr:uid="{E8F67997-6E10-41B8-A29D-08592FB96034}"/>
    <cellStyle name="Comma 4" xfId="8" xr:uid="{00000000-0005-0000-0000-0000F7050000}"/>
    <cellStyle name="Comma 4 10" xfId="5298" xr:uid="{0F1A970A-70BA-41C9-892F-FDE30A04C6E7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260" xr:uid="{2C1A55E6-47DE-4BA3-9455-C6E40304AC30}"/>
    <cellStyle name="Comma 4 4 2 2" xfId="4817" xr:uid="{1910A20A-D3EF-4AB9-8DFD-0EDECA5105B8}"/>
    <cellStyle name="Comma 4 4 2 2 2" xfId="6302" xr:uid="{9B832329-C966-447C-9E41-A0864C3E18F6}"/>
    <cellStyle name="Comma 4 4 2 3" xfId="5820" xr:uid="{10B336CD-39C7-4CF8-9BF4-6582BFBA37CF}"/>
    <cellStyle name="Comma 4 4 3" xfId="4590" xr:uid="{53AB2668-FC79-48E4-8F32-44AAFD414FD7}"/>
    <cellStyle name="Comma 4 4 3 2" xfId="6075" xr:uid="{24C7BEDA-4B4A-412E-8D9B-0C203A19351E}"/>
    <cellStyle name="Comma 4 4 4" xfId="5181" xr:uid="{9402D561-5E47-4167-82B6-D8489AA717AA}"/>
    <cellStyle name="Comma 4 4 4 2" xfId="6512" xr:uid="{AC7FFC8A-DFFA-4C6F-B579-A8003579B548}"/>
    <cellStyle name="Comma 4 4 5" xfId="5438" xr:uid="{8CBDAED4-38D1-40BA-9EA1-816503D50A25}"/>
    <cellStyle name="Comma 4 5" xfId="3049" xr:uid="{00000000-0005-0000-0000-0000FC050000}"/>
    <cellStyle name="Comma 4 5 2" xfId="4261" xr:uid="{17E38E8A-76E7-46CB-806A-19183216D0B0}"/>
    <cellStyle name="Comma 4 5 2 2" xfId="4818" xr:uid="{7CE2B343-2A9B-440E-9805-CA11A9ECD674}"/>
    <cellStyle name="Comma 4 5 2 2 2" xfId="6303" xr:uid="{3D314DE4-16BF-42AE-BB97-530D72870DDF}"/>
    <cellStyle name="Comma 4 5 2 3" xfId="5821" xr:uid="{6A08408C-0961-4BFE-BB55-A1CC41CCBB09}"/>
    <cellStyle name="Comma 4 5 3" xfId="4591" xr:uid="{FC9E1FEA-EC2A-4761-9AC6-8EA36021A43A}"/>
    <cellStyle name="Comma 4 5 3 2" xfId="6076" xr:uid="{32C9656C-B288-45EA-913B-4A2FCE7224F2}"/>
    <cellStyle name="Comma 4 5 4" xfId="5182" xr:uid="{01FF6FAB-716E-418F-A8CE-6490854F27D3}"/>
    <cellStyle name="Comma 4 5 4 2" xfId="6513" xr:uid="{833D1C68-A2F4-479C-8079-36E53E849616}"/>
    <cellStyle name="Comma 4 5 5" xfId="5439" xr:uid="{D7BC38E4-1B0D-4496-99FB-7C66C9A034E4}"/>
    <cellStyle name="Comma 4 6" xfId="37" xr:uid="{00000000-0005-0000-0000-0000FD050000}"/>
    <cellStyle name="Comma 4 6 2" xfId="3458" xr:uid="{09EB6A51-4B32-4A43-984A-DCCF4A54E839}"/>
    <cellStyle name="Comma 4 6 2 2" xfId="4654" xr:uid="{90B8345E-B0A1-45F9-8EAE-8563C14DDEF7}"/>
    <cellStyle name="Comma 4 6 2 2 2" xfId="6139" xr:uid="{89FFDBC9-B133-41CB-8476-D326B7CC0E3D}"/>
    <cellStyle name="Comma 4 6 2 3" xfId="5501" xr:uid="{F9B22D32-6E7D-491B-93BA-7B9E57F22DED}"/>
    <cellStyle name="Comma 4 6 3" xfId="4455" xr:uid="{225FCB3C-4723-4588-B866-6F73FF40975F}"/>
    <cellStyle name="Comma 4 6 3 2" xfId="5940" xr:uid="{EF4561FE-1FB3-4CDB-A19D-E335B98F50D9}"/>
    <cellStyle name="Comma 4 6 4" xfId="4886" xr:uid="{03353B4E-B816-4068-9843-936F4D15FB7B}"/>
    <cellStyle name="Comma 4 6 4 2" xfId="6371" xr:uid="{66106204-96E1-4FD8-836B-1102F326D9CC}"/>
    <cellStyle name="Comma 4 6 5" xfId="5303" xr:uid="{00AEF4C3-9E83-4929-A14B-36A409EFD476}"/>
    <cellStyle name="Comma 4 7" xfId="3452" xr:uid="{EC1F276E-6FCC-4496-9641-D5583273A169}"/>
    <cellStyle name="Comma 4 7 2" xfId="4648" xr:uid="{263188B5-588B-48F2-8E5C-419110337211}"/>
    <cellStyle name="Comma 4 7 2 2" xfId="6133" xr:uid="{C7441931-44D0-416F-AA2B-33C87067A6CA}"/>
    <cellStyle name="Comma 4 7 3" xfId="5495" xr:uid="{0CF0438F-5E9F-44FC-8F7A-DD4D659D6996}"/>
    <cellStyle name="Comma 4 8" xfId="4450" xr:uid="{055E925F-C98E-41E4-8082-635EDF0A1BA3}"/>
    <cellStyle name="Comma 4 8 2" xfId="5935" xr:uid="{B0C3F4E7-E60A-4690-AFED-E466B563283E}"/>
    <cellStyle name="Comma 4 9" xfId="4881" xr:uid="{FC45B7D2-B63B-4943-A855-D6EB72B6F912}"/>
    <cellStyle name="Comma 4 9 2" xfId="6366" xr:uid="{79229905-B01B-4765-83B1-0B9EA00D67DD}"/>
    <cellStyle name="Comma 40" xfId="1991" xr:uid="{00000000-0005-0000-0000-0000FE050000}"/>
    <cellStyle name="Comma 40 2" xfId="3050" xr:uid="{00000000-0005-0000-0000-0000FF050000}"/>
    <cellStyle name="Comma 40 2 2" xfId="4262" xr:uid="{722902FC-B155-4275-B992-1B22AF10E171}"/>
    <cellStyle name="Comma 40 2 2 2" xfId="4819" xr:uid="{9C19ED88-AD23-4FE3-A96D-9E7083748263}"/>
    <cellStyle name="Comma 40 2 2 2 2" xfId="6304" xr:uid="{AFAF1258-BD55-4F9C-BFC4-AC2DCD230A4F}"/>
    <cellStyle name="Comma 40 2 2 3" xfId="5822" xr:uid="{142DCE4C-E718-4BEC-A8A6-5ECFDBFC5F4F}"/>
    <cellStyle name="Comma 40 2 3" xfId="4592" xr:uid="{23163FB1-5652-401D-87B7-82E9D2858CF7}"/>
    <cellStyle name="Comma 40 2 3 2" xfId="6077" xr:uid="{27E9590C-5B95-48D8-B636-4FDC1D4FC753}"/>
    <cellStyle name="Comma 40 2 4" xfId="5183" xr:uid="{B5C2FE32-0EA9-44D2-9E84-AA965FC10586}"/>
    <cellStyle name="Comma 40 2 4 2" xfId="6514" xr:uid="{C2EA8BFA-626B-4541-BD3D-12015D4F145B}"/>
    <cellStyle name="Comma 40 2 5" xfId="5440" xr:uid="{92514691-81B1-493B-A177-0F6F37589A20}"/>
    <cellStyle name="Comma 40 3" xfId="3713" xr:uid="{A82232A8-1F03-4082-B20E-E2215C7D0965}"/>
    <cellStyle name="Comma 40 3 2" xfId="4747" xr:uid="{89853193-7007-4CC6-AAD2-9A35C1533897}"/>
    <cellStyle name="Comma 40 3 2 2" xfId="6232" xr:uid="{939EAFFD-77E6-4A64-AECE-ED1A40652A3A}"/>
    <cellStyle name="Comma 40 3 3" xfId="5634" xr:uid="{C1BDE95C-8E92-48BC-A90E-CC439F6B4C5E}"/>
    <cellStyle name="Comma 40 4" xfId="4529" xr:uid="{8638F5BE-DEBB-4DB8-8C3B-B815366A1909}"/>
    <cellStyle name="Comma 40 4 2" xfId="6014" xr:uid="{5D11E2E5-DFE6-42F6-88CA-60D49BDC5718}"/>
    <cellStyle name="Comma 40 5" xfId="4999" xr:uid="{52FC0530-AE13-4C96-B355-DD3A122B25DB}"/>
    <cellStyle name="Comma 40 5 2" xfId="6445" xr:uid="{CD995FA8-71BF-4213-AADE-38F67BFB794C}"/>
    <cellStyle name="Comma 40 6" xfId="5377" xr:uid="{9C733165-DABF-4AC7-B023-762C58D1DA87}"/>
    <cellStyle name="Comma 41" xfId="3051" xr:uid="{00000000-0005-0000-0000-000000060000}"/>
    <cellStyle name="Comma 41 2" xfId="4263" xr:uid="{572B75CF-18D2-41ED-B506-F33EB2ECBF1C}"/>
    <cellStyle name="Comma 41 2 2" xfId="4820" xr:uid="{8E8F63B3-3459-4C96-9A8C-D20369722C99}"/>
    <cellStyle name="Comma 41 2 2 2" xfId="6305" xr:uid="{47CE2D02-6365-4870-8438-B2344862012C}"/>
    <cellStyle name="Comma 41 2 3" xfId="5823" xr:uid="{75B5E1B1-B7A4-44F4-A753-7BEBB3FED7C7}"/>
    <cellStyle name="Comma 41 3" xfId="4593" xr:uid="{4F007BA9-25F4-41DA-86E5-EDD758FF70CC}"/>
    <cellStyle name="Comma 41 3 2" xfId="6078" xr:uid="{DE211CCA-BD57-4E60-9977-8EB789238126}"/>
    <cellStyle name="Comma 41 4" xfId="5184" xr:uid="{EE3C0843-55DA-42BE-A7A4-187F0C50A438}"/>
    <cellStyle name="Comma 41 4 2" xfId="6515" xr:uid="{A1F98FA4-C601-472F-869B-69B5F300E4BD}"/>
    <cellStyle name="Comma 41 5" xfId="5441" xr:uid="{C8022EEB-6EF1-403E-94EF-6A174EDD98F0}"/>
    <cellStyle name="Comma 42" xfId="3052" xr:uid="{00000000-0005-0000-0000-000001060000}"/>
    <cellStyle name="Comma 42 2" xfId="4264" xr:uid="{D12D0F6C-4ADA-46CD-830E-90AA3923BF44}"/>
    <cellStyle name="Comma 42 2 2" xfId="4821" xr:uid="{A0548D47-31EB-4E2B-A36F-9413F0927225}"/>
    <cellStyle name="Comma 42 2 2 2" xfId="6306" xr:uid="{E5B666BA-2ACC-4CD1-AF5C-9D413894FDF9}"/>
    <cellStyle name="Comma 42 2 3" xfId="5824" xr:uid="{85DA46F2-194A-4E3F-AFE1-190D76D151E3}"/>
    <cellStyle name="Comma 43" xfId="2582" xr:uid="{00000000-0005-0000-0000-000002060000}"/>
    <cellStyle name="Comma 43 2" xfId="4206" xr:uid="{D553AFAB-D8D5-41A1-9133-EB85A7B64714}"/>
    <cellStyle name="Comma 43 2 2" xfId="4784" xr:uid="{D501D3E6-1E06-4872-AA76-6655F7407915}"/>
    <cellStyle name="Comma 43 2 2 2" xfId="6269" xr:uid="{6F3E2678-539C-4571-B5CE-BDB95348E37D}"/>
    <cellStyle name="Comma 43 2 3" xfId="5784" xr:uid="{A4FDDC7C-49DB-4011-A62E-B9C69C7760E3}"/>
    <cellStyle name="Comma 43 3" xfId="4561" xr:uid="{8EB61B23-80F9-430B-A27A-EB194920E59B}"/>
    <cellStyle name="Comma 43 3 2" xfId="6046" xr:uid="{6804065A-E16E-4B1A-A939-8F5CF6C4593F}"/>
    <cellStyle name="Comma 43 4" xfId="5147" xr:uid="{AED52CEC-E611-4B84-83C1-A68CE62EE028}"/>
    <cellStyle name="Comma 43 4 2" xfId="6481" xr:uid="{0FEA48C3-C405-4E19-9078-6D6F869CAB09}"/>
    <cellStyle name="Comma 43 5" xfId="5409" xr:uid="{71D467E8-972B-4E22-870B-6773B8B4B488}"/>
    <cellStyle name="Comma 44" xfId="2436" xr:uid="{00000000-0005-0000-0000-000003060000}"/>
    <cellStyle name="Comma 44 2" xfId="4063" xr:uid="{795B5052-A767-4E71-A91D-0C3C466ED7CB}"/>
    <cellStyle name="Comma 44 2 2" xfId="4783" xr:uid="{43578C6D-AB16-4022-8FC9-E5402FCF0F97}"/>
    <cellStyle name="Comma 44 2 2 2" xfId="6268" xr:uid="{F13438DF-BF6E-4EF2-8217-495B188BDC0D}"/>
    <cellStyle name="Comma 44 2 3" xfId="5748" xr:uid="{26BB9357-4277-4971-95FC-11B4ACC19769}"/>
    <cellStyle name="Comma 44 3" xfId="4559" xr:uid="{6E6ED3FF-9AB6-4D64-B3DE-9202C47D05A0}"/>
    <cellStyle name="Comma 44 3 2" xfId="6044" xr:uid="{9BCB18B1-73F4-444A-8D56-5D05FF4570B3}"/>
    <cellStyle name="Comma 44 4" xfId="5111" xr:uid="{510A2045-6918-4D80-85D1-D34895D8DEC5}"/>
    <cellStyle name="Comma 44 4 2" xfId="6479" xr:uid="{BDF97F5F-CE20-47F9-89D8-7DD8E5C51D7D}"/>
    <cellStyle name="Comma 44 5" xfId="5407" xr:uid="{E94F498C-5B4C-44DB-AF44-CC6FBD5C9264}"/>
    <cellStyle name="Comma 45" xfId="3413" xr:uid="{00000000-0005-0000-0000-000004060000}"/>
    <cellStyle name="Comma 45 2" xfId="4415" xr:uid="{CD8BD858-3CB8-402C-9112-7EE001C61589}"/>
    <cellStyle name="Comma 45 2 2" xfId="4872" xr:uid="{B627ADE0-9A49-44D4-A909-6C89018F0578}"/>
    <cellStyle name="Comma 45 2 2 2" xfId="6357" xr:uid="{826A7669-2ECE-49E2-8289-8978DCDF6E06}"/>
    <cellStyle name="Comma 45 2 3" xfId="5923" xr:uid="{DB0B17F6-5557-4BAA-8BEA-9181A253D398}"/>
    <cellStyle name="Comma 45 3" xfId="4641" xr:uid="{79A7417E-7D8C-4AEE-B8A1-ED45F297D9A8}"/>
    <cellStyle name="Comma 45 3 2" xfId="6126" xr:uid="{58E6BD6C-3A0E-4682-B381-99D586B72D39}"/>
    <cellStyle name="Comma 45 4" xfId="5284" xr:uid="{435655DC-2C2C-48C5-A7DE-E3FBD6BB3516}"/>
    <cellStyle name="Comma 45 4 2" xfId="6568" xr:uid="{245B552F-5954-476D-86BC-DA34C3551A0A}"/>
    <cellStyle name="Comma 45 5" xfId="5488" xr:uid="{1436B956-D3A3-4F73-9E18-A51E46A47533}"/>
    <cellStyle name="Comma 46" xfId="3053" xr:uid="{00000000-0005-0000-0000-000005060000}"/>
    <cellStyle name="Comma 47" xfId="35" xr:uid="{00000000-0005-0000-0000-000006060000}"/>
    <cellStyle name="Comma 47 2" xfId="3456" xr:uid="{63464562-F1E7-4412-8A06-94F2F8778CA6}"/>
    <cellStyle name="Comma 47 2 2" xfId="4652" xr:uid="{8C36D4BC-7A41-4DA3-BE90-E6953CBA198B}"/>
    <cellStyle name="Comma 47 2 2 2" xfId="6137" xr:uid="{D5FFE219-178F-4E5D-99B2-E3D61E8D9EC6}"/>
    <cellStyle name="Comma 47 2 3" xfId="5499" xr:uid="{1757A820-CD1E-4268-BF05-A2930CDD3106}"/>
    <cellStyle name="Comma 47 3" xfId="4453" xr:uid="{6C960B79-A2CD-484E-A6A7-6CFF504AEBD9}"/>
    <cellStyle name="Comma 47 3 2" xfId="5938" xr:uid="{E869E828-4FA4-47B2-8DAF-2B2662484E08}"/>
    <cellStyle name="Comma 47 4" xfId="4884" xr:uid="{4E523F97-E80F-4AAD-8F23-EDA6F10D1645}"/>
    <cellStyle name="Comma 47 4 2" xfId="6369" xr:uid="{D81D64BC-D74B-4E5E-8D1A-170120A9505D}"/>
    <cellStyle name="Comma 47 5" xfId="5301" xr:uid="{D659B28E-E7D0-4D74-B65B-9DB1162417EA}"/>
    <cellStyle name="Comma 48" xfId="4444" xr:uid="{FC4D5491-BBC7-4CDD-9FC7-424FAA43534A}"/>
    <cellStyle name="Comma 48 2" xfId="5929" xr:uid="{8A476D92-56B2-4C97-B43E-C1F1DF9AE877}"/>
    <cellStyle name="Comma 49" xfId="4639" xr:uid="{BA592F4A-E586-475E-AACE-B5835FB172F4}"/>
    <cellStyle name="Comma 49 2" xfId="6124" xr:uid="{B5386BB3-58D4-413C-BA53-84D9E23949B7}"/>
    <cellStyle name="Comma 5" xfId="38" xr:uid="{00000000-0005-0000-0000-000007060000}"/>
    <cellStyle name="Comma 5 10" xfId="4456" xr:uid="{8B39280E-42E5-4755-83C4-4558B9448838}"/>
    <cellStyle name="Comma 5 10 2" xfId="5941" xr:uid="{CFC3B096-7A9A-4031-B82C-B65E682DC9E5}"/>
    <cellStyle name="Comma 5 11" xfId="4887" xr:uid="{3C115784-64D4-4EFC-ABEE-32A025F8DC44}"/>
    <cellStyle name="Comma 5 11 2" xfId="6372" xr:uid="{F3766779-6EB9-4B38-AADD-C288A8E5419D}"/>
    <cellStyle name="Comma 5 12" xfId="5304" xr:uid="{D3790506-F10B-4A40-8CB9-BFF99F3F50C1}"/>
    <cellStyle name="Comma 5 2" xfId="78" xr:uid="{00000000-0005-0000-0000-000008060000}"/>
    <cellStyle name="Comma 5 2 2" xfId="1221" xr:uid="{00000000-0005-0000-0000-000009060000}"/>
    <cellStyle name="Comma 5 2 2 2" xfId="3549" xr:uid="{8097D8A0-397C-46C6-B0B7-AB5DEF134474}"/>
    <cellStyle name="Comma 5 2 2 2 2" xfId="4702" xr:uid="{3FD04DE5-C751-4F8C-B923-35D1E123A4CA}"/>
    <cellStyle name="Comma 5 2 2 2 2 2" xfId="6187" xr:uid="{1D9CFA08-E48F-4791-A0CC-87FC866A7B35}"/>
    <cellStyle name="Comma 5 2 2 2 3" xfId="5549" xr:uid="{BFCAB46B-2B53-446F-B8FA-EBD6F6965125}"/>
    <cellStyle name="Comma 5 2 2 3" xfId="4492" xr:uid="{2011C45C-6E1A-4731-8031-7EDB96E75316}"/>
    <cellStyle name="Comma 5 2 2 3 2" xfId="5977" xr:uid="{848E3635-4140-48D4-8C2C-69C07B5C2425}"/>
    <cellStyle name="Comma 5 2 2 4" xfId="4923" xr:uid="{7954C85F-6DB5-4423-ABF8-A21F20F8703F}"/>
    <cellStyle name="Comma 5 2 2 4 2" xfId="6408" xr:uid="{E2979A49-E268-4413-B15A-6DE318ADD7D9}"/>
    <cellStyle name="Comma 5 2 2 5" xfId="5340" xr:uid="{A494C753-CFD0-4062-8735-FAD3BD3D9E8F}"/>
    <cellStyle name="Comma 5 2 3" xfId="1222" xr:uid="{00000000-0005-0000-0000-00000A060000}"/>
    <cellStyle name="Comma 5 2 4" xfId="3470" xr:uid="{490B29FB-D617-4613-A5C6-68CDC6020424}"/>
    <cellStyle name="Comma 5 2 4 2" xfId="4664" xr:uid="{C42D67CA-2D0F-46BC-980B-4B54E5C9CD28}"/>
    <cellStyle name="Comma 5 2 4 2 2" xfId="6149" xr:uid="{64765747-93C7-4B28-A836-1F0543822451}"/>
    <cellStyle name="Comma 5 2 4 3" xfId="5511" xr:uid="{52AA5598-79A9-4162-A4EB-9EFA689575F6}"/>
    <cellStyle name="Comma 5 2 5" xfId="4465" xr:uid="{7EDD0D4A-8E7E-421F-BF18-DAC51A65D30F}"/>
    <cellStyle name="Comma 5 2 5 2" xfId="5950" xr:uid="{36EBAA0A-B183-4FE2-9469-91E6C7F331EB}"/>
    <cellStyle name="Comma 5 2 6" xfId="4896" xr:uid="{44C3B7C0-CA6B-487F-8E73-FE934B7AD758}"/>
    <cellStyle name="Comma 5 2 6 2" xfId="6381" xr:uid="{CA7B42A7-3B72-41C4-98A2-02B6CCD4CDAF}"/>
    <cellStyle name="Comma 5 2 7" xfId="5313" xr:uid="{E8D67EC9-E127-4BA9-BC78-2F728795A140}"/>
    <cellStyle name="Comma 5 3" xfId="2082" xr:uid="{00000000-0005-0000-0000-00000B060000}"/>
    <cellStyle name="Comma 5 3 2" xfId="3054" xr:uid="{00000000-0005-0000-0000-00000C060000}"/>
    <cellStyle name="Comma 5 3 2 2" xfId="4265" xr:uid="{9DD9C64A-D28E-4823-BEC0-5B5D2A693F91}"/>
    <cellStyle name="Comma 5 3 2 2 2" xfId="4822" xr:uid="{E5F7823B-5F51-4133-9411-E0B6E623035D}"/>
    <cellStyle name="Comma 5 3 2 2 2 2" xfId="6307" xr:uid="{5158680F-7566-441D-81FD-28D5F1E54008}"/>
    <cellStyle name="Comma 5 3 2 2 3" xfId="5825" xr:uid="{4B23BCA3-9A20-4B3D-8FB9-D24EBB168AC5}"/>
    <cellStyle name="Comma 5 3 2 3" xfId="4594" xr:uid="{1CE1FFD9-E00A-4DE5-972B-CF928C9C8C38}"/>
    <cellStyle name="Comma 5 3 2 3 2" xfId="6079" xr:uid="{7043763C-0DFB-48C5-A230-E343AEC28DC0}"/>
    <cellStyle name="Comma 5 3 2 4" xfId="5185" xr:uid="{430AA729-EF22-4F6F-B680-308426F6528C}"/>
    <cellStyle name="Comma 5 3 2 4 2" xfId="6516" xr:uid="{8E4454BC-A76F-4FC1-8F20-666017F4FEAE}"/>
    <cellStyle name="Comma 5 3 2 5" xfId="5442" xr:uid="{CA4D87DD-A93F-4202-9E98-43B244E81482}"/>
    <cellStyle name="Comma 5 3 3" xfId="3794" xr:uid="{E8E78E6E-E510-4A3C-BAFB-6B1951F4EB25}"/>
    <cellStyle name="Comma 5 3 3 2" xfId="4767" xr:uid="{415F9155-F4B7-49A2-A32F-8D56091F8D69}"/>
    <cellStyle name="Comma 5 3 3 2 2" xfId="6252" xr:uid="{9C7A21C3-6055-435E-86AD-BBB60ED2703A}"/>
    <cellStyle name="Comma 5 3 3 3" xfId="5653" xr:uid="{1D6D3AC5-2F2D-4882-B564-F185492B73AB}"/>
    <cellStyle name="Comma 5 3_WCO" xfId="2799" xr:uid="{00000000-0005-0000-0000-00000D060000}"/>
    <cellStyle name="Comma 5 4" xfId="3055" xr:uid="{00000000-0005-0000-0000-00000E060000}"/>
    <cellStyle name="Comma 5 4 2" xfId="4266" xr:uid="{A5960671-3305-4A01-8F31-535EA1D28588}"/>
    <cellStyle name="Comma 5 4 2 2" xfId="4823" xr:uid="{0606B3C5-B60B-4ED2-83BD-C419B3BBFFC9}"/>
    <cellStyle name="Comma 5 4 2 2 2" xfId="6308" xr:uid="{DD86A270-508A-43EB-9765-B013BF9CF14C}"/>
    <cellStyle name="Comma 5 4 2 3" xfId="5826" xr:uid="{5A9AE6CF-6F62-438B-97D4-EB0E7BA03922}"/>
    <cellStyle name="Comma 5 4 3" xfId="4595" xr:uid="{B51926E6-A5FA-46E9-AB74-74F85D69F3DD}"/>
    <cellStyle name="Comma 5 4 3 2" xfId="6080" xr:uid="{79B44EBA-4F96-4821-8587-560BEE013F34}"/>
    <cellStyle name="Comma 5 4 4" xfId="5186" xr:uid="{ED528366-A630-4BEE-9BED-0F0AF9540804}"/>
    <cellStyle name="Comma 5 4 4 2" xfId="6517" xr:uid="{1164CBE8-BD49-4063-B160-80D412EE12CF}"/>
    <cellStyle name="Comma 5 4 5" xfId="5443" xr:uid="{7D999AE5-24FD-4FCF-80DE-81C71C61F032}"/>
    <cellStyle name="Comma 5 5" xfId="3056" xr:uid="{00000000-0005-0000-0000-00000F060000}"/>
    <cellStyle name="Comma 5 5 2" xfId="4267" xr:uid="{B1898663-F1E9-4000-8238-014B64092217}"/>
    <cellStyle name="Comma 5 5 2 2" xfId="4824" xr:uid="{B570CEE9-8E83-46B6-9A26-F7C8692AAFFF}"/>
    <cellStyle name="Comma 5 5 2 2 2" xfId="6309" xr:uid="{DE71E0FB-F5D8-4150-B6AE-CD5AFE4223AF}"/>
    <cellStyle name="Comma 5 5 2 3" xfId="5827" xr:uid="{7855D050-E2A7-4467-A70B-AF3753B1DD61}"/>
    <cellStyle name="Comma 5 5 3" xfId="4596" xr:uid="{0639CE00-0C06-44F5-B71D-372E473056D1}"/>
    <cellStyle name="Comma 5 5 3 2" xfId="6081" xr:uid="{F1BAF120-B9D0-4751-9BB9-37856123F8A5}"/>
    <cellStyle name="Comma 5 5 4" xfId="5187" xr:uid="{8CE9CD1E-529C-4209-BECF-2A35BAF76440}"/>
    <cellStyle name="Comma 5 5 4 2" xfId="6518" xr:uid="{284AC67D-C0F0-48DF-BFD5-1A19C9CEE1CA}"/>
    <cellStyle name="Comma 5 5 5" xfId="5444" xr:uid="{B87CD103-45F9-4BDF-B76E-B13FC490A3D2}"/>
    <cellStyle name="Comma 5 6" xfId="3459" xr:uid="{23527C0C-E578-424E-93AD-C304A17E358C}"/>
    <cellStyle name="Comma 5 6 2" xfId="4655" xr:uid="{7D765E32-22A4-45DB-A944-F75FB5CFBADD}"/>
    <cellStyle name="Comma 5 6 2 2" xfId="6140" xr:uid="{133FD0F8-756B-42AE-92AE-A9F711C0D332}"/>
    <cellStyle name="Comma 5 6 3" xfId="5502" xr:uid="{50086460-2EB2-4B19-9A50-DCACB3F80262}"/>
    <cellStyle name="Comma 5 7" xfId="3922" xr:uid="{56FD62AF-D82E-4D28-950E-EF9107B7D23C}"/>
    <cellStyle name="Comma 5 7 2" xfId="4776" xr:uid="{54CEC829-B1E0-4151-9B43-FB32C5E4F80C}"/>
    <cellStyle name="Comma 5 7 2 2" xfId="6261" xr:uid="{68F5481F-E412-4CAF-9F8F-1F302D438E06}"/>
    <cellStyle name="Comma 5 7 3" xfId="5701" xr:uid="{FC9D065A-0083-4A30-9AA1-FBAB8A11A634}"/>
    <cellStyle name="Comma 5 8" xfId="4443" xr:uid="{5261AFB3-A4A8-4CF3-88A2-E26B9B642371}"/>
    <cellStyle name="Comma 5 8 2" xfId="4874" xr:uid="{BC07A694-5215-4144-BB24-06B97F20146B}"/>
    <cellStyle name="Comma 5 8 2 2" xfId="6359" xr:uid="{E1A6A0E0-DCBB-426B-A842-FB67B76728EB}"/>
    <cellStyle name="Comma 5 8 3" xfId="5928" xr:uid="{D5808819-6D4E-49DC-AEBF-5A7AE7D3112B}"/>
    <cellStyle name="Comma 5 9" xfId="3690" xr:uid="{F65176BE-8B9B-44DC-BAED-0B2351862101}"/>
    <cellStyle name="Comma 5 9 2" xfId="4725" xr:uid="{9C791543-8230-49EE-89FD-6F433679A984}"/>
    <cellStyle name="Comma 5 9 2 2" xfId="6210" xr:uid="{BA1DC08C-BF73-4C84-8022-9B23F6DD4FAD}"/>
    <cellStyle name="Comma 5 9 3" xfId="5612" xr:uid="{654C1569-3905-408E-B7E9-7193F7DC4861}"/>
    <cellStyle name="Comma 5_WCO" xfId="2802" xr:uid="{00000000-0005-0000-0000-000010060000}"/>
    <cellStyle name="Comma 50" xfId="4875" xr:uid="{895FCED8-00B4-4C10-833B-E45C62AF01E7}"/>
    <cellStyle name="Comma 50 2" xfId="6360" xr:uid="{202BC2DE-99B5-46BE-B62B-E3228D14AAB0}"/>
    <cellStyle name="Comma 51" xfId="5292" xr:uid="{0F4A5596-0397-45AC-AFED-B11F20714D86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550" xr:uid="{90A320C2-2EE3-4CDE-9461-DF9B41E51BEE}"/>
    <cellStyle name="Comma 6 2 2 2 2" xfId="4703" xr:uid="{5F3F3D70-E414-430B-985B-D86A2BDF8943}"/>
    <cellStyle name="Comma 6 2 2 2 2 2" xfId="6188" xr:uid="{D246233A-FA03-4AC7-BA9B-C37EDA3CF25F}"/>
    <cellStyle name="Comma 6 2 2 2 3" xfId="5550" xr:uid="{60C52478-C4D4-4765-8ED7-BD39DA6081EE}"/>
    <cellStyle name="Comma 6 2 2 3" xfId="4493" xr:uid="{67A1AE56-BE66-468B-A865-AD4049A7F633}"/>
    <cellStyle name="Comma 6 2 2 3 2" xfId="5978" xr:uid="{2205C0C7-E08D-4BEB-83A9-F41922C62F38}"/>
    <cellStyle name="Comma 6 2 2 4" xfId="4924" xr:uid="{E845D6B4-987C-46E2-A8BF-C8969C179F1E}"/>
    <cellStyle name="Comma 6 2 2 4 2" xfId="6409" xr:uid="{FD64CB41-8AF3-49F7-95DB-B28964DA4BEB}"/>
    <cellStyle name="Comma 6 2 2 5" xfId="5341" xr:uid="{F1B49994-1CC6-4A6A-8C88-0B54FB2DE233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268" xr:uid="{957288B4-8F44-49F7-B0D5-D6C3C3797D01}"/>
    <cellStyle name="Comma 6 3 2 2 2" xfId="4825" xr:uid="{9E603E2A-197A-491E-8A35-2D1E9582854F}"/>
    <cellStyle name="Comma 6 3 2 2 2 2" xfId="6310" xr:uid="{222511FC-B499-47CC-8495-046862F95BE2}"/>
    <cellStyle name="Comma 6 3 2 2 3" xfId="5828" xr:uid="{4DBD05F5-2DAC-4DB6-AE03-7564EDFF6E9F}"/>
    <cellStyle name="Comma 6 3 2 3" xfId="4597" xr:uid="{3AF900EB-804F-4817-88DF-4408AA291F9C}"/>
    <cellStyle name="Comma 6 3 2 3 2" xfId="6082" xr:uid="{54A7E66D-A901-48AE-91C3-EFD10B8A7E13}"/>
    <cellStyle name="Comma 6 3 2 4" xfId="5188" xr:uid="{A5E875F7-5577-4195-87C6-82DBDD0FC495}"/>
    <cellStyle name="Comma 6 3 2 4 2" xfId="6519" xr:uid="{BD774828-7AA8-47AD-94D7-9BAC02D4FC86}"/>
    <cellStyle name="Comma 6 3 2 5" xfId="5445" xr:uid="{D0990C64-C67F-46B1-A3B3-C6E3B651BBAC}"/>
    <cellStyle name="Comma 6 3 3" xfId="3551" xr:uid="{2288A823-4ECB-4C79-84F4-B3C536FD74B1}"/>
    <cellStyle name="Comma 6 3 3 2" xfId="4704" xr:uid="{F3C681C3-F5B5-42FF-9811-6AE4169BB4C4}"/>
    <cellStyle name="Comma 6 3 3 2 2" xfId="6189" xr:uid="{70D4E41D-8904-4075-8790-542DE9B59B34}"/>
    <cellStyle name="Comma 6 3 3 3" xfId="5551" xr:uid="{9ABDD1C2-6583-4433-B162-D98E1E2A929D}"/>
    <cellStyle name="Comma 6 3 4" xfId="4494" xr:uid="{8D8B4D49-0649-4579-870B-63CB169A1BE4}"/>
    <cellStyle name="Comma 6 3 4 2" xfId="5979" xr:uid="{4E2A5C8B-BA75-41DE-B33B-8EA5BD50A4F7}"/>
    <cellStyle name="Comma 6 3 5" xfId="4925" xr:uid="{5843BBF6-63FE-4E98-A4D6-5CF0A826F716}"/>
    <cellStyle name="Comma 6 3 5 2" xfId="6410" xr:uid="{A4885FB3-193B-4ABF-A76B-FBFA0E26426E}"/>
    <cellStyle name="Comma 6 3 6" xfId="5342" xr:uid="{7CF3FFD2-2509-41F4-8A22-706783445CD3}"/>
    <cellStyle name="Comma 6 4" xfId="1227" xr:uid="{00000000-0005-0000-0000-000018060000}"/>
    <cellStyle name="Comma 6 5" xfId="2083" xr:uid="{00000000-0005-0000-0000-000019060000}"/>
    <cellStyle name="Comma 6 5 2" xfId="3795" xr:uid="{A56B6CAD-3CD4-4A69-9B86-E6C13AC0B505}"/>
    <cellStyle name="Comma 6 5 2 2" xfId="4768" xr:uid="{0EF6368C-32B8-490F-A9E5-30285EC32422}"/>
    <cellStyle name="Comma 6 5 2 2 2" xfId="6253" xr:uid="{24DFAD9C-F72D-4B63-9C3B-FAF97603B33D}"/>
    <cellStyle name="Comma 6 5 2 3" xfId="5654" xr:uid="{27607E3E-6B69-4F99-B19E-CC9546B6D82B}"/>
    <cellStyle name="Comma 6 5 3" xfId="4546" xr:uid="{88E6F441-33B9-44FB-9EA5-EF00A4435048}"/>
    <cellStyle name="Comma 6 5 3 2" xfId="6031" xr:uid="{0FC3060C-9357-415B-8229-0E9D1CF4725C}"/>
    <cellStyle name="Comma 6 5 4" xfId="5017" xr:uid="{349AC770-F6DF-4358-A37D-5704D1BA973F}"/>
    <cellStyle name="Comma 6 5 4 2" xfId="6463" xr:uid="{E4D36DA3-C2AD-4DB1-929E-81E7BE520C27}"/>
    <cellStyle name="Comma 6 5 5" xfId="5394" xr:uid="{16514C23-869A-4C2B-A60C-2F8B507DFFA8}"/>
    <cellStyle name="Comma 6 6" xfId="3460" xr:uid="{5A1D4FC8-FCDA-45C3-A8F8-B90575CDF47E}"/>
    <cellStyle name="Comma 6 6 2" xfId="4656" xr:uid="{6B33544F-3CEE-4DB4-9208-F724C473E4A3}"/>
    <cellStyle name="Comma 6 6 2 2" xfId="6141" xr:uid="{94A694B2-FEEA-419E-8B5B-EE0E60A9A93E}"/>
    <cellStyle name="Comma 6 6 3" xfId="5503" xr:uid="{D7683071-D6AB-481B-8AC9-8DCB9D7AB3F8}"/>
    <cellStyle name="Comma 6 7" xfId="4457" xr:uid="{8ABF5D8B-C1CB-49A6-8B2F-ADC5A9B04C84}"/>
    <cellStyle name="Comma 6 7 2" xfId="5942" xr:uid="{8E6E3B38-B286-48C9-B352-6EE66984CA54}"/>
    <cellStyle name="Comma 6 8" xfId="4888" xr:uid="{EA652389-4570-4746-BF89-2209417E29F3}"/>
    <cellStyle name="Comma 6 8 2" xfId="6373" xr:uid="{A9665C8D-D5EF-484E-8498-169387E32DE0}"/>
    <cellStyle name="Comma 6 9" xfId="5305" xr:uid="{91B9620A-7242-4C82-992B-2492113CA0BB}"/>
    <cellStyle name="Comma 6_WCO" xfId="2798" xr:uid="{00000000-0005-0000-0000-00001A060000}"/>
    <cellStyle name="Comma 7" xfId="64" xr:uid="{00000000-0005-0000-0000-00001B060000}"/>
    <cellStyle name="Comma 7 10" xfId="3479" xr:uid="{5CBED385-F327-4083-91E3-A837CDDBC8B6}"/>
    <cellStyle name="Comma 7 10 2" xfId="4673" xr:uid="{7883E7A3-AE2F-46F2-A9FF-EF687FBC52DD}"/>
    <cellStyle name="Comma 7 10 2 2" xfId="6158" xr:uid="{399ED3A6-762F-4CC8-8E5B-3365067F1AFF}"/>
    <cellStyle name="Comma 7 10 3" xfId="5520" xr:uid="{80AEBD2F-E24E-4ABB-94B4-1C0042C118DA}"/>
    <cellStyle name="Comma 7 11" xfId="4458" xr:uid="{F2998CE9-A11B-4051-853D-6628BF63B735}"/>
    <cellStyle name="Comma 7 11 2" xfId="5943" xr:uid="{3F6D9A87-280A-4368-A9E9-A65C9FC0C117}"/>
    <cellStyle name="Comma 7 12" xfId="4889" xr:uid="{20FB4B7C-C0B1-4037-AC60-ED21BC4132A6}"/>
    <cellStyle name="Comma 7 12 2" xfId="6374" xr:uid="{88BF9683-1533-4C1B-8DAB-81A69764A172}"/>
    <cellStyle name="Comma 7 13" xfId="5306" xr:uid="{F6F787B8-AD14-4E30-A68D-862728AC2508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269" xr:uid="{1C3EC68B-F0B6-4679-B73F-2CC5744413EE}"/>
    <cellStyle name="Comma 7 2 2 2 2 2" xfId="4826" xr:uid="{86FDB3FF-F33B-44DA-86EC-85A2B0F49AF8}"/>
    <cellStyle name="Comma 7 2 2 2 2 2 2" xfId="6311" xr:uid="{18584C59-18A4-4D8C-84B0-8822ACDE4035}"/>
    <cellStyle name="Comma 7 2 2 2 2 3" xfId="5829" xr:uid="{DF225289-08F4-4E1A-BFA0-FC6B5CCDE18E}"/>
    <cellStyle name="Comma 7 2 2 2 3" xfId="4598" xr:uid="{AFA4BBCA-2DD5-4F65-90A4-CC035B4D05BC}"/>
    <cellStyle name="Comma 7 2 2 2 3 2" xfId="6083" xr:uid="{19B5B35B-6821-4D3B-918A-04ADF22772C1}"/>
    <cellStyle name="Comma 7 2 2 2 4" xfId="5189" xr:uid="{B3A1B42C-854F-408E-93F6-9E68E7271205}"/>
    <cellStyle name="Comma 7 2 2 2 4 2" xfId="6520" xr:uid="{0EDC016C-E2A0-4496-9242-FB8071537DDB}"/>
    <cellStyle name="Comma 7 2 2 2 5" xfId="5446" xr:uid="{D526C028-1E88-4B21-AFAA-498E6EB11370}"/>
    <cellStyle name="Comma 7 2 2 3" xfId="3466" xr:uid="{740291D1-4AEC-4211-BD72-57E0C94F97AF}"/>
    <cellStyle name="Comma 7 2 2 3 2" xfId="4660" xr:uid="{B174A032-4C2D-4A3B-8934-4CDE148C695F}"/>
    <cellStyle name="Comma 7 2 2 3 2 2" xfId="6145" xr:uid="{41C301DD-EB98-4D63-A08D-36966E3B4890}"/>
    <cellStyle name="Comma 7 2 2 3 3" xfId="5507" xr:uid="{E14EFEAE-49FE-4A83-8674-17C9CA47516A}"/>
    <cellStyle name="Comma 7 2 2 4" xfId="4461" xr:uid="{F0E115AD-5D26-4CE6-BE50-D2DBCB06E5F2}"/>
    <cellStyle name="Comma 7 2 2 4 2" xfId="5946" xr:uid="{A1822DBF-D4F7-4A59-9A51-0BB67D85152E}"/>
    <cellStyle name="Comma 7 2 2 5" xfId="4892" xr:uid="{965D408C-4D65-45F4-A4B7-05EB4D8DC0CD}"/>
    <cellStyle name="Comma 7 2 2 5 2" xfId="6377" xr:uid="{25B6548E-C2E0-4BE3-B2BF-4011CAC63B9B}"/>
    <cellStyle name="Comma 7 2 2 6" xfId="5309" xr:uid="{18A1F7D2-AC83-4603-9C50-801198D5BEF1}"/>
    <cellStyle name="Comma 7 2 3" xfId="3060" xr:uid="{00000000-0005-0000-0000-00001F060000}"/>
    <cellStyle name="Comma 7 2 3 2" xfId="4270" xr:uid="{73279475-7DE8-4181-B01B-B063BF68AF84}"/>
    <cellStyle name="Comma 7 2 3 2 2" xfId="4827" xr:uid="{A9557894-20BF-4B9F-B9D7-1BB2EA91F5C0}"/>
    <cellStyle name="Comma 7 2 3 2 2 2" xfId="6312" xr:uid="{98C27DCA-2B21-48B3-9AA6-617CB77939A9}"/>
    <cellStyle name="Comma 7 2 3 2 3" xfId="5830" xr:uid="{D7C1F017-325E-4373-8B43-7CDA45751BDF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271" xr:uid="{159C4139-3007-4089-B027-D7A28A2DC8A5}"/>
    <cellStyle name="Comma 7 3 2 2 2" xfId="4828" xr:uid="{CE30D0ED-89A9-4FD2-B972-B8D777D3A01D}"/>
    <cellStyle name="Comma 7 3 2 2 2 2" xfId="6313" xr:uid="{70C379C2-A5F2-42BC-BE7D-77C54777E02F}"/>
    <cellStyle name="Comma 7 3 2 2 3" xfId="5831" xr:uid="{5B67E2BD-B61A-453A-B115-C73055BDE5D1}"/>
    <cellStyle name="Comma 7 3 2 3" xfId="4599" xr:uid="{4BECE32B-291B-4C88-A397-7F65B986DD3E}"/>
    <cellStyle name="Comma 7 3 2 3 2" xfId="6084" xr:uid="{E46D61BC-52A8-4E65-8054-3819D6F35979}"/>
    <cellStyle name="Comma 7 3 2 4" xfId="5190" xr:uid="{960CC2C5-8302-4E04-AA40-D7DF44A59BAB}"/>
    <cellStyle name="Comma 7 3 2 4 2" xfId="6521" xr:uid="{1E1DB76C-78E2-4DED-91D6-FB0DF2A192CD}"/>
    <cellStyle name="Comma 7 3 2 5" xfId="5447" xr:uid="{500EC867-B633-41A7-BE29-F928D6FCFDAC}"/>
    <cellStyle name="Comma 7 3 3" xfId="3552" xr:uid="{0A387D97-85D5-407E-8FEE-F36749ABC344}"/>
    <cellStyle name="Comma 7 3 3 2" xfId="4705" xr:uid="{E1021F82-6F0A-4A67-833A-584489D1A954}"/>
    <cellStyle name="Comma 7 3 3 2 2" xfId="6190" xr:uid="{2E54B775-55E5-4AC0-8EF4-4DC6557DF2ED}"/>
    <cellStyle name="Comma 7 3 3 3" xfId="5552" xr:uid="{934297CC-D126-4671-9EBC-3303FF9B62C2}"/>
    <cellStyle name="Comma 7 3 4" xfId="4495" xr:uid="{D7E3FB00-E8A2-4F46-8EBE-12A1DFCCFE64}"/>
    <cellStyle name="Comma 7 3 4 2" xfId="5980" xr:uid="{9F4DAC97-5F2E-46BB-B4AB-85C189ADA9D5}"/>
    <cellStyle name="Comma 7 3 5" xfId="4926" xr:uid="{B19C927A-12D5-4F9A-8DB5-B4634EDDC057}"/>
    <cellStyle name="Comma 7 3 5 2" xfId="6411" xr:uid="{851C2FC8-C66C-4FE8-9D19-FB1A2B4D49DA}"/>
    <cellStyle name="Comma 7 3 6" xfId="5343" xr:uid="{749451C1-B638-4FBC-9AB4-E3115B8963A4}"/>
    <cellStyle name="Comma 7 4" xfId="1230" xr:uid="{00000000-0005-0000-0000-000023060000}"/>
    <cellStyle name="Comma 7 5" xfId="3063" xr:uid="{00000000-0005-0000-0000-000024060000}"/>
    <cellStyle name="Comma 7 5 2" xfId="4272" xr:uid="{203382F6-09B2-465D-8C3F-6392A8533469}"/>
    <cellStyle name="Comma 7 5 2 2" xfId="4829" xr:uid="{DB555B48-7B3D-409A-9055-94956B400426}"/>
    <cellStyle name="Comma 7 5 2 2 2" xfId="6314" xr:uid="{A9412C71-ACC9-406F-A7FC-BCA81D807305}"/>
    <cellStyle name="Comma 7 5 2 3" xfId="5832" xr:uid="{3D7F397A-ACF5-40A0-A30A-85F71B2EF897}"/>
    <cellStyle name="Comma 7 5 3" xfId="4600" xr:uid="{F5E734BA-8519-489A-A5D5-00E312FDE31A}"/>
    <cellStyle name="Comma 7 5 3 2" xfId="6085" xr:uid="{8E417833-15AA-4CE0-911E-1464B6D39EF7}"/>
    <cellStyle name="Comma 7 5 4" xfId="5191" xr:uid="{87F87626-B7E7-492A-AA1E-8C454D22F205}"/>
    <cellStyle name="Comma 7 5 4 2" xfId="6522" xr:uid="{3DD05227-1CA7-4C6A-B151-B2247B431129}"/>
    <cellStyle name="Comma 7 5 5" xfId="5448" xr:uid="{2398559A-C3C3-4EA3-805C-ED7074C75AB1}"/>
    <cellStyle name="Comma 7 6" xfId="3064" xr:uid="{00000000-0005-0000-0000-000025060000}"/>
    <cellStyle name="Comma 7 6 2" xfId="4273" xr:uid="{DE28A4FC-C7C5-4A63-98A8-471FAA0D9AD8}"/>
    <cellStyle name="Comma 7 6 2 2" xfId="4830" xr:uid="{30C8DFE8-DAA5-4280-937F-9DC51C5D782A}"/>
    <cellStyle name="Comma 7 6 2 2 2" xfId="6315" xr:uid="{203589E4-B67D-448F-B68F-C97DD67BF5C9}"/>
    <cellStyle name="Comma 7 6 2 3" xfId="5833" xr:uid="{68B761A0-B09F-48EC-91A7-28610AAC4D97}"/>
    <cellStyle name="Comma 7 6 3" xfId="4601" xr:uid="{21373B67-CE8D-4940-AD1F-7AEAB42BFFF4}"/>
    <cellStyle name="Comma 7 6 3 2" xfId="6086" xr:uid="{44BD1A99-386F-4C50-9A2B-BC817B38A82C}"/>
    <cellStyle name="Comma 7 6 4" xfId="5192" xr:uid="{2D7B9D96-7430-42BA-9FE2-060C4E64ED6A}"/>
    <cellStyle name="Comma 7 6 4 2" xfId="6523" xr:uid="{BA365F04-E991-4DDE-A778-BE2439B00D85}"/>
    <cellStyle name="Comma 7 6 5" xfId="5449" xr:uid="{CC5AFEEA-0D54-4082-8733-64C259FF8FFF}"/>
    <cellStyle name="Comma 7 7" xfId="3065" xr:uid="{00000000-0005-0000-0000-000026060000}"/>
    <cellStyle name="Comma 7 7 2" xfId="4274" xr:uid="{6AED363F-B414-441C-BB34-1408E11874F6}"/>
    <cellStyle name="Comma 7 7 2 2" xfId="4831" xr:uid="{569AF023-FB20-4741-8450-E110DC39560D}"/>
    <cellStyle name="Comma 7 7 2 2 2" xfId="6316" xr:uid="{F7AB1D4B-BF8F-4389-A23C-83C817899120}"/>
    <cellStyle name="Comma 7 7 2 3" xfId="5834" xr:uid="{A1B6FAB5-6A74-4E17-83CC-F1C3299590F5}"/>
    <cellStyle name="Comma 7 7 3" xfId="4602" xr:uid="{7D171573-5346-4E9E-861F-C373D42D762D}"/>
    <cellStyle name="Comma 7 7 3 2" xfId="6087" xr:uid="{21567F0F-87AF-480B-AD8F-D2F500AE8139}"/>
    <cellStyle name="Comma 7 7 4" xfId="5193" xr:uid="{821C6F8A-8BE1-49BD-9BC9-E4482522EE4A}"/>
    <cellStyle name="Comma 7 7 4 2" xfId="6524" xr:uid="{259AD0A3-49C6-4894-BA4F-5ED4A38ACCEC}"/>
    <cellStyle name="Comma 7 7 5" xfId="5450" xr:uid="{FDD59420-071D-4177-BA09-E8BEFC7651D2}"/>
    <cellStyle name="Comma 7 8" xfId="3463" xr:uid="{A14331C6-101E-469A-AD90-AB5C486526AE}"/>
    <cellStyle name="Comma 7 8 2" xfId="4657" xr:uid="{DD5352A5-644A-4263-9A40-0F3F836293AA}"/>
    <cellStyle name="Comma 7 8 2 2" xfId="6142" xr:uid="{B6E95864-7D86-49AB-B430-F0E0BC495644}"/>
    <cellStyle name="Comma 7 8 3" xfId="5504" xr:uid="{4F663B6D-A475-4E38-B4F2-916AEA6E33B7}"/>
    <cellStyle name="Comma 7 9" xfId="4324" xr:uid="{AE0A2A4B-FE01-4B70-91C8-BD0B6FF9BACD}"/>
    <cellStyle name="Comma 7 9 2" xfId="4871" xr:uid="{BA9C0FAA-D2C8-4041-B8A1-A6F8E3473478}"/>
    <cellStyle name="Comma 7 9 2 2" xfId="6356" xr:uid="{FA343662-3A80-4B2C-BEA6-74819003ECF9}"/>
    <cellStyle name="Comma 7 9 3" xfId="5876" xr:uid="{735A0111-2B5E-4426-BA2C-DA85441C03B4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55" xr:uid="{73FBAEED-3B68-4232-8FB9-FCAEE16A7496}"/>
    <cellStyle name="Comma 8 10 2 2" xfId="4651" xr:uid="{62B076FB-008A-463C-AF49-7E64C3432018}"/>
    <cellStyle name="Comma 8 10 2 2 2" xfId="6136" xr:uid="{67FB59BC-4096-4D60-926D-206691A876CF}"/>
    <cellStyle name="Comma 8 10 2 3" xfId="5498" xr:uid="{5E80480A-6BFB-491F-87FF-2EDE20F8FB73}"/>
    <cellStyle name="Comma 8 10 3" xfId="4452" xr:uid="{3B844205-61A1-4E12-B4F4-8900F6392A2A}"/>
    <cellStyle name="Comma 8 10 3 2" xfId="5937" xr:uid="{E3E7BBDF-2B94-43F1-B867-BB513B0E11BF}"/>
    <cellStyle name="Comma 8 10 4" xfId="4883" xr:uid="{4B18E037-8617-4C66-81C9-BD061DE0184C}"/>
    <cellStyle name="Comma 8 10 4 2" xfId="6368" xr:uid="{67AAA27E-C85F-4336-B64E-E6B1DF7CDCB1}"/>
    <cellStyle name="Comma 8 10 5" xfId="5300" xr:uid="{B90E563E-6EE2-48C9-B029-AE3484976370}"/>
    <cellStyle name="Comma 8 11" xfId="4526" xr:uid="{AFD46ED1-A9D6-411D-9997-1F2737B771C1}"/>
    <cellStyle name="Comma 8 11 2" xfId="6011" xr:uid="{E7719414-EBE9-4A39-A638-66451F939780}"/>
    <cellStyle name="Comma 8 12" xfId="4890" xr:uid="{90AEFDF3-5DC4-42CA-902E-181CE50B46E0}"/>
    <cellStyle name="Comma 8 12 2" xfId="6375" xr:uid="{296C26BA-0D68-4B0B-BEE6-5788C8A021D7}"/>
    <cellStyle name="Comma 8 13" xfId="5307" xr:uid="{C6014A1D-EC41-4042-A4DB-E1990718FE59}"/>
    <cellStyle name="Comma 8 2" xfId="1231" xr:uid="{00000000-0005-0000-0000-00002A060000}"/>
    <cellStyle name="Comma 8 2 2" xfId="3067" xr:uid="{00000000-0005-0000-0000-00002B060000}"/>
    <cellStyle name="Comma 8 2 2 2" xfId="4275" xr:uid="{6628CC23-6951-4227-98B1-FD88AD7018D1}"/>
    <cellStyle name="Comma 8 2 2 2 2" xfId="4832" xr:uid="{3AB479F6-9161-402B-873B-966D915A3F8D}"/>
    <cellStyle name="Comma 8 2 2 2 2 2" xfId="6317" xr:uid="{0C8B93BF-5545-475C-A728-4E009E0AF944}"/>
    <cellStyle name="Comma 8 2 2 2 3" xfId="5835" xr:uid="{132FC13D-FDA2-4784-9770-FB2321B2F695}"/>
    <cellStyle name="Comma 8 2 2 3" xfId="4603" xr:uid="{47E10E74-8017-4876-9D0A-47795BA60CF4}"/>
    <cellStyle name="Comma 8 2 2 3 2" xfId="6088" xr:uid="{3849203A-15CF-409C-AC64-F5FDE6EFF204}"/>
    <cellStyle name="Comma 8 2 2 4" xfId="5194" xr:uid="{3E6ABEB4-19A6-420D-B9C7-1B1AFBDF5A6A}"/>
    <cellStyle name="Comma 8 2 2 4 2" xfId="6525" xr:uid="{3A5FE79F-1773-4611-81D0-9AFD0ED17EB2}"/>
    <cellStyle name="Comma 8 2 2 5" xfId="5451" xr:uid="{A3882BE9-516D-4598-AC25-420ADED9C632}"/>
    <cellStyle name="Comma 8 3" xfId="1232" xr:uid="{00000000-0005-0000-0000-00002C060000}"/>
    <cellStyle name="Comma 8 3 2" xfId="3553" xr:uid="{7B978140-2389-4E3E-86CC-583DB6929A08}"/>
    <cellStyle name="Comma 8 3 2 2" xfId="4706" xr:uid="{7E17AC01-82A6-4D32-8D7F-9E0E0C261F61}"/>
    <cellStyle name="Comma 8 3 2 2 2" xfId="6191" xr:uid="{F5619711-8FF8-430E-B6B1-133D896CA5FA}"/>
    <cellStyle name="Comma 8 3 2 3" xfId="5553" xr:uid="{342C5D30-AE8F-4C3C-BCBC-6B79CAA18EE9}"/>
    <cellStyle name="Comma 8 4" xfId="2084" xr:uid="{00000000-0005-0000-0000-00002D060000}"/>
    <cellStyle name="Comma 8 4 2" xfId="3068" xr:uid="{00000000-0005-0000-0000-00002E060000}"/>
    <cellStyle name="Comma 8 4 2 2" xfId="4276" xr:uid="{074F06FF-C360-4390-B718-23A07B6016BC}"/>
    <cellStyle name="Comma 8 4 2 2 2" xfId="4833" xr:uid="{3E82952D-2BC1-476F-B84E-AF5382C82368}"/>
    <cellStyle name="Comma 8 4 2 2 2 2" xfId="6318" xr:uid="{5E3A5C70-B9C2-4EB5-89F7-CE99865074B3}"/>
    <cellStyle name="Comma 8 4 2 2 3" xfId="5836" xr:uid="{6C4D317A-B843-4886-868D-1FDC969A53A2}"/>
    <cellStyle name="Comma 8 4 2 3" xfId="4604" xr:uid="{2CA8A549-204C-4356-A1B9-9524F278580F}"/>
    <cellStyle name="Comma 8 4 2 3 2" xfId="6089" xr:uid="{3EFE55D4-1400-4BD0-ACA8-1D6A7ACAA5F7}"/>
    <cellStyle name="Comma 8 4 2 4" xfId="5195" xr:uid="{B481589A-FEE9-4C70-9463-EEE08B9EFD2C}"/>
    <cellStyle name="Comma 8 4 2 4 2" xfId="6526" xr:uid="{B66C99CB-37FB-4FAA-8CB8-22738D631094}"/>
    <cellStyle name="Comma 8 4 2 5" xfId="5452" xr:uid="{16DA8A32-2D47-48FF-98D1-06E4714FE35C}"/>
    <cellStyle name="Comma 8 4_WCO" xfId="2796" xr:uid="{00000000-0005-0000-0000-00002F060000}"/>
    <cellStyle name="Comma 8 5" xfId="3464" xr:uid="{7E476C9B-A105-4D70-8446-809188D42CF1}"/>
    <cellStyle name="Comma 8 5 2" xfId="4658" xr:uid="{C024F490-0645-4772-98D3-6F3492956E56}"/>
    <cellStyle name="Comma 8 5 2 2" xfId="6143" xr:uid="{7B200896-3ED1-43EA-8210-B898D9BF05DE}"/>
    <cellStyle name="Comma 8 5 3" xfId="5505" xr:uid="{F4E64C32-3038-4D2F-8A44-2FE35343104A}"/>
    <cellStyle name="Comma 8 6" xfId="4322" xr:uid="{B00E2A2D-E419-40F5-89C8-2AD4604872E5}"/>
    <cellStyle name="Comma 8 6 2" xfId="4870" xr:uid="{C51D8CB6-1BBB-4DD8-B444-10ABAFA9136A}"/>
    <cellStyle name="Comma 8 6 2 2" xfId="6355" xr:uid="{5DC8D461-7F41-485B-95EE-45E94BB27DD8}"/>
    <cellStyle name="Comma 8 6 3" xfId="5875" xr:uid="{585AE9D3-D923-40A1-A3EF-62A8AB6CA6E5}"/>
    <cellStyle name="Comma 8 7" xfId="3480" xr:uid="{751CA58B-3751-474A-ACD1-31939B2E9776}"/>
    <cellStyle name="Comma 8 7 2" xfId="4674" xr:uid="{4E3A83B1-9C97-4DB8-800C-B6CA59B6F029}"/>
    <cellStyle name="Comma 8 7 2 2" xfId="6159" xr:uid="{40ADF5A4-CE88-481F-90B3-2A264F61F9F3}"/>
    <cellStyle name="Comma 8 7 3" xfId="5521" xr:uid="{7F0EC4E8-12D8-4CBB-B584-83C1E59BBAC4}"/>
    <cellStyle name="Comma 8 8" xfId="3488" xr:uid="{7B560402-651C-4732-943F-14F8110BC7DC}"/>
    <cellStyle name="Comma 8 8 2" xfId="4680" xr:uid="{D57026E1-23FA-43A7-892B-CE597683D2C2}"/>
    <cellStyle name="Comma 8 8 2 2" xfId="6165" xr:uid="{720C229A-5BF3-4AA9-A59E-44CB23CD1D57}"/>
    <cellStyle name="Comma 8 8 3" xfId="5527" xr:uid="{8FBFC570-C006-4A20-A9DE-0F1D3EF5DC31}"/>
    <cellStyle name="Comma 8 9" xfId="4459" xr:uid="{6B3BE717-4DDF-47A3-AE46-23E44A23BF94}"/>
    <cellStyle name="Comma 8 9 2" xfId="5944" xr:uid="{E9F2747E-0805-4B61-BF1D-233EF175EAB1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555" xr:uid="{7DC67E27-89A1-4281-A605-A4EFBB5BC957}"/>
    <cellStyle name="Comma 9 2 2 2 2" xfId="4708" xr:uid="{424AE4C0-8F3F-468A-80EB-0E079ADA4D38}"/>
    <cellStyle name="Comma 9 2 2 2 2 2" xfId="6193" xr:uid="{DBB623A6-F1FA-468A-BDB3-A72544A21EAF}"/>
    <cellStyle name="Comma 9 2 2 2 3" xfId="5555" xr:uid="{FC95E7E5-A8AF-4FB5-9F8C-6D4A34268D7F}"/>
    <cellStyle name="Comma 9 2 3" xfId="3554" xr:uid="{1006A697-66DB-478A-9BBB-44FF7A042A70}"/>
    <cellStyle name="Comma 9 2 3 2" xfId="4707" xr:uid="{95276DF0-BC47-4D67-90E2-D6609A0384CF}"/>
    <cellStyle name="Comma 9 2 3 2 2" xfId="6192" xr:uid="{0E87AF46-014F-4C09-8BDD-66A3EC413FEB}"/>
    <cellStyle name="Comma 9 2 3 3" xfId="5554" xr:uid="{7E042558-71AE-407A-8B8B-D0766E9E45BF}"/>
    <cellStyle name="Comma 9 2 4" xfId="4496" xr:uid="{01FF7664-0454-4A04-8B8C-7DE634C1E410}"/>
    <cellStyle name="Comma 9 2 4 2" xfId="5981" xr:uid="{430C2F0F-D04C-40E2-8B43-92F42DA4CAA5}"/>
    <cellStyle name="Comma 9 2 5" xfId="4927" xr:uid="{2B67CC36-8854-4FB3-9872-191F375048AE}"/>
    <cellStyle name="Comma 9 2 5 2" xfId="6412" xr:uid="{BB9ABA57-F597-4969-8575-A6ADE0C1CB7C}"/>
    <cellStyle name="Comma 9 2 6" xfId="5344" xr:uid="{F3B9BCCD-D091-48E9-8C38-26F1853D4C82}"/>
    <cellStyle name="Comma 9 3" xfId="1235" xr:uid="{00000000-0005-0000-0000-000034060000}"/>
    <cellStyle name="Comma 9 3 2" xfId="1236" xr:uid="{00000000-0005-0000-0000-000035060000}"/>
    <cellStyle name="Comma 9 3 2 2" xfId="3556" xr:uid="{CA608664-207C-4C79-9891-F545D020B71C}"/>
    <cellStyle name="Comma 9 3 2 2 2" xfId="4709" xr:uid="{972436A2-0077-4B9E-8A4C-B09F66CD211D}"/>
    <cellStyle name="Comma 9 3 2 2 2 2" xfId="6194" xr:uid="{39EFFA31-4BF8-4BA1-8AAC-ED6C647B3BFE}"/>
    <cellStyle name="Comma 9 3 2 2 3" xfId="5556" xr:uid="{B24E9771-597F-4E7E-BF8A-342270A6ED15}"/>
    <cellStyle name="Comma 9 4" xfId="2085" xr:uid="{00000000-0005-0000-0000-000036060000}"/>
    <cellStyle name="Comma 9 4 2" xfId="3796" xr:uid="{B9B5F440-734F-47D5-8679-60CEEEFC2F85}"/>
    <cellStyle name="Comma 9 4 2 2" xfId="4769" xr:uid="{DC1FD4B9-4909-4A39-80EF-200D0F41C567}"/>
    <cellStyle name="Comma 9 4 2 2 2" xfId="6254" xr:uid="{E4F42CF4-2B21-4768-8E5D-F20CA0930021}"/>
    <cellStyle name="Comma 9 4 2 3" xfId="5655" xr:uid="{FC4071B8-727A-4A0A-B29B-E401D74D6CB4}"/>
    <cellStyle name="Comma 9 5" xfId="2583" xr:uid="{00000000-0005-0000-0000-000037060000}"/>
    <cellStyle name="Comma 9 5 2" xfId="4207" xr:uid="{A90C0EC5-55E7-4394-8784-A6092D7882C1}"/>
    <cellStyle name="Comma 9 5 2 2" xfId="4785" xr:uid="{56C196E4-7DD2-4ADF-AFD6-99E2A2942911}"/>
    <cellStyle name="Comma 9 5 2 2 2" xfId="6270" xr:uid="{D27B8EB8-AA8F-4951-92AC-C71B8BDA2469}"/>
    <cellStyle name="Comma 9 5 2 3" xfId="5785" xr:uid="{8CBB7E95-3749-452E-9744-0A05D2B1B4BD}"/>
    <cellStyle name="Comma 9 6" xfId="3469" xr:uid="{FAE6455F-4992-48F2-9186-EDE7DCB1526D}"/>
    <cellStyle name="Comma 9 6 2" xfId="4663" xr:uid="{63F8126E-390C-4BF3-9C34-E2CC4BA4E421}"/>
    <cellStyle name="Comma 9 6 2 2" xfId="6148" xr:uid="{B82D4F64-4AB7-42BA-BF7D-C4410E03F731}"/>
    <cellStyle name="Comma 9 6 3" xfId="5510" xr:uid="{54CF98BD-24CC-43AD-BE79-8CEBD05AF515}"/>
    <cellStyle name="Comma 9 7" xfId="4464" xr:uid="{12B12C10-40D4-4D23-B29E-4EE5E9DAFB41}"/>
    <cellStyle name="Comma 9 7 2" xfId="5949" xr:uid="{74BF1C76-B6A7-4D0F-A9DD-F8E6A0C3B604}"/>
    <cellStyle name="Comma 9 8" xfId="4895" xr:uid="{6A5B5854-350C-4665-996F-3E3EACA73878}"/>
    <cellStyle name="Comma 9 8 2" xfId="6380" xr:uid="{BE61AE76-2AEB-42C6-ABA7-7C5F0843B045}"/>
    <cellStyle name="Comma 9 9" xfId="5312" xr:uid="{52102222-87AD-40B0-AD93-71F1FF71BC2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277" xr:uid="{64630DEE-CEDF-4CE7-B3C0-422393B88AAC}"/>
    <cellStyle name="Currency 2 2 2" xfId="4834" xr:uid="{5A4FF59B-DB56-437C-A588-6FC86867C2A7}"/>
    <cellStyle name="Currency 2 2 2 2" xfId="6319" xr:uid="{619FAD65-0924-4BB1-B5F0-4F356FDD8580}"/>
    <cellStyle name="Currency 2 2 3" xfId="5837" xr:uid="{B6EE2EEC-753B-4FDB-B309-9C2EB0247705}"/>
    <cellStyle name="Currency 2 3" xfId="4605" xr:uid="{20A3A789-1B1F-4B83-A76B-3758C5E593CC}"/>
    <cellStyle name="Currency 2 3 2" xfId="6090" xr:uid="{8ACC3152-B67F-47E1-AD5A-DED295346EA1}"/>
    <cellStyle name="Currency 2 4" xfId="5196" xr:uid="{0C6DBF5E-100A-4147-81DA-4EFB06C7DB37}"/>
    <cellStyle name="Currency 2 4 2" xfId="6527" xr:uid="{01C4A272-397C-49FE-AA53-7AF66E50FE07}"/>
    <cellStyle name="Currency 2 5" xfId="5453" xr:uid="{C1D06A3C-BFB2-4DC9-9F11-CAC262795746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3461" xr:uid="{666F87E6-25B0-4B5B-87B4-E3B7CBC1C1BE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278" xr:uid="{0AF07756-DDC4-413D-B9AD-7D1D0ECA399B}"/>
    <cellStyle name="Input [yellow] 3 2 3" xfId="5197" xr:uid="{2DFCA902-8F69-40EA-9918-12ED690CD196}"/>
    <cellStyle name="Input [yellow] 3 2 3 2" xfId="6528" xr:uid="{AF672A61-A54A-4279-AEB5-A8C40A4FEFB4}"/>
    <cellStyle name="Input [yellow] 3 3" xfId="3426" xr:uid="{00000000-0005-0000-0000-00005F070000}"/>
    <cellStyle name="Input [yellow] 3 3 2" xfId="4428" xr:uid="{41D574D4-A6C2-46B1-BA66-67D2B5F36327}"/>
    <cellStyle name="Input [yellow] 3 4" xfId="3798" xr:uid="{5EAAA48C-82A5-4FA9-827E-7C33E3E139FE}"/>
    <cellStyle name="Input [yellow] 3 5" xfId="5018" xr:uid="{3A6B28B9-20E2-4BC4-815B-523D938DB40D}"/>
    <cellStyle name="Input [yellow] 3 5 2" xfId="6464" xr:uid="{83B9C231-F33A-495B-96F1-C0B6BE134B38}"/>
    <cellStyle name="Input [yellow] 4" xfId="2015" xr:uid="{00000000-0005-0000-0000-000060070000}"/>
    <cellStyle name="Input [yellow] 4 2" xfId="3735" xr:uid="{A0945970-43B9-4E4E-AFC2-2DD9BC868F22}"/>
    <cellStyle name="Input [yellow] 4 3" xfId="5000" xr:uid="{4E3F5839-E419-4ABE-B271-B5557D2FA387}"/>
    <cellStyle name="Input [yellow] 4 3 2" xfId="6446" xr:uid="{0BE50FA6-5B82-471D-8602-19EFD5B16036}"/>
    <cellStyle name="Input [yellow] 5" xfId="2422" xr:uid="{00000000-0005-0000-0000-000061070000}"/>
    <cellStyle name="Input [yellow] 5 2" xfId="4049" xr:uid="{FAFD8D93-EB3F-40BB-AEAF-A542F4A85EA5}"/>
    <cellStyle name="Input [yellow] 5 3" xfId="5110" xr:uid="{1915ED62-0DA6-486A-8689-FFA880CCA5DC}"/>
    <cellStyle name="Input [yellow] 5 3 2" xfId="6478" xr:uid="{265D911B-B595-4127-ADCB-5DBE02F5124A}"/>
    <cellStyle name="Input [yellow] 6" xfId="2476" xr:uid="{00000000-0005-0000-0000-000062070000}"/>
    <cellStyle name="Input [yellow] 6 2" xfId="4103" xr:uid="{2509ECF6-BBB8-451D-9906-81C85062B5DF}"/>
    <cellStyle name="Input [yellow] 6 3" xfId="5112" xr:uid="{7708E9F7-9C20-4FE5-8EE4-102FE8597089}"/>
    <cellStyle name="Input [yellow] 6 3 2" xfId="6480" xr:uid="{322C1F4F-23BC-4F4C-9893-2FD9BAFB29E9}"/>
    <cellStyle name="Input [yellow] 7" xfId="3462" xr:uid="{AF4277B9-97D4-41EE-AFD0-40352F08759F}"/>
    <cellStyle name="Input 10" xfId="1480" xr:uid="{00000000-0005-0000-0000-000063070000}"/>
    <cellStyle name="Input 10 2" xfId="2088" xr:uid="{00000000-0005-0000-0000-000064070000}"/>
    <cellStyle name="Input 10 2 2" xfId="3799" xr:uid="{8FF98230-1E05-41D8-A1AD-59E26A6ADD06}"/>
    <cellStyle name="Input 10 3" xfId="2421" xr:uid="{00000000-0005-0000-0000-000065070000}"/>
    <cellStyle name="Input 10 3 2" xfId="4048" xr:uid="{13023EBF-87D3-45EF-B3DD-57870D4E7BB7}"/>
    <cellStyle name="Input 10 4" xfId="2477" xr:uid="{00000000-0005-0000-0000-000066070000}"/>
    <cellStyle name="Input 10 4 2" xfId="4104" xr:uid="{4F5D12AD-7A5A-4C89-9084-D2C97A1E2CE4}"/>
    <cellStyle name="Input 10 5" xfId="3557" xr:uid="{23FA5EE4-BD51-47BA-84F7-28B6CE3D975A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3800" xr:uid="{2592D44B-7B62-4336-A70F-68732E4B545D}"/>
    <cellStyle name="Input 11 3" xfId="2420" xr:uid="{00000000-0005-0000-0000-00006A070000}"/>
    <cellStyle name="Input 11 3 2" xfId="4047" xr:uid="{7AB6413D-4430-4453-8D54-93A694C73D5E}"/>
    <cellStyle name="Input 11 4" xfId="3410" xr:uid="{00000000-0005-0000-0000-00006B070000}"/>
    <cellStyle name="Input 11 4 2" xfId="4412" xr:uid="{00687F2F-A6B8-4CF1-A5D7-A1D8FEEB28AB}"/>
    <cellStyle name="Input 11 5" xfId="3558" xr:uid="{A0FEE01C-EC36-428D-A2EE-279C7AE7175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3801" xr:uid="{D7E9042F-7ED9-4C5C-83D2-9E9F3F26A0F8}"/>
    <cellStyle name="Input 12 3" xfId="2419" xr:uid="{00000000-0005-0000-0000-00006F070000}"/>
    <cellStyle name="Input 12 3 2" xfId="4046" xr:uid="{6AD571D2-F95B-485A-8B99-BE35AF20F6BB}"/>
    <cellStyle name="Input 12 4" xfId="2478" xr:uid="{00000000-0005-0000-0000-000070070000}"/>
    <cellStyle name="Input 12 4 2" xfId="4105" xr:uid="{C466BC07-42EA-4BC4-B9C0-30175873CCB5}"/>
    <cellStyle name="Input 12 5" xfId="3559" xr:uid="{8DAEC667-2422-4260-85A9-77922C2D166B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3802" xr:uid="{25F59832-93B2-4475-8893-804077867308}"/>
    <cellStyle name="Input 13 3" xfId="2418" xr:uid="{00000000-0005-0000-0000-000074070000}"/>
    <cellStyle name="Input 13 3 2" xfId="4045" xr:uid="{9F5838B9-2031-469B-B654-8F93198B5AA0}"/>
    <cellStyle name="Input 13 4" xfId="2479" xr:uid="{00000000-0005-0000-0000-000075070000}"/>
    <cellStyle name="Input 13 4 2" xfId="4106" xr:uid="{21577C55-53A8-4BF1-B82B-26F8DAD0AF29}"/>
    <cellStyle name="Input 13 5" xfId="3560" xr:uid="{6F956BB8-BB11-4E57-B3C7-D497E63DDAA3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3803" xr:uid="{0029180E-9D3A-4890-9C06-A2830CD26441}"/>
    <cellStyle name="Input 14 3" xfId="2417" xr:uid="{00000000-0005-0000-0000-000079070000}"/>
    <cellStyle name="Input 14 3 2" xfId="4044" xr:uid="{28485AA6-CD61-4167-B5BE-2185FBD02896}"/>
    <cellStyle name="Input 14 4" xfId="2480" xr:uid="{00000000-0005-0000-0000-00007A070000}"/>
    <cellStyle name="Input 14 4 2" xfId="4107" xr:uid="{8810E001-4504-44B6-9953-04346F8478BC}"/>
    <cellStyle name="Input 14 5" xfId="3561" xr:uid="{F777E82E-D347-425D-B467-129293E88248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3804" xr:uid="{4DB75DAC-9F17-42F0-9F97-EA7BE13231E3}"/>
    <cellStyle name="Input 15 3" xfId="2416" xr:uid="{00000000-0005-0000-0000-00007E070000}"/>
    <cellStyle name="Input 15 3 2" xfId="4043" xr:uid="{A6159C02-30B2-4D2B-822E-3F4C77168801}"/>
    <cellStyle name="Input 15 4" xfId="2481" xr:uid="{00000000-0005-0000-0000-00007F070000}"/>
    <cellStyle name="Input 15 4 2" xfId="4108" xr:uid="{C13D0B56-2D24-4EF6-97BC-59B4F83990BB}"/>
    <cellStyle name="Input 15 5" xfId="3562" xr:uid="{65F97EFB-24B6-4A91-8B02-49EC646CC2B1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3805" xr:uid="{AA203266-9FAE-48D8-8732-7AC09F075714}"/>
    <cellStyle name="Input 16 3" xfId="2415" xr:uid="{00000000-0005-0000-0000-000083070000}"/>
    <cellStyle name="Input 16 3 2" xfId="4042" xr:uid="{C969A036-D787-46BA-A38B-2F1237F8476E}"/>
    <cellStyle name="Input 16 4" xfId="2482" xr:uid="{00000000-0005-0000-0000-000084070000}"/>
    <cellStyle name="Input 16 4 2" xfId="4109" xr:uid="{A80BEBC8-656E-4BF4-8C45-06F43A7C3E79}"/>
    <cellStyle name="Input 16 5" xfId="3563" xr:uid="{981A2E33-AD0E-4973-9B19-0D20F1AAB552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3806" xr:uid="{1C219B77-6822-47D4-BE55-1551B918BC9F}"/>
    <cellStyle name="Input 17 3" xfId="2414" xr:uid="{00000000-0005-0000-0000-000088070000}"/>
    <cellStyle name="Input 17 3 2" xfId="4041" xr:uid="{BE888131-0231-4697-9BD3-5B121C10268B}"/>
    <cellStyle name="Input 17 4" xfId="2483" xr:uid="{00000000-0005-0000-0000-000089070000}"/>
    <cellStyle name="Input 17 4 2" xfId="4110" xr:uid="{04621005-769F-4D79-B9F0-E43223A33325}"/>
    <cellStyle name="Input 17 5" xfId="3564" xr:uid="{BBD3D91C-ECB0-47C9-9960-F29FDBC5151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3807" xr:uid="{241D2807-2F8C-4393-B362-47C3CA76895A}"/>
    <cellStyle name="Input 18 3" xfId="2413" xr:uid="{00000000-0005-0000-0000-00008D070000}"/>
    <cellStyle name="Input 18 3 2" xfId="4040" xr:uid="{E2BBB32B-7F6E-4A88-828B-ABE494565448}"/>
    <cellStyle name="Input 18 4" xfId="2484" xr:uid="{00000000-0005-0000-0000-00008E070000}"/>
    <cellStyle name="Input 18 4 2" xfId="4111" xr:uid="{06B70B0C-9D6C-4415-B689-2C5A1D098367}"/>
    <cellStyle name="Input 18 5" xfId="3565" xr:uid="{8FB68A6A-F809-4384-9914-8E535CD8BA0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3808" xr:uid="{A075FA26-A683-4CCE-8285-5ECE1DE36B98}"/>
    <cellStyle name="Input 19 3" xfId="2412" xr:uid="{00000000-0005-0000-0000-000092070000}"/>
    <cellStyle name="Input 19 3 2" xfId="4039" xr:uid="{E25EE6C1-BD0D-4415-9A34-77406CCAC9C7}"/>
    <cellStyle name="Input 19 4" xfId="2485" xr:uid="{00000000-0005-0000-0000-000093070000}"/>
    <cellStyle name="Input 19 4 2" xfId="4112" xr:uid="{DBD07A34-BF55-4CA4-990D-032392E77354}"/>
    <cellStyle name="Input 19 5" xfId="3566" xr:uid="{5B78D5ED-F20B-42F5-A790-ED1F59941AA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279" xr:uid="{6A18C88E-FC48-4D21-B7BD-515B04EBEB78}"/>
    <cellStyle name="Input 2 2 3" xfId="3427" xr:uid="{00000000-0005-0000-0000-000098070000}"/>
    <cellStyle name="Input 2 2 3 2" xfId="4429" xr:uid="{E93A10EC-DF37-42A6-A3AA-F1BDFD109939}"/>
    <cellStyle name="Input 2 2 4" xfId="3809" xr:uid="{7AE48E5E-EFA8-4BBB-B583-7F67320376CB}"/>
    <cellStyle name="Input 2 2_WCO" xfId="2784" xr:uid="{00000000-0005-0000-0000-000099070000}"/>
    <cellStyle name="Input 2 3" xfId="2411" xr:uid="{00000000-0005-0000-0000-00009A070000}"/>
    <cellStyle name="Input 2 3 2" xfId="4038" xr:uid="{23CE7D77-675E-4001-AF3D-42DEB43953C6}"/>
    <cellStyle name="Input 2 4" xfId="2486" xr:uid="{00000000-0005-0000-0000-00009B070000}"/>
    <cellStyle name="Input 2 4 2" xfId="4113" xr:uid="{3939A6BB-52F1-4405-AE77-6B13831061ED}"/>
    <cellStyle name="Input 2 5" xfId="3567" xr:uid="{86E089A2-5837-411B-9437-C3B6B7EB8603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3810" xr:uid="{76EEE8C9-8A8B-40D2-8B15-5AEF6B0B0096}"/>
    <cellStyle name="Input 20 3" xfId="2410" xr:uid="{00000000-0005-0000-0000-00009F070000}"/>
    <cellStyle name="Input 20 3 2" xfId="4037" xr:uid="{443E4537-A41B-4265-97BE-0185B2877B90}"/>
    <cellStyle name="Input 20 4" xfId="2487" xr:uid="{00000000-0005-0000-0000-0000A0070000}"/>
    <cellStyle name="Input 20 4 2" xfId="4114" xr:uid="{2538F0FC-28C5-41AD-A637-6E020B541C3C}"/>
    <cellStyle name="Input 20 5" xfId="3568" xr:uid="{7D8E8B6C-894A-4521-9370-80F94C90FB3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3811" xr:uid="{B48070EB-3FE9-43BE-B25F-CD73C6CEE46F}"/>
    <cellStyle name="Input 21 3" xfId="2409" xr:uid="{00000000-0005-0000-0000-0000A4070000}"/>
    <cellStyle name="Input 21 3 2" xfId="4036" xr:uid="{A0DBFB54-DF30-4CAF-ACE6-96007C3BEC05}"/>
    <cellStyle name="Input 21 4" xfId="2488" xr:uid="{00000000-0005-0000-0000-0000A5070000}"/>
    <cellStyle name="Input 21 4 2" xfId="4115" xr:uid="{34A514C6-62C3-4EBB-BD01-83EF29F76533}"/>
    <cellStyle name="Input 21 5" xfId="3569" xr:uid="{0554ADA9-A5EA-4D31-B375-8EFA330569A7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3812" xr:uid="{61DA260F-05CA-49F9-BA1D-865348336856}"/>
    <cellStyle name="Input 22 3" xfId="2408" xr:uid="{00000000-0005-0000-0000-0000A9070000}"/>
    <cellStyle name="Input 22 3 2" xfId="4035" xr:uid="{98FFB1FA-7AA2-4546-80E6-7E4C552B350B}"/>
    <cellStyle name="Input 22 4" xfId="3409" xr:uid="{00000000-0005-0000-0000-0000AA070000}"/>
    <cellStyle name="Input 22 4 2" xfId="4411" xr:uid="{2AE75A99-0578-4AD0-8382-123C6909252C}"/>
    <cellStyle name="Input 22 5" xfId="3570" xr:uid="{28A6C2CE-965F-4EF9-8D3B-167162FE4818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3813" xr:uid="{4302B79E-FBD2-46B3-9F09-5499FED86D93}"/>
    <cellStyle name="Input 23 3" xfId="2407" xr:uid="{00000000-0005-0000-0000-0000AE070000}"/>
    <cellStyle name="Input 23 3 2" xfId="4034" xr:uid="{F537E673-A811-4E6C-A96D-A89608A87822}"/>
    <cellStyle name="Input 23 4" xfId="2489" xr:uid="{00000000-0005-0000-0000-0000AF070000}"/>
    <cellStyle name="Input 23 4 2" xfId="4116" xr:uid="{21960E95-B14A-4A4B-A908-125D33748877}"/>
    <cellStyle name="Input 23 5" xfId="3571" xr:uid="{C2696AB9-7E4B-489A-9CF5-8DDF69664F5F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3814" xr:uid="{B249753E-50F7-4B9E-9ABB-2AE04A6A4BED}"/>
    <cellStyle name="Input 24 3" xfId="2406" xr:uid="{00000000-0005-0000-0000-0000B3070000}"/>
    <cellStyle name="Input 24 3 2" xfId="4033" xr:uid="{BAFA6009-FCDC-4D0D-AAFE-FF36C0B7A8ED}"/>
    <cellStyle name="Input 24 4" xfId="2490" xr:uid="{00000000-0005-0000-0000-0000B4070000}"/>
    <cellStyle name="Input 24 4 2" xfId="4117" xr:uid="{28772CD1-13DD-4FFC-A2E9-2828487A37FA}"/>
    <cellStyle name="Input 24 5" xfId="3572" xr:uid="{86B8B0F8-1DA8-4C59-9665-3E8C1F56C26F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3815" xr:uid="{41B8D12F-B26A-4DC8-8C76-E5AD3663B958}"/>
    <cellStyle name="Input 25 3" xfId="2405" xr:uid="{00000000-0005-0000-0000-0000B8070000}"/>
    <cellStyle name="Input 25 3 2" xfId="4032" xr:uid="{339D66B3-7ED0-4F18-ABFC-5CD23056D311}"/>
    <cellStyle name="Input 25 4" xfId="2491" xr:uid="{00000000-0005-0000-0000-0000B9070000}"/>
    <cellStyle name="Input 25 4 2" xfId="4118" xr:uid="{70E87CDB-3563-4639-A47A-6655253C4EA7}"/>
    <cellStyle name="Input 25 5" xfId="3573" xr:uid="{FC4A7C3B-072D-412E-8849-AF76D25D926A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3816" xr:uid="{BD767AE9-4B98-4C2D-A619-F70C7ADE22BA}"/>
    <cellStyle name="Input 26 3" xfId="2404" xr:uid="{00000000-0005-0000-0000-0000BD070000}"/>
    <cellStyle name="Input 26 3 2" xfId="4031" xr:uid="{6A54EFED-0B07-4086-855D-317802B5E51F}"/>
    <cellStyle name="Input 26 4" xfId="2492" xr:uid="{00000000-0005-0000-0000-0000BE070000}"/>
    <cellStyle name="Input 26 4 2" xfId="4119" xr:uid="{0578E31E-19C7-4E7A-BD61-56456A0B2D0D}"/>
    <cellStyle name="Input 26 5" xfId="3574" xr:uid="{0AAC1E25-DBD3-4919-9C6F-CF1E3464372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3817" xr:uid="{53D7079E-E8F6-4A7F-BFF9-AF01D0E74644}"/>
    <cellStyle name="Input 27 3" xfId="2403" xr:uid="{00000000-0005-0000-0000-0000C2070000}"/>
    <cellStyle name="Input 27 3 2" xfId="4030" xr:uid="{5D647E4C-62BD-471A-BA31-F6D581EF7089}"/>
    <cellStyle name="Input 27 4" xfId="2493" xr:uid="{00000000-0005-0000-0000-0000C3070000}"/>
    <cellStyle name="Input 27 4 2" xfId="4120" xr:uid="{CD030C0F-2316-4CB6-B90B-301AC0D26262}"/>
    <cellStyle name="Input 27 5" xfId="3575" xr:uid="{2C5E0401-908D-46D0-81D7-4FD379256656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3818" xr:uid="{F85515F8-B99E-42E4-AC8D-AD831AE5271F}"/>
    <cellStyle name="Input 28 3" xfId="2895" xr:uid="{00000000-0005-0000-0000-0000C7070000}"/>
    <cellStyle name="Input 28 3 2" xfId="4226" xr:uid="{3E3D6533-DBEA-48B1-9D53-7A7804BBEB6E}"/>
    <cellStyle name="Input 28 4" xfId="2494" xr:uid="{00000000-0005-0000-0000-0000C8070000}"/>
    <cellStyle name="Input 28 4 2" xfId="4121" xr:uid="{FAEBA262-3681-479A-B051-E48A65BF86A5}"/>
    <cellStyle name="Input 28 5" xfId="3576" xr:uid="{A426F912-0162-4D58-8508-69FE8DD39CE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3819" xr:uid="{A1EC5A58-11EA-44C6-ACCA-704BFF396860}"/>
    <cellStyle name="Input 29 3" xfId="2853" xr:uid="{00000000-0005-0000-0000-0000CC070000}"/>
    <cellStyle name="Input 29 3 2" xfId="4213" xr:uid="{5F8145CD-ABC4-4863-A1AB-6E70E2D10100}"/>
    <cellStyle name="Input 29 4" xfId="2883" xr:uid="{00000000-0005-0000-0000-0000CD070000}"/>
    <cellStyle name="Input 29 4 2" xfId="4221" xr:uid="{EE4916E6-E985-46A5-BF6C-FA134BDDAF8C}"/>
    <cellStyle name="Input 29 5" xfId="3577" xr:uid="{BF1A5132-B60C-4291-A6AA-F773369688D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280" xr:uid="{609741E1-EA9A-4E28-95E3-1994DB64E8A0}"/>
    <cellStyle name="Input 3 2 3" xfId="3428" xr:uid="{00000000-0005-0000-0000-0000D2070000}"/>
    <cellStyle name="Input 3 2 3 2" xfId="4430" xr:uid="{9F66368E-3F28-4DA4-89E0-039DC1109E8F}"/>
    <cellStyle name="Input 3 2 4" xfId="3820" xr:uid="{88F31CE4-ADEC-4F30-94A3-6CEC8A4224AF}"/>
    <cellStyle name="Input 3 2_WCO" xfId="2772" xr:uid="{00000000-0005-0000-0000-0000D3070000}"/>
    <cellStyle name="Input 3 3" xfId="2402" xr:uid="{00000000-0005-0000-0000-0000D4070000}"/>
    <cellStyle name="Input 3 3 2" xfId="4029" xr:uid="{25BBAC39-B81E-4382-83DD-6982EFD50CDB}"/>
    <cellStyle name="Input 3 4" xfId="2495" xr:uid="{00000000-0005-0000-0000-0000D5070000}"/>
    <cellStyle name="Input 3 4 2" xfId="4122" xr:uid="{C46E4529-64FC-418C-B958-341CBD5DF480}"/>
    <cellStyle name="Input 3 5" xfId="3578" xr:uid="{EDAB6D95-AD7B-4FB9-9A7E-42B516F6E174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3821" xr:uid="{385A99B3-EABF-44DA-89F9-2391415EF80C}"/>
    <cellStyle name="Input 30 3" xfId="2401" xr:uid="{00000000-0005-0000-0000-0000D9070000}"/>
    <cellStyle name="Input 30 3 2" xfId="4028" xr:uid="{01C9EC5C-6EEA-452B-B12C-8E155CC92E24}"/>
    <cellStyle name="Input 30 4" xfId="2496" xr:uid="{00000000-0005-0000-0000-0000DA070000}"/>
    <cellStyle name="Input 30 4 2" xfId="4123" xr:uid="{146E672C-543B-4962-9BAC-5A03443BC5E0}"/>
    <cellStyle name="Input 30 5" xfId="3579" xr:uid="{0E7CE50F-1C3A-47C2-86F4-F2895A05F8D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3822" xr:uid="{68788CAF-9FEA-440B-99DF-A38DF9225C13}"/>
    <cellStyle name="Input 31 3" xfId="2400" xr:uid="{00000000-0005-0000-0000-0000DE070000}"/>
    <cellStyle name="Input 31 3 2" xfId="4027" xr:uid="{901A0FB0-216B-4D91-9568-13CA4F17A6BF}"/>
    <cellStyle name="Input 31 4" xfId="2497" xr:uid="{00000000-0005-0000-0000-0000DF070000}"/>
    <cellStyle name="Input 31 4 2" xfId="4124" xr:uid="{644F2FB6-80E4-4CC8-8428-35CBDDF5FEE5}"/>
    <cellStyle name="Input 31 5" xfId="3580" xr:uid="{5A0E2FE7-5210-4F08-91DD-78E6CFC4BE7F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3823" xr:uid="{CD60A397-E290-4391-BC6F-53E1371DFA5B}"/>
    <cellStyle name="Input 32 3" xfId="2399" xr:uid="{00000000-0005-0000-0000-0000E3070000}"/>
    <cellStyle name="Input 32 3 2" xfId="4026" xr:uid="{A6AF5C23-E15C-465D-9F2C-036630C1BEFC}"/>
    <cellStyle name="Input 32 4" xfId="2498" xr:uid="{00000000-0005-0000-0000-0000E4070000}"/>
    <cellStyle name="Input 32 4 2" xfId="4125" xr:uid="{4E5278CB-8F9B-4570-B5F0-30A942161539}"/>
    <cellStyle name="Input 32 5" xfId="3581" xr:uid="{DDB1674D-FFD3-4A43-85EB-BE0E3B5998A5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3824" xr:uid="{E111AE67-E5AB-4DED-B546-9E29CB463EA8}"/>
    <cellStyle name="Input 33 3" xfId="2398" xr:uid="{00000000-0005-0000-0000-0000E8070000}"/>
    <cellStyle name="Input 33 3 2" xfId="4025" xr:uid="{D4B5F98C-5C95-42B3-9117-C3276E7C479B}"/>
    <cellStyle name="Input 33 4" xfId="2499" xr:uid="{00000000-0005-0000-0000-0000E9070000}"/>
    <cellStyle name="Input 33 4 2" xfId="4126" xr:uid="{20863605-B8D5-4B0E-BC67-56962ECF10CC}"/>
    <cellStyle name="Input 33 5" xfId="3582" xr:uid="{BED6BE80-B5C1-4613-98BA-1B817FEFDAED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3825" xr:uid="{4B7279D0-67CD-45FC-8920-94E1F47391FD}"/>
    <cellStyle name="Input 34 3" xfId="2397" xr:uid="{00000000-0005-0000-0000-0000ED070000}"/>
    <cellStyle name="Input 34 3 2" xfId="4024" xr:uid="{8F672E6A-12B5-4455-8BBA-8C7E8EC6CE0E}"/>
    <cellStyle name="Input 34 4" xfId="3408" xr:uid="{00000000-0005-0000-0000-0000EE070000}"/>
    <cellStyle name="Input 34 4 2" xfId="4410" xr:uid="{23120550-951F-41B2-927A-757077204B3E}"/>
    <cellStyle name="Input 34 5" xfId="3583" xr:uid="{28EBDF22-E583-4A2D-A69A-E36E29ADC3FB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3826" xr:uid="{769E45FC-2CB1-438C-BA68-7ABE9DEE87D7}"/>
    <cellStyle name="Input 35 3" xfId="2396" xr:uid="{00000000-0005-0000-0000-0000F2070000}"/>
    <cellStyle name="Input 35 3 2" xfId="4023" xr:uid="{2D0F1865-823D-4FEF-81E7-B8C2E8667D75}"/>
    <cellStyle name="Input 35 4" xfId="2500" xr:uid="{00000000-0005-0000-0000-0000F3070000}"/>
    <cellStyle name="Input 35 4 2" xfId="4127" xr:uid="{C728D1DF-8AAA-4AB8-AF93-EF36678F503F}"/>
    <cellStyle name="Input 35 5" xfId="3584" xr:uid="{4112756F-B61C-4440-A1D3-8935BD35ACF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3827" xr:uid="{D44ABCEF-D004-4ED9-A816-DA4EEB038204}"/>
    <cellStyle name="Input 36 3" xfId="2395" xr:uid="{00000000-0005-0000-0000-0000F7070000}"/>
    <cellStyle name="Input 36 3 2" xfId="4022" xr:uid="{EC03F88B-7C6D-4D78-8C6D-E70F2965FB06}"/>
    <cellStyle name="Input 36 4" xfId="2501" xr:uid="{00000000-0005-0000-0000-0000F8070000}"/>
    <cellStyle name="Input 36 4 2" xfId="4128" xr:uid="{8436FC87-16BD-434D-9F3E-066BDC5203E3}"/>
    <cellStyle name="Input 36 5" xfId="3585" xr:uid="{DC24011A-8572-463F-A1A9-CBFF1350CF55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3828" xr:uid="{99579523-8326-4896-B6FC-606DD1315954}"/>
    <cellStyle name="Input 37 3" xfId="2394" xr:uid="{00000000-0005-0000-0000-0000FC070000}"/>
    <cellStyle name="Input 37 3 2" xfId="4021" xr:uid="{D1411244-2F46-4D7E-8F06-8E071E4E9AEA}"/>
    <cellStyle name="Input 37 4" xfId="2502" xr:uid="{00000000-0005-0000-0000-0000FD070000}"/>
    <cellStyle name="Input 37 4 2" xfId="4129" xr:uid="{429FF510-722F-4BED-A344-C4364D2F5F63}"/>
    <cellStyle name="Input 37 5" xfId="3586" xr:uid="{4FA0AFE4-F858-40D4-A2C4-1B5AA67F49D7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3829" xr:uid="{CEFF36D2-F11E-41EF-AD8B-0DC990500E84}"/>
    <cellStyle name="Input 38 3" xfId="2393" xr:uid="{00000000-0005-0000-0000-000001080000}"/>
    <cellStyle name="Input 38 3 2" xfId="4020" xr:uid="{225F0881-9C96-4A8E-BCDD-51AEF95C70D0}"/>
    <cellStyle name="Input 38 4" xfId="2503" xr:uid="{00000000-0005-0000-0000-000002080000}"/>
    <cellStyle name="Input 38 4 2" xfId="4130" xr:uid="{484E1D7D-B32C-457C-B0D5-C1A51FDD375F}"/>
    <cellStyle name="Input 38 5" xfId="3587" xr:uid="{58E55562-7F03-4F21-984A-D9F2BCDA83B8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3830" xr:uid="{940A229E-AF77-4F0C-B15E-27C03CFDA8CC}"/>
    <cellStyle name="Input 39 3" xfId="2392" xr:uid="{00000000-0005-0000-0000-000006080000}"/>
    <cellStyle name="Input 39 3 2" xfId="4019" xr:uid="{DE568765-063D-4672-A4EC-F5081BC2F760}"/>
    <cellStyle name="Input 39 4" xfId="2504" xr:uid="{00000000-0005-0000-0000-000007080000}"/>
    <cellStyle name="Input 39 4 2" xfId="4131" xr:uid="{9D672B02-5EF3-43FC-9263-350DD2C947AC}"/>
    <cellStyle name="Input 39 5" xfId="3588" xr:uid="{9ABBC854-4D78-409A-86F8-77015D0A185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3831" xr:uid="{F32CDB32-DBE4-42BD-ADDA-B2A6A4BC15A3}"/>
    <cellStyle name="Input 4 3" xfId="2391" xr:uid="{00000000-0005-0000-0000-00000B080000}"/>
    <cellStyle name="Input 4 3 2" xfId="4018" xr:uid="{72034776-E09F-49EC-9231-8531702C5142}"/>
    <cellStyle name="Input 4 4" xfId="3393" xr:uid="{00000000-0005-0000-0000-00000C080000}"/>
    <cellStyle name="Input 4 4 2" xfId="4397" xr:uid="{3B44A985-1B86-4AA0-AA10-746DF5562935}"/>
    <cellStyle name="Input 4 5" xfId="3589" xr:uid="{FF99D408-4484-4E3F-87FB-005EC58BCA5C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218" xr:uid="{0AD521DA-F9CE-4EC9-A76C-EDCF9058CE48}"/>
    <cellStyle name="Input 40 3" xfId="3391" xr:uid="{00000000-0005-0000-0000-000010080000}"/>
    <cellStyle name="Input 40 3 2" xfId="4395" xr:uid="{7DC27BE7-7254-4951-AFED-CF482F084F8C}"/>
    <cellStyle name="Input 40 4" xfId="2588" xr:uid="{00000000-0005-0000-0000-000011080000}"/>
    <cellStyle name="Input 40 4 2" xfId="4209" xr:uid="{D8CBBC83-26B1-43F7-B652-72723D9610B3}"/>
    <cellStyle name="Input 40 5" xfId="3590" xr:uid="{CE19315E-F454-4ABF-9A53-18CF5AC52E88}"/>
    <cellStyle name="Input 40_WCO" xfId="2760" xr:uid="{00000000-0005-0000-0000-000012080000}"/>
    <cellStyle name="Input 41" xfId="2086" xr:uid="{00000000-0005-0000-0000-000013080000}"/>
    <cellStyle name="Input 41 2" xfId="3797" xr:uid="{EFE73383-354B-4B5A-8516-08705A52B3C3}"/>
    <cellStyle name="Input 42" xfId="2016" xr:uid="{00000000-0005-0000-0000-000014080000}"/>
    <cellStyle name="Input 42 2" xfId="3736" xr:uid="{BD89B4FF-BE58-401B-A842-B7E8D2EDCB74}"/>
    <cellStyle name="Input 43" xfId="2591" xr:uid="{00000000-0005-0000-0000-000015080000}"/>
    <cellStyle name="Input 43 2" xfId="4212" xr:uid="{2D258DCF-4C06-4BE9-807C-73EB17DD63EA}"/>
    <cellStyle name="Input 44" xfId="2423" xr:uid="{00000000-0005-0000-0000-000016080000}"/>
    <cellStyle name="Input 44 2" xfId="4050" xr:uid="{65A61191-6398-458E-8A30-EE8E9D2BF8F2}"/>
    <cellStyle name="Input 45" xfId="2475" xr:uid="{00000000-0005-0000-0000-000017080000}"/>
    <cellStyle name="Input 45 2" xfId="4102" xr:uid="{94BC2BDA-EA6E-4FCD-A883-71B372F0B5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3832" xr:uid="{68CC7F99-8F4A-4872-BF06-52EC6E9BCF42}"/>
    <cellStyle name="Input 5 3" xfId="2390" xr:uid="{00000000-0005-0000-0000-00001B080000}"/>
    <cellStyle name="Input 5 3 2" xfId="4017" xr:uid="{05C52F16-B692-431B-BEA6-498F2F8577D2}"/>
    <cellStyle name="Input 5 4" xfId="2505" xr:uid="{00000000-0005-0000-0000-00001C080000}"/>
    <cellStyle name="Input 5 4 2" xfId="4132" xr:uid="{B7AFB72C-7F8F-4DDD-999C-AA6BAE900DDA}"/>
    <cellStyle name="Input 5 5" xfId="3591" xr:uid="{D6F3E2AA-39F5-44AF-9AF6-029803B2A81C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3833" xr:uid="{0816EF65-DADA-4628-BA58-161F7CFA2C80}"/>
    <cellStyle name="Input 6 3" xfId="2389" xr:uid="{00000000-0005-0000-0000-000020080000}"/>
    <cellStyle name="Input 6 3 2" xfId="4016" xr:uid="{4473D0DA-7F36-4133-81CA-13E22BD76F9D}"/>
    <cellStyle name="Input 6 4" xfId="2506" xr:uid="{00000000-0005-0000-0000-000021080000}"/>
    <cellStyle name="Input 6 4 2" xfId="4133" xr:uid="{6D1C8374-28EB-47E1-A8AC-513316D43256}"/>
    <cellStyle name="Input 6 5" xfId="3592" xr:uid="{5E4A2B2E-46D1-4DBC-8BB7-0A26E7A924A3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3834" xr:uid="{FE87341F-5E49-4F3A-8110-F22552675C17}"/>
    <cellStyle name="Input 7 3" xfId="2388" xr:uid="{00000000-0005-0000-0000-000025080000}"/>
    <cellStyle name="Input 7 3 2" xfId="4015" xr:uid="{0CCC4BC9-EC38-4A02-BEA7-5F7B96B9549B}"/>
    <cellStyle name="Input 7 4" xfId="2507" xr:uid="{00000000-0005-0000-0000-000026080000}"/>
    <cellStyle name="Input 7 4 2" xfId="4134" xr:uid="{A74DD8D4-D1DD-4517-B392-5BC004F34925}"/>
    <cellStyle name="Input 7 5" xfId="3593" xr:uid="{D08EBC1F-79A3-4C40-8EF2-DCC5A34EB97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3835" xr:uid="{AF3EDCBD-FD9E-4A22-9000-0AB408235A75}"/>
    <cellStyle name="Input 8 3" xfId="2387" xr:uid="{00000000-0005-0000-0000-00002A080000}"/>
    <cellStyle name="Input 8 3 2" xfId="4014" xr:uid="{D17A08EF-33CE-41EE-A90A-AEF1FE2B8174}"/>
    <cellStyle name="Input 8 4" xfId="2508" xr:uid="{00000000-0005-0000-0000-00002B080000}"/>
    <cellStyle name="Input 8 4 2" xfId="4135" xr:uid="{D6324D1E-6E9B-4030-81BB-9A5C315616B3}"/>
    <cellStyle name="Input 8 5" xfId="3594" xr:uid="{5A5FF064-7E74-4151-8EF7-DBBC47A050A3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3836" xr:uid="{1977DA11-3183-4885-A804-7DA7B0696E0A}"/>
    <cellStyle name="Input 9 3" xfId="2386" xr:uid="{00000000-0005-0000-0000-00002F080000}"/>
    <cellStyle name="Input 9 3 2" xfId="4013" xr:uid="{45A3AF5D-508E-449C-85C2-EDAACD7387ED}"/>
    <cellStyle name="Input 9 4" xfId="2509" xr:uid="{00000000-0005-0000-0000-000030080000}"/>
    <cellStyle name="Input 9 4 2" xfId="4136" xr:uid="{DCBA6671-1F04-4034-86A2-FD2EC3109FFA}"/>
    <cellStyle name="Input 9 5" xfId="3595" xr:uid="{A379E2FD-9695-4F65-9BE2-39F68AD3A8CF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282" xr:uid="{3F784C2C-FCEE-429D-A433-3488E41CA394}"/>
    <cellStyle name="Normal 4 3 2 2 2" xfId="4836" xr:uid="{511BA433-EA60-4D43-947F-F1ADAAFF6B76}"/>
    <cellStyle name="Normal 4 3 2 2 2 2" xfId="6321" xr:uid="{31E86C6A-BEAF-4972-8421-E17B99A92EDC}"/>
    <cellStyle name="Normal 4 3 2 2 3" xfId="5839" xr:uid="{58A2B207-D0B7-4AB1-829F-E16C2E1F27EA}"/>
    <cellStyle name="Normal 4 3 2 3" xfId="4607" xr:uid="{BD787AEF-ED9D-4A90-B8D3-02C4BEDFEB12}"/>
    <cellStyle name="Normal 4 3 2 3 2" xfId="6092" xr:uid="{0EA0E6BF-2215-4686-A0A1-A3ECBA349B71}"/>
    <cellStyle name="Normal 4 3 2 4" xfId="5199" xr:uid="{EB12D35B-CC8C-4D27-B872-F286ADA55AE9}"/>
    <cellStyle name="Normal 4 3 2 4 2" xfId="6530" xr:uid="{53417B78-2B0C-4C45-8565-1A83A48830B5}"/>
    <cellStyle name="Normal 4 3 2 5" xfId="5455" xr:uid="{49257180-36BA-4679-9AAE-1D221C0CFBD0}"/>
    <cellStyle name="Normal 4 3 3" xfId="3164" xr:uid="{00000000-0005-0000-0000-000042090000}"/>
    <cellStyle name="Normal 4 3 3 2" xfId="4281" xr:uid="{F573AFDB-69B5-4520-87AA-DCC040F4293C}"/>
    <cellStyle name="Normal 4 3 3 2 2" xfId="4835" xr:uid="{6777E8CC-AF3F-4873-934C-76DC8A1FB9F6}"/>
    <cellStyle name="Normal 4 3 3 2 2 2" xfId="6320" xr:uid="{91F47AA0-C139-4D8F-B74D-5DE12BCF92B9}"/>
    <cellStyle name="Normal 4 3 3 2 3" xfId="5838" xr:uid="{57FBD3F5-E59C-48DE-9B24-BC1DB1B239C4}"/>
    <cellStyle name="Normal 4 3 3 3" xfId="4606" xr:uid="{7519B17A-9DB0-4ED2-BD80-C041E790E92E}"/>
    <cellStyle name="Normal 4 3 3 3 2" xfId="6091" xr:uid="{0ED53CCC-CA6D-41E9-95CB-E6F33A1C05D5}"/>
    <cellStyle name="Normal 4 3 3 4" xfId="5198" xr:uid="{3C937180-8410-454E-ACEC-85E6E9AEC917}"/>
    <cellStyle name="Normal 4 3 3 4 2" xfId="6529" xr:uid="{46739688-0632-4136-82B2-56F5C7251A8A}"/>
    <cellStyle name="Normal 4 3 3 5" xfId="5454" xr:uid="{539CA665-0B04-4308-BD27-24D2E77C7B23}"/>
    <cellStyle name="Normal 4 3_WCO" xfId="2714" xr:uid="{00000000-0005-0000-0000-000043090000}"/>
    <cellStyle name="Normal 4 4" xfId="3166" xr:uid="{00000000-0005-0000-0000-000044090000}"/>
    <cellStyle name="Normal 4 4 2" xfId="4283" xr:uid="{2FB3BE3E-1A28-4C7A-84B8-0F5710E3FF13}"/>
    <cellStyle name="Normal 4 4 2 2" xfId="4837" xr:uid="{EA2FF8D3-9A5F-43B7-8109-B9509FB7D95B}"/>
    <cellStyle name="Normal 4 4 2 2 2" xfId="6322" xr:uid="{158D1C6B-DD4F-482A-93F1-3B4CB3A8DD3A}"/>
    <cellStyle name="Normal 4 4 2 3" xfId="5840" xr:uid="{7D949286-352A-4D57-8C86-B164ADF80C1B}"/>
    <cellStyle name="Normal 4 4 3" xfId="4608" xr:uid="{BF1C8177-8919-4552-9539-43740AB754E8}"/>
    <cellStyle name="Normal 4 4 3 2" xfId="6093" xr:uid="{BEB5F6DC-A8C5-4A08-9B46-FB828EC6ECE3}"/>
    <cellStyle name="Normal 4 4 4" xfId="5200" xr:uid="{02998AFD-EA83-484F-9B47-D1DFDC1A8E90}"/>
    <cellStyle name="Normal 4 4 4 2" xfId="6531" xr:uid="{A6E0E2F7-B9EA-4BDA-BDF0-0467EF42969B}"/>
    <cellStyle name="Normal 4 4 5" xfId="5456" xr:uid="{A19E0BDB-228D-4F97-9BA9-20C5ACA61288}"/>
    <cellStyle name="Normal 4 5" xfId="3167" xr:uid="{00000000-0005-0000-0000-000045090000}"/>
    <cellStyle name="Normal 4 5 2" xfId="4284" xr:uid="{2097D257-0562-44E0-BF78-10D0F565F9B6}"/>
    <cellStyle name="Normal 4 5 2 2" xfId="4838" xr:uid="{AA4DB8AF-2A6C-431D-809A-BA15721D6646}"/>
    <cellStyle name="Normal 4 5 2 2 2" xfId="6323" xr:uid="{0FA12D0B-9819-4C7E-AF28-AB618B0B9F8B}"/>
    <cellStyle name="Normal 4 5 2 3" xfId="5841" xr:uid="{8A27B234-01D0-4033-8739-A22D54F27833}"/>
    <cellStyle name="Normal 4 5 3" xfId="4609" xr:uid="{C7015A6C-11F4-4758-BEAB-3405FE58F7B8}"/>
    <cellStyle name="Normal 4 5 3 2" xfId="6094" xr:uid="{7EFD17EC-838D-46D2-A3CD-1A38926FD48B}"/>
    <cellStyle name="Normal 4 5 4" xfId="5201" xr:uid="{641A9B25-51B8-44B4-861F-3D4060766FD8}"/>
    <cellStyle name="Normal 4 5 4 2" xfId="6532" xr:uid="{3C94E4C7-628D-49C3-A8DC-A845023CC513}"/>
    <cellStyle name="Normal 4 5 5" xfId="5457" xr:uid="{B84AB9EB-C3AA-486E-A20B-84B67D688F97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596" xr:uid="{A37FEC2E-8B35-4D50-AA2C-3211A23C4F91}"/>
    <cellStyle name="Normal 42 2 2 2" xfId="4710" xr:uid="{407E9517-5A4F-464D-ABCD-A7ED75331930}"/>
    <cellStyle name="Normal 42 2 2 2 2" xfId="6195" xr:uid="{9231362D-8CA6-472D-8A5B-2EAFD20FF7AE}"/>
    <cellStyle name="Normal 42 2 2 3" xfId="5557" xr:uid="{936E8DDB-B176-4E7E-ACA0-62AE915699F6}"/>
    <cellStyle name="Normal 42 2 3" xfId="4497" xr:uid="{CDEAF544-81E4-49C6-9ABE-3AB6798AD56C}"/>
    <cellStyle name="Normal 42 2 3 2" xfId="5982" xr:uid="{3CBB1DB8-BA6C-4513-AB97-93F42B4CA86F}"/>
    <cellStyle name="Normal 42 2 4" xfId="4928" xr:uid="{A5DB117A-E4E3-4F5D-8593-74A82F710C9D}"/>
    <cellStyle name="Normal 42 2 4 2" xfId="6413" xr:uid="{7B93B575-FB57-4FB6-B14B-6713F48FBF35}"/>
    <cellStyle name="Normal 42 2 5" xfId="5345" xr:uid="{EBA96F62-4C30-48FE-B615-AB82C9637E41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597" xr:uid="{5E279D72-3779-4F9E-89D5-70A5A9479649}"/>
    <cellStyle name="Normal 48 2 2 2" xfId="4711" xr:uid="{EE753155-002B-4DD3-817C-188FF1BEC235}"/>
    <cellStyle name="Normal 48 2 2 2 2" xfId="6196" xr:uid="{000651A9-7138-4498-A697-C4D5174F981B}"/>
    <cellStyle name="Normal 48 2 2 3" xfId="5558" xr:uid="{FCFE10FC-2EFA-4B8F-8C5D-A990E96FCCA2}"/>
    <cellStyle name="Normal 48 2 3" xfId="4498" xr:uid="{2765DFDB-59DA-4DF0-B3EE-AB0A3E90158C}"/>
    <cellStyle name="Normal 48 2 3 2" xfId="5983" xr:uid="{256E9A4C-E15A-42B2-BCD0-2E17910D709F}"/>
    <cellStyle name="Normal 48 2 4" xfId="4929" xr:uid="{2B904203-9C0D-4AF1-9B45-BD15F97BE9FE}"/>
    <cellStyle name="Normal 48 2 4 2" xfId="6414" xr:uid="{93FABCC5-A2F2-41AA-8C00-1680E9140803}"/>
    <cellStyle name="Normal 48 2 5" xfId="5346" xr:uid="{1D168F27-7331-40D5-A0F0-9CA7768B0E63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3710" xr:uid="{780110C3-7E48-4F0D-BEFD-50E8C770F431}"/>
    <cellStyle name="Normal 49 3 2 2" xfId="4744" xr:uid="{75E3ABB0-DC14-4839-98A6-1C69BCF6A865}"/>
    <cellStyle name="Normal 49 3 2 2 2" xfId="6229" xr:uid="{D32221B6-AD74-460C-BC48-491D25BB9870}"/>
    <cellStyle name="Normal 49 3 2 3" xfId="5631" xr:uid="{979D2511-F471-4749-B775-51D003D1E80D}"/>
    <cellStyle name="Normal 49 3 3" xfId="4527" xr:uid="{5E0D8CC2-58C0-4A6C-AC16-A5EFF73CB071}"/>
    <cellStyle name="Normal 49 3 3 2" xfId="6012" xr:uid="{DF6C1E44-523B-455E-A9B4-BF8EDCB565FB}"/>
    <cellStyle name="Normal 49 3 4" xfId="4997" xr:uid="{E9331A1D-031F-4649-9EA2-9A2FE3489F3E}"/>
    <cellStyle name="Normal 49 3 4 2" xfId="6443" xr:uid="{66E358D5-A39C-4ED1-9700-589D0FA1FDDD}"/>
    <cellStyle name="Normal 49 3 5" xfId="5375" xr:uid="{A772927A-685A-4E4C-9957-14FA014B8F8A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3838" xr:uid="{9A27C0B4-598E-460D-9261-894811582AD0}"/>
    <cellStyle name="Normal 50 2 2 2 2 2" xfId="4771" xr:uid="{E51C5C9E-F1CA-4D73-8FCD-D6E95CCE8653}"/>
    <cellStyle name="Normal 50 2 2 2 2 2 2" xfId="6256" xr:uid="{C7CDD8A7-635E-4AD1-948C-5B64C817BA4F}"/>
    <cellStyle name="Normal 50 2 2 2 2 3" xfId="5657" xr:uid="{5584C734-3FE6-4E8D-A074-0D5F7D12C45D}"/>
    <cellStyle name="Normal 50 2 2 2 3" xfId="4548" xr:uid="{A966DFC8-09B3-4C82-8ECC-B3FCF6A69E54}"/>
    <cellStyle name="Normal 50 2 2 2 3 2" xfId="6033" xr:uid="{EFE6136F-A2AC-4450-8D04-DF34C66C8F74}"/>
    <cellStyle name="Normal 50 2 2 2 4" xfId="5020" xr:uid="{AAC2E94C-F95C-4993-902C-9EC4D756D38D}"/>
    <cellStyle name="Normal 50 2 2 2 4 2" xfId="6466" xr:uid="{7D603DB6-A81A-49E5-816D-E8111005F662}"/>
    <cellStyle name="Normal 50 2 2 2 5" xfId="5396" xr:uid="{E7EA3FE3-261C-4E41-9143-47DF07C73D53}"/>
    <cellStyle name="Normal 50 2 2_WCO" xfId="2709" xr:uid="{00000000-0005-0000-0000-000072090000}"/>
    <cellStyle name="Normal 50 2 3" xfId="2167" xr:uid="{00000000-0005-0000-0000-000073090000}"/>
    <cellStyle name="Normal 50 2 3 2" xfId="3837" xr:uid="{669047A9-DC97-4FAE-85E8-5C40BCE84100}"/>
    <cellStyle name="Normal 50 2 3 2 2" xfId="4770" xr:uid="{EDD96338-D09A-4DB1-8782-7A6B957AA4AD}"/>
    <cellStyle name="Normal 50 2 3 2 2 2" xfId="6255" xr:uid="{88967EFD-D7E3-4D24-8429-15D183CC01DA}"/>
    <cellStyle name="Normal 50 2 3 2 3" xfId="5656" xr:uid="{F26EDB33-BF4E-4C2D-9E33-C42302D0079A}"/>
    <cellStyle name="Normal 50 2 3 3" xfId="4547" xr:uid="{F1B80718-1BD5-4EF4-990F-0CB1B744EC0B}"/>
    <cellStyle name="Normal 50 2 3 3 2" xfId="6032" xr:uid="{BD542E19-F73A-414B-88F5-6D92E5949CFA}"/>
    <cellStyle name="Normal 50 2 3 4" xfId="5019" xr:uid="{D0F87970-BA69-43AF-A5D1-3CC4A53EBD6F}"/>
    <cellStyle name="Normal 50 2 3 4 2" xfId="6465" xr:uid="{063C4D79-2D82-4C90-A758-89361B61672A}"/>
    <cellStyle name="Normal 50 2 3 5" xfId="5395" xr:uid="{C6299156-31E0-4166-B69B-2FF13720052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598" xr:uid="{F7851937-D941-4CE7-86CF-D4B3AD8F62CD}"/>
    <cellStyle name="Normal 53 3 2" xfId="4712" xr:uid="{E78B1D31-0CB2-410B-8523-93A7A9EFE0C5}"/>
    <cellStyle name="Normal 53 3 2 2" xfId="6197" xr:uid="{AEC04887-03D8-4AB5-8C3C-7E3E8E9B629D}"/>
    <cellStyle name="Normal 53 3 3" xfId="5559" xr:uid="{5C91D442-A376-4317-8F66-C1D6D165935A}"/>
    <cellStyle name="Normal 53 4" xfId="4499" xr:uid="{327A0D86-9245-41EF-9FF6-012F4FC935EC}"/>
    <cellStyle name="Normal 53 4 2" xfId="5984" xr:uid="{BFCD2C4A-9F03-4278-B151-461AC31DA1B4}"/>
    <cellStyle name="Normal 53 5" xfId="4930" xr:uid="{6331CF19-DA8A-4B21-9238-FD179773C43B}"/>
    <cellStyle name="Normal 53 5 2" xfId="6415" xr:uid="{AA420E72-203F-402A-AEF5-C9E68FCBE72D}"/>
    <cellStyle name="Normal 53 6" xfId="5347" xr:uid="{8747F054-FFD1-4FB6-91F4-74D97561943E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599" xr:uid="{64EB13E3-1DEB-41FD-B4F5-7ED354100671}"/>
    <cellStyle name="Normal 54 3 2" xfId="4713" xr:uid="{75BFB7FF-0F4F-469B-A56C-35D133602E62}"/>
    <cellStyle name="Normal 54 3 2 2" xfId="6198" xr:uid="{7076539F-2963-4500-995C-BFA933626362}"/>
    <cellStyle name="Normal 54 3 3" xfId="5560" xr:uid="{C9D0308C-792F-4DE0-AE8D-6776C53A4DE4}"/>
    <cellStyle name="Normal 54 4" xfId="4500" xr:uid="{A1B756B2-FDB2-46AD-BD53-2D4A60B7C293}"/>
    <cellStyle name="Normal 54 4 2" xfId="5985" xr:uid="{2E5F49BE-B8C4-486B-9F13-1CA074B1A80D}"/>
    <cellStyle name="Normal 54 5" xfId="4931" xr:uid="{39B0F2B3-6C1B-48A9-92C0-B829D30A34C5}"/>
    <cellStyle name="Normal 54 5 2" xfId="6416" xr:uid="{49AA2743-5CE7-4CE2-BB5E-F60B162B3A39}"/>
    <cellStyle name="Normal 54 6" xfId="5348" xr:uid="{62DD1299-2C0B-4B35-AC96-D607081BB4C7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600" xr:uid="{7F3C983F-B5ED-46D3-96A4-B9B9EA4B44E7}"/>
    <cellStyle name="Normal 55 3 2" xfId="4714" xr:uid="{9F44AD44-F240-4B40-9A14-D6468C0A4E52}"/>
    <cellStyle name="Normal 55 3 2 2" xfId="6199" xr:uid="{8B93EC1B-6E34-4888-9353-B054E8012F7F}"/>
    <cellStyle name="Normal 55 3 3" xfId="5561" xr:uid="{0C6707B3-15F7-4004-966C-2080D55D0FAB}"/>
    <cellStyle name="Normal 55 4" xfId="4501" xr:uid="{E791AB3D-B8DD-4E3B-A92D-3288E9F91C6C}"/>
    <cellStyle name="Normal 55 4 2" xfId="5986" xr:uid="{49EAF1DA-A36E-415C-B1C1-5F6977879DDD}"/>
    <cellStyle name="Normal 55 5" xfId="4932" xr:uid="{B8F7A512-01B7-4A26-8E6B-11B4B080C590}"/>
    <cellStyle name="Normal 55 5 2" xfId="6417" xr:uid="{E7B7B9F8-C646-4F84-9DF6-BDC1B78BA6F7}"/>
    <cellStyle name="Normal 55 6" xfId="5349" xr:uid="{5CC550B0-0F30-41AA-9F17-66F355F6C4C7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601" xr:uid="{FFC682C8-9F0D-4ED4-A6F1-916743CE7FAA}"/>
    <cellStyle name="Normal 56 3 2" xfId="4715" xr:uid="{BC46704D-D5C3-4F8F-A066-566397AF73A2}"/>
    <cellStyle name="Normal 56 3 2 2" xfId="6200" xr:uid="{920A7B79-D4D2-4283-B65C-B06C70407A25}"/>
    <cellStyle name="Normal 56 3 3" xfId="5562" xr:uid="{CF0FBBFF-06C8-4C08-8C6B-5EB3E6585392}"/>
    <cellStyle name="Normal 56 4" xfId="4502" xr:uid="{BF89D6A8-B82E-4F07-9CDE-8640780B16AB}"/>
    <cellStyle name="Normal 56 4 2" xfId="5987" xr:uid="{037CDAD7-11EA-4F0B-A509-D37637912637}"/>
    <cellStyle name="Normal 56 5" xfId="4933" xr:uid="{EEE90D73-1BFF-48B8-AA0F-F378D00E1C53}"/>
    <cellStyle name="Normal 56 5 2" xfId="6418" xr:uid="{FD88C7C4-52B8-4EC7-ACF6-E9B8402E3D2B}"/>
    <cellStyle name="Normal 56 6" xfId="5350" xr:uid="{C41FB4F7-5D52-4C3F-8997-FE7B535EB1E4}"/>
    <cellStyle name="Normal 56_WCO" xfId="2705" xr:uid="{00000000-0005-0000-0000-000085090000}"/>
    <cellStyle name="Normal 57" xfId="1670" xr:uid="{00000000-0005-0000-0000-000086090000}"/>
    <cellStyle name="Normal 57 2" xfId="3602" xr:uid="{71C3D688-2766-4E47-AF7F-E09ED76ADAA5}"/>
    <cellStyle name="Normal 57 2 2" xfId="4716" xr:uid="{41614D71-26BA-4641-9478-C457C98197AE}"/>
    <cellStyle name="Normal 57 2 2 2" xfId="6201" xr:uid="{45E5CBA9-5243-4F64-BAEB-FD5F15C7BAD5}"/>
    <cellStyle name="Normal 57 2 3" xfId="5563" xr:uid="{2C352436-8CF3-4C84-88F0-7D2CFB22DFAC}"/>
    <cellStyle name="Normal 57 3" xfId="4503" xr:uid="{B80DD683-172A-4EAF-9AA5-7640418BE93A}"/>
    <cellStyle name="Normal 57 3 2" xfId="5988" xr:uid="{FCEC4B5F-F58B-4D43-A45A-1CEF3AC9FBEF}"/>
    <cellStyle name="Normal 57 4" xfId="4934" xr:uid="{84B3B452-8D8F-4264-8B21-439458FA1AAD}"/>
    <cellStyle name="Normal 57 4 2" xfId="6419" xr:uid="{46A7DF07-20CF-4DBD-B098-CE30B61C3FE1}"/>
    <cellStyle name="Normal 57 5" xfId="5351" xr:uid="{2DD1C201-2849-4F39-A002-BE5E5EBEB2F9}"/>
    <cellStyle name="Normal 58" xfId="1671" xr:uid="{00000000-0005-0000-0000-000087090000}"/>
    <cellStyle name="Normal 58 2" xfId="3603" xr:uid="{DCE80E19-D17E-4B2A-B141-D8615203D11C}"/>
    <cellStyle name="Normal 58 2 2" xfId="4717" xr:uid="{0092C58A-BAD0-4605-B536-FDE35229CCE8}"/>
    <cellStyle name="Normal 58 2 2 2" xfId="6202" xr:uid="{B7C9E411-F5F9-4CF7-9F19-547A0012E606}"/>
    <cellStyle name="Normal 58 2 3" xfId="5564" xr:uid="{63F6169E-35F2-4106-AA8F-8AB8F367E15A}"/>
    <cellStyle name="Normal 58 3" xfId="4504" xr:uid="{A85103E1-EFD8-4EE7-965D-D3B9A9C7372C}"/>
    <cellStyle name="Normal 58 3 2" xfId="5989" xr:uid="{AB6012D7-2470-431F-A5C5-E84D890A786A}"/>
    <cellStyle name="Normal 58 4" xfId="4935" xr:uid="{9F87B274-A0D2-4A5D-AFBB-B9B366C5A2C0}"/>
    <cellStyle name="Normal 58 4 2" xfId="6420" xr:uid="{72DA5D9B-C83B-4192-B480-01326A8FF1C7}"/>
    <cellStyle name="Normal 58 5" xfId="5352" xr:uid="{75B86F3C-F208-4D12-91B4-CBA1AE50D298}"/>
    <cellStyle name="Normal 59" xfId="1672" xr:uid="{00000000-0005-0000-0000-000088090000}"/>
    <cellStyle name="Normal 59 2" xfId="1673" xr:uid="{00000000-0005-0000-0000-000089090000}"/>
    <cellStyle name="Normal 59 2 2" xfId="3604" xr:uid="{2611D162-CE54-48FB-8AE6-9F212F8918B7}"/>
    <cellStyle name="Normal 59 2 2 2" xfId="4718" xr:uid="{63A5748C-2BD7-4D16-90B7-1A1001FC1E18}"/>
    <cellStyle name="Normal 59 2 2 2 2" xfId="6203" xr:uid="{14C29157-F048-4B84-8BCE-452AF39DE9E2}"/>
    <cellStyle name="Normal 59 2 2 3" xfId="5565" xr:uid="{69060D4D-1F9A-47E0-81E9-8769493C127E}"/>
    <cellStyle name="Normal 59 2 3" xfId="4505" xr:uid="{34E0972A-7D91-4092-98E1-76506ECA7A8F}"/>
    <cellStyle name="Normal 59 2 3 2" xfId="5990" xr:uid="{22796FE1-F40E-42F2-9BEB-550A98191E52}"/>
    <cellStyle name="Normal 59 2 4" xfId="4936" xr:uid="{9CABA5E0-505B-4CE2-B8F3-8D128B3882AA}"/>
    <cellStyle name="Normal 59 2 4 2" xfId="6421" xr:uid="{B927D30F-4244-4291-9A05-DAFC16F135D6}"/>
    <cellStyle name="Normal 59 2 5" xfId="5353" xr:uid="{EEA0448C-A7C7-4E21-8E7F-8FF4233FD663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605" xr:uid="{2EEDB5C8-D290-4C6A-9606-DC8F2E42353A}"/>
    <cellStyle name="Normal 60 2 2" xfId="4719" xr:uid="{B6C3AEEA-FC8D-45FC-B9AA-C974808DDD58}"/>
    <cellStyle name="Normal 60 2 2 2" xfId="6204" xr:uid="{07724CE9-D5D9-43FA-ABD5-D9044B5E457C}"/>
    <cellStyle name="Normal 60 2 3" xfId="5566" xr:uid="{F4350B93-49B4-48AE-B077-861D44574B4A}"/>
    <cellStyle name="Normal 60 3" xfId="4506" xr:uid="{46746B65-33E3-4341-A02A-33DBD6264881}"/>
    <cellStyle name="Normal 60 3 2" xfId="5991" xr:uid="{A6158FCA-89A1-411B-AFB7-9A2B7C247E35}"/>
    <cellStyle name="Normal 60 4" xfId="4937" xr:uid="{FBA6E3E0-6F6F-4D48-8E1C-BC6BE49514D8}"/>
    <cellStyle name="Normal 60 4 2" xfId="6422" xr:uid="{6B7A83C2-F09F-461A-B013-1459F5205624}"/>
    <cellStyle name="Normal 60 5" xfId="5354" xr:uid="{31EDD5D7-EB93-45B7-9B0A-1FADB40324F8}"/>
    <cellStyle name="Normal 61" xfId="1677" xr:uid="{00000000-0005-0000-0000-000099090000}"/>
    <cellStyle name="Normal 61 2" xfId="1988" xr:uid="{00000000-0005-0000-0000-00009A090000}"/>
    <cellStyle name="Normal 61 3" xfId="3606" xr:uid="{880486CC-5B66-46AD-9832-BE4D9DAF536E}"/>
    <cellStyle name="Normal 61 3 2" xfId="4720" xr:uid="{1DD8CE69-3719-4296-87B9-9DA9111A4DC0}"/>
    <cellStyle name="Normal 61 3 2 2" xfId="6205" xr:uid="{D1FD6D8F-C21C-434C-BF56-7DCC085EB861}"/>
    <cellStyle name="Normal 61 3 3" xfId="5567" xr:uid="{373723AA-D88C-49F4-A60C-DAE45DB3A6F1}"/>
    <cellStyle name="Normal 61 4" xfId="4507" xr:uid="{2A207F9B-67A6-4623-BF25-4910967FA7A4}"/>
    <cellStyle name="Normal 61 4 2" xfId="5992" xr:uid="{01945024-5DB8-4278-8C22-56505DD277D1}"/>
    <cellStyle name="Normal 61 5" xfId="4938" xr:uid="{4F822CDE-D79B-464A-B3AC-70DEA97B3503}"/>
    <cellStyle name="Normal 61 5 2" xfId="6423" xr:uid="{FB056D9D-0669-4E8B-8E61-58D530C1B978}"/>
    <cellStyle name="Normal 61 6" xfId="5355" xr:uid="{01F2A6BD-421E-47D9-86AB-D7FD362FF1AE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230" xr:uid="{EB9C32CA-3B0E-498E-BB67-9152A0901710}"/>
    <cellStyle name="Normal 62 2 2 2" xfId="4789" xr:uid="{C6824AF4-288C-40AA-B98D-B161BED73132}"/>
    <cellStyle name="Normal 62 2 2 2 2" xfId="6274" xr:uid="{7F6F2015-5231-4864-BC55-80E346064A9B}"/>
    <cellStyle name="Normal 62 2 2 3" xfId="5792" xr:uid="{9790A7A2-B067-41CB-AEAC-C7375BC1F3DB}"/>
    <cellStyle name="Normal 62 2 3" xfId="4563" xr:uid="{21E904D5-7DD8-4F62-82DC-0C9D7BD4EAA5}"/>
    <cellStyle name="Normal 62 2 3 2" xfId="6048" xr:uid="{4FF99068-8693-4311-822E-D6FE14C1DCD9}"/>
    <cellStyle name="Normal 62 2 4" xfId="5154" xr:uid="{150FF03C-86F3-4B6F-97DD-DA4D78C8F4A8}"/>
    <cellStyle name="Normal 62 2 4 2" xfId="6485" xr:uid="{6824F66A-CE68-442E-AFDF-CCE778A89D93}"/>
    <cellStyle name="Normal 62 2 5" xfId="5411" xr:uid="{20E43D10-3F8B-43B8-A5E2-A05F12B19C53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68" xfId="5291" xr:uid="{A6187789-8771-4018-800B-FB121864DF87}"/>
    <cellStyle name="Normal 7" xfId="71" xr:uid="{00000000-0005-0000-0000-0000A4090000}"/>
    <cellStyle name="Normal 7 10" xfId="4891" xr:uid="{6278EA6F-574C-4E0E-87F0-011C13E24F59}"/>
    <cellStyle name="Normal 7 10 2" xfId="6376" xr:uid="{3A2823B8-951E-4BE2-8533-BD9E0919C208}"/>
    <cellStyle name="Normal 7 11" xfId="5308" xr:uid="{3F1E0C17-2FB8-4F2B-AC1E-B21611B784B9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607" xr:uid="{2C65FB17-064E-4641-B5BE-F24381DE9DF0}"/>
    <cellStyle name="Normal 7 3 2 2 2" xfId="4721" xr:uid="{A17E5C0E-BD22-4DF2-ADA5-4E3797518DA0}"/>
    <cellStyle name="Normal 7 3 2 2 2 2" xfId="6206" xr:uid="{EC8474F7-9451-4AAC-941E-043D090C0FB6}"/>
    <cellStyle name="Normal 7 3 2 2 3" xfId="5568" xr:uid="{67722799-CC8C-4A4A-9E0C-344E27699A95}"/>
    <cellStyle name="Normal 7 3 2 3" xfId="4508" xr:uid="{9978A33D-D53F-456F-88BE-AA60DF08B6A5}"/>
    <cellStyle name="Normal 7 3 2 3 2" xfId="5993" xr:uid="{9119CB8E-2476-48CF-8BD1-DF263AF6873C}"/>
    <cellStyle name="Normal 7 3 2 4" xfId="4939" xr:uid="{FC52591E-1A4D-4F65-BD35-8E797080C4D0}"/>
    <cellStyle name="Normal 7 3 2 4 2" xfId="6424" xr:uid="{862F617A-7C5F-4F72-8ACB-205C7E5AF940}"/>
    <cellStyle name="Normal 7 3 2 5" xfId="5356" xr:uid="{D75F6EAC-25EC-463F-8B69-C68C3791374A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65" xr:uid="{389B7FD3-BE84-4FE2-A705-2963CF3CB72D}"/>
    <cellStyle name="Normal 7 8 2" xfId="4659" xr:uid="{F46C9F68-9AF9-4A54-B7AA-46B1548EEF72}"/>
    <cellStyle name="Normal 7 8 2 2" xfId="6144" xr:uid="{BCB95285-9EA1-4A09-80E1-050E2ED2985A}"/>
    <cellStyle name="Normal 7 8 3" xfId="5506" xr:uid="{74380409-48E6-4704-9AF7-94785483EF83}"/>
    <cellStyle name="Normal 7 9" xfId="4460" xr:uid="{36785B7F-4C90-428F-91ED-5EA8051DC55E}"/>
    <cellStyle name="Normal 7 9 2" xfId="5945" xr:uid="{8C7DAB12-87DB-4F6E-94E7-D37130F4E253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3839" xr:uid="{EEE9F73D-D3D9-4B99-89FA-6E4B6540E05D}"/>
    <cellStyle name="Normal 8 3 3 2" xfId="4772" xr:uid="{5A4A884E-56FB-4913-A4BE-048518A83DAA}"/>
    <cellStyle name="Normal 8 3 3 2 2" xfId="6257" xr:uid="{DA31E465-FCA3-4BF0-AB31-59F4DF0E4D4A}"/>
    <cellStyle name="Normal 8 3 3 3" xfId="5658" xr:uid="{411EB2E9-122D-4555-BE62-F558BC745C96}"/>
    <cellStyle name="Normal 8 3 4" xfId="4549" xr:uid="{249D3CB8-BCB5-4D67-9038-D4CA90C7517F}"/>
    <cellStyle name="Normal 8 3 4 2" xfId="6034" xr:uid="{92E11D25-1AC4-42F6-AF63-41639D1E0FAD}"/>
    <cellStyle name="Normal 8 3 5" xfId="5021" xr:uid="{C8B3DF88-7189-4AB9-B46C-F88FF59CC61C}"/>
    <cellStyle name="Normal 8 3 5 2" xfId="6467" xr:uid="{9360E279-27AA-4F51-B0D6-1DF55FD5C675}"/>
    <cellStyle name="Normal 8 3 6" xfId="5397" xr:uid="{0856B09A-32CE-4341-8F98-CE6F5E11FF64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3841" xr:uid="{AD433AD8-40CB-485D-8B4B-FEDEC3CAE7BD}"/>
    <cellStyle name="Note 10 3" xfId="2013" xr:uid="{00000000-0005-0000-0000-0000C0090000}"/>
    <cellStyle name="Note 10 3 2" xfId="3733" xr:uid="{7E90B0D5-C0C1-449C-97CC-32980D723047}"/>
    <cellStyle name="Note 10 4" xfId="2382" xr:uid="{00000000-0005-0000-0000-0000C1090000}"/>
    <cellStyle name="Note 10 4 2" xfId="4011" xr:uid="{79099FDC-5729-4D3F-BF3A-B48649FDA20B}"/>
    <cellStyle name="Note 10 5" xfId="2512" xr:uid="{00000000-0005-0000-0000-0000C2090000}"/>
    <cellStyle name="Note 10 5 2" xfId="4137" xr:uid="{252EB913-DCC3-47A0-B60F-FFD0A8682BAF}"/>
    <cellStyle name="Note 10 6" xfId="3608" xr:uid="{B9DD8B30-821B-45EA-B8CB-7F38FBFAB9C6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3842" xr:uid="{EFAC15B3-FB81-4A35-BB1E-AF7B37AB69C4}"/>
    <cellStyle name="Note 11 3" xfId="2012" xr:uid="{00000000-0005-0000-0000-0000C6090000}"/>
    <cellStyle name="Note 11 3 2" xfId="3732" xr:uid="{D51DB687-0C52-4DE0-830A-5D7AE7B6472D}"/>
    <cellStyle name="Note 11 4" xfId="2381" xr:uid="{00000000-0005-0000-0000-0000C7090000}"/>
    <cellStyle name="Note 11 4 2" xfId="4010" xr:uid="{300E9E18-E9FE-4E53-B8BA-4ED3285F5017}"/>
    <cellStyle name="Note 11 5" xfId="2513" xr:uid="{00000000-0005-0000-0000-0000C8090000}"/>
    <cellStyle name="Note 11 5 2" xfId="4138" xr:uid="{C08196FE-02D7-4072-A6C6-0B1A9469CEE2}"/>
    <cellStyle name="Note 11 6" xfId="3609" xr:uid="{3F3B7442-C165-4BA7-9F21-6B0A0F1EC0B9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3843" xr:uid="{1B22BD06-4007-4A2C-8704-23B48A723BA4}"/>
    <cellStyle name="Note 12 3" xfId="2011" xr:uid="{00000000-0005-0000-0000-0000CC090000}"/>
    <cellStyle name="Note 12 3 2" xfId="3731" xr:uid="{620A6B98-E698-4E0D-9D6A-0642B55CA642}"/>
    <cellStyle name="Note 12 4" xfId="2380" xr:uid="{00000000-0005-0000-0000-0000CD090000}"/>
    <cellStyle name="Note 12 4 2" xfId="4009" xr:uid="{EA215B59-1BE8-4CF4-9473-8F390045BE27}"/>
    <cellStyle name="Note 12 5" xfId="2514" xr:uid="{00000000-0005-0000-0000-0000CE090000}"/>
    <cellStyle name="Note 12 5 2" xfId="4139" xr:uid="{EB154529-3B0F-41A0-8DE5-D3FFEACC7473}"/>
    <cellStyle name="Note 12 6" xfId="3610" xr:uid="{EF67498E-A3A1-4F11-A257-B653901C4F6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3844" xr:uid="{83D5D7AB-286C-4852-B77B-14794CA83F77}"/>
    <cellStyle name="Note 13 3" xfId="2010" xr:uid="{00000000-0005-0000-0000-0000D2090000}"/>
    <cellStyle name="Note 13 3 2" xfId="3730" xr:uid="{7E8AEE3C-330E-4256-8153-0277020F07BE}"/>
    <cellStyle name="Note 13 4" xfId="2379" xr:uid="{00000000-0005-0000-0000-0000D3090000}"/>
    <cellStyle name="Note 13 4 2" xfId="4008" xr:uid="{FCC73D08-C043-4739-86AB-3AECA3AA64BC}"/>
    <cellStyle name="Note 13 5" xfId="2515" xr:uid="{00000000-0005-0000-0000-0000D4090000}"/>
    <cellStyle name="Note 13 5 2" xfId="4140" xr:uid="{1517C51E-D3FA-44E7-8032-A90001F5EC2A}"/>
    <cellStyle name="Note 13 6" xfId="3611" xr:uid="{16AC26F0-1A09-4B91-A50D-E6BF4AACEF46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3845" xr:uid="{55EAA73F-DEA1-47FE-B9A4-6AF3DB0299B1}"/>
    <cellStyle name="Note 14 3" xfId="2009" xr:uid="{00000000-0005-0000-0000-0000D8090000}"/>
    <cellStyle name="Note 14 3 2" xfId="3729" xr:uid="{2524EDE6-4FB0-4ED1-B437-A33376D0B3B0}"/>
    <cellStyle name="Note 14 4" xfId="2378" xr:uid="{00000000-0005-0000-0000-0000D9090000}"/>
    <cellStyle name="Note 14 4 2" xfId="4007" xr:uid="{4C3D9DCF-EBC1-488B-8806-E8A144285665}"/>
    <cellStyle name="Note 14 5" xfId="2884" xr:uid="{00000000-0005-0000-0000-0000DA090000}"/>
    <cellStyle name="Note 14 5 2" xfId="4222" xr:uid="{C9F6CE91-62AD-44D3-A04E-9659F196BA15}"/>
    <cellStyle name="Note 14 6" xfId="3612" xr:uid="{7E2D8588-A0CC-4522-9A5C-FD2EA43CB4EE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3846" xr:uid="{AD7B9C91-70FB-46AB-9935-5A55ADC1426C}"/>
    <cellStyle name="Note 15 3" xfId="2008" xr:uid="{00000000-0005-0000-0000-0000DE090000}"/>
    <cellStyle name="Note 15 3 2" xfId="3728" xr:uid="{4321A174-8EB5-44B5-A677-F03CE4B32947}"/>
    <cellStyle name="Note 15 4" xfId="2377" xr:uid="{00000000-0005-0000-0000-0000DF090000}"/>
    <cellStyle name="Note 15 4 2" xfId="4006" xr:uid="{67D50FA0-1B4C-4825-A53C-46EAF9F4FCF5}"/>
    <cellStyle name="Note 15 5" xfId="2516" xr:uid="{00000000-0005-0000-0000-0000E0090000}"/>
    <cellStyle name="Note 15 5 2" xfId="4141" xr:uid="{2B236C9A-46AD-4766-A1A3-131FCE3FD5A7}"/>
    <cellStyle name="Note 15 6" xfId="3613" xr:uid="{7B9FB72D-6ECB-44E7-883C-0CD8815E142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3847" xr:uid="{0D6FE857-8BF4-4C8D-9409-1E1F3DBD7F76}"/>
    <cellStyle name="Note 16 3" xfId="2007" xr:uid="{00000000-0005-0000-0000-0000E4090000}"/>
    <cellStyle name="Note 16 3 2" xfId="3727" xr:uid="{9440A2EB-A4CE-442E-9170-8E00705D84C7}"/>
    <cellStyle name="Note 16 4" xfId="2376" xr:uid="{00000000-0005-0000-0000-0000E5090000}"/>
    <cellStyle name="Note 16 4 2" xfId="4005" xr:uid="{ED77ED2F-6608-4FB3-89C6-8EE01C37A772}"/>
    <cellStyle name="Note 16 5" xfId="2517" xr:uid="{00000000-0005-0000-0000-0000E6090000}"/>
    <cellStyle name="Note 16 5 2" xfId="4142" xr:uid="{AABD7A69-2EF0-424F-9E1C-40852C90C7F6}"/>
    <cellStyle name="Note 16 6" xfId="3614" xr:uid="{C1787ED6-0C49-4EE8-BF3B-754151CDBB3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3848" xr:uid="{5BDB6771-A1A3-4DEA-8C8D-AC4E91C57519}"/>
    <cellStyle name="Note 17 3" xfId="2006" xr:uid="{00000000-0005-0000-0000-0000EA090000}"/>
    <cellStyle name="Note 17 3 2" xfId="3726" xr:uid="{B32CF52C-A394-4249-B18A-79C23D7C0D7F}"/>
    <cellStyle name="Note 17 4" xfId="2375" xr:uid="{00000000-0005-0000-0000-0000EB090000}"/>
    <cellStyle name="Note 17 4 2" xfId="4004" xr:uid="{242F75C3-7609-4E14-BCD6-D294C0905E11}"/>
    <cellStyle name="Note 17 5" xfId="2518" xr:uid="{00000000-0005-0000-0000-0000EC090000}"/>
    <cellStyle name="Note 17 5 2" xfId="4143" xr:uid="{3E45DD17-24CA-40E1-AB23-9F03DE94E36A}"/>
    <cellStyle name="Note 17 6" xfId="3615" xr:uid="{EB8ECF9A-F0F1-4E89-BE2E-0B8D90B1BD4B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3849" xr:uid="{E709758B-5022-41D9-805B-3D9266A21C0A}"/>
    <cellStyle name="Note 18 3" xfId="2005" xr:uid="{00000000-0005-0000-0000-0000F0090000}"/>
    <cellStyle name="Note 18 3 2" xfId="3725" xr:uid="{2CDA54DB-5F6C-45C4-AF9A-7956E2707BA6}"/>
    <cellStyle name="Note 18 4" xfId="2374" xr:uid="{00000000-0005-0000-0000-0000F1090000}"/>
    <cellStyle name="Note 18 4 2" xfId="4003" xr:uid="{E84B5E50-8DEE-4BC6-9FD5-127EA82CA342}"/>
    <cellStyle name="Note 18 5" xfId="2519" xr:uid="{00000000-0005-0000-0000-0000F2090000}"/>
    <cellStyle name="Note 18 5 2" xfId="4144" xr:uid="{68FC0931-6B7F-4A53-A679-87C4421B61AE}"/>
    <cellStyle name="Note 18 6" xfId="3616" xr:uid="{051EF540-015E-4641-9B0D-AF0D70555DB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3850" xr:uid="{9FCB7EBB-5F3A-461C-BD24-45412A926790}"/>
    <cellStyle name="Note 19 3" xfId="2004" xr:uid="{00000000-0005-0000-0000-0000F6090000}"/>
    <cellStyle name="Note 19 3 2" xfId="3724" xr:uid="{59C2BFE5-2D6B-4A7C-B420-A2BA11CC8B72}"/>
    <cellStyle name="Note 19 4" xfId="2373" xr:uid="{00000000-0005-0000-0000-0000F7090000}"/>
    <cellStyle name="Note 19 4 2" xfId="4002" xr:uid="{7554A338-D9A8-484A-AF63-A2C8BAAC3598}"/>
    <cellStyle name="Note 19 5" xfId="2520" xr:uid="{00000000-0005-0000-0000-0000F8090000}"/>
    <cellStyle name="Note 19 5 2" xfId="4145" xr:uid="{C7BB27AA-75C3-4A2A-8F42-948EB1486FFF}"/>
    <cellStyle name="Note 19 6" xfId="3617" xr:uid="{40198BF4-BC10-49AD-864E-0A8A77AD3154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285" xr:uid="{B8F965C9-B4B9-45FE-ACFE-3E40B1D870CC}"/>
    <cellStyle name="Note 2 2 3" xfId="3429" xr:uid="{00000000-0005-0000-0000-0000FD090000}"/>
    <cellStyle name="Note 2 2 3 2" xfId="4431" xr:uid="{8209C8E6-38EF-47DB-A6F9-904532C35515}"/>
    <cellStyle name="Note 2 2 4" xfId="3851" xr:uid="{0DE2C310-3559-4073-B759-BB33893627BF}"/>
    <cellStyle name="Note 2 2_WCO" xfId="2691" xr:uid="{00000000-0005-0000-0000-0000FE090000}"/>
    <cellStyle name="Note 2 3" xfId="2003" xr:uid="{00000000-0005-0000-0000-0000FF090000}"/>
    <cellStyle name="Note 2 3 2" xfId="3723" xr:uid="{8C59C0DB-1529-4B0B-BEA9-9D16C6E23EFF}"/>
    <cellStyle name="Note 2 4" xfId="2372" xr:uid="{00000000-0005-0000-0000-0000000A0000}"/>
    <cellStyle name="Note 2 4 2" xfId="4001" xr:uid="{0AD1F450-FA0F-403C-9F00-8B16968330A0}"/>
    <cellStyle name="Note 2 5" xfId="2521" xr:uid="{00000000-0005-0000-0000-0000010A0000}"/>
    <cellStyle name="Note 2 5 2" xfId="4146" xr:uid="{0A87C276-7AEA-420C-B37C-887BCBABE8EC}"/>
    <cellStyle name="Note 2 6" xfId="3618" xr:uid="{B037F930-AE35-40E5-A6F1-CA8CF8AD6764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3852" xr:uid="{268DA595-A2ED-43F5-AA40-BA1A93864C98}"/>
    <cellStyle name="Note 20 3" xfId="2002" xr:uid="{00000000-0005-0000-0000-0000050A0000}"/>
    <cellStyle name="Note 20 3 2" xfId="3722" xr:uid="{33BD6D60-7C36-4048-A2AC-DAA36574E6FA}"/>
    <cellStyle name="Note 20 4" xfId="2371" xr:uid="{00000000-0005-0000-0000-0000060A0000}"/>
    <cellStyle name="Note 20 4 2" xfId="4000" xr:uid="{0288A93A-0425-4991-B0E8-06F2AB30CECD}"/>
    <cellStyle name="Note 20 5" xfId="2522" xr:uid="{00000000-0005-0000-0000-0000070A0000}"/>
    <cellStyle name="Note 20 5 2" xfId="4147" xr:uid="{D4BF7498-85C3-4A5B-A243-2989D97FC934}"/>
    <cellStyle name="Note 20 6" xfId="3619" xr:uid="{50133F47-2176-4DF3-A095-F5DF1A42EE36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3853" xr:uid="{872A8460-6F9C-4544-8E70-4271B9242ED9}"/>
    <cellStyle name="Note 21 3" xfId="2001" xr:uid="{00000000-0005-0000-0000-00000B0A0000}"/>
    <cellStyle name="Note 21 3 2" xfId="3721" xr:uid="{4DE0E12B-7B13-4907-99B5-F1EEEA488B91}"/>
    <cellStyle name="Note 21 4" xfId="2370" xr:uid="{00000000-0005-0000-0000-00000C0A0000}"/>
    <cellStyle name="Note 21 4 2" xfId="3999" xr:uid="{F68AAC36-EC4C-4349-9B39-180A4AEBCDE6}"/>
    <cellStyle name="Note 21 5" xfId="3405" xr:uid="{00000000-0005-0000-0000-00000D0A0000}"/>
    <cellStyle name="Note 21 5 2" xfId="4408" xr:uid="{8FCDCB4A-3B30-4024-997A-EECACFAFD643}"/>
    <cellStyle name="Note 21 6" xfId="3620" xr:uid="{A85C7766-FDE8-45FB-AE58-3B980136B641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3854" xr:uid="{416CE9CB-7D11-47BB-BFD5-7E7143FAAABF}"/>
    <cellStyle name="Note 22 3" xfId="2000" xr:uid="{00000000-0005-0000-0000-0000110A0000}"/>
    <cellStyle name="Note 22 3 2" xfId="3720" xr:uid="{AB55EEEC-DEC0-4042-A1DD-6CEDC4D7C1AB}"/>
    <cellStyle name="Note 22 4" xfId="2369" xr:uid="{00000000-0005-0000-0000-0000120A0000}"/>
    <cellStyle name="Note 22 4 2" xfId="3998" xr:uid="{B4937162-AF37-415C-B73F-75B7879B2167}"/>
    <cellStyle name="Note 22 5" xfId="2523" xr:uid="{00000000-0005-0000-0000-0000130A0000}"/>
    <cellStyle name="Note 22 5 2" xfId="4148" xr:uid="{D32ABDF4-B275-4658-B1B3-15DDB8AC25DE}"/>
    <cellStyle name="Note 22 6" xfId="3621" xr:uid="{17A8DE57-CB3B-4015-8BFE-E6D03D0BFD7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3855" xr:uid="{37A614B6-EBA2-409D-97FC-E63ECFB32DFC}"/>
    <cellStyle name="Note 23 3" xfId="1999" xr:uid="{00000000-0005-0000-0000-0000170A0000}"/>
    <cellStyle name="Note 23 3 2" xfId="3719" xr:uid="{8E3904D8-D599-436C-9DCE-0D2579D2F07D}"/>
    <cellStyle name="Note 23 4" xfId="2368" xr:uid="{00000000-0005-0000-0000-0000180A0000}"/>
    <cellStyle name="Note 23 4 2" xfId="3997" xr:uid="{188E90DC-B071-4E57-A8E8-42FDEBB031F3}"/>
    <cellStyle name="Note 23 5" xfId="2524" xr:uid="{00000000-0005-0000-0000-0000190A0000}"/>
    <cellStyle name="Note 23 5 2" xfId="4149" xr:uid="{A5F9DA83-8122-4F4B-B085-EFCE239D1E9F}"/>
    <cellStyle name="Note 23 6" xfId="3622" xr:uid="{7F7FE303-D648-42D7-8272-959CA04D2E65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3856" xr:uid="{6BC82DE6-8FA9-40FA-A4FE-951F679C22E6}"/>
    <cellStyle name="Note 24 3" xfId="1998" xr:uid="{00000000-0005-0000-0000-00001D0A0000}"/>
    <cellStyle name="Note 24 3 2" xfId="3718" xr:uid="{CD52E888-5D85-4049-A5EE-563591EE56D9}"/>
    <cellStyle name="Note 24 4" xfId="2367" xr:uid="{00000000-0005-0000-0000-00001E0A0000}"/>
    <cellStyle name="Note 24 4 2" xfId="3996" xr:uid="{2A0A494B-6488-4C70-9A2D-0819B0536984}"/>
    <cellStyle name="Note 24 5" xfId="2525" xr:uid="{00000000-0005-0000-0000-00001F0A0000}"/>
    <cellStyle name="Note 24 5 2" xfId="4150" xr:uid="{044420A8-B003-485D-90C5-D7141F85DF8F}"/>
    <cellStyle name="Note 24 6" xfId="3623" xr:uid="{D8C70A07-CC3D-4F5C-BECF-9E778DD93DB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3857" xr:uid="{BBF06878-C65B-46DD-94B2-731FAAC7829E}"/>
    <cellStyle name="Note 25 3" xfId="1997" xr:uid="{00000000-0005-0000-0000-0000230A0000}"/>
    <cellStyle name="Note 25 3 2" xfId="3717" xr:uid="{7D17ABE0-7B62-4592-BD81-9E06A3F27523}"/>
    <cellStyle name="Note 25 4" xfId="2366" xr:uid="{00000000-0005-0000-0000-0000240A0000}"/>
    <cellStyle name="Note 25 4 2" xfId="3995" xr:uid="{5B83A2AA-9123-4E2B-B5FD-F004EB239BB2}"/>
    <cellStyle name="Note 25 5" xfId="2526" xr:uid="{00000000-0005-0000-0000-0000250A0000}"/>
    <cellStyle name="Note 25 5 2" xfId="4151" xr:uid="{A06CDD7B-B44A-4A1B-A561-0C29366117C4}"/>
    <cellStyle name="Note 25 6" xfId="3624" xr:uid="{D040C085-4C5F-44CE-BBD9-DAAEFEFAC4BC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3858" xr:uid="{0BAF2D1E-644C-4512-8C2B-A854006092B4}"/>
    <cellStyle name="Note 26 3" xfId="1996" xr:uid="{00000000-0005-0000-0000-0000290A0000}"/>
    <cellStyle name="Note 26 3 2" xfId="3716" xr:uid="{B8E13562-96F7-4EF5-BA35-9591FD8BDF8F}"/>
    <cellStyle name="Note 26 4" xfId="2365" xr:uid="{00000000-0005-0000-0000-00002A0A0000}"/>
    <cellStyle name="Note 26 4 2" xfId="3994" xr:uid="{178A8D65-2101-4574-8B29-CA2171CFD329}"/>
    <cellStyle name="Note 26 5" xfId="2527" xr:uid="{00000000-0005-0000-0000-00002B0A0000}"/>
    <cellStyle name="Note 26 5 2" xfId="4152" xr:uid="{6EFCCC78-9CF5-42EE-8C3F-717C707366F4}"/>
    <cellStyle name="Note 26 6" xfId="3625" xr:uid="{C6440C72-2628-440E-BD2E-40D71C4D004C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3859" xr:uid="{EB34BF3B-02A4-4D7A-AEFE-9FB989887F8D}"/>
    <cellStyle name="Note 27 3" xfId="1995" xr:uid="{00000000-0005-0000-0000-00002F0A0000}"/>
    <cellStyle name="Note 27 3 2" xfId="3715" xr:uid="{DE4A39A0-136A-4FBE-BD9D-610FEF8D94DB}"/>
    <cellStyle name="Note 27 4" xfId="2364" xr:uid="{00000000-0005-0000-0000-0000300A0000}"/>
    <cellStyle name="Note 27 4 2" xfId="3993" xr:uid="{2CAEB6A5-543D-4257-94B2-3A0FB905BE5F}"/>
    <cellStyle name="Note 27 5" xfId="3379" xr:uid="{00000000-0005-0000-0000-0000310A0000}"/>
    <cellStyle name="Note 27 5 2" xfId="4383" xr:uid="{6BEB25A1-1166-4E7E-982A-4EFB7DE77DD4}"/>
    <cellStyle name="Note 27 6" xfId="3626" xr:uid="{6001F538-BE3B-4671-8E5B-4CFF4FF3328F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3860" xr:uid="{5DF8E351-6197-4EF5-94E0-94080797CA4C}"/>
    <cellStyle name="Note 28 3" xfId="1994" xr:uid="{00000000-0005-0000-0000-0000350A0000}"/>
    <cellStyle name="Note 28 3 2" xfId="3714" xr:uid="{3B3CA853-F416-4D67-BB88-D838C0FC935F}"/>
    <cellStyle name="Note 28 4" xfId="2363" xr:uid="{00000000-0005-0000-0000-0000360A0000}"/>
    <cellStyle name="Note 28 4 2" xfId="3992" xr:uid="{F2940A8C-D58E-4B11-B2BE-970BC9710C30}"/>
    <cellStyle name="Note 28 5" xfId="2528" xr:uid="{00000000-0005-0000-0000-0000370A0000}"/>
    <cellStyle name="Note 28 5 2" xfId="4153" xr:uid="{04CB8C2E-5889-4A6E-B3A7-4224A4800103}"/>
    <cellStyle name="Note 28 6" xfId="3627" xr:uid="{38E273D7-EBC3-45E1-80FE-D2DAACEE0C9E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3861" xr:uid="{28E9C600-0395-418B-9EF7-9983499C22AF}"/>
    <cellStyle name="Note 29 3" xfId="2299" xr:uid="{00000000-0005-0000-0000-00003B0A0000}"/>
    <cellStyle name="Note 29 3 2" xfId="3929" xr:uid="{8D9AFC4D-5583-4815-8B40-F1D646C44060}"/>
    <cellStyle name="Note 29 4" xfId="2362" xr:uid="{00000000-0005-0000-0000-00003C0A0000}"/>
    <cellStyle name="Note 29 4 2" xfId="3991" xr:uid="{10D5B04B-F435-4F76-8AF0-B51FB3CA95ED}"/>
    <cellStyle name="Note 29 5" xfId="2529" xr:uid="{00000000-0005-0000-0000-00003D0A0000}"/>
    <cellStyle name="Note 29 5 2" xfId="4154" xr:uid="{AEC805F9-0E41-45B2-94FD-414CD4A190E5}"/>
    <cellStyle name="Note 29 6" xfId="3628" xr:uid="{6047011D-D7A3-46D0-A2D6-6E886569FE21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3862" xr:uid="{02C78A96-941E-4AA3-AC59-0B212CAAF762}"/>
    <cellStyle name="Note 3 3" xfId="2300" xr:uid="{00000000-0005-0000-0000-0000410A0000}"/>
    <cellStyle name="Note 3 3 2" xfId="3930" xr:uid="{75404804-3E07-4C4E-AB24-AC70C253FB43}"/>
    <cellStyle name="Note 3 4" xfId="2361" xr:uid="{00000000-0005-0000-0000-0000420A0000}"/>
    <cellStyle name="Note 3 4 2" xfId="3990" xr:uid="{AC0ABDC0-8333-403A-A336-088A8BEC21B6}"/>
    <cellStyle name="Note 3 5" xfId="2530" xr:uid="{00000000-0005-0000-0000-0000430A0000}"/>
    <cellStyle name="Note 3 5 2" xfId="4155" xr:uid="{C89C0E45-8535-4B5C-B3D1-B7DB2F1498B6}"/>
    <cellStyle name="Note 3 6" xfId="3629" xr:uid="{A47FC106-A500-4018-83DC-B28BEE9C05D4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3863" xr:uid="{8B56342B-4AA0-4186-8F8E-6D48E122E404}"/>
    <cellStyle name="Note 30 3" xfId="2301" xr:uid="{00000000-0005-0000-0000-0000470A0000}"/>
    <cellStyle name="Note 30 3 2" xfId="3931" xr:uid="{277EF616-E648-410E-9224-F0B81EA218F0}"/>
    <cellStyle name="Note 30 4" xfId="2360" xr:uid="{00000000-0005-0000-0000-0000480A0000}"/>
    <cellStyle name="Note 30 4 2" xfId="3989" xr:uid="{7FAB1536-7442-4802-ACC5-50D92E08B53A}"/>
    <cellStyle name="Note 30 5" xfId="2531" xr:uid="{00000000-0005-0000-0000-0000490A0000}"/>
    <cellStyle name="Note 30 5 2" xfId="4156" xr:uid="{4B0ADF32-4E6D-49DA-94BA-BFB76D3DCABE}"/>
    <cellStyle name="Note 30 6" xfId="3630" xr:uid="{1DD25EA8-5637-4691-852B-83FC692C2C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3864" xr:uid="{77A689AD-5172-45AD-AF0E-4A21CEC7F402}"/>
    <cellStyle name="Note 31 3" xfId="2302" xr:uid="{00000000-0005-0000-0000-00004D0A0000}"/>
    <cellStyle name="Note 31 3 2" xfId="3932" xr:uid="{B9FD7BC6-CE1A-4910-8759-EE4B3125490E}"/>
    <cellStyle name="Note 31 4" xfId="2359" xr:uid="{00000000-0005-0000-0000-00004E0A0000}"/>
    <cellStyle name="Note 31 4 2" xfId="3988" xr:uid="{A74DEC3B-6F27-465F-802C-77680659BCDB}"/>
    <cellStyle name="Note 31 5" xfId="2532" xr:uid="{00000000-0005-0000-0000-00004F0A0000}"/>
    <cellStyle name="Note 31 5 2" xfId="4157" xr:uid="{9BFF743B-1A17-4F6C-93F6-3467B2974036}"/>
    <cellStyle name="Note 31 6" xfId="3631" xr:uid="{872DB6F2-BD9F-4EEE-B427-FE7A3E5D30DE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3865" xr:uid="{B99C0BA1-65DC-4D6E-8C76-8493B07B7A19}"/>
    <cellStyle name="Note 32 3" xfId="2303" xr:uid="{00000000-0005-0000-0000-0000530A0000}"/>
    <cellStyle name="Note 32 3 2" xfId="3933" xr:uid="{24C6E70F-E242-4171-9A30-8369D4A59962}"/>
    <cellStyle name="Note 32 4" xfId="3317" xr:uid="{00000000-0005-0000-0000-0000540A0000}"/>
    <cellStyle name="Note 32 4 2" xfId="4327" xr:uid="{A8D2D23E-353F-48A8-9AA0-DF98C83F15DF}"/>
    <cellStyle name="Note 32 5" xfId="2533" xr:uid="{00000000-0005-0000-0000-0000550A0000}"/>
    <cellStyle name="Note 32 5 2" xfId="4158" xr:uid="{443BB3E8-BB97-4167-B470-9D6E194C2A51}"/>
    <cellStyle name="Note 32 6" xfId="3632" xr:uid="{DD5FA309-29B6-4EC9-9061-5E9118C5479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3866" xr:uid="{963540E8-BCB2-4D7F-B1E7-0FB44C649772}"/>
    <cellStyle name="Note 33 3" xfId="2304" xr:uid="{00000000-0005-0000-0000-0000590A0000}"/>
    <cellStyle name="Note 33 3 2" xfId="3934" xr:uid="{FA00D7DD-A757-44A7-B261-923103BC5C46}"/>
    <cellStyle name="Note 33 4" xfId="3318" xr:uid="{00000000-0005-0000-0000-00005A0A0000}"/>
    <cellStyle name="Note 33 4 2" xfId="4328" xr:uid="{FC8630EA-39BB-483B-ABC9-AF30882E5C94}"/>
    <cellStyle name="Note 33 5" xfId="2534" xr:uid="{00000000-0005-0000-0000-00005B0A0000}"/>
    <cellStyle name="Note 33 5 2" xfId="4159" xr:uid="{69FBB6EC-28F8-4A1D-BCE6-D9AF7E68CDC3}"/>
    <cellStyle name="Note 33 6" xfId="3633" xr:uid="{79A10278-C374-4C16-A193-011E53898C1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3867" xr:uid="{E81C02C8-2FC8-411B-8A95-65CCAE26636C}"/>
    <cellStyle name="Note 34 3" xfId="2305" xr:uid="{00000000-0005-0000-0000-00005F0A0000}"/>
    <cellStyle name="Note 34 3 2" xfId="3935" xr:uid="{9FB4D17D-C3D4-4EC8-A38F-0CD83E43714D}"/>
    <cellStyle name="Note 34 4" xfId="3319" xr:uid="{00000000-0005-0000-0000-0000600A0000}"/>
    <cellStyle name="Note 34 4 2" xfId="4329" xr:uid="{5369C75C-1BFD-4C21-AFF1-46A916909BCF}"/>
    <cellStyle name="Note 34 5" xfId="2535" xr:uid="{00000000-0005-0000-0000-0000610A0000}"/>
    <cellStyle name="Note 34 5 2" xfId="4160" xr:uid="{95465827-342A-47AB-AC86-5372434F47B2}"/>
    <cellStyle name="Note 34 6" xfId="3634" xr:uid="{0F06D84A-BBAF-4E92-9339-46D17DD2A721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3868" xr:uid="{5DD724AD-5162-4558-A186-B9BAC61799D7}"/>
    <cellStyle name="Note 35 3" xfId="2306" xr:uid="{00000000-0005-0000-0000-0000650A0000}"/>
    <cellStyle name="Note 35 3 2" xfId="3936" xr:uid="{BF679496-7AF5-49DD-8038-A4FFA207388A}"/>
    <cellStyle name="Note 35 4" xfId="3320" xr:uid="{00000000-0005-0000-0000-0000660A0000}"/>
    <cellStyle name="Note 35 4 2" xfId="4330" xr:uid="{730E7DE7-9DCD-4121-B3DB-8F03C6E5E484}"/>
    <cellStyle name="Note 35 5" xfId="2536" xr:uid="{00000000-0005-0000-0000-0000670A0000}"/>
    <cellStyle name="Note 35 5 2" xfId="4161" xr:uid="{98257F1C-B7E0-4BDF-B7A4-F6C4A2270E9F}"/>
    <cellStyle name="Note 35 6" xfId="3635" xr:uid="{A48C44B6-29E9-4E25-BB2E-F4FE213A0BC5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3869" xr:uid="{F22A00D8-ECB1-4A29-BE57-7F80E3ABB273}"/>
    <cellStyle name="Note 36 3" xfId="2307" xr:uid="{00000000-0005-0000-0000-00006B0A0000}"/>
    <cellStyle name="Note 36 3 2" xfId="3937" xr:uid="{D314F40B-8B8D-4615-BD4F-86968D74EB94}"/>
    <cellStyle name="Note 36 4" xfId="3321" xr:uid="{00000000-0005-0000-0000-00006C0A0000}"/>
    <cellStyle name="Note 36 4 2" xfId="4331" xr:uid="{F774B17B-B7E2-42B7-9C63-CC538CAF7548}"/>
    <cellStyle name="Note 36 5" xfId="2537" xr:uid="{00000000-0005-0000-0000-00006D0A0000}"/>
    <cellStyle name="Note 36 5 2" xfId="4162" xr:uid="{57E29CF3-824B-456A-A5E6-8856336AAF56}"/>
    <cellStyle name="Note 36 6" xfId="3636" xr:uid="{207631F2-00CC-4EF3-9DD3-85E845886B34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3870" xr:uid="{DCCE4415-2F65-48C3-BB7A-E5E59D7BEEA5}"/>
    <cellStyle name="Note 37 3" xfId="2308" xr:uid="{00000000-0005-0000-0000-0000710A0000}"/>
    <cellStyle name="Note 37 3 2" xfId="3938" xr:uid="{952FC29B-F044-4C47-8447-58FBA6CC7F86}"/>
    <cellStyle name="Note 37 4" xfId="3322" xr:uid="{00000000-0005-0000-0000-0000720A0000}"/>
    <cellStyle name="Note 37 4 2" xfId="4332" xr:uid="{E694829F-706D-4A10-95A3-6EE01FEE3876}"/>
    <cellStyle name="Note 37 5" xfId="2538" xr:uid="{00000000-0005-0000-0000-0000730A0000}"/>
    <cellStyle name="Note 37 5 2" xfId="4163" xr:uid="{6CEECF27-3976-4A84-9E04-4630FF6DF136}"/>
    <cellStyle name="Note 37 6" xfId="3637" xr:uid="{B2977BC4-324D-49CC-BC41-E8693890E913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3871" xr:uid="{13C60C98-D5AA-478D-86B0-1149A1767C5A}"/>
    <cellStyle name="Note 38 3" xfId="2309" xr:uid="{00000000-0005-0000-0000-0000770A0000}"/>
    <cellStyle name="Note 38 3 2" xfId="3939" xr:uid="{6BBE122F-E2F6-435B-8BE2-5EEC28230E71}"/>
    <cellStyle name="Note 38 4" xfId="3323" xr:uid="{00000000-0005-0000-0000-0000780A0000}"/>
    <cellStyle name="Note 38 4 2" xfId="4333" xr:uid="{1EFE1001-184B-44DC-8EEE-417DC374AFA7}"/>
    <cellStyle name="Note 38 5" xfId="3404" xr:uid="{00000000-0005-0000-0000-0000790A0000}"/>
    <cellStyle name="Note 38 5 2" xfId="4407" xr:uid="{64AF481E-B5B4-449D-B6BA-90BB0FBD7E80}"/>
    <cellStyle name="Note 38 6" xfId="3638" xr:uid="{BBFC38E2-D9D7-4539-A997-13328CD67BD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3872" xr:uid="{78017390-3793-4573-9AB3-E01C05D7A3A6}"/>
    <cellStyle name="Note 39 3" xfId="2310" xr:uid="{00000000-0005-0000-0000-00007D0A0000}"/>
    <cellStyle name="Note 39 3 2" xfId="3940" xr:uid="{CA6AEEE9-D436-440B-8FDA-E8BFF0918543}"/>
    <cellStyle name="Note 39 4" xfId="3324" xr:uid="{00000000-0005-0000-0000-00007E0A0000}"/>
    <cellStyle name="Note 39 4 2" xfId="4334" xr:uid="{D6A5A06D-718F-4A06-9B87-797F3B5388F0}"/>
    <cellStyle name="Note 39 5" xfId="2539" xr:uid="{00000000-0005-0000-0000-00007F0A0000}"/>
    <cellStyle name="Note 39 5 2" xfId="4164" xr:uid="{CFD76102-8B2F-4584-80EE-370BD7860FDF}"/>
    <cellStyle name="Note 39 6" xfId="3639" xr:uid="{FA9F28CA-C951-4B04-94C9-FF7E6AD36762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3873" xr:uid="{43D93FFF-2ECF-47C9-9E7C-AAA5183CAE11}"/>
    <cellStyle name="Note 4 3" xfId="2311" xr:uid="{00000000-0005-0000-0000-0000830A0000}"/>
    <cellStyle name="Note 4 3 2" xfId="3941" xr:uid="{FD6EED17-E8F0-4FCE-93E6-60F8A030637D}"/>
    <cellStyle name="Note 4 4" xfId="3325" xr:uid="{00000000-0005-0000-0000-0000840A0000}"/>
    <cellStyle name="Note 4 4 2" xfId="4335" xr:uid="{4EC6672E-72EC-4758-870E-EC41E25F5B49}"/>
    <cellStyle name="Note 4 5" xfId="2540" xr:uid="{00000000-0005-0000-0000-0000850A0000}"/>
    <cellStyle name="Note 4 5 2" xfId="4165" xr:uid="{605C6E6E-2692-409B-8468-DE5E73CB3BC5}"/>
    <cellStyle name="Note 4 6" xfId="3640" xr:uid="{15151618-F218-4C33-8C62-DDD9D1D1F9F4}"/>
    <cellStyle name="Note 4_WCO" xfId="2669" xr:uid="{00000000-0005-0000-0000-0000860A0000}"/>
    <cellStyle name="Note 40" xfId="1720" xr:uid="{00000000-0005-0000-0000-0000870A0000}"/>
    <cellStyle name="Note 40 2" xfId="3641" xr:uid="{1341DA77-135C-4552-AD16-44887E54C82F}"/>
    <cellStyle name="Note 40 2 2" xfId="4722" xr:uid="{B7F437B9-8CA3-46C2-AD94-C66E682B68D5}"/>
    <cellStyle name="Note 40 2 2 2" xfId="6207" xr:uid="{0AAAC732-5E31-4147-BF97-FB8D238A49C3}"/>
    <cellStyle name="Note 40 2 3" xfId="5569" xr:uid="{D92C42E7-E3F0-47DB-A6DF-0A058F0A6262}"/>
    <cellStyle name="Note 40 3" xfId="4509" xr:uid="{FF628763-D1B1-486B-B85B-113D432BDE73}"/>
    <cellStyle name="Note 40 3 2" xfId="5994" xr:uid="{62106EBC-9BC6-47C5-A049-BA27383C43BF}"/>
    <cellStyle name="Note 40 4" xfId="4940" xr:uid="{098D1585-3D3F-4FC7-9251-7747C511B836}"/>
    <cellStyle name="Note 40 4 2" xfId="6425" xr:uid="{BBF63415-7C0F-4DA9-807C-D7A815944AB3}"/>
    <cellStyle name="Note 40 5" xfId="5357" xr:uid="{EF5A38F6-E881-477F-B797-9482ECE5CE45}"/>
    <cellStyle name="Note 41" xfId="1721" xr:uid="{00000000-0005-0000-0000-0000880A0000}"/>
    <cellStyle name="Note 41 2" xfId="3642" xr:uid="{CED129DE-22C9-4F13-8512-73543566A636}"/>
    <cellStyle name="Note 41 2 2" xfId="4723" xr:uid="{DFA2573E-B251-4AE2-87F7-8719C290F19F}"/>
    <cellStyle name="Note 41 2 2 2" xfId="6208" xr:uid="{B877B908-30FE-4FA1-A6A5-20DFF6115C19}"/>
    <cellStyle name="Note 41 2 3" xfId="5570" xr:uid="{F195BAD9-CEE0-4BE4-8BD3-25F8F9045912}"/>
    <cellStyle name="Note 41 3" xfId="4510" xr:uid="{4B5075D9-97DC-439D-911F-B13B511F75A0}"/>
    <cellStyle name="Note 41 3 2" xfId="5995" xr:uid="{16C87CB8-717D-4157-9CE8-5BED5064528D}"/>
    <cellStyle name="Note 41 4" xfId="4941" xr:uid="{422CCB1B-2461-45D3-B483-97461ADBB17C}"/>
    <cellStyle name="Note 41 4 2" xfId="6426" xr:uid="{7D343375-1DBA-429B-B252-8130F36CC13E}"/>
    <cellStyle name="Note 41 5" xfId="5358" xr:uid="{8F3A599B-07DF-4001-A4E3-398B8F3594B2}"/>
    <cellStyle name="Note 42" xfId="2174" xr:uid="{00000000-0005-0000-0000-0000890A0000}"/>
    <cellStyle name="Note 42 2" xfId="3840" xr:uid="{4C6881F3-2556-4C27-B060-C79BB93D814C}"/>
    <cellStyle name="Note 43" xfId="2014" xr:uid="{00000000-0005-0000-0000-00008A0A0000}"/>
    <cellStyle name="Note 43 2" xfId="3734" xr:uid="{135D4519-9CB7-4962-8904-2FE92CC359F0}"/>
    <cellStyle name="Note 44" xfId="2383" xr:uid="{00000000-0005-0000-0000-00008B0A0000}"/>
    <cellStyle name="Note 44 2" xfId="4012" xr:uid="{A3A0D78B-B189-41CA-B84A-42EE1F489B91}"/>
    <cellStyle name="Note 45" xfId="3406" xr:uid="{00000000-0005-0000-0000-00008C0A0000}"/>
    <cellStyle name="Note 45 2" xfId="4409" xr:uid="{BAADB16F-860E-4175-8E64-4ECD7CA9E68C}"/>
    <cellStyle name="Note 46" xfId="1980" xr:uid="{00000000-0005-0000-0000-00008D0A0000}"/>
    <cellStyle name="Note 46 2" xfId="3709" xr:uid="{F866E7A1-C830-4B2C-9D81-C621AE6F99E0}"/>
    <cellStyle name="Note 5" xfId="1722" xr:uid="{00000000-0005-0000-0000-00008E0A0000}"/>
    <cellStyle name="Note 5 2" xfId="2208" xr:uid="{00000000-0005-0000-0000-00008F0A0000}"/>
    <cellStyle name="Note 5 2 2" xfId="3874" xr:uid="{34BE65F3-0B05-4D86-9596-FFD3BA37066A}"/>
    <cellStyle name="Note 5 3" xfId="2312" xr:uid="{00000000-0005-0000-0000-0000900A0000}"/>
    <cellStyle name="Note 5 3 2" xfId="3942" xr:uid="{F61B1B9A-D454-4C5C-BCCC-77EC25A18FC5}"/>
    <cellStyle name="Note 5 4" xfId="3326" xr:uid="{00000000-0005-0000-0000-0000910A0000}"/>
    <cellStyle name="Note 5 4 2" xfId="4336" xr:uid="{B4122B73-2712-44EB-9BB6-6088DA0EDBF9}"/>
    <cellStyle name="Note 5 5" xfId="2541" xr:uid="{00000000-0005-0000-0000-0000920A0000}"/>
    <cellStyle name="Note 5 5 2" xfId="4166" xr:uid="{9A19C16D-6183-4B54-A639-B479F03FAB68}"/>
    <cellStyle name="Note 5 6" xfId="3643" xr:uid="{8D3E349E-A7FA-4468-B767-46385174E8DA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3875" xr:uid="{65E13E14-D5AD-47A2-AE30-D9F8151782ED}"/>
    <cellStyle name="Note 6 3" xfId="2313" xr:uid="{00000000-0005-0000-0000-0000960A0000}"/>
    <cellStyle name="Note 6 3 2" xfId="3943" xr:uid="{4B11AAFE-003D-45A7-9D13-9C7B7A575241}"/>
    <cellStyle name="Note 6 4" xfId="3327" xr:uid="{00000000-0005-0000-0000-0000970A0000}"/>
    <cellStyle name="Note 6 4 2" xfId="4337" xr:uid="{3B741E6E-3963-41F5-8929-9339C960FEAE}"/>
    <cellStyle name="Note 6 5" xfId="2542" xr:uid="{00000000-0005-0000-0000-0000980A0000}"/>
    <cellStyle name="Note 6 5 2" xfId="4167" xr:uid="{E3E688B3-F75B-49C5-AFD3-B3A05A8AF59E}"/>
    <cellStyle name="Note 6 6" xfId="3644" xr:uid="{6906D504-F9C4-4DB5-8EA1-BC7DE81D7E23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3876" xr:uid="{405685DE-E076-4A6D-A533-A0DB93378604}"/>
    <cellStyle name="Note 7 3" xfId="2314" xr:uid="{00000000-0005-0000-0000-00009C0A0000}"/>
    <cellStyle name="Note 7 3 2" xfId="3944" xr:uid="{A0632127-859B-4A17-BBE8-9397308F7C85}"/>
    <cellStyle name="Note 7 4" xfId="3328" xr:uid="{00000000-0005-0000-0000-00009D0A0000}"/>
    <cellStyle name="Note 7 4 2" xfId="4338" xr:uid="{A0AD3D09-EFA7-4D4E-B8AC-EAD60C613498}"/>
    <cellStyle name="Note 7 5" xfId="2543" xr:uid="{00000000-0005-0000-0000-00009E0A0000}"/>
    <cellStyle name="Note 7 5 2" xfId="4168" xr:uid="{751E2E9D-F725-4F60-AD45-09D150E32F97}"/>
    <cellStyle name="Note 7 6" xfId="3645" xr:uid="{87A12670-A750-4FF5-A6BD-DB6C32BE7DA9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3877" xr:uid="{30D20552-3013-49EF-BF0E-18268FF41803}"/>
    <cellStyle name="Note 8 3" xfId="2315" xr:uid="{00000000-0005-0000-0000-0000A20A0000}"/>
    <cellStyle name="Note 8 3 2" xfId="3945" xr:uid="{0A8B0F34-D420-4CF9-8ADD-C43BADF41C15}"/>
    <cellStyle name="Note 8 4" xfId="3329" xr:uid="{00000000-0005-0000-0000-0000A30A0000}"/>
    <cellStyle name="Note 8 4 2" xfId="4339" xr:uid="{9460612A-3D4F-4991-B3EF-6D409090FCDE}"/>
    <cellStyle name="Note 8 5" xfId="2544" xr:uid="{00000000-0005-0000-0000-0000A40A0000}"/>
    <cellStyle name="Note 8 5 2" xfId="4169" xr:uid="{956DEFD1-3E38-4994-9AF4-40601258A739}"/>
    <cellStyle name="Note 8 6" xfId="3646" xr:uid="{D55D8B97-DF6A-42E8-9773-A869FC73711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3878" xr:uid="{114399B9-99C5-4BC4-9FC4-37565D3B9675}"/>
    <cellStyle name="Note 9 3" xfId="2316" xr:uid="{00000000-0005-0000-0000-0000A80A0000}"/>
    <cellStyle name="Note 9 3 2" xfId="3946" xr:uid="{C3338F13-AE55-4A40-943A-B4336F6F51FD}"/>
    <cellStyle name="Note 9 4" xfId="3330" xr:uid="{00000000-0005-0000-0000-0000A90A0000}"/>
    <cellStyle name="Note 9 4 2" xfId="4340" xr:uid="{EC52AC81-0375-4D65-B925-E6C43B0070C7}"/>
    <cellStyle name="Note 9 5" xfId="2545" xr:uid="{00000000-0005-0000-0000-0000AA0A0000}"/>
    <cellStyle name="Note 9 5 2" xfId="4170" xr:uid="{14141F4B-D00E-42C9-8927-530A91895DC5}"/>
    <cellStyle name="Note 9 6" xfId="3647" xr:uid="{4EF87A3B-8B0E-4A7E-B61D-B2E85E11115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3947" xr:uid="{6A6A4444-DD9B-4168-8FA9-656F2ED688A6}"/>
    <cellStyle name="Number 1 2 2 2" xfId="5708" xr:uid="{14B0DADA-053D-4646-81BE-76CBCA04FF41}"/>
    <cellStyle name="Number 1 2 3" xfId="4558" xr:uid="{47FC88A2-F0ED-43A7-899A-91DFC57FEA0F}"/>
    <cellStyle name="Number 1 2 3 2" xfId="6043" xr:uid="{CB90A070-BEB4-427A-875A-E0D429518016}"/>
    <cellStyle name="Number 1 2 4" xfId="5406" xr:uid="{521E323A-BEF5-4740-8C6E-3D13862D90FC}"/>
    <cellStyle name="Number 1 3" xfId="3331" xr:uid="{00000000-0005-0000-0000-0000AE0A0000}"/>
    <cellStyle name="Number 1 3 2" xfId="4341" xr:uid="{9D1F54CB-DDF6-4825-8779-D23815C77980}"/>
    <cellStyle name="Number 1 3 2 2" xfId="5878" xr:uid="{44A2ECB9-A70D-40A5-8D9C-C58A89D801AF}"/>
    <cellStyle name="Number 1 3 3" xfId="4640" xr:uid="{01578AF2-E942-4F1E-8EFC-7029C6A95FFC}"/>
    <cellStyle name="Number 1 3 3 2" xfId="6125" xr:uid="{690F93BB-D02D-4A61-ACDF-22FDA5C5F51E}"/>
    <cellStyle name="Number 1 3 4" xfId="5487" xr:uid="{F0F67797-8F59-4A03-B521-EC2B0840A4F6}"/>
    <cellStyle name="Number 1 4" xfId="2546" xr:uid="{00000000-0005-0000-0000-0000AF0A0000}"/>
    <cellStyle name="Number 1 4 2" xfId="4171" xr:uid="{7C90A91F-FA9F-408A-AAB8-B741FAD879DB}"/>
    <cellStyle name="Number 1 4 2 2" xfId="5749" xr:uid="{A5FA4DE1-5D4F-4216-9F8B-6CBDFF1DEDD9}"/>
    <cellStyle name="Number 1 4 3" xfId="4560" xr:uid="{424B56FF-5A6C-4AA7-95EB-4131D270BF8E}"/>
    <cellStyle name="Number 1 4 3 2" xfId="6045" xr:uid="{6CAC0342-4234-4E97-A32C-770B0E9E9F48}"/>
    <cellStyle name="Number 1 4 4" xfId="5408" xr:uid="{B8D51ECC-1F0E-4147-9BC3-B80A05E70400}"/>
    <cellStyle name="Number 1 5" xfId="3648" xr:uid="{36522808-163B-4421-9C71-DDDED4D1F0E3}"/>
    <cellStyle name="Number 1 5 2" xfId="5571" xr:uid="{012C6950-21FF-48D9-93F4-EB70023CC75A}"/>
    <cellStyle name="Number 1 6" xfId="5359" xr:uid="{BDCDA75D-9CB3-4EB8-AB9B-17CA5386A525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3649" xr:uid="{FDD68449-E1D8-4647-BFCE-8812F77C61E0}"/>
    <cellStyle name="oft Excel]_x000d__x000a_Comment=The open=/f lines load custom functions into the Paste Function list._x000d__x000a_Maximized=3_x000d__x000a_Basics=1_x000d__x000a_A 2 2" xfId="4724" xr:uid="{CD5311C6-D745-4AC4-8E14-8F16FCA29A92}"/>
    <cellStyle name="oft Excel]_x000d__x000a_Comment=The open=/f lines load custom functions into the Paste Function list._x000d__x000a_Maximized=3_x000d__x000a_Basics=1_x000d__x000a_A 2 2 2" xfId="6209" xr:uid="{BA262B17-BF3F-4E2E-AE2D-E5186B835798}"/>
    <cellStyle name="oft Excel]_x000d__x000a_Comment=The open=/f lines load custom functions into the Paste Function list._x000d__x000a_Maximized=3_x000d__x000a_Basics=1_x000d__x000a_A 2 3" xfId="5572" xr:uid="{972574A2-16D4-4B74-9795-61FB065BB6BB}"/>
    <cellStyle name="oft Excel]_x000d__x000a_Comment=The open=/f lines load custom functions into the Paste Function list._x000d__x000a_Maximized=3_x000d__x000a_Basics=1_x000d__x000a_A 3" xfId="4511" xr:uid="{D689A3FB-E447-4938-AE27-9E5CE1D092C7}"/>
    <cellStyle name="oft Excel]_x000d__x000a_Comment=The open=/f lines load custom functions into the Paste Function list._x000d__x000a_Maximized=3_x000d__x000a_Basics=1_x000d__x000a_A 3 2" xfId="5996" xr:uid="{5BF41C7F-494C-4B15-8F48-E2A0E27173BB}"/>
    <cellStyle name="oft Excel]_x000d__x000a_Comment=The open=/f lines load custom functions into the Paste Function list._x000d__x000a_Maximized=3_x000d__x000a_Basics=1_x000d__x000a_A 4" xfId="4942" xr:uid="{0F1CB5D1-CAFF-42D5-9CA3-E55726ADBD21}"/>
    <cellStyle name="oft Excel]_x000d__x000a_Comment=The open=/f lines load custom functions into the Paste Function list._x000d__x000a_Maximized=3_x000d__x000a_Basics=1_x000d__x000a_A 4 2" xfId="6427" xr:uid="{5174066B-2164-4FE2-B291-2BA7F9880A1A}"/>
    <cellStyle name="oft Excel]_x000d__x000a_Comment=The open=/f lines load custom functions into the Paste Function list._x000d__x000a_Maximized=3_x000d__x000a_Basics=1_x000d__x000a_A 5" xfId="5360" xr:uid="{2F0E1D71-E85F-476D-95FA-BB48E2C4B68F}"/>
    <cellStyle name="Output 10" xfId="1729" xr:uid="{00000000-0005-0000-0000-0000B10A0000}"/>
    <cellStyle name="Output 10 2" xfId="2214" xr:uid="{00000000-0005-0000-0000-0000B20A0000}"/>
    <cellStyle name="Output 10 2 2" xfId="3880" xr:uid="{C646DFCB-2393-4FBE-A8DB-3CCCE06E7E7B}"/>
    <cellStyle name="Output 10 2 2 2" xfId="5660" xr:uid="{A0DABFCF-4B63-4D5A-AB72-4C536E383738}"/>
    <cellStyle name="Output 10 2 3" xfId="5023" xr:uid="{B4535BF9-12B2-4B61-A8CF-5EE116A344AA}"/>
    <cellStyle name="Output 10 3" xfId="2319" xr:uid="{00000000-0005-0000-0000-0000B30A0000}"/>
    <cellStyle name="Output 10 3 2" xfId="3949" xr:uid="{5D10BF27-C983-4C1E-8EA9-0A4B0DDAEB9E}"/>
    <cellStyle name="Output 10 3 2 2" xfId="5710" xr:uid="{B539EF0E-DC0E-4B41-BFF8-2B8FE9482E27}"/>
    <cellStyle name="Output 10 3 3" xfId="5071" xr:uid="{BE4196CD-943B-43D7-8B7A-2CEBD3ADD38C}"/>
    <cellStyle name="Output 10 4" xfId="3333" xr:uid="{00000000-0005-0000-0000-0000B40A0000}"/>
    <cellStyle name="Output 10 4 2" xfId="4343" xr:uid="{317BBCB6-BCDC-4124-9EAC-67631E4B4B92}"/>
    <cellStyle name="Output 10 4 2 2" xfId="5880" xr:uid="{D2FBDE4A-EF5C-45C6-8711-0733829C1323}"/>
    <cellStyle name="Output 10 4 3" xfId="5238" xr:uid="{B888AFE3-5A83-47E5-91D2-A0902AC8ACFE}"/>
    <cellStyle name="Output 10 5" xfId="2548" xr:uid="{00000000-0005-0000-0000-0000B50A0000}"/>
    <cellStyle name="Output 10 5 2" xfId="4173" xr:uid="{CC1A28BA-10D1-4D2C-AC4D-426A970522EA}"/>
    <cellStyle name="Output 10 5 2 2" xfId="5751" xr:uid="{FF75E3F7-3740-4964-A4C0-D6C65EBEEFD9}"/>
    <cellStyle name="Output 10 5 3" xfId="5114" xr:uid="{B578F137-B3DD-4870-904A-7997CA7C1862}"/>
    <cellStyle name="Output 10 6" xfId="3650" xr:uid="{9EDFFD4B-CE49-43D9-88D2-2C11B7CD972E}"/>
    <cellStyle name="Output 10 6 2" xfId="5573" xr:uid="{9B74E7FA-D67F-4705-922D-0F94A8FD3C75}"/>
    <cellStyle name="Output 10 7" xfId="4943" xr:uid="{CBCC5E4A-6964-42BC-BDCF-FB7133AAF775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3881" xr:uid="{F89DC719-8461-401C-BFF8-E57279816989}"/>
    <cellStyle name="Output 11 2 2 2" xfId="5661" xr:uid="{D6FAA583-2303-40FA-8ED9-1C4FB66E138F}"/>
    <cellStyle name="Output 11 2 3" xfId="5024" xr:uid="{0DD98FCA-4BDD-40ED-A306-8DC39EA5FBEB}"/>
    <cellStyle name="Output 11 3" xfId="2320" xr:uid="{00000000-0005-0000-0000-0000B90A0000}"/>
    <cellStyle name="Output 11 3 2" xfId="3950" xr:uid="{A30E909B-B011-4E88-B65D-6F93F8624D5F}"/>
    <cellStyle name="Output 11 3 2 2" xfId="5711" xr:uid="{28F69D42-576F-48BD-9082-3F0DB0B36FAA}"/>
    <cellStyle name="Output 11 3 3" xfId="5072" xr:uid="{2FC6A16D-C89D-4B36-8446-35FC085556FE}"/>
    <cellStyle name="Output 11 4" xfId="3334" xr:uid="{00000000-0005-0000-0000-0000BA0A0000}"/>
    <cellStyle name="Output 11 4 2" xfId="4344" xr:uid="{70256A70-4907-4BCC-BE2F-4119663F1AF8}"/>
    <cellStyle name="Output 11 4 2 2" xfId="5881" xr:uid="{3B1B5D1E-2DDF-49B2-990A-B9A3FE0B5A1E}"/>
    <cellStyle name="Output 11 4 3" xfId="5239" xr:uid="{DAACAABA-86A0-46BE-84EA-44E8AF20C687}"/>
    <cellStyle name="Output 11 5" xfId="3403" xr:uid="{00000000-0005-0000-0000-0000BB0A0000}"/>
    <cellStyle name="Output 11 5 2" xfId="4406" xr:uid="{09FF5E02-BF19-4795-9568-685149E1AC68}"/>
    <cellStyle name="Output 11 5 2 2" xfId="5922" xr:uid="{50D37060-0437-45C9-A939-8C7500426134}"/>
    <cellStyle name="Output 11 5 3" xfId="5283" xr:uid="{D6737CB3-D70B-40A6-B2D1-AAE7EFF5FD6E}"/>
    <cellStyle name="Output 11 6" xfId="3651" xr:uid="{4AA5C764-B87C-4264-8A3E-AA8629EF3007}"/>
    <cellStyle name="Output 11 6 2" xfId="5574" xr:uid="{FC94F940-22D5-4E33-8B95-023FA5816EED}"/>
    <cellStyle name="Output 11 7" xfId="4944" xr:uid="{CEAC765E-FE90-4C5F-AA77-A39C6335E35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3882" xr:uid="{5100B08F-E8A2-4145-AB93-D95FF1B5D021}"/>
    <cellStyle name="Output 12 2 2 2" xfId="5662" xr:uid="{9AEF6376-9555-45A7-A566-73B3A5D1B10C}"/>
    <cellStyle name="Output 12 2 3" xfId="5025" xr:uid="{368FF878-2393-4127-B431-A9C9502ABC19}"/>
    <cellStyle name="Output 12 3" xfId="2321" xr:uid="{00000000-0005-0000-0000-0000BF0A0000}"/>
    <cellStyle name="Output 12 3 2" xfId="3951" xr:uid="{A3134B80-D33D-408F-8A29-69BE0C5F6559}"/>
    <cellStyle name="Output 12 3 2 2" xfId="5712" xr:uid="{44333F5D-61EC-4199-8EF8-EBE8EA233C81}"/>
    <cellStyle name="Output 12 3 3" xfId="5073" xr:uid="{9ECBD7ED-B968-4430-B250-57A7D0F7E9D7}"/>
    <cellStyle name="Output 12 4" xfId="3335" xr:uid="{00000000-0005-0000-0000-0000C00A0000}"/>
    <cellStyle name="Output 12 4 2" xfId="4345" xr:uid="{9F694B4C-0F8F-4624-BAF4-331969DD507E}"/>
    <cellStyle name="Output 12 4 2 2" xfId="5882" xr:uid="{F5E0EB35-BD12-46CF-9FFD-87B03700253D}"/>
    <cellStyle name="Output 12 4 3" xfId="5240" xr:uid="{90DA6244-D57E-441C-9DC8-23EEDA3AD15B}"/>
    <cellStyle name="Output 12 5" xfId="2549" xr:uid="{00000000-0005-0000-0000-0000C10A0000}"/>
    <cellStyle name="Output 12 5 2" xfId="4174" xr:uid="{EF4D5B87-B816-4F4E-BDD0-D991A6BDCE0F}"/>
    <cellStyle name="Output 12 5 2 2" xfId="5752" xr:uid="{E376BA7F-51E2-4F01-B05D-1A68ECE3AD73}"/>
    <cellStyle name="Output 12 5 3" xfId="5115" xr:uid="{1836B92E-925A-4919-A67F-1C769C63548B}"/>
    <cellStyle name="Output 12 6" xfId="3652" xr:uid="{9AD0FDBE-1CEF-4D09-AAA0-28A2B50A68C9}"/>
    <cellStyle name="Output 12 6 2" xfId="5575" xr:uid="{2132C16B-6699-46DF-B492-8D25A9804C47}"/>
    <cellStyle name="Output 12 7" xfId="4945" xr:uid="{E8C5F75C-FFBF-432D-88B0-60B79A1B051C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3883" xr:uid="{0AD9C0C6-DFC4-4289-9488-4D62EA7BFE2B}"/>
    <cellStyle name="Output 13 2 2 2" xfId="5663" xr:uid="{6501AE2C-0730-46F8-A4D5-7AA59CA6C17F}"/>
    <cellStyle name="Output 13 2 3" xfId="5026" xr:uid="{E9F08E0D-5731-4AEC-BA93-23B9A27B2CFF}"/>
    <cellStyle name="Output 13 3" xfId="2322" xr:uid="{00000000-0005-0000-0000-0000C50A0000}"/>
    <cellStyle name="Output 13 3 2" xfId="3952" xr:uid="{10E981F4-81A6-40FE-8C31-F5602E15B7F2}"/>
    <cellStyle name="Output 13 3 2 2" xfId="5713" xr:uid="{C4A31F0E-D37E-4AF7-8EC4-953B204E61EB}"/>
    <cellStyle name="Output 13 3 3" xfId="5074" xr:uid="{24A9DAFB-DB23-444B-B1AB-AACDA95714D5}"/>
    <cellStyle name="Output 13 4" xfId="3336" xr:uid="{00000000-0005-0000-0000-0000C60A0000}"/>
    <cellStyle name="Output 13 4 2" xfId="4346" xr:uid="{7045DBD3-2B0D-44C4-9673-FBC10A6A9A75}"/>
    <cellStyle name="Output 13 4 2 2" xfId="5883" xr:uid="{FD3E3C46-9AB6-4F19-8C06-23667A7A9EFF}"/>
    <cellStyle name="Output 13 4 3" xfId="5241" xr:uid="{3B41D727-4463-47A7-A79F-9BDC3D07A4FC}"/>
    <cellStyle name="Output 13 5" xfId="2550" xr:uid="{00000000-0005-0000-0000-0000C70A0000}"/>
    <cellStyle name="Output 13 5 2" xfId="4175" xr:uid="{2510573E-3BFB-4889-A8FD-C805D5D57817}"/>
    <cellStyle name="Output 13 5 2 2" xfId="5753" xr:uid="{B8D2B2E6-D4E7-4138-96FA-4B94215E64D5}"/>
    <cellStyle name="Output 13 5 3" xfId="5116" xr:uid="{9D3D9B60-1906-4764-A4C8-62B847643D5C}"/>
    <cellStyle name="Output 13 6" xfId="3653" xr:uid="{AF0CFB11-CC89-474F-9F1A-CDC15D12D94C}"/>
    <cellStyle name="Output 13 6 2" xfId="5576" xr:uid="{0A6CC29A-48CA-4D89-ACCB-253C4C990CE5}"/>
    <cellStyle name="Output 13 7" xfId="4946" xr:uid="{F5987355-1D60-4DEF-BB1A-14BF4A687C52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3884" xr:uid="{1FAE4D5D-7BCA-4B31-B9C8-2F3D6F6F2732}"/>
    <cellStyle name="Output 14 2 2 2" xfId="5664" xr:uid="{BAB25B04-06DD-4042-BCD1-E1F0607C86E2}"/>
    <cellStyle name="Output 14 2 3" xfId="5027" xr:uid="{89ED3C30-865D-4A0D-9F2E-94A66D5E3D13}"/>
    <cellStyle name="Output 14 3" xfId="2323" xr:uid="{00000000-0005-0000-0000-0000CB0A0000}"/>
    <cellStyle name="Output 14 3 2" xfId="3953" xr:uid="{B7C67F1E-8528-4D33-9D35-B20AAA010281}"/>
    <cellStyle name="Output 14 3 2 2" xfId="5714" xr:uid="{75859FB6-5CF6-493A-A5DB-6A4BBC796FFD}"/>
    <cellStyle name="Output 14 3 3" xfId="5075" xr:uid="{0F774257-8E61-4550-AF45-EBB4CE766CA6}"/>
    <cellStyle name="Output 14 4" xfId="3337" xr:uid="{00000000-0005-0000-0000-0000CC0A0000}"/>
    <cellStyle name="Output 14 4 2" xfId="4347" xr:uid="{AA939874-0221-43C2-9EA4-E07C6DFE2F9C}"/>
    <cellStyle name="Output 14 4 2 2" xfId="5884" xr:uid="{C5E8A979-6FE6-4609-8036-C47CB7AFCE22}"/>
    <cellStyle name="Output 14 4 3" xfId="5242" xr:uid="{BD63B34B-6BAA-4F5F-9EA4-90E40EEF72EF}"/>
    <cellStyle name="Output 14 5" xfId="2551" xr:uid="{00000000-0005-0000-0000-0000CD0A0000}"/>
    <cellStyle name="Output 14 5 2" xfId="4176" xr:uid="{36ED07F0-0000-44F1-B57F-3D5E8DA0418B}"/>
    <cellStyle name="Output 14 5 2 2" xfId="5754" xr:uid="{3E530A94-7285-40B9-A4A3-68A0E2A3F6F4}"/>
    <cellStyle name="Output 14 5 3" xfId="5117" xr:uid="{EE87A58D-616F-42B0-A6CC-A60EF72DC496}"/>
    <cellStyle name="Output 14 6" xfId="3654" xr:uid="{882A6109-64B9-4C2F-9A75-D388F1F0D7BA}"/>
    <cellStyle name="Output 14 6 2" xfId="5577" xr:uid="{75A21481-223C-4373-BA86-2DC39CE58AB7}"/>
    <cellStyle name="Output 14 7" xfId="4947" xr:uid="{B042FC72-A03D-4E30-84A9-DE9280AAC7CE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3885" xr:uid="{FE37EA03-6CB9-4F91-A2F1-BA8433BF247D}"/>
    <cellStyle name="Output 15 2 2 2" xfId="5665" xr:uid="{029DEC0E-2F94-42DD-93E2-7A1D04FFDF59}"/>
    <cellStyle name="Output 15 2 3" xfId="5028" xr:uid="{BC04AA63-61CC-402E-B661-B6814E5BAB8C}"/>
    <cellStyle name="Output 15 3" xfId="2324" xr:uid="{00000000-0005-0000-0000-0000D10A0000}"/>
    <cellStyle name="Output 15 3 2" xfId="3954" xr:uid="{71AFDB7B-32B1-4226-B937-53A1C552AB9A}"/>
    <cellStyle name="Output 15 3 2 2" xfId="5715" xr:uid="{320BC102-7450-4D5A-AD01-FD9394E3F900}"/>
    <cellStyle name="Output 15 3 3" xfId="5076" xr:uid="{A16767DC-19D9-4E64-A3AE-ECEC5B9055E8}"/>
    <cellStyle name="Output 15 4" xfId="3338" xr:uid="{00000000-0005-0000-0000-0000D20A0000}"/>
    <cellStyle name="Output 15 4 2" xfId="4348" xr:uid="{11C449BF-BD77-4C8E-A2C4-61E151911B70}"/>
    <cellStyle name="Output 15 4 2 2" xfId="5885" xr:uid="{86F380CC-037B-41CA-BF96-C31F1DC50DAB}"/>
    <cellStyle name="Output 15 4 3" xfId="5243" xr:uid="{B77AD8E2-754E-48C9-A9DB-8FD88E032137}"/>
    <cellStyle name="Output 15 5" xfId="2552" xr:uid="{00000000-0005-0000-0000-0000D30A0000}"/>
    <cellStyle name="Output 15 5 2" xfId="4177" xr:uid="{C7930AD5-5DF8-43FC-9B32-CE60AC71317C}"/>
    <cellStyle name="Output 15 5 2 2" xfId="5755" xr:uid="{7CBDA465-DB92-4E91-A8CB-B9FCFA1A7706}"/>
    <cellStyle name="Output 15 5 3" xfId="5118" xr:uid="{C24BEB89-6D95-470E-867A-7E0E7116AAB1}"/>
    <cellStyle name="Output 15 6" xfId="3655" xr:uid="{341703E4-5E4F-456E-AE01-0422A101E557}"/>
    <cellStyle name="Output 15 6 2" xfId="5578" xr:uid="{7A702212-0A77-4AFD-BC4A-CE17880A34D8}"/>
    <cellStyle name="Output 15 7" xfId="4948" xr:uid="{5FEF5283-45C7-4107-B1D9-D8749DA7D25B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3886" xr:uid="{55881E1C-DA37-4736-8EC8-2BB2A224BA88}"/>
    <cellStyle name="Output 16 2 2 2" xfId="5666" xr:uid="{82C47767-F953-4D29-B891-56B9CBB46199}"/>
    <cellStyle name="Output 16 2 3" xfId="5029" xr:uid="{A8E916D8-661F-4AFD-9766-AAA6F01757C9}"/>
    <cellStyle name="Output 16 3" xfId="2325" xr:uid="{00000000-0005-0000-0000-0000D70A0000}"/>
    <cellStyle name="Output 16 3 2" xfId="3955" xr:uid="{75288ABB-6419-463C-AAAA-0923B926B9CE}"/>
    <cellStyle name="Output 16 3 2 2" xfId="5716" xr:uid="{C40728AE-E357-48A8-9BEE-0C3888E712E0}"/>
    <cellStyle name="Output 16 3 3" xfId="5077" xr:uid="{81DEDB1D-1336-4E3F-8BE5-2EDB45162966}"/>
    <cellStyle name="Output 16 4" xfId="3339" xr:uid="{00000000-0005-0000-0000-0000D80A0000}"/>
    <cellStyle name="Output 16 4 2" xfId="4349" xr:uid="{5074A690-9A81-4285-9460-5101A2384A70}"/>
    <cellStyle name="Output 16 4 2 2" xfId="5886" xr:uid="{82F32D95-603E-42F4-B7BA-FB944C826EDD}"/>
    <cellStyle name="Output 16 4 3" xfId="5244" xr:uid="{A78378F1-34E2-4DAB-A9EE-19631EFE0E02}"/>
    <cellStyle name="Output 16 5" xfId="2553" xr:uid="{00000000-0005-0000-0000-0000D90A0000}"/>
    <cellStyle name="Output 16 5 2" xfId="4178" xr:uid="{DD291635-2F85-43F2-A3DF-2B93CA3B21EF}"/>
    <cellStyle name="Output 16 5 2 2" xfId="5756" xr:uid="{64B4999A-550D-4F4E-B466-16F9B7764501}"/>
    <cellStyle name="Output 16 5 3" xfId="5119" xr:uid="{58263BFA-7887-45BF-B45B-5F172F8514F3}"/>
    <cellStyle name="Output 16 6" xfId="3656" xr:uid="{502193F8-E2E1-4D4E-B3E4-707B2F7F69CE}"/>
    <cellStyle name="Output 16 6 2" xfId="5579" xr:uid="{033AC2D0-E855-4C3F-B3D1-D4C4F0BC342B}"/>
    <cellStyle name="Output 16 7" xfId="4949" xr:uid="{0146D058-1C98-45CA-A48A-7162B839B3B2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3887" xr:uid="{E9F2A9F3-F2D4-4AE3-8736-DA5B8E322B7A}"/>
    <cellStyle name="Output 17 2 2 2" xfId="5667" xr:uid="{E675FE1E-1C90-4CE4-A61B-A65D16C1CCE7}"/>
    <cellStyle name="Output 17 2 3" xfId="5030" xr:uid="{A2F814C2-867D-44A4-9B6C-0935058B7E24}"/>
    <cellStyle name="Output 17 3" xfId="2326" xr:uid="{00000000-0005-0000-0000-0000DD0A0000}"/>
    <cellStyle name="Output 17 3 2" xfId="3956" xr:uid="{25BD03EE-9625-4606-9F8A-43C9CA07F0B0}"/>
    <cellStyle name="Output 17 3 2 2" xfId="5717" xr:uid="{AAFEB474-E633-4CF2-A64D-4E2CBD69AF61}"/>
    <cellStyle name="Output 17 3 3" xfId="5078" xr:uid="{C23CC7AC-7AE9-483E-BCFC-4CB2D31F2F31}"/>
    <cellStyle name="Output 17 4" xfId="3340" xr:uid="{00000000-0005-0000-0000-0000DE0A0000}"/>
    <cellStyle name="Output 17 4 2" xfId="4350" xr:uid="{55050A68-BE7B-4F6C-8249-F7D15CCCA911}"/>
    <cellStyle name="Output 17 4 2 2" xfId="5887" xr:uid="{02291420-682E-4185-9AAF-739E4627367C}"/>
    <cellStyle name="Output 17 4 3" xfId="5245" xr:uid="{95B6FF44-E840-4E55-B6DD-5B7B54190F46}"/>
    <cellStyle name="Output 17 5" xfId="2882" xr:uid="{00000000-0005-0000-0000-0000DF0A0000}"/>
    <cellStyle name="Output 17 5 2" xfId="4220" xr:uid="{4615F88C-B359-443B-84B6-5635D09AD204}"/>
    <cellStyle name="Output 17 5 2 2" xfId="5787" xr:uid="{56BD3566-ADDF-4070-B470-E5B55D0F49A2}"/>
    <cellStyle name="Output 17 5 3" xfId="5151" xr:uid="{28E46314-E3B7-48C3-96E6-F57CA6062603}"/>
    <cellStyle name="Output 17 6" xfId="3657" xr:uid="{A0713AA0-40AB-4A39-B237-32BD1B552D13}"/>
    <cellStyle name="Output 17 6 2" xfId="5580" xr:uid="{3A39DF9E-27C7-440D-9C32-9211C1F15733}"/>
    <cellStyle name="Output 17 7" xfId="4950" xr:uid="{AC4C864B-B41D-4995-804E-A34D7133B8CB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3888" xr:uid="{96C5AA94-CB4C-4B09-ACF3-20F9258DC70C}"/>
    <cellStyle name="Output 18 2 2 2" xfId="5668" xr:uid="{ADE2AEC2-B136-4C9B-BB19-F2FE7D663911}"/>
    <cellStyle name="Output 18 2 3" xfId="5031" xr:uid="{7D488D11-C68A-40B3-9D75-5D619C54E8C7}"/>
    <cellStyle name="Output 18 3" xfId="2327" xr:uid="{00000000-0005-0000-0000-0000E30A0000}"/>
    <cellStyle name="Output 18 3 2" xfId="3957" xr:uid="{CE7B0F01-9659-4A15-84C1-FD277AA81868}"/>
    <cellStyle name="Output 18 3 2 2" xfId="5718" xr:uid="{251C2590-C3CC-472E-9A30-ACA63A695FC6}"/>
    <cellStyle name="Output 18 3 3" xfId="5079" xr:uid="{D079C9F6-4BAD-43CA-A38D-898FFDA2268C}"/>
    <cellStyle name="Output 18 4" xfId="3341" xr:uid="{00000000-0005-0000-0000-0000E40A0000}"/>
    <cellStyle name="Output 18 4 2" xfId="4351" xr:uid="{469804A7-9C07-4445-8A46-023C49082531}"/>
    <cellStyle name="Output 18 4 2 2" xfId="5888" xr:uid="{55185AB9-345F-406E-B2DF-1E3072FBD234}"/>
    <cellStyle name="Output 18 4 3" xfId="5246" xr:uid="{8B54EBFE-6AB4-4F6C-B779-D894B4A7F76B}"/>
    <cellStyle name="Output 18 5" xfId="2554" xr:uid="{00000000-0005-0000-0000-0000E50A0000}"/>
    <cellStyle name="Output 18 5 2" xfId="4179" xr:uid="{5F0DC5D4-ADDC-4BD3-8595-A55EAF44A66D}"/>
    <cellStyle name="Output 18 5 2 2" xfId="5757" xr:uid="{006B8BE7-00A3-4503-A57E-D97659FCF6D1}"/>
    <cellStyle name="Output 18 5 3" xfId="5120" xr:uid="{3C4B637F-F07E-4B01-BF9D-B41B90BEB49E}"/>
    <cellStyle name="Output 18 6" xfId="3658" xr:uid="{4F3C1BA6-D381-454B-9865-6AD34F171FCC}"/>
    <cellStyle name="Output 18 6 2" xfId="5581" xr:uid="{A149D00F-7365-41BA-B19D-440AA1F8D4A6}"/>
    <cellStyle name="Output 18 7" xfId="4951" xr:uid="{EB0EE941-BF10-49A2-8353-9C1B8B158CC3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3889" xr:uid="{9D9CB3BC-F9B5-4D5D-9091-6AD2DFBEF570}"/>
    <cellStyle name="Output 19 2 2 2" xfId="5669" xr:uid="{2BA7C92B-C274-408F-8EE1-749C91CA8D12}"/>
    <cellStyle name="Output 19 2 3" xfId="5032" xr:uid="{6A443915-F118-4F5A-973A-A1455F01E14A}"/>
    <cellStyle name="Output 19 3" xfId="2328" xr:uid="{00000000-0005-0000-0000-0000E90A0000}"/>
    <cellStyle name="Output 19 3 2" xfId="3958" xr:uid="{B1EB1976-94B5-44C6-B520-D92100E0E2A4}"/>
    <cellStyle name="Output 19 3 2 2" xfId="5719" xr:uid="{E3FFC309-A6F5-4D28-B144-6803303CF663}"/>
    <cellStyle name="Output 19 3 3" xfId="5080" xr:uid="{AC682BA7-24B8-48EE-8EFD-E9E602A112A5}"/>
    <cellStyle name="Output 19 4" xfId="3342" xr:uid="{00000000-0005-0000-0000-0000EA0A0000}"/>
    <cellStyle name="Output 19 4 2" xfId="4352" xr:uid="{353B0776-B8EA-4C60-9893-7DAF1897D23B}"/>
    <cellStyle name="Output 19 4 2 2" xfId="5889" xr:uid="{58748D9C-ECD0-4FA8-B3D6-8FEEF18CF8F7}"/>
    <cellStyle name="Output 19 4 3" xfId="5247" xr:uid="{E19DDE19-2A27-46B3-AEEE-E1DDC1998A17}"/>
    <cellStyle name="Output 19 5" xfId="2555" xr:uid="{00000000-0005-0000-0000-0000EB0A0000}"/>
    <cellStyle name="Output 19 5 2" xfId="4180" xr:uid="{0BB6D09D-1747-4F68-8230-8BA71F50B0F2}"/>
    <cellStyle name="Output 19 5 2 2" xfId="5758" xr:uid="{E95B4C34-F252-4D73-8247-725F32D59C9A}"/>
    <cellStyle name="Output 19 5 3" xfId="5121" xr:uid="{CD78ED94-E04A-478A-B0D6-3DE4C079C912}"/>
    <cellStyle name="Output 19 6" xfId="3659" xr:uid="{CF171745-DF8D-44E9-ABDB-E3796B2816FA}"/>
    <cellStyle name="Output 19 6 2" xfId="5582" xr:uid="{DE1DE8F4-4E9A-4EF1-8DC4-B5975ADF1836}"/>
    <cellStyle name="Output 19 7" xfId="4952" xr:uid="{F6B3B7DA-079F-4C92-9D27-755853CC1933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286" xr:uid="{A822273A-88BB-4391-B75A-7D5D032AC57D}"/>
    <cellStyle name="Output 2 2 2 2 2" xfId="5842" xr:uid="{1AB3EEEB-5788-4A04-BA5B-76640A190F17}"/>
    <cellStyle name="Output 2 2 2 3" xfId="5202" xr:uid="{707306A8-2F18-4DE5-B69F-CE0A6785D16E}"/>
    <cellStyle name="Output 2 2 3" xfId="3430" xr:uid="{00000000-0005-0000-0000-0000F00A0000}"/>
    <cellStyle name="Output 2 2 3 2" xfId="4432" xr:uid="{7906C17B-E484-4CF7-8035-3868457F3982}"/>
    <cellStyle name="Output 2 2 3 2 2" xfId="5924" xr:uid="{B9E552EE-E966-4389-A7C4-4549CC38A867}"/>
    <cellStyle name="Output 2 2 3 3" xfId="5285" xr:uid="{F5BD64E7-496F-47D3-A8CD-D70DB37EB06F}"/>
    <cellStyle name="Output 2 2 4" xfId="3890" xr:uid="{AF28FDE3-FFA9-4C46-B0C6-539971733D9E}"/>
    <cellStyle name="Output 2 2 4 2" xfId="5670" xr:uid="{500630C4-CBCF-46D8-A2C2-856439CDEC04}"/>
    <cellStyle name="Output 2 2 5" xfId="5033" xr:uid="{06FFE442-FBA5-45BB-A74A-961C955890BF}"/>
    <cellStyle name="Output 2 2_WCO" xfId="2894" xr:uid="{00000000-0005-0000-0000-0000F10A0000}"/>
    <cellStyle name="Output 2 3" xfId="2329" xr:uid="{00000000-0005-0000-0000-0000F20A0000}"/>
    <cellStyle name="Output 2 3 2" xfId="3959" xr:uid="{CBD71A86-5212-4D84-963E-D83D901D531E}"/>
    <cellStyle name="Output 2 3 2 2" xfId="5720" xr:uid="{DBD563F3-FF4E-417C-8EE7-8B9507C8F86D}"/>
    <cellStyle name="Output 2 3 3" xfId="5081" xr:uid="{416B58C4-8328-4C6F-983A-CAA65100B799}"/>
    <cellStyle name="Output 2 4" xfId="3343" xr:uid="{00000000-0005-0000-0000-0000F30A0000}"/>
    <cellStyle name="Output 2 4 2" xfId="4353" xr:uid="{9B8131BA-5A0A-4513-BA8D-2787FD77BFBB}"/>
    <cellStyle name="Output 2 4 2 2" xfId="5890" xr:uid="{85760EA9-97CE-48B8-AB48-0A8FA304EF25}"/>
    <cellStyle name="Output 2 4 3" xfId="5248" xr:uid="{1B5B6602-EC3E-43B5-9573-7BABAC5EE8D6}"/>
    <cellStyle name="Output 2 5" xfId="2556" xr:uid="{00000000-0005-0000-0000-0000F40A0000}"/>
    <cellStyle name="Output 2 5 2" xfId="4181" xr:uid="{D53F5FD6-FC18-48FF-A666-56124522AB39}"/>
    <cellStyle name="Output 2 5 2 2" xfId="5759" xr:uid="{A259D4CE-669A-4BBE-8DA5-9C004D4EDC0A}"/>
    <cellStyle name="Output 2 5 3" xfId="5122" xr:uid="{0EA287E5-8935-4FA1-93B9-0446E1CB3798}"/>
    <cellStyle name="Output 2 6" xfId="3660" xr:uid="{C6D62243-1A8D-45FF-A326-D06E572E4F0A}"/>
    <cellStyle name="Output 2 6 2" xfId="5583" xr:uid="{527FCD37-B2C3-4914-9FFE-2D2218787314}"/>
    <cellStyle name="Output 2 7" xfId="4953" xr:uid="{1C2CA289-F72B-4BBE-B55E-0AC035258F95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3891" xr:uid="{7C521D21-4BA8-49CF-9167-905CF885E4ED}"/>
    <cellStyle name="Output 20 2 2 2" xfId="5671" xr:uid="{26C5A506-1FDB-4F14-9DE9-90A079F8EAC0}"/>
    <cellStyle name="Output 20 2 3" xfId="5034" xr:uid="{B23D481C-35EB-4170-83C9-2615CA081A6A}"/>
    <cellStyle name="Output 20 3" xfId="2330" xr:uid="{00000000-0005-0000-0000-0000F80A0000}"/>
    <cellStyle name="Output 20 3 2" xfId="3960" xr:uid="{92647A98-6B96-4F85-B3F1-963FAEBC8501}"/>
    <cellStyle name="Output 20 3 2 2" xfId="5721" xr:uid="{28BE446C-702B-4F70-ABE1-20BAA3B7D956}"/>
    <cellStyle name="Output 20 3 3" xfId="5082" xr:uid="{D20DFAEE-EA28-4DBC-BD22-B83E8EB911D7}"/>
    <cellStyle name="Output 20 4" xfId="3344" xr:uid="{00000000-0005-0000-0000-0000F90A0000}"/>
    <cellStyle name="Output 20 4 2" xfId="4354" xr:uid="{3FB77825-3131-472B-9AFD-BC8DFAC10B19}"/>
    <cellStyle name="Output 20 4 2 2" xfId="5891" xr:uid="{78FE8927-3995-4304-944E-C24BBEDFAEE5}"/>
    <cellStyle name="Output 20 4 3" xfId="5249" xr:uid="{33CE960C-C9ED-4B14-8256-2DB21892DB15}"/>
    <cellStyle name="Output 20 5" xfId="2557" xr:uid="{00000000-0005-0000-0000-0000FA0A0000}"/>
    <cellStyle name="Output 20 5 2" xfId="4182" xr:uid="{46554366-DBA1-4391-ABFC-75A4E80FB94B}"/>
    <cellStyle name="Output 20 5 2 2" xfId="5760" xr:uid="{D319F7C0-BCBA-4369-9065-FB724943A45A}"/>
    <cellStyle name="Output 20 5 3" xfId="5123" xr:uid="{D46F70E7-8D8F-4A65-A292-031908017BB8}"/>
    <cellStyle name="Output 20 6" xfId="3661" xr:uid="{A1E0AE99-1046-40D9-8B9F-154FAFF56F50}"/>
    <cellStyle name="Output 20 6 2" xfId="5584" xr:uid="{ECB120E4-346D-4B12-B7B5-02A23F16EBC9}"/>
    <cellStyle name="Output 20 7" xfId="4954" xr:uid="{A802CC6E-FCAA-45D8-9944-FE32306083E8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3892" xr:uid="{4B8BD813-7F3E-4E50-96AB-8A026D057F27}"/>
    <cellStyle name="Output 21 2 2 2" xfId="5672" xr:uid="{F885BDC7-2AE9-4635-B22C-99C595507EB4}"/>
    <cellStyle name="Output 21 2 3" xfId="5035" xr:uid="{B1AD2028-C2E3-4BBB-9A2C-87E3D73025CE}"/>
    <cellStyle name="Output 21 3" xfId="2331" xr:uid="{00000000-0005-0000-0000-0000FE0A0000}"/>
    <cellStyle name="Output 21 3 2" xfId="3961" xr:uid="{041D49A6-958F-4E46-BD8D-0F008A9B6A65}"/>
    <cellStyle name="Output 21 3 2 2" xfId="5722" xr:uid="{CFAF6E6A-C818-4096-AA4A-6CE7FC6FDFBA}"/>
    <cellStyle name="Output 21 3 3" xfId="5083" xr:uid="{9239CFD6-B2BC-4CCA-B3EB-71ABE5E9B948}"/>
    <cellStyle name="Output 21 4" xfId="3345" xr:uid="{00000000-0005-0000-0000-0000FF0A0000}"/>
    <cellStyle name="Output 21 4 2" xfId="4355" xr:uid="{5312B1BC-FD1E-4CD1-8715-77B759BEE8F1}"/>
    <cellStyle name="Output 21 4 2 2" xfId="5892" xr:uid="{77908E96-27E3-4820-93CA-2F4CB26F85A8}"/>
    <cellStyle name="Output 21 4 3" xfId="5250" xr:uid="{EA04E4A1-2C19-4A4F-AB11-B98C7E93E4F8}"/>
    <cellStyle name="Output 21 5" xfId="2558" xr:uid="{00000000-0005-0000-0000-0000000B0000}"/>
    <cellStyle name="Output 21 5 2" xfId="4183" xr:uid="{EF1DFA7D-E7D8-4934-BFB1-AA2687CBAC37}"/>
    <cellStyle name="Output 21 5 2 2" xfId="5761" xr:uid="{DBE706EE-CE71-4015-9DAD-7CD28AEF6F35}"/>
    <cellStyle name="Output 21 5 3" xfId="5124" xr:uid="{AA07E32A-8C0C-4A0F-AF29-C831C35AD6C4}"/>
    <cellStyle name="Output 21 6" xfId="3662" xr:uid="{EDFA401C-2C5D-4E09-9B23-D9250F3346E9}"/>
    <cellStyle name="Output 21 6 2" xfId="5585" xr:uid="{CD47CA1E-F26C-4779-9F3B-282B8688517A}"/>
    <cellStyle name="Output 21 7" xfId="4955" xr:uid="{4BE90DB4-AD2B-4F39-B20B-227A7EEA7F57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3893" xr:uid="{817DF75B-445B-445B-929A-510DCB05151C}"/>
    <cellStyle name="Output 22 2 2 2" xfId="5673" xr:uid="{C1030233-39D4-48D4-9111-FE103D3A1E7A}"/>
    <cellStyle name="Output 22 2 3" xfId="5036" xr:uid="{DE1B39D2-20B0-4413-85D2-ADA6EF475A31}"/>
    <cellStyle name="Output 22 3" xfId="2332" xr:uid="{00000000-0005-0000-0000-0000040B0000}"/>
    <cellStyle name="Output 22 3 2" xfId="3962" xr:uid="{0E0164F4-12B5-4139-B402-01B8F898BAE6}"/>
    <cellStyle name="Output 22 3 2 2" xfId="5723" xr:uid="{81CF4838-1470-480C-8682-7AEE876F5FE6}"/>
    <cellStyle name="Output 22 3 3" xfId="5084" xr:uid="{4F1BE02A-09EB-4474-B20A-3B8DE6349BEB}"/>
    <cellStyle name="Output 22 4" xfId="3346" xr:uid="{00000000-0005-0000-0000-0000050B0000}"/>
    <cellStyle name="Output 22 4 2" xfId="4356" xr:uid="{0DF0E055-9165-4C50-B19B-2C46AB6C2C5D}"/>
    <cellStyle name="Output 22 4 2 2" xfId="5893" xr:uid="{D3FE3C57-BF4B-411E-A198-DDEE300AC548}"/>
    <cellStyle name="Output 22 4 3" xfId="5251" xr:uid="{1A0CB9BA-4712-4DCD-8ACD-DBFAB394C06E}"/>
    <cellStyle name="Output 22 5" xfId="2559" xr:uid="{00000000-0005-0000-0000-0000060B0000}"/>
    <cellStyle name="Output 22 5 2" xfId="4184" xr:uid="{4BF962BA-B26F-4448-93C7-10E0F19E961C}"/>
    <cellStyle name="Output 22 5 2 2" xfId="5762" xr:uid="{4F9F2E79-843C-44D3-8B41-B1D78BB2146B}"/>
    <cellStyle name="Output 22 5 3" xfId="5125" xr:uid="{8962EA9C-0ED6-429B-B45C-E7AD3277F390}"/>
    <cellStyle name="Output 22 6" xfId="3663" xr:uid="{7C4BC43A-8FFC-417B-9E86-ABBD20CE2F89}"/>
    <cellStyle name="Output 22 6 2" xfId="5586" xr:uid="{F0EAAF84-A309-401E-B648-67621E7D2D49}"/>
    <cellStyle name="Output 22 7" xfId="4956" xr:uid="{4D5542CB-90A3-4F64-94C6-8A03017073CD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3894" xr:uid="{0CEF9DD2-90A6-4A0F-B995-337D7FD009E9}"/>
    <cellStyle name="Output 23 2 2 2" xfId="5674" xr:uid="{3D9B2960-3AF3-4EE9-ABD4-344BF0B01148}"/>
    <cellStyle name="Output 23 2 3" xfId="5037" xr:uid="{64DEBA35-BFAD-4381-A6B9-85E8882ED96C}"/>
    <cellStyle name="Output 23 3" xfId="2333" xr:uid="{00000000-0005-0000-0000-00000A0B0000}"/>
    <cellStyle name="Output 23 3 2" xfId="3963" xr:uid="{643846F1-5A1F-43E4-80D7-F14E20AA6F8B}"/>
    <cellStyle name="Output 23 3 2 2" xfId="5724" xr:uid="{DCF0BE52-8408-4E3C-A84C-5668BA8F12A9}"/>
    <cellStyle name="Output 23 3 3" xfId="5085" xr:uid="{C8DE44D3-9BBC-418A-BFA5-D0A5455B22C1}"/>
    <cellStyle name="Output 23 4" xfId="3347" xr:uid="{00000000-0005-0000-0000-00000B0B0000}"/>
    <cellStyle name="Output 23 4 2" xfId="4357" xr:uid="{C28AD150-B0B8-457C-A25E-F29CEF653E15}"/>
    <cellStyle name="Output 23 4 2 2" xfId="5894" xr:uid="{B1509F47-20BB-4593-8228-041F996F1EB8}"/>
    <cellStyle name="Output 23 4 3" xfId="5252" xr:uid="{23694A3E-41B4-4E51-A3BE-0E14A6DC3FB4}"/>
    <cellStyle name="Output 23 5" xfId="3402" xr:uid="{00000000-0005-0000-0000-00000C0B0000}"/>
    <cellStyle name="Output 23 5 2" xfId="4405" xr:uid="{574E61AA-C57A-403B-9C2A-8B47744D064D}"/>
    <cellStyle name="Output 23 5 2 2" xfId="5921" xr:uid="{C7E1B3D2-7181-4B05-B3D5-770659C3555D}"/>
    <cellStyle name="Output 23 5 3" xfId="5282" xr:uid="{CB43495B-A0DD-41A4-ACF7-19301FB1829F}"/>
    <cellStyle name="Output 23 6" xfId="3664" xr:uid="{4E58449B-9995-43E6-8A72-4A2A896527A3}"/>
    <cellStyle name="Output 23 6 2" xfId="5587" xr:uid="{9EE42740-70E6-4F54-A419-E2F94046E84A}"/>
    <cellStyle name="Output 23 7" xfId="4957" xr:uid="{79BBF77C-E3DE-41A8-ADDD-9E3B20BD328F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3895" xr:uid="{4015275D-2A00-48C1-86DA-F07B0F8134FC}"/>
    <cellStyle name="Output 24 2 2 2" xfId="5675" xr:uid="{86373B77-AED7-4267-92CE-B5DAB7A0C8AB}"/>
    <cellStyle name="Output 24 2 3" xfId="5038" xr:uid="{E668DD35-9F85-4980-905E-CAC4FA8BD1B9}"/>
    <cellStyle name="Output 24 3" xfId="2334" xr:uid="{00000000-0005-0000-0000-0000100B0000}"/>
    <cellStyle name="Output 24 3 2" xfId="3964" xr:uid="{D8080421-A3BA-4169-B4C3-5DA38684E894}"/>
    <cellStyle name="Output 24 3 2 2" xfId="5725" xr:uid="{DD62A439-25B2-465B-B119-24C2CAEC82DE}"/>
    <cellStyle name="Output 24 3 3" xfId="5086" xr:uid="{38BE3C16-724F-47A8-9079-F1C4C6B9D737}"/>
    <cellStyle name="Output 24 4" xfId="3348" xr:uid="{00000000-0005-0000-0000-0000110B0000}"/>
    <cellStyle name="Output 24 4 2" xfId="4358" xr:uid="{109AE3A5-E28B-4F0D-9991-2F796E479B65}"/>
    <cellStyle name="Output 24 4 2 2" xfId="5895" xr:uid="{D6EDD9AD-03AF-4DAF-A879-5CC29C63BEF4}"/>
    <cellStyle name="Output 24 4 3" xfId="5253" xr:uid="{64B45F34-F624-4835-B1D3-F7C752E3C9D5}"/>
    <cellStyle name="Output 24 5" xfId="2560" xr:uid="{00000000-0005-0000-0000-0000120B0000}"/>
    <cellStyle name="Output 24 5 2" xfId="4185" xr:uid="{50B90342-3C8F-4EF3-89C2-93BAA90AABCA}"/>
    <cellStyle name="Output 24 5 2 2" xfId="5763" xr:uid="{11B10164-46CD-419C-858E-6520F97538CA}"/>
    <cellStyle name="Output 24 5 3" xfId="5126" xr:uid="{38B63827-0B7A-4128-84B3-E05C60FF765D}"/>
    <cellStyle name="Output 24 6" xfId="3665" xr:uid="{2D4860BF-133C-4F84-AB15-0F4A09CA824B}"/>
    <cellStyle name="Output 24 6 2" xfId="5588" xr:uid="{F433486C-DD34-4453-8A1C-3214DBAD5E83}"/>
    <cellStyle name="Output 24 7" xfId="4958" xr:uid="{C9FDD466-CF01-49DF-A253-FB5C4972C115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3896" xr:uid="{B881B086-1AF9-46B9-BFD0-0503A8991EDF}"/>
    <cellStyle name="Output 25 2 2 2" xfId="5676" xr:uid="{BF8938C0-3B17-4CDD-83C4-2345ED275E2C}"/>
    <cellStyle name="Output 25 2 3" xfId="5039" xr:uid="{91D74DFA-B410-4483-8589-31EE2FB8F74F}"/>
    <cellStyle name="Output 25 3" xfId="2335" xr:uid="{00000000-0005-0000-0000-0000160B0000}"/>
    <cellStyle name="Output 25 3 2" xfId="3965" xr:uid="{B0542C29-2362-4C45-B0BE-BB8E9C1F1C73}"/>
    <cellStyle name="Output 25 3 2 2" xfId="5726" xr:uid="{FE93DE87-BFB2-45C8-824A-0B59E8B5BEE7}"/>
    <cellStyle name="Output 25 3 3" xfId="5087" xr:uid="{2A6100E5-0977-4607-A4A5-1C946ECDFDD8}"/>
    <cellStyle name="Output 25 4" xfId="3349" xr:uid="{00000000-0005-0000-0000-0000170B0000}"/>
    <cellStyle name="Output 25 4 2" xfId="4359" xr:uid="{706FEF7F-46FA-48A3-B13A-18722DC4D485}"/>
    <cellStyle name="Output 25 4 2 2" xfId="5896" xr:uid="{73BDF096-1856-4FED-A11E-34B41C9083A4}"/>
    <cellStyle name="Output 25 4 3" xfId="5254" xr:uid="{243F1DCD-8748-410B-9082-AC534DD3A454}"/>
    <cellStyle name="Output 25 5" xfId="2561" xr:uid="{00000000-0005-0000-0000-0000180B0000}"/>
    <cellStyle name="Output 25 5 2" xfId="4186" xr:uid="{6970ACE7-6C19-4107-A09F-F28B2EC948AB}"/>
    <cellStyle name="Output 25 5 2 2" xfId="5764" xr:uid="{FA59796F-4BDA-4FC7-B422-32EF754059B8}"/>
    <cellStyle name="Output 25 5 3" xfId="5127" xr:uid="{FF7264D8-C6F4-45AC-96AE-122166918D16}"/>
    <cellStyle name="Output 25 6" xfId="3666" xr:uid="{AD152ACB-0DE4-4188-9088-46CC0ABC7C59}"/>
    <cellStyle name="Output 25 6 2" xfId="5589" xr:uid="{1274BCD8-A314-4D87-A4B9-B66259F854E6}"/>
    <cellStyle name="Output 25 7" xfId="4959" xr:uid="{4253CEEB-5B0F-4568-B891-78954302E207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3897" xr:uid="{5F4AE6A7-02E0-4735-A359-6EF63ECF3BE4}"/>
    <cellStyle name="Output 26 2 2 2" xfId="5677" xr:uid="{14963FD3-4AAB-4D8D-AB80-D56B05B4435C}"/>
    <cellStyle name="Output 26 2 3" xfId="5040" xr:uid="{54B69933-6B19-4DE0-A3B3-4E4FD8EB62E3}"/>
    <cellStyle name="Output 26 3" xfId="2336" xr:uid="{00000000-0005-0000-0000-00001C0B0000}"/>
    <cellStyle name="Output 26 3 2" xfId="3966" xr:uid="{AE8A6781-02F3-4E02-874A-25C9118FF667}"/>
    <cellStyle name="Output 26 3 2 2" xfId="5727" xr:uid="{C46C2667-CC60-4FA1-A819-0765B2A8F8B7}"/>
    <cellStyle name="Output 26 3 3" xfId="5088" xr:uid="{4BA7C8B0-8B43-4FCE-ABCA-7DACF78113BE}"/>
    <cellStyle name="Output 26 4" xfId="3350" xr:uid="{00000000-0005-0000-0000-00001D0B0000}"/>
    <cellStyle name="Output 26 4 2" xfId="4360" xr:uid="{58C41574-EB98-41B3-90D2-49E8756FE75F}"/>
    <cellStyle name="Output 26 4 2 2" xfId="5897" xr:uid="{F7B3442F-29BC-4640-B1F3-D253E6C282B4}"/>
    <cellStyle name="Output 26 4 3" xfId="5255" xr:uid="{E5E6E5B7-864E-49FB-B56F-0DE96222FE10}"/>
    <cellStyle name="Output 26 5" xfId="2562" xr:uid="{00000000-0005-0000-0000-00001E0B0000}"/>
    <cellStyle name="Output 26 5 2" xfId="4187" xr:uid="{673B050E-F157-4860-9AC4-B88BFAD7213C}"/>
    <cellStyle name="Output 26 5 2 2" xfId="5765" xr:uid="{1DDC839B-2545-4D44-88C3-6F467B318A2F}"/>
    <cellStyle name="Output 26 5 3" xfId="5128" xr:uid="{D4114DBC-184A-484A-AC19-300E80BB933B}"/>
    <cellStyle name="Output 26 6" xfId="3667" xr:uid="{55815E37-B22B-4DCD-B2BC-984E8ACD056E}"/>
    <cellStyle name="Output 26 6 2" xfId="5590" xr:uid="{DA0E5479-BD74-4D34-A785-D0E5D9A44CD6}"/>
    <cellStyle name="Output 26 7" xfId="4960" xr:uid="{6ABE6D2E-7078-4FA0-A98B-753A24B346AC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3898" xr:uid="{4B137107-3DDB-412E-B9E5-80E8EEFEFF02}"/>
    <cellStyle name="Output 27 2 2 2" xfId="5678" xr:uid="{20E6FCCE-6978-4731-8C08-BBFD4DEA738D}"/>
    <cellStyle name="Output 27 2 3" xfId="5041" xr:uid="{5495EBB3-6B7A-4322-A3C9-0DCEC4B02CD7}"/>
    <cellStyle name="Output 27 3" xfId="2337" xr:uid="{00000000-0005-0000-0000-0000220B0000}"/>
    <cellStyle name="Output 27 3 2" xfId="3967" xr:uid="{2C2DBC27-88EE-4BF2-BB99-E25BAF57EF9D}"/>
    <cellStyle name="Output 27 3 2 2" xfId="5728" xr:uid="{878D694A-428C-44EC-86DB-0D973CFEC445}"/>
    <cellStyle name="Output 27 3 3" xfId="5089" xr:uid="{0CD6B1CB-4B69-49B4-9F18-462B18384B47}"/>
    <cellStyle name="Output 27 4" xfId="3351" xr:uid="{00000000-0005-0000-0000-0000230B0000}"/>
    <cellStyle name="Output 27 4 2" xfId="4361" xr:uid="{21B0FFE4-EA70-40C5-B34D-A204D21915BC}"/>
    <cellStyle name="Output 27 4 2 2" xfId="5898" xr:uid="{DE8028E5-54E2-4956-B793-5309AB66FC69}"/>
    <cellStyle name="Output 27 4 3" xfId="5256" xr:uid="{CC9F6359-17D1-4371-A442-63EFF234E87C}"/>
    <cellStyle name="Output 27 5" xfId="2563" xr:uid="{00000000-0005-0000-0000-0000240B0000}"/>
    <cellStyle name="Output 27 5 2" xfId="4188" xr:uid="{FD59EF44-BB34-435D-B875-B693B2417E33}"/>
    <cellStyle name="Output 27 5 2 2" xfId="5766" xr:uid="{E5A0FFB1-CC97-48EE-AC91-4FAEC7DD97E2}"/>
    <cellStyle name="Output 27 5 3" xfId="5129" xr:uid="{6FD377AE-D45F-4C0F-AB2B-3754924829F3}"/>
    <cellStyle name="Output 27 6" xfId="3668" xr:uid="{CD93D636-A61A-4B88-926A-B41DA201A86A}"/>
    <cellStyle name="Output 27 6 2" xfId="5591" xr:uid="{6A729DD5-D24B-4638-BED6-2847E4EAC405}"/>
    <cellStyle name="Output 27 7" xfId="4961" xr:uid="{18A18E95-2B5A-46AF-A50D-2B9FABA7FB8E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3899" xr:uid="{22D89888-048D-48C5-ABC3-C45383C85CD4}"/>
    <cellStyle name="Output 28 2 2 2" xfId="5679" xr:uid="{40E9ABED-0BC9-4142-97E8-28FD95ACF594}"/>
    <cellStyle name="Output 28 2 3" xfId="5042" xr:uid="{01A21113-4542-4B58-8523-EE31D7112791}"/>
    <cellStyle name="Output 28 3" xfId="2338" xr:uid="{00000000-0005-0000-0000-0000280B0000}"/>
    <cellStyle name="Output 28 3 2" xfId="3968" xr:uid="{B96FB5C3-F9B4-4CF5-BD3F-2C161DBFDD8D}"/>
    <cellStyle name="Output 28 3 2 2" xfId="5729" xr:uid="{0D23F681-CA74-4898-AFB0-173255A1D58E}"/>
    <cellStyle name="Output 28 3 3" xfId="5090" xr:uid="{F9BAD97F-85CE-4ED3-9713-5B4158A831A4}"/>
    <cellStyle name="Output 28 4" xfId="3352" xr:uid="{00000000-0005-0000-0000-0000290B0000}"/>
    <cellStyle name="Output 28 4 2" xfId="4362" xr:uid="{97465D1B-3117-466D-B58C-1C1144ACB3F7}"/>
    <cellStyle name="Output 28 4 2 2" xfId="5899" xr:uid="{721AF6D0-7114-4F4D-AA36-A62F6FB52E38}"/>
    <cellStyle name="Output 28 4 3" xfId="5257" xr:uid="{1A02994D-331A-4297-9CD7-041E7FCA80DA}"/>
    <cellStyle name="Output 28 5" xfId="2564" xr:uid="{00000000-0005-0000-0000-00002A0B0000}"/>
    <cellStyle name="Output 28 5 2" xfId="4189" xr:uid="{29ED4C03-5906-4190-8CFB-1A63FF26B03C}"/>
    <cellStyle name="Output 28 5 2 2" xfId="5767" xr:uid="{2919186F-7914-4350-AED8-8E8EC57809C7}"/>
    <cellStyle name="Output 28 5 3" xfId="5130" xr:uid="{2B033812-027E-4FFF-AA55-7927EB1FAD5D}"/>
    <cellStyle name="Output 28 6" xfId="3669" xr:uid="{3AAA28CF-7212-415C-A705-6D82AA2C98A2}"/>
    <cellStyle name="Output 28 6 2" xfId="5592" xr:uid="{54C17379-A90A-4BB2-92CA-5D46720BBF57}"/>
    <cellStyle name="Output 28 7" xfId="4962" xr:uid="{F5C93E9B-6BB6-4820-A8FA-A738F1A9E8F2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3900" xr:uid="{E8CEE686-AD3A-432D-893A-110DDC5BC2BA}"/>
    <cellStyle name="Output 29 2 2 2" xfId="5680" xr:uid="{7CEF0605-163E-4AEF-ACBF-43AFC5B65B5A}"/>
    <cellStyle name="Output 29 2 3" xfId="5043" xr:uid="{D9F1819E-BAD7-4AD1-A26C-C50995872D62}"/>
    <cellStyle name="Output 29 3" xfId="2339" xr:uid="{00000000-0005-0000-0000-00002E0B0000}"/>
    <cellStyle name="Output 29 3 2" xfId="3969" xr:uid="{D20213B3-D197-4B16-842B-AB2FAC779A57}"/>
    <cellStyle name="Output 29 3 2 2" xfId="5730" xr:uid="{8EF2D818-AE33-4A5C-8780-2428E45B3E17}"/>
    <cellStyle name="Output 29 3 3" xfId="5091" xr:uid="{8BD41CB1-C192-447F-829F-4BD26541DD7F}"/>
    <cellStyle name="Output 29 4" xfId="3353" xr:uid="{00000000-0005-0000-0000-00002F0B0000}"/>
    <cellStyle name="Output 29 4 2" xfId="4363" xr:uid="{88270244-0C03-480E-80D8-5AE39C414EB0}"/>
    <cellStyle name="Output 29 4 2 2" xfId="5900" xr:uid="{FB56DEC9-195E-4DAA-BF94-0617F291E55D}"/>
    <cellStyle name="Output 29 4 3" xfId="5258" xr:uid="{3C401DDC-BFF3-41FB-A3ED-34D7FA080544}"/>
    <cellStyle name="Output 29 5" xfId="3378" xr:uid="{00000000-0005-0000-0000-0000300B0000}"/>
    <cellStyle name="Output 29 5 2" xfId="4382" xr:uid="{59CA8074-9869-40F1-B54E-E6C893E7314D}"/>
    <cellStyle name="Output 29 5 2 2" xfId="5918" xr:uid="{499E34DF-8BB2-4E6C-B5C1-D8FBB032C6CB}"/>
    <cellStyle name="Output 29 5 3" xfId="5277" xr:uid="{5A638548-5AD3-4D64-845E-8F60FF4FA0E5}"/>
    <cellStyle name="Output 29 6" xfId="3670" xr:uid="{768E49CB-06D2-4EFA-B430-6DBBD747C7E5}"/>
    <cellStyle name="Output 29 6 2" xfId="5593" xr:uid="{FDDF696E-C8C8-4E05-87B8-EE72D1237DE1}"/>
    <cellStyle name="Output 29 7" xfId="4963" xr:uid="{35DD536F-FDB5-4398-955C-A0C1E6317FE6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287" xr:uid="{6F5518D0-EC10-4C9C-842E-C65D5A7EDA0E}"/>
    <cellStyle name="Output 3 2 2 2 2" xfId="5843" xr:uid="{D8200225-58DE-407C-9D67-342BD2514F0E}"/>
    <cellStyle name="Output 3 2 2 3" xfId="5203" xr:uid="{59A93B9F-4EF4-481D-BFDA-A8D95F31E27E}"/>
    <cellStyle name="Output 3 2 3" xfId="3431" xr:uid="{00000000-0005-0000-0000-0000350B0000}"/>
    <cellStyle name="Output 3 2 3 2" xfId="4433" xr:uid="{E4537878-230C-4F36-B917-5C78851A1739}"/>
    <cellStyle name="Output 3 2 3 2 2" xfId="5925" xr:uid="{758EAB56-A27D-4C17-A074-FA26EA50F604}"/>
    <cellStyle name="Output 3 2 3 3" xfId="5286" xr:uid="{B91DD994-D8C2-4227-BFBB-1DAE8F6CFBD8}"/>
    <cellStyle name="Output 3 2 4" xfId="3901" xr:uid="{63EE6035-D8C7-4E3A-A9BE-C0E10E35599C}"/>
    <cellStyle name="Output 3 2 4 2" xfId="5681" xr:uid="{AA3F8810-63F7-4B72-BB02-39272198A5BC}"/>
    <cellStyle name="Output 3 2 5" xfId="5044" xr:uid="{8E6A39CA-57A8-4533-96E3-CE5D2AB92548}"/>
    <cellStyle name="Output 3 2_WCO" xfId="2642" xr:uid="{00000000-0005-0000-0000-0000360B0000}"/>
    <cellStyle name="Output 3 3" xfId="2340" xr:uid="{00000000-0005-0000-0000-0000370B0000}"/>
    <cellStyle name="Output 3 3 2" xfId="3970" xr:uid="{033F4915-041D-4821-9D3E-B70AA9251214}"/>
    <cellStyle name="Output 3 3 2 2" xfId="5731" xr:uid="{D199E1DB-D42C-4198-9D11-A57C7795756F}"/>
    <cellStyle name="Output 3 3 3" xfId="5092" xr:uid="{B1794E71-802B-4BFF-950A-B7FDF8296D3D}"/>
    <cellStyle name="Output 3 4" xfId="3354" xr:uid="{00000000-0005-0000-0000-0000380B0000}"/>
    <cellStyle name="Output 3 4 2" xfId="4364" xr:uid="{E911F6ED-0697-4603-B1C5-8D29A486496E}"/>
    <cellStyle name="Output 3 4 2 2" xfId="5901" xr:uid="{9A084E2F-FFCF-4FA9-A867-08BE18866D15}"/>
    <cellStyle name="Output 3 4 3" xfId="5259" xr:uid="{F5C77A96-07FD-47EE-BAF0-2B377B200DF7}"/>
    <cellStyle name="Output 3 5" xfId="2565" xr:uid="{00000000-0005-0000-0000-0000390B0000}"/>
    <cellStyle name="Output 3 5 2" xfId="4190" xr:uid="{A3C46DBB-C14B-47A2-BF85-93934260A6A4}"/>
    <cellStyle name="Output 3 5 2 2" xfId="5768" xr:uid="{85242008-1E4D-4A3E-B63A-ABF782FC3CF9}"/>
    <cellStyle name="Output 3 5 3" xfId="5131" xr:uid="{4CC4ED90-6D46-4739-8976-5D1816B75A3C}"/>
    <cellStyle name="Output 3 6" xfId="3671" xr:uid="{10DD9C7F-50CD-457D-99EA-5E3CD8AB7D13}"/>
    <cellStyle name="Output 3 6 2" xfId="5594" xr:uid="{EF508CC1-99EA-41B1-8BD4-AD22381845FB}"/>
    <cellStyle name="Output 3 7" xfId="4964" xr:uid="{85EED725-814A-4D05-9D54-9CD6E751436A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3902" xr:uid="{B82E58DC-9497-4D40-8FC8-0E2AFF4623B2}"/>
    <cellStyle name="Output 30 2 2 2" xfId="5682" xr:uid="{8E4675A0-9F0B-46E9-BFEB-02628AF81456}"/>
    <cellStyle name="Output 30 2 3" xfId="5045" xr:uid="{3BE808C8-D654-42BE-BE0D-A7DCC60645A1}"/>
    <cellStyle name="Output 30 3" xfId="2341" xr:uid="{00000000-0005-0000-0000-00003D0B0000}"/>
    <cellStyle name="Output 30 3 2" xfId="3971" xr:uid="{ADBDE9A4-A9D1-43B8-9918-AC0D6B1E1E54}"/>
    <cellStyle name="Output 30 3 2 2" xfId="5732" xr:uid="{F40EAF94-67ED-4AE3-805D-B69D015B96A2}"/>
    <cellStyle name="Output 30 3 3" xfId="5093" xr:uid="{D2CC0B50-6053-41B5-9E63-FA0D2F12CC42}"/>
    <cellStyle name="Output 30 4" xfId="3355" xr:uid="{00000000-0005-0000-0000-00003E0B0000}"/>
    <cellStyle name="Output 30 4 2" xfId="4365" xr:uid="{04DFC4C2-3AD3-45B3-AB49-3AE2BFE75A28}"/>
    <cellStyle name="Output 30 4 2 2" xfId="5902" xr:uid="{E06B2154-43B4-44CB-A0FB-6E33B1BAED5E}"/>
    <cellStyle name="Output 30 4 3" xfId="5260" xr:uid="{FAB92C9F-71C8-4B07-82F2-927CAE5FED29}"/>
    <cellStyle name="Output 30 5" xfId="2566" xr:uid="{00000000-0005-0000-0000-00003F0B0000}"/>
    <cellStyle name="Output 30 5 2" xfId="4191" xr:uid="{3A419779-0EFE-46BD-B310-45DC031EDB6D}"/>
    <cellStyle name="Output 30 5 2 2" xfId="5769" xr:uid="{990B7C72-4066-4828-A0BE-1253C2A36225}"/>
    <cellStyle name="Output 30 5 3" xfId="5132" xr:uid="{DFB746C3-1BA2-4185-A384-B53FB9EB256E}"/>
    <cellStyle name="Output 30 6" xfId="3672" xr:uid="{ECD3649B-9C69-4162-B68C-7B1529DE182B}"/>
    <cellStyle name="Output 30 6 2" xfId="5595" xr:uid="{32343E7F-4E84-4238-9B40-7226F326F873}"/>
    <cellStyle name="Output 30 7" xfId="4965" xr:uid="{E59F2A1D-7E02-4CD3-982D-3062456177A8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3903" xr:uid="{BE339712-607C-4922-9A8F-1327FF1B767A}"/>
    <cellStyle name="Output 31 2 2 2" xfId="5683" xr:uid="{2318E44B-E482-4C17-B0C0-0760DFB80299}"/>
    <cellStyle name="Output 31 2 3" xfId="5046" xr:uid="{9F7133C4-9A99-4DA7-B02D-44C14E3D73F7}"/>
    <cellStyle name="Output 31 3" xfId="2342" xr:uid="{00000000-0005-0000-0000-0000430B0000}"/>
    <cellStyle name="Output 31 3 2" xfId="3972" xr:uid="{ADB30DAC-2654-4771-BB03-EDDF987E1625}"/>
    <cellStyle name="Output 31 3 2 2" xfId="5733" xr:uid="{89B647CF-A90A-41C0-87EE-D3423193ECB5}"/>
    <cellStyle name="Output 31 3 3" xfId="5094" xr:uid="{C6F7FC43-657E-4F11-B943-5F00D318CDCF}"/>
    <cellStyle name="Output 31 4" xfId="3356" xr:uid="{00000000-0005-0000-0000-0000440B0000}"/>
    <cellStyle name="Output 31 4 2" xfId="4366" xr:uid="{A6BCFDB0-FEC2-4DF7-B948-1A9EF58B1D61}"/>
    <cellStyle name="Output 31 4 2 2" xfId="5903" xr:uid="{6898DC0E-60BB-4859-9192-1682C2A259B1}"/>
    <cellStyle name="Output 31 4 3" xfId="5261" xr:uid="{C6567C9A-EABC-4B81-98CF-9698F8F34993}"/>
    <cellStyle name="Output 31 5" xfId="2567" xr:uid="{00000000-0005-0000-0000-0000450B0000}"/>
    <cellStyle name="Output 31 5 2" xfId="4192" xr:uid="{D9A098FF-B587-450B-99EC-A2A5C6E9E3D8}"/>
    <cellStyle name="Output 31 5 2 2" xfId="5770" xr:uid="{25447ECC-D8DB-4326-BA95-6E20BC847CA7}"/>
    <cellStyle name="Output 31 5 3" xfId="5133" xr:uid="{839F6FBC-D14D-4C8F-B307-C8DF4B82EE2D}"/>
    <cellStyle name="Output 31 6" xfId="3673" xr:uid="{000FB0C8-2DD3-4304-A78D-98649E4ECB7C}"/>
    <cellStyle name="Output 31 6 2" xfId="5596" xr:uid="{33ACA6CA-0634-458B-9910-C12D80F768D7}"/>
    <cellStyle name="Output 31 7" xfId="4966" xr:uid="{A4E733A5-05D0-4F5C-B464-C9A42D6F147F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3904" xr:uid="{27CC1010-E13D-4DF0-864F-FC4B44F2D775}"/>
    <cellStyle name="Output 32 2 2 2" xfId="5684" xr:uid="{EE74D8F8-DC2C-496F-8DA3-A775C88DBFFD}"/>
    <cellStyle name="Output 32 2 3" xfId="5047" xr:uid="{A52C14DC-7B21-4F6D-B44B-251F2EE1381F}"/>
    <cellStyle name="Output 32 3" xfId="2343" xr:uid="{00000000-0005-0000-0000-0000490B0000}"/>
    <cellStyle name="Output 32 3 2" xfId="3973" xr:uid="{91784067-CCCB-46A4-98E9-4237C5AE4021}"/>
    <cellStyle name="Output 32 3 2 2" xfId="5734" xr:uid="{5C94490B-E841-4BB4-9111-E397763F3E3E}"/>
    <cellStyle name="Output 32 3 3" xfId="5095" xr:uid="{D05B0C58-4594-4F16-A094-B4AD333FF5A9}"/>
    <cellStyle name="Output 32 4" xfId="3357" xr:uid="{00000000-0005-0000-0000-00004A0B0000}"/>
    <cellStyle name="Output 32 4 2" xfId="4367" xr:uid="{67334773-C03D-4228-BAA6-5D7912470CDA}"/>
    <cellStyle name="Output 32 4 2 2" xfId="5904" xr:uid="{480E89FB-6718-4AFD-BC21-94403A8EED76}"/>
    <cellStyle name="Output 32 4 3" xfId="5262" xr:uid="{5CFDE0BA-F97D-4A56-9961-46CA9A8E5E9A}"/>
    <cellStyle name="Output 32 5" xfId="2568" xr:uid="{00000000-0005-0000-0000-00004B0B0000}"/>
    <cellStyle name="Output 32 5 2" xfId="4193" xr:uid="{0D8A38F8-0CCE-475D-8BBE-C0440A0709FC}"/>
    <cellStyle name="Output 32 5 2 2" xfId="5771" xr:uid="{75581A9E-0CB9-4D28-A1BE-17159099B350}"/>
    <cellStyle name="Output 32 5 3" xfId="5134" xr:uid="{8BDC40CF-76F6-429F-AA04-ACCB02930F1B}"/>
    <cellStyle name="Output 32 6" xfId="3674" xr:uid="{9DFEDB7C-0C76-44AB-9BCC-5CE8B3460B85}"/>
    <cellStyle name="Output 32 6 2" xfId="5597" xr:uid="{D331C6AC-781B-4B36-9B0F-7F6BF24CD804}"/>
    <cellStyle name="Output 32 7" xfId="4967" xr:uid="{5999C8DB-6971-42A2-B89B-4E21894AD79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3905" xr:uid="{1223E029-31A3-429F-A1F7-5C36DB089046}"/>
    <cellStyle name="Output 33 2 2 2" xfId="5685" xr:uid="{0A360790-D98A-4447-A344-487F0A80574A}"/>
    <cellStyle name="Output 33 2 3" xfId="5048" xr:uid="{A67D78C4-9815-4453-9EC4-8A12D68E4E65}"/>
    <cellStyle name="Output 33 3" xfId="2344" xr:uid="{00000000-0005-0000-0000-00004F0B0000}"/>
    <cellStyle name="Output 33 3 2" xfId="3974" xr:uid="{ADD486A6-3EF0-4B4E-9F91-6C56AAE02FC6}"/>
    <cellStyle name="Output 33 3 2 2" xfId="5735" xr:uid="{9E5F7B46-EAF6-4707-A7A7-A581F16638EF}"/>
    <cellStyle name="Output 33 3 3" xfId="5096" xr:uid="{F3A89DA4-75E3-4FF9-B149-31E18C1F351C}"/>
    <cellStyle name="Output 33 4" xfId="3358" xr:uid="{00000000-0005-0000-0000-0000500B0000}"/>
    <cellStyle name="Output 33 4 2" xfId="4368" xr:uid="{88CA43B9-858B-4FCE-8AD1-CAFEF4D78BC9}"/>
    <cellStyle name="Output 33 4 2 2" xfId="5905" xr:uid="{291A52F5-1F75-40CC-9132-110A68E3BCA1}"/>
    <cellStyle name="Output 33 4 3" xfId="5263" xr:uid="{84A513B5-A303-4F55-8FC7-6C3F7EC99A2B}"/>
    <cellStyle name="Output 33 5" xfId="2569" xr:uid="{00000000-0005-0000-0000-0000510B0000}"/>
    <cellStyle name="Output 33 5 2" xfId="4194" xr:uid="{67F22FB0-4649-48F2-9B15-5368E9D8EC65}"/>
    <cellStyle name="Output 33 5 2 2" xfId="5772" xr:uid="{407CA723-D6AE-4865-97D7-A0B6128C6C7B}"/>
    <cellStyle name="Output 33 5 3" xfId="5135" xr:uid="{A4D2E67E-6010-473E-A9DF-2996FF01DAD0}"/>
    <cellStyle name="Output 33 6" xfId="3675" xr:uid="{35DFCAC4-2269-4FE1-BD31-115958D0A65A}"/>
    <cellStyle name="Output 33 6 2" xfId="5598" xr:uid="{F1082134-620D-4EFF-9564-374E664BD30A}"/>
    <cellStyle name="Output 33 7" xfId="4968" xr:uid="{CA7E8A16-EBC5-46C0-938C-2F951611CE9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3906" xr:uid="{C1861FDD-5A15-4BA2-A4A5-0F6DAAA81C03}"/>
    <cellStyle name="Output 34 2 2 2" xfId="5686" xr:uid="{1C071897-DD26-4A86-B5B5-569654B6606C}"/>
    <cellStyle name="Output 34 2 3" xfId="5049" xr:uid="{8A744056-516D-4735-9770-3FB56E32260E}"/>
    <cellStyle name="Output 34 3" xfId="2345" xr:uid="{00000000-0005-0000-0000-0000550B0000}"/>
    <cellStyle name="Output 34 3 2" xfId="3975" xr:uid="{2255CA8B-1FF9-4B9A-85D6-356ACAF31FD3}"/>
    <cellStyle name="Output 34 3 2 2" xfId="5736" xr:uid="{82D4A178-297E-4FDF-9DDA-9731F97B5997}"/>
    <cellStyle name="Output 34 3 3" xfId="5097" xr:uid="{2C4E2981-04B9-4E61-9C5B-2A737281D93E}"/>
    <cellStyle name="Output 34 4" xfId="3359" xr:uid="{00000000-0005-0000-0000-0000560B0000}"/>
    <cellStyle name="Output 34 4 2" xfId="4369" xr:uid="{52F9BA87-F071-48B9-9A7C-627A17285DBA}"/>
    <cellStyle name="Output 34 4 2 2" xfId="5906" xr:uid="{8A6DA452-CA79-4C14-A10B-6D949807ABB4}"/>
    <cellStyle name="Output 34 4 3" xfId="5264" xr:uid="{27E301C6-28C2-4AA0-A874-81149F7BFD1D}"/>
    <cellStyle name="Output 34 5" xfId="2570" xr:uid="{00000000-0005-0000-0000-0000570B0000}"/>
    <cellStyle name="Output 34 5 2" xfId="4195" xr:uid="{4538C7B9-412C-4C67-BDDD-A062BEFB774A}"/>
    <cellStyle name="Output 34 5 2 2" xfId="5773" xr:uid="{6252D99F-DC0A-4B41-A03B-8DDC3936C479}"/>
    <cellStyle name="Output 34 5 3" xfId="5136" xr:uid="{59E1BB71-318B-4F70-88C5-5CCE3A21197B}"/>
    <cellStyle name="Output 34 6" xfId="3676" xr:uid="{5CCF0FDD-80D9-4EEC-BE41-72BA4B87F54F}"/>
    <cellStyle name="Output 34 6 2" xfId="5599" xr:uid="{AE0C63F1-E3EA-46C3-8725-6BA1B8DBAFBD}"/>
    <cellStyle name="Output 34 7" xfId="4969" xr:uid="{8A39D559-AC43-49AC-860C-823407E04918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3907" xr:uid="{BD889C1D-0E09-4894-97C0-8BA3848613EB}"/>
    <cellStyle name="Output 35 2 2 2" xfId="5687" xr:uid="{591168FC-20CE-48EE-97AF-23DFA946DA9E}"/>
    <cellStyle name="Output 35 2 3" xfId="5050" xr:uid="{F507DCFB-CDF4-4B4E-8E5C-CF30F02074AA}"/>
    <cellStyle name="Output 35 3" xfId="2346" xr:uid="{00000000-0005-0000-0000-00005B0B0000}"/>
    <cellStyle name="Output 35 3 2" xfId="3976" xr:uid="{A347C3E5-3173-4CC3-AB05-BD67334659B3}"/>
    <cellStyle name="Output 35 3 2 2" xfId="5737" xr:uid="{32BEF9B8-BC40-4389-B17A-110CECA141D7}"/>
    <cellStyle name="Output 35 3 3" xfId="5098" xr:uid="{84D43DBC-F052-4DE1-9C2A-546F47D431A6}"/>
    <cellStyle name="Output 35 4" xfId="3360" xr:uid="{00000000-0005-0000-0000-00005C0B0000}"/>
    <cellStyle name="Output 35 4 2" xfId="4370" xr:uid="{21A5F6C5-3ED9-4BD9-8FDE-F1DD42F43CF6}"/>
    <cellStyle name="Output 35 4 2 2" xfId="5907" xr:uid="{04B69B2A-A0AF-4B96-98FC-0F69A0444798}"/>
    <cellStyle name="Output 35 4 3" xfId="5265" xr:uid="{82C0D34D-06A2-422D-A8E6-F34D4CFE664D}"/>
    <cellStyle name="Output 35 5" xfId="2571" xr:uid="{00000000-0005-0000-0000-00005D0B0000}"/>
    <cellStyle name="Output 35 5 2" xfId="4196" xr:uid="{3BD6D15E-0A81-4E17-840F-1167FC8F885B}"/>
    <cellStyle name="Output 35 5 2 2" xfId="5774" xr:uid="{0D471AAF-BB2A-40C9-B179-E645B8A169A6}"/>
    <cellStyle name="Output 35 5 3" xfId="5137" xr:uid="{E86BFEE9-E84E-486B-9BB1-F0FA5A36BC9A}"/>
    <cellStyle name="Output 35 6" xfId="3677" xr:uid="{20DC3BC0-B97B-4D47-B71D-B9C4A04F2BE5}"/>
    <cellStyle name="Output 35 6 2" xfId="5600" xr:uid="{5A520A17-51F2-440C-AAF5-87C6F986B525}"/>
    <cellStyle name="Output 35 7" xfId="4970" xr:uid="{52FE962C-9E81-46C2-BE4B-434133C3C8E2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3908" xr:uid="{1DA8352A-ABCD-47A2-8FD4-1FBFC52C5BA9}"/>
    <cellStyle name="Output 36 2 2 2" xfId="5688" xr:uid="{64D03B48-93EE-47FC-97AB-B3C79FDACC7E}"/>
    <cellStyle name="Output 36 2 3" xfId="5051" xr:uid="{0918D6BA-1460-4D3A-9F54-8F7B7B847583}"/>
    <cellStyle name="Output 36 3" xfId="2347" xr:uid="{00000000-0005-0000-0000-0000610B0000}"/>
    <cellStyle name="Output 36 3 2" xfId="3977" xr:uid="{AB1E64F2-844E-4BFF-99E4-B05BACF1D59F}"/>
    <cellStyle name="Output 36 3 2 2" xfId="5738" xr:uid="{406BFC96-826E-444E-A421-0A62E45215D0}"/>
    <cellStyle name="Output 36 3 3" xfId="5099" xr:uid="{DA60A29C-93BA-42D8-A91A-32D4C2F1EB91}"/>
    <cellStyle name="Output 36 4" xfId="3361" xr:uid="{00000000-0005-0000-0000-0000620B0000}"/>
    <cellStyle name="Output 36 4 2" xfId="4371" xr:uid="{1C0191CD-5661-4D39-BA52-61FF3C737727}"/>
    <cellStyle name="Output 36 4 2 2" xfId="5908" xr:uid="{052F7C81-C5AF-43C6-B48E-B0C6165EB97B}"/>
    <cellStyle name="Output 36 4 3" xfId="5266" xr:uid="{6932E341-C92D-4EB7-8F44-5B55E98887ED}"/>
    <cellStyle name="Output 36 5" xfId="2572" xr:uid="{00000000-0005-0000-0000-0000630B0000}"/>
    <cellStyle name="Output 36 5 2" xfId="4197" xr:uid="{CE35480F-DFE1-4C4E-92F7-3803925F310B}"/>
    <cellStyle name="Output 36 5 2 2" xfId="5775" xr:uid="{8281E56C-5D3D-4965-975C-BA264FC55A87}"/>
    <cellStyle name="Output 36 5 3" xfId="5138" xr:uid="{195A0A37-AFDF-4106-B3CD-9B2F3CA5FC84}"/>
    <cellStyle name="Output 36 6" xfId="3678" xr:uid="{8ADB001C-9371-4D2E-BCD8-94AE17D00C7F}"/>
    <cellStyle name="Output 36 6 2" xfId="5601" xr:uid="{6F5C251C-C274-4095-BB8F-966C4208BBF5}"/>
    <cellStyle name="Output 36 7" xfId="4971" xr:uid="{619F329E-C82F-413C-9B0D-9AACEAFC5EB1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3909" xr:uid="{AC42DD7B-FFE4-49BE-9EA9-9A2A842828A7}"/>
    <cellStyle name="Output 37 2 2 2" xfId="5689" xr:uid="{A78DCFDA-51E9-4A07-8C7C-2AD59C0A64CD}"/>
    <cellStyle name="Output 37 2 3" xfId="5052" xr:uid="{413EED02-6389-4D87-8BE3-490445022314}"/>
    <cellStyle name="Output 37 3" xfId="2348" xr:uid="{00000000-0005-0000-0000-0000670B0000}"/>
    <cellStyle name="Output 37 3 2" xfId="3978" xr:uid="{016D13FD-FACC-4279-8D91-3EBDA09A6021}"/>
    <cellStyle name="Output 37 3 2 2" xfId="5739" xr:uid="{52EE78CE-848D-4DD3-97A6-F669B27E6095}"/>
    <cellStyle name="Output 37 3 3" xfId="5100" xr:uid="{00EB6935-7F53-4DCE-A34B-FC1C26905B11}"/>
    <cellStyle name="Output 37 4" xfId="3362" xr:uid="{00000000-0005-0000-0000-0000680B0000}"/>
    <cellStyle name="Output 37 4 2" xfId="4372" xr:uid="{F98F60E7-145C-454A-8C40-E3B7308BE7A5}"/>
    <cellStyle name="Output 37 4 2 2" xfId="5909" xr:uid="{E68CAADE-2B75-43C0-AF94-1C774E593F1F}"/>
    <cellStyle name="Output 37 4 3" xfId="5267" xr:uid="{DDC8A04F-6E60-47C9-8C64-4BE08BAA3464}"/>
    <cellStyle name="Output 37 5" xfId="2573" xr:uid="{00000000-0005-0000-0000-0000690B0000}"/>
    <cellStyle name="Output 37 5 2" xfId="4198" xr:uid="{672CAB5B-3A80-4889-AB30-EB93FAE73155}"/>
    <cellStyle name="Output 37 5 2 2" xfId="5776" xr:uid="{DCA2E9FF-5723-4E86-ACB8-3159315A7223}"/>
    <cellStyle name="Output 37 5 3" xfId="5139" xr:uid="{FFABFE3D-392E-45EA-BEBF-43C6C1255CA4}"/>
    <cellStyle name="Output 37 6" xfId="3679" xr:uid="{8035F6FD-CDBA-4253-BDA4-692C07F7C8FD}"/>
    <cellStyle name="Output 37 6 2" xfId="5602" xr:uid="{653B17F8-E4CB-474E-8D25-4B7E80AA7EC9}"/>
    <cellStyle name="Output 37 7" xfId="4972" xr:uid="{C08F0389-8C78-471A-8535-3166CEA83429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3910" xr:uid="{B0D6A810-2DD9-4808-AFBE-BB516DDA57A9}"/>
    <cellStyle name="Output 38 2 2 2" xfId="5690" xr:uid="{970A54FE-A285-452C-9AD4-366FC3CBC340}"/>
    <cellStyle name="Output 38 2 3" xfId="5053" xr:uid="{BF1CE7B0-55C0-4925-B905-F651AF68DF1A}"/>
    <cellStyle name="Output 38 3" xfId="2349" xr:uid="{00000000-0005-0000-0000-00006D0B0000}"/>
    <cellStyle name="Output 38 3 2" xfId="3979" xr:uid="{FA5AC2FA-0A1D-4EB8-9155-425FC573E7B4}"/>
    <cellStyle name="Output 38 3 2 2" xfId="5740" xr:uid="{58BC7B37-2B6A-4DC6-92D9-026A9ED16A40}"/>
    <cellStyle name="Output 38 3 3" xfId="5101" xr:uid="{27AB4FD3-DA41-4B2D-8859-DF8C98D0EB09}"/>
    <cellStyle name="Output 38 4" xfId="3363" xr:uid="{00000000-0005-0000-0000-00006E0B0000}"/>
    <cellStyle name="Output 38 4 2" xfId="4373" xr:uid="{A09A22B4-AE66-4147-9CEE-BD221C2B9982}"/>
    <cellStyle name="Output 38 4 2 2" xfId="5910" xr:uid="{072CD2A4-3772-47BF-9739-C047B19EBE77}"/>
    <cellStyle name="Output 38 4 3" xfId="5268" xr:uid="{76402D44-B33E-4C3D-A2A6-F1CEF87D3867}"/>
    <cellStyle name="Output 38 5" xfId="2574" xr:uid="{00000000-0005-0000-0000-00006F0B0000}"/>
    <cellStyle name="Output 38 5 2" xfId="4199" xr:uid="{D9E28AFE-D4A5-4C2C-994A-5ACB8B89F349}"/>
    <cellStyle name="Output 38 5 2 2" xfId="5777" xr:uid="{8EA7DD94-759E-4B90-BDA6-B94AF82E09AB}"/>
    <cellStyle name="Output 38 5 3" xfId="5140" xr:uid="{01B4BFEC-6F70-48E4-89B8-2C3EA7A3AB52}"/>
    <cellStyle name="Output 38 6" xfId="3680" xr:uid="{31C92625-04D2-45BC-99C0-84E73F75ED05}"/>
    <cellStyle name="Output 38 6 2" xfId="5603" xr:uid="{5988B489-4BDA-4E48-9241-ED8F39A87B73}"/>
    <cellStyle name="Output 38 7" xfId="4973" xr:uid="{13CCABEF-A5B1-46FC-A9AD-47C43F87B3FB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3911" xr:uid="{49449BAD-784D-4101-88FA-DD57415297D7}"/>
    <cellStyle name="Output 39 2 2 2" xfId="5691" xr:uid="{578455AC-FB44-43D4-89B5-2D00C4A9791F}"/>
    <cellStyle name="Output 39 2 3" xfId="5054" xr:uid="{CF3A576A-DB04-4890-932F-DCCF74205D00}"/>
    <cellStyle name="Output 39 3" xfId="2350" xr:uid="{00000000-0005-0000-0000-0000730B0000}"/>
    <cellStyle name="Output 39 3 2" xfId="3980" xr:uid="{CE785BE4-D906-4732-9577-E0E37EE4D463}"/>
    <cellStyle name="Output 39 3 2 2" xfId="5741" xr:uid="{BFD2E08A-BAAC-4C3E-813A-DF76748A9D63}"/>
    <cellStyle name="Output 39 3 3" xfId="5102" xr:uid="{77BD5089-8506-4AC1-8A30-581EF02E01ED}"/>
    <cellStyle name="Output 39 4" xfId="3364" xr:uid="{00000000-0005-0000-0000-0000740B0000}"/>
    <cellStyle name="Output 39 4 2" xfId="4374" xr:uid="{3A7C772C-A882-4B12-AA8B-2274EA3959BE}"/>
    <cellStyle name="Output 39 4 2 2" xfId="5911" xr:uid="{FD0B34A7-6814-4D76-9D3D-41CEE898C85C}"/>
    <cellStyle name="Output 39 4 3" xfId="5269" xr:uid="{BFF54D63-EF2A-49C1-9451-219465AA12B8}"/>
    <cellStyle name="Output 39 5" xfId="2575" xr:uid="{00000000-0005-0000-0000-0000750B0000}"/>
    <cellStyle name="Output 39 5 2" xfId="4200" xr:uid="{B25B0A30-E699-4C09-8066-83D335CB209F}"/>
    <cellStyle name="Output 39 5 2 2" xfId="5778" xr:uid="{3D8F9FB9-7DBF-48CB-ACBE-B7CE4F09332C}"/>
    <cellStyle name="Output 39 5 3" xfId="5141" xr:uid="{750C8149-113D-4DD6-B236-DDF3736D8DA0}"/>
    <cellStyle name="Output 39 6" xfId="3681" xr:uid="{9EC17504-1578-429F-B9E4-36DDC9A19BA7}"/>
    <cellStyle name="Output 39 6 2" xfId="5604" xr:uid="{7E0844E5-936C-496F-A435-D6F3CCC04974}"/>
    <cellStyle name="Output 39 7" xfId="4974" xr:uid="{8596FD6E-FF84-4BAF-8448-BA948DCD050C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3912" xr:uid="{DFF65E63-CB7F-40C3-97F3-59A0CA26E5A9}"/>
    <cellStyle name="Output 4 2 2 2" xfId="5692" xr:uid="{15AF9B38-0D04-4069-ACA2-86FEE3695114}"/>
    <cellStyle name="Output 4 2 3" xfId="5055" xr:uid="{4DB1DE63-90D6-4001-9941-EFE88FD0A7E6}"/>
    <cellStyle name="Output 4 3" xfId="2351" xr:uid="{00000000-0005-0000-0000-0000790B0000}"/>
    <cellStyle name="Output 4 3 2" xfId="3981" xr:uid="{2E056E1E-B006-46E0-8E19-F42FB7BBCACD}"/>
    <cellStyle name="Output 4 3 2 2" xfId="5742" xr:uid="{7A32E47D-A16F-498B-AA15-32F647AF39AC}"/>
    <cellStyle name="Output 4 3 3" xfId="5103" xr:uid="{F65CFEAB-D0EE-4D46-9616-C5F709DBEA18}"/>
    <cellStyle name="Output 4 4" xfId="3365" xr:uid="{00000000-0005-0000-0000-00007A0B0000}"/>
    <cellStyle name="Output 4 4 2" xfId="4375" xr:uid="{C978E560-6060-49A5-8283-B2AAD751831B}"/>
    <cellStyle name="Output 4 4 2 2" xfId="5912" xr:uid="{076C6503-DE02-4640-87A4-580B1FE04530}"/>
    <cellStyle name="Output 4 4 3" xfId="5270" xr:uid="{85C3050D-5F81-4162-863D-6AFD85C4FB60}"/>
    <cellStyle name="Output 4 5" xfId="3401" xr:uid="{00000000-0005-0000-0000-00007B0B0000}"/>
    <cellStyle name="Output 4 5 2" xfId="4404" xr:uid="{C7260067-216B-4ECE-81AB-933FC4C060C4}"/>
    <cellStyle name="Output 4 5 2 2" xfId="5920" xr:uid="{B318DA59-029A-4ED5-B0E6-CD5A644B3EC3}"/>
    <cellStyle name="Output 4 5 3" xfId="5281" xr:uid="{EF285C7D-4A15-4643-A5A7-3ADD23291BDC}"/>
    <cellStyle name="Output 4 6" xfId="3682" xr:uid="{474D507A-7EDE-44B4-B32C-34E57CAB3C64}"/>
    <cellStyle name="Output 4 6 2" xfId="5605" xr:uid="{C3BA2440-FF8B-48BB-84ED-784780549BD7}"/>
    <cellStyle name="Output 4 7" xfId="4975" xr:uid="{8C5EE9C5-F5BD-4ABB-AC90-EEF24E01136D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223" xr:uid="{A25FC9EF-39DB-433E-97C7-889FD8ED0542}"/>
    <cellStyle name="Output 40 2 2 2" xfId="5788" xr:uid="{131278BD-A611-4B15-9049-AC565BA638C2}"/>
    <cellStyle name="Output 40 2 3" xfId="5152" xr:uid="{CD740E8D-AF8A-4E09-84A7-CF448A383EDE}"/>
    <cellStyle name="Output 40 3" xfId="3394" xr:uid="{00000000-0005-0000-0000-00007F0B0000}"/>
    <cellStyle name="Output 40 3 2" xfId="4398" xr:uid="{471F47F3-4A07-4B3A-BE8F-D12352780A84}"/>
    <cellStyle name="Output 40 3 2 2" xfId="5919" xr:uid="{496C5C48-CEEF-4802-9430-1A59EF29EFE4}"/>
    <cellStyle name="Output 40 3 3" xfId="5279" xr:uid="{55565BC7-B636-46BE-9971-BC57F0B32FDE}"/>
    <cellStyle name="Output 40 4" xfId="2589" xr:uid="{00000000-0005-0000-0000-0000800B0000}"/>
    <cellStyle name="Output 40 4 2" xfId="4210" xr:uid="{51F98F45-5605-4A68-BE6D-42825AE2B2A3}"/>
    <cellStyle name="Output 40 4 2 2" xfId="5786" xr:uid="{60182278-077B-4DDB-AC58-4D67E6347010}"/>
    <cellStyle name="Output 40 4 3" xfId="5148" xr:uid="{939B8C31-629D-4D71-ABEE-E6244E7B93FC}"/>
    <cellStyle name="Output 40 5" xfId="3683" xr:uid="{54219C9D-75D9-4E58-8A24-99152D0DC4D0}"/>
    <cellStyle name="Output 40 5 2" xfId="5606" xr:uid="{389BE6EE-1465-47A8-808E-61F53AEA8F6A}"/>
    <cellStyle name="Output 40 6" xfId="4976" xr:uid="{807429D9-A59F-4411-A71E-46AA5BFAECF1}"/>
    <cellStyle name="Output 40_WCO" xfId="2630" xr:uid="{00000000-0005-0000-0000-0000810B0000}"/>
    <cellStyle name="Output 41" xfId="2213" xr:uid="{00000000-0005-0000-0000-0000820B0000}"/>
    <cellStyle name="Output 41 2" xfId="3879" xr:uid="{B551003F-690B-4241-9009-5F6C4FC29C8B}"/>
    <cellStyle name="Output 41 2 2" xfId="5659" xr:uid="{BF966ABC-2183-4E14-B1B7-288FFE209FE5}"/>
    <cellStyle name="Output 41 3" xfId="5022" xr:uid="{FE983AD3-5612-4670-BDBD-8E6FFA17AB86}"/>
    <cellStyle name="Output 42" xfId="2318" xr:uid="{00000000-0005-0000-0000-0000830B0000}"/>
    <cellStyle name="Output 42 2" xfId="3948" xr:uid="{E9CD3775-9D31-44E7-8185-193C1CAAD92D}"/>
    <cellStyle name="Output 42 2 2" xfId="5709" xr:uid="{3F4CDB65-8C35-49D8-B9E7-45821E80D396}"/>
    <cellStyle name="Output 42 3" xfId="5070" xr:uid="{6903E022-464B-4605-A5B3-5825AB67539A}"/>
    <cellStyle name="Output 43" xfId="3332" xr:uid="{00000000-0005-0000-0000-0000840B0000}"/>
    <cellStyle name="Output 43 2" xfId="4342" xr:uid="{D14B9678-B0E2-45FA-A1F4-913FA89B38FB}"/>
    <cellStyle name="Output 43 2 2" xfId="5879" xr:uid="{91DB4C91-6377-46DB-B7BD-B9ED29CF1FA1}"/>
    <cellStyle name="Output 43 3" xfId="5237" xr:uid="{42097385-BEE9-486F-8830-7CD2CF0092C2}"/>
    <cellStyle name="Output 44" xfId="2547" xr:uid="{00000000-0005-0000-0000-0000850B0000}"/>
    <cellStyle name="Output 44 2" xfId="4172" xr:uid="{83E79A1C-7DC9-46EA-AAA6-7A9A849058EC}"/>
    <cellStyle name="Output 44 2 2" xfId="5750" xr:uid="{45B36C80-D058-40BB-A73D-9F24D67C108B}"/>
    <cellStyle name="Output 44 3" xfId="5113" xr:uid="{D10BAEDC-ED91-451C-945B-E87C2AB1DD2C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3913" xr:uid="{1F5FDB15-23F6-4867-A8C9-FB49158A6106}"/>
    <cellStyle name="Output 5 2 2 2" xfId="5693" xr:uid="{40F1F3EC-EBA5-4BF3-A89E-C100A183CEF6}"/>
    <cellStyle name="Output 5 2 3" xfId="5056" xr:uid="{66ADF022-9127-411A-8B89-B03AF0CC4469}"/>
    <cellStyle name="Output 5 3" xfId="2352" xr:uid="{00000000-0005-0000-0000-0000890B0000}"/>
    <cellStyle name="Output 5 3 2" xfId="3982" xr:uid="{AFFAC7FC-E01E-4A05-8804-A630EF25EC03}"/>
    <cellStyle name="Output 5 3 2 2" xfId="5743" xr:uid="{7FF05202-14CF-4CCA-A37E-8554491BD2EF}"/>
    <cellStyle name="Output 5 3 3" xfId="5104" xr:uid="{5A07DB39-6A15-49E4-BF3D-036168858B97}"/>
    <cellStyle name="Output 5 4" xfId="3366" xr:uid="{00000000-0005-0000-0000-00008A0B0000}"/>
    <cellStyle name="Output 5 4 2" xfId="4376" xr:uid="{BE08230A-76DA-4825-AB28-BD08269D9374}"/>
    <cellStyle name="Output 5 4 2 2" xfId="5913" xr:uid="{0B19A0FF-4BBC-4909-973B-C9E9141A1938}"/>
    <cellStyle name="Output 5 4 3" xfId="5271" xr:uid="{C6D88BFE-73CF-4611-8D05-ACBE96A71502}"/>
    <cellStyle name="Output 5 5" xfId="2576" xr:uid="{00000000-0005-0000-0000-00008B0B0000}"/>
    <cellStyle name="Output 5 5 2" xfId="4201" xr:uid="{581EFE3C-5C79-458A-8649-B6FF45975571}"/>
    <cellStyle name="Output 5 5 2 2" xfId="5779" xr:uid="{46CAF138-5FF7-4F0C-8393-B9C63C70D0AB}"/>
    <cellStyle name="Output 5 5 3" xfId="5142" xr:uid="{F45E01A4-3779-45F2-951C-B4C0861A85AD}"/>
    <cellStyle name="Output 5 6" xfId="3684" xr:uid="{91ACC03C-4568-40FE-A336-45E7997192B6}"/>
    <cellStyle name="Output 5 6 2" xfId="5607" xr:uid="{1E394713-67B5-4E1C-A1C9-FB9AB7FAE105}"/>
    <cellStyle name="Output 5 7" xfId="4977" xr:uid="{CF1D71EF-3313-4896-8DCD-F3086D5867C2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3914" xr:uid="{A0A1F67F-A86A-4429-AB57-AF8DAAA4D484}"/>
    <cellStyle name="Output 6 2 2 2" xfId="5694" xr:uid="{B5098272-3369-43F6-9C6E-9482504A2422}"/>
    <cellStyle name="Output 6 2 3" xfId="5057" xr:uid="{484CEB5D-2546-4561-810A-A29FB41671D4}"/>
    <cellStyle name="Output 6 3" xfId="2353" xr:uid="{00000000-0005-0000-0000-00008F0B0000}"/>
    <cellStyle name="Output 6 3 2" xfId="3983" xr:uid="{736BD590-E57F-47E9-B7E9-091BF67666DF}"/>
    <cellStyle name="Output 6 3 2 2" xfId="5744" xr:uid="{B1EBE0A9-5474-4CFC-A613-F8742B6F741F}"/>
    <cellStyle name="Output 6 3 3" xfId="5105" xr:uid="{1AA80C58-8C1E-457A-BE44-371817E841CF}"/>
    <cellStyle name="Output 6 4" xfId="3367" xr:uid="{00000000-0005-0000-0000-0000900B0000}"/>
    <cellStyle name="Output 6 4 2" xfId="4377" xr:uid="{5A770B68-3F15-4B6F-AC46-1528602D7872}"/>
    <cellStyle name="Output 6 4 2 2" xfId="5914" xr:uid="{7A18F387-2D73-4401-A31C-1C0D59190A46}"/>
    <cellStyle name="Output 6 4 3" xfId="5272" xr:uid="{7868CA9A-6E62-481E-8958-6DC05828A53D}"/>
    <cellStyle name="Output 6 5" xfId="2577" xr:uid="{00000000-0005-0000-0000-0000910B0000}"/>
    <cellStyle name="Output 6 5 2" xfId="4202" xr:uid="{78F50940-2D36-44CE-83A3-7E58EB384020}"/>
    <cellStyle name="Output 6 5 2 2" xfId="5780" xr:uid="{75D5EF21-22A7-495B-8B3B-B1C0BE0A1CA6}"/>
    <cellStyle name="Output 6 5 3" xfId="5143" xr:uid="{1777267E-0AA9-4F82-B235-E1F606DF74E7}"/>
    <cellStyle name="Output 6 6" xfId="3685" xr:uid="{279F3D36-76A6-4DC2-ACE8-EF2D9B49D31F}"/>
    <cellStyle name="Output 6 6 2" xfId="5608" xr:uid="{C63C104B-07FD-4F8D-8260-66FD4793EBB0}"/>
    <cellStyle name="Output 6 7" xfId="4978" xr:uid="{E1B1C845-9E75-40D8-95AE-3AB435ED306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3915" xr:uid="{2361EDC9-A09C-4948-BD63-C63A46A567D4}"/>
    <cellStyle name="Output 7 2 2 2" xfId="5695" xr:uid="{363CA154-56F5-4A5A-81B9-689D12D67F82}"/>
    <cellStyle name="Output 7 2 3" xfId="5058" xr:uid="{18A21367-F260-45B8-ACD6-3C1DD3D46E1D}"/>
    <cellStyle name="Output 7 3" xfId="2354" xr:uid="{00000000-0005-0000-0000-0000950B0000}"/>
    <cellStyle name="Output 7 3 2" xfId="3984" xr:uid="{18B9270A-FD0A-4D36-BBEE-38FA62D1CA7E}"/>
    <cellStyle name="Output 7 3 2 2" xfId="5745" xr:uid="{CD9811DF-4683-425D-AED3-C4AD5E91E676}"/>
    <cellStyle name="Output 7 3 3" xfId="5106" xr:uid="{E0FA2EA4-4392-4365-86A4-A82A75CA6627}"/>
    <cellStyle name="Output 7 4" xfId="3368" xr:uid="{00000000-0005-0000-0000-0000960B0000}"/>
    <cellStyle name="Output 7 4 2" xfId="4378" xr:uid="{7484FD15-BB4C-4F35-AA48-3B5F6FED2F74}"/>
    <cellStyle name="Output 7 4 2 2" xfId="5915" xr:uid="{06E43579-A758-49F8-A10C-79EAA41D89AE}"/>
    <cellStyle name="Output 7 4 3" xfId="5273" xr:uid="{20C46F02-231C-4C2B-BF35-191C76F4EC61}"/>
    <cellStyle name="Output 7 5" xfId="2578" xr:uid="{00000000-0005-0000-0000-0000970B0000}"/>
    <cellStyle name="Output 7 5 2" xfId="4203" xr:uid="{A4EC5100-989B-45E1-8754-27FF18C82F79}"/>
    <cellStyle name="Output 7 5 2 2" xfId="5781" xr:uid="{E6E377C8-D5B1-4B39-B4A3-04EF2CEBC596}"/>
    <cellStyle name="Output 7 5 3" xfId="5144" xr:uid="{DC9AC2CF-CAB9-4046-84D4-42E59A5D0AC5}"/>
    <cellStyle name="Output 7 6" xfId="3686" xr:uid="{E6E383E2-210F-4070-8E15-FF65B51CCC30}"/>
    <cellStyle name="Output 7 6 2" xfId="5609" xr:uid="{51B80B3E-5212-4417-B94A-1A0E45F4D1A4}"/>
    <cellStyle name="Output 7 7" xfId="4979" xr:uid="{968B7B80-6BB7-4BA0-A95A-6A9E7A7F4673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3916" xr:uid="{C99DBF0D-4C5E-4621-B69B-801A50E6D211}"/>
    <cellStyle name="Output 8 2 2 2" xfId="5696" xr:uid="{FC77130F-0C0B-4E46-8648-60C8CFCB2A21}"/>
    <cellStyle name="Output 8 2 3" xfId="5059" xr:uid="{19B975C6-2D1F-4423-BA9E-5F63025EEBE9}"/>
    <cellStyle name="Output 8 3" xfId="2355" xr:uid="{00000000-0005-0000-0000-00009B0B0000}"/>
    <cellStyle name="Output 8 3 2" xfId="3985" xr:uid="{5F986D0A-86C5-4C74-932A-2F02F6CE44DA}"/>
    <cellStyle name="Output 8 3 2 2" xfId="5746" xr:uid="{2484E328-3C47-48CD-96F9-3C94CF6C5F4C}"/>
    <cellStyle name="Output 8 3 3" xfId="5107" xr:uid="{AEB6E3B9-F7A7-4986-8C55-44616D4C1F54}"/>
    <cellStyle name="Output 8 4" xfId="3369" xr:uid="{00000000-0005-0000-0000-00009C0B0000}"/>
    <cellStyle name="Output 8 4 2" xfId="4379" xr:uid="{25CA954E-6A42-4C43-B321-F83AF9B65D61}"/>
    <cellStyle name="Output 8 4 2 2" xfId="5916" xr:uid="{FA24F954-384E-48C0-B461-76F01A3777B7}"/>
    <cellStyle name="Output 8 4 3" xfId="5274" xr:uid="{DAF0D0F0-F4BA-4A12-8BC5-62755DD790F7}"/>
    <cellStyle name="Output 8 5" xfId="2579" xr:uid="{00000000-0005-0000-0000-00009D0B0000}"/>
    <cellStyle name="Output 8 5 2" xfId="4204" xr:uid="{7AF539F8-7644-46B3-9F89-1AB8237DAC8D}"/>
    <cellStyle name="Output 8 5 2 2" xfId="5782" xr:uid="{78A14452-C94D-4A4E-891C-6E63EB9E6AA6}"/>
    <cellStyle name="Output 8 5 3" xfId="5145" xr:uid="{80E62E9D-2AAA-49A9-9685-9E101A350012}"/>
    <cellStyle name="Output 8 6" xfId="3687" xr:uid="{F43F65A5-88A9-4396-BA03-31A6382B8C6B}"/>
    <cellStyle name="Output 8 6 2" xfId="5610" xr:uid="{A76A8765-6C4C-4022-945D-73AB332BDBEA}"/>
    <cellStyle name="Output 8 7" xfId="4980" xr:uid="{4D909182-1B4B-4969-9652-E05D0D53EF8B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3917" xr:uid="{7FB1771E-5E08-4531-AC7E-7F1ECD3D4C99}"/>
    <cellStyle name="Output 9 2 2 2" xfId="5697" xr:uid="{D14FDCF8-041F-4176-80E1-E59A7BBDF682}"/>
    <cellStyle name="Output 9 2 3" xfId="5060" xr:uid="{7EAC35DE-6DD9-4175-9A5B-3A3361780D03}"/>
    <cellStyle name="Output 9 3" xfId="2356" xr:uid="{00000000-0005-0000-0000-0000A10B0000}"/>
    <cellStyle name="Output 9 3 2" xfId="3986" xr:uid="{88556453-8697-46C1-99FC-C888D4017FB3}"/>
    <cellStyle name="Output 9 3 2 2" xfId="5747" xr:uid="{AEC3CA8D-E98E-4A69-9539-D2017420941B}"/>
    <cellStyle name="Output 9 3 3" xfId="5108" xr:uid="{53A101F8-E1B5-44BE-A277-8DB9BDDA7E97}"/>
    <cellStyle name="Output 9 4" xfId="3370" xr:uid="{00000000-0005-0000-0000-0000A20B0000}"/>
    <cellStyle name="Output 9 4 2" xfId="4380" xr:uid="{99214E26-8DD4-4968-AA84-0DCE6D9EEFBD}"/>
    <cellStyle name="Output 9 4 2 2" xfId="5917" xr:uid="{420BE772-6377-4BC1-8760-8A17F112A819}"/>
    <cellStyle name="Output 9 4 3" xfId="5275" xr:uid="{9BEAAC3D-5BA5-4CA3-9B98-F96D59CC0E7B}"/>
    <cellStyle name="Output 9 5" xfId="2580" xr:uid="{00000000-0005-0000-0000-0000A30B0000}"/>
    <cellStyle name="Output 9 5 2" xfId="4205" xr:uid="{9F4F655F-A780-44E6-8C6D-8D7A9E3E5AAA}"/>
    <cellStyle name="Output 9 5 2 2" xfId="5783" xr:uid="{40A92A4D-B33C-4437-950B-E947714E8111}"/>
    <cellStyle name="Output 9 5 3" xfId="5146" xr:uid="{820CC903-4101-4A4A-821D-3631C0139CC3}"/>
    <cellStyle name="Output 9 6" xfId="3688" xr:uid="{58CC34AF-468B-49BC-AFF3-05220ECBC913}"/>
    <cellStyle name="Output 9 6 2" xfId="5611" xr:uid="{C47F0AE4-A737-4C63-A296-E9BD7881B317}"/>
    <cellStyle name="Output 9 7" xfId="4981" xr:uid="{616C6EF4-54B5-43B3-8E3C-A51CF941E5E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3482" xr:uid="{6536AD6F-820A-435D-8707-09F2C5D52068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4441" xr:uid="{DDDDEF11-BBC6-4512-9A75-68CA071FC701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3481" xr:uid="{F02795D1-D52C-40FD-8400-47F2F841861F}"/>
    <cellStyle name="Quantity 5" xfId="3208" xr:uid="{00000000-0005-0000-0000-0000DA0B0000}"/>
    <cellStyle name="Quantity 5 2" xfId="3435" xr:uid="{00000000-0005-0000-0000-0000DB0B0000}"/>
    <cellStyle name="Quantity 5 2 2" xfId="4442" xr:uid="{ECA86DA6-E85D-4F37-8FFE-FF09799C9E21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4434" xr:uid="{990DC76C-EE2E-4F8A-9A01-DCDCB68E3ED9}"/>
    <cellStyle name="Total 2 2 2 3" xfId="5287" xr:uid="{795F5616-B585-4E40-A381-BF9C0B7548A4}"/>
    <cellStyle name="Total 2 2 2 3 2" xfId="6569" xr:uid="{62ABE1E4-3D72-4DD4-991A-254FA2EB0761}"/>
    <cellStyle name="Total 2 2 3" xfId="4288" xr:uid="{7BC15A03-01C5-4955-A369-907E16EEFB1B}"/>
    <cellStyle name="Total 2 2 4" xfId="5204" xr:uid="{9DD6CC29-C3B3-42E0-9AC7-C7F27C543D90}"/>
    <cellStyle name="Total 2 2 4 2" xfId="6533" xr:uid="{EA00075E-776F-4BD2-B425-633BEBBE0A16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4435" xr:uid="{4B529166-0317-4026-B810-086E3D181B58}"/>
    <cellStyle name="Total 3 2 2 3" xfId="5288" xr:uid="{89326F09-35CC-46F1-8520-E3E5ABB88E62}"/>
    <cellStyle name="Total 3 2 2 3 2" xfId="6570" xr:uid="{FC64FB7B-56F0-4753-9136-B7BA5C02133D}"/>
    <cellStyle name="Total 3 2 3" xfId="4289" xr:uid="{85B24FBA-54AA-4F85-9634-F27C3D2D2BF9}"/>
    <cellStyle name="Total 3 2 4" xfId="5205" xr:uid="{F04B43C3-C2EB-4671-9991-E380DEB10BF8}"/>
    <cellStyle name="Total 3 2 4 2" xfId="6534" xr:uid="{826094D8-5412-4F22-9F9E-4534FB2C68EF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219" xr:uid="{ACB6E464-BC25-4E7F-89CC-2F88981B0F75}"/>
    <cellStyle name="Total 40 2 3" xfId="5150" xr:uid="{9F73EFBB-6954-4391-9EAD-17382E260E43}"/>
    <cellStyle name="Total 40 2 3 2" xfId="6483" xr:uid="{B50B97EE-BB19-41A4-AA9E-B1BC04A8D8C5}"/>
    <cellStyle name="Total 40 3" xfId="3392" xr:uid="{00000000-0005-0000-0000-0000360C0000}"/>
    <cellStyle name="Total 40 3 2" xfId="4396" xr:uid="{7FF530DA-A841-4D8C-AE12-F9B7BA15BD06}"/>
    <cellStyle name="Total 40 3 3" xfId="5278" xr:uid="{9CD1EA0E-52C1-4374-A94F-AE84DA87F53E}"/>
    <cellStyle name="Total 40 3 3 2" xfId="6566" xr:uid="{2E6E6DCF-BA90-4206-8C3A-4D4F87DC2CDA}"/>
    <cellStyle name="Total 40 4" xfId="3398" xr:uid="{00000000-0005-0000-0000-0000370C0000}"/>
    <cellStyle name="Total 40 4 2" xfId="4402" xr:uid="{392404E0-1992-4E74-9BA6-533CB10BE8A2}"/>
    <cellStyle name="Total 40 4 3" xfId="5280" xr:uid="{3F677D2E-42F3-4D6F-93D9-57C9B385AF39}"/>
    <cellStyle name="Total 40 4 3 2" xfId="6567" xr:uid="{2581A92D-7662-4ED4-A620-581C54ADC231}"/>
    <cellStyle name="Total 40 5" xfId="3689" xr:uid="{2088AFE2-77A0-4023-91CC-6CDAF09600AB}"/>
    <cellStyle name="Total 40 6" xfId="4982" xr:uid="{55742B88-12BA-4209-B268-24B307FCBB28}"/>
    <cellStyle name="Total 40 6 2" xfId="6428" xr:uid="{889A1974-FF4C-4938-89B5-C91A9D166DA3}"/>
    <cellStyle name="Total 40_WCO" xfId="2864" xr:uid="{00000000-0005-0000-0000-0000380C0000}"/>
    <cellStyle name="Total 41" xfId="2253" xr:uid="{00000000-0005-0000-0000-0000390C0000}"/>
    <cellStyle name="Total 41 2" xfId="3918" xr:uid="{48A8256F-7ACC-47BD-A87A-13F5F63154C7}"/>
    <cellStyle name="Total 41 3" xfId="5061" xr:uid="{B5A8BB63-8525-466D-9164-1266E24ADCE5}"/>
    <cellStyle name="Total 41 3 2" xfId="6468" xr:uid="{59672AA6-1373-4604-9CA5-2B5F89078F4A}"/>
    <cellStyle name="Total 42" xfId="2357" xr:uid="{00000000-0005-0000-0000-00003A0C0000}"/>
    <cellStyle name="Total 42 2" xfId="3987" xr:uid="{349265B1-FE30-4E12-93F8-59A368C04A58}"/>
    <cellStyle name="Total 42 3" xfId="5109" xr:uid="{4FD82D7A-9E62-4A15-B9EA-A9CCDA4CEA7E}"/>
    <cellStyle name="Total 42 3 2" xfId="6477" xr:uid="{B874A3CE-E6F7-42D3-B8EB-4FF01C734FB2}"/>
    <cellStyle name="Total 43" xfId="3373" xr:uid="{00000000-0005-0000-0000-00003B0C0000}"/>
    <cellStyle name="Total 43 2" xfId="4381" xr:uid="{CAA5A01B-9FD0-4D12-8D1C-CC51D795C5EE}"/>
    <cellStyle name="Total 43 3" xfId="5276" xr:uid="{5EF87743-3B77-4799-8DC4-540A2E1674F3}"/>
    <cellStyle name="Total 43 3 2" xfId="6565" xr:uid="{00DAACD7-7363-45D5-B258-3CEDC869F738}"/>
    <cellStyle name="Total 44" xfId="2874" xr:uid="{00000000-0005-0000-0000-00003C0C0000}"/>
    <cellStyle name="Total 44 2" xfId="4217" xr:uid="{EA4835FE-41DB-4462-8545-82FF908702A7}"/>
    <cellStyle name="Total 44 3" xfId="5149" xr:uid="{48496DB9-25A8-4AC7-879B-A81FF61B93C8}"/>
    <cellStyle name="Total 44 3 2" xfId="6482" xr:uid="{D98B8F8C-C1C1-4E8B-B57A-A0456F4191EE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290" xr:uid="{939218FB-6224-438E-B06D-8F0F10CCC83A}"/>
    <cellStyle name="การคำนวณ 2 3" xfId="3438" xr:uid="{00000000-0005-0000-0000-00006F0C0000}"/>
    <cellStyle name="การคำนวณ 2 3 2" xfId="4436" xr:uid="{DCCAE5F7-88A1-4B6E-BE95-E551780E0BC6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291" xr:uid="{B304C98E-016F-4E77-9E46-1B2E4B8346CF}"/>
    <cellStyle name="เครื่องหมายจุลภาค 10 2 2 2" xfId="4839" xr:uid="{75597C58-3D0B-42F8-B31E-AC0D0F7D8127}"/>
    <cellStyle name="เครื่องหมายจุลภาค 10 2 2 2 2" xfId="6324" xr:uid="{D97EE722-7737-43D9-959A-16F46047B561}"/>
    <cellStyle name="เครื่องหมายจุลภาค 10 2 2 3" xfId="5844" xr:uid="{ECFD259E-88DC-4D08-8FB4-57F79E6AC6CB}"/>
    <cellStyle name="เครื่องหมายจุลภาค 10 2 3" xfId="4610" xr:uid="{12A56E6B-DC07-4A28-9953-0E3A3153EC7D}"/>
    <cellStyle name="เครื่องหมายจุลภาค 10 2 3 2" xfId="6095" xr:uid="{3EFAB748-6F3C-4AF2-AA60-9A25A84893D5}"/>
    <cellStyle name="เครื่องหมายจุลภาค 10 2 4" xfId="5206" xr:uid="{72B6F620-2DA7-46A6-9523-36DC78512EAC}"/>
    <cellStyle name="เครื่องหมายจุลภาค 10 2 4 2" xfId="6535" xr:uid="{15336834-9BE5-4F36-9B37-4D25F4989051}"/>
    <cellStyle name="เครื่องหมายจุลภาค 10 2 5" xfId="5458" xr:uid="{79A757B9-590B-4CF2-B73A-A50BCB445677}"/>
    <cellStyle name="เครื่องหมายจุลภาค 10 3" xfId="3222" xr:uid="{00000000-0005-0000-0000-0000790C0000}"/>
    <cellStyle name="เครื่องหมายจุลภาค 10 3 2" xfId="4292" xr:uid="{83278F52-C804-4B44-BE64-81258286BD7F}"/>
    <cellStyle name="เครื่องหมายจุลภาค 10 3 2 2" xfId="4840" xr:uid="{32EFB30A-713C-4D75-B509-602189A8BAAC}"/>
    <cellStyle name="เครื่องหมายจุลภาค 10 3 2 2 2" xfId="6325" xr:uid="{14706766-8DCF-4B14-9DB2-C386334401A2}"/>
    <cellStyle name="เครื่องหมายจุลภาค 10 3 2 3" xfId="5845" xr:uid="{5C0732A6-6DBE-4FFB-94CD-C3BE96533A60}"/>
    <cellStyle name="เครื่องหมายจุลภาค 10 4" xfId="3223" xr:uid="{00000000-0005-0000-0000-00007A0C0000}"/>
    <cellStyle name="เครื่องหมายจุลภาค 10 4 2" xfId="4293" xr:uid="{FA39CCD5-6C2A-406C-B79D-A1314EA8A0A6}"/>
    <cellStyle name="เครื่องหมายจุลภาค 10 4 2 2" xfId="4841" xr:uid="{CE0945AC-EFDD-408A-BE41-544C77E61181}"/>
    <cellStyle name="เครื่องหมายจุลภาค 10 4 2 2 2" xfId="6326" xr:uid="{5709611F-7C61-4487-B861-EAEC8520A82C}"/>
    <cellStyle name="เครื่องหมายจุลภาค 10 4 2 3" xfId="5846" xr:uid="{44A5E360-2018-4088-AA93-4532787764E4}"/>
    <cellStyle name="เครื่องหมายจุลภาค 10 4 3" xfId="4611" xr:uid="{07BBFE2A-B82E-4A19-93B1-8E9482B2508E}"/>
    <cellStyle name="เครื่องหมายจุลภาค 10 4 3 2" xfId="6096" xr:uid="{EAC570C0-727F-4210-B814-48E79D6BD833}"/>
    <cellStyle name="เครื่องหมายจุลภาค 10 4 4" xfId="5207" xr:uid="{2D7EA6AD-5F3C-4C98-9131-23D2F13DD1D2}"/>
    <cellStyle name="เครื่องหมายจุลภาค 10 4 4 2" xfId="6536" xr:uid="{4E56B593-7C23-4475-8312-764AF982A607}"/>
    <cellStyle name="เครื่องหมายจุลภาค 10 4 5" xfId="5459" xr:uid="{DE1246FC-88BA-4022-B0E9-E509F75F2380}"/>
    <cellStyle name="เครื่องหมายจุลภาค 10 5" xfId="3691" xr:uid="{6548F286-08A5-4EC7-B829-E9CEA17FEC34}"/>
    <cellStyle name="เครื่องหมายจุลภาค 10 5 2" xfId="4726" xr:uid="{B3A6D3CD-0022-487B-B69F-9C5A7BE633FF}"/>
    <cellStyle name="เครื่องหมายจุลภาค 10 5 2 2" xfId="6211" xr:uid="{8EAD43FC-ED65-42DA-98F8-76DC1C26EF97}"/>
    <cellStyle name="เครื่องหมายจุลภาค 10 5 3" xfId="5613" xr:uid="{1CCD2619-79F5-4008-BF30-F13C98803B9B}"/>
    <cellStyle name="เครื่องหมายจุลภาค 10 6" xfId="4512" xr:uid="{4A67295F-AD06-41C6-B71D-E678EC781B5C}"/>
    <cellStyle name="เครื่องหมายจุลภาค 10 6 2" xfId="5997" xr:uid="{078E0DDD-1A31-484B-A813-575BE498A336}"/>
    <cellStyle name="เครื่องหมายจุลภาค 10 7" xfId="4983" xr:uid="{9C7338C0-3A74-499E-92F6-4CDAFC7D6953}"/>
    <cellStyle name="เครื่องหมายจุลภาค 10 7 2" xfId="6429" xr:uid="{536D6E1A-84D3-4C97-A334-77CFE6CEFD01}"/>
    <cellStyle name="เครื่องหมายจุลภาค 10 8" xfId="5361" xr:uid="{7D6736BD-22B5-453E-9947-337C63ED2444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294" xr:uid="{D809DBCA-A805-4DF0-8533-6C4A3B894226}"/>
    <cellStyle name="เครื่องหมายจุลภาค 11 2 2 2" xfId="4842" xr:uid="{1F48D6FC-CF10-42AB-A37D-8AABCE45198C}"/>
    <cellStyle name="เครื่องหมายจุลภาค 11 2 2 2 2" xfId="6327" xr:uid="{CB497289-5FC4-4BF1-B16E-103DDCA16C62}"/>
    <cellStyle name="เครื่องหมายจุลภาค 11 2 2 3" xfId="5847" xr:uid="{0F18BC0F-FD93-4C0D-95AA-2FC7A9BE5DD4}"/>
    <cellStyle name="เครื่องหมายจุลภาค 11 2 3" xfId="4612" xr:uid="{1F644A88-EF23-4ACA-B2AF-3EEFD35A26B1}"/>
    <cellStyle name="เครื่องหมายจุลภาค 11 2 3 2" xfId="6097" xr:uid="{3CFAD6C1-BE1B-431E-BF82-86CD9427627E}"/>
    <cellStyle name="เครื่องหมายจุลภาค 11 2 4" xfId="5208" xr:uid="{24325D37-202A-400F-B605-C847D3EE532A}"/>
    <cellStyle name="เครื่องหมายจุลภาค 11 2 4 2" xfId="6537" xr:uid="{A07F458B-6F8C-43FB-9709-AC1A4252B9B3}"/>
    <cellStyle name="เครื่องหมายจุลภาค 11 2 5" xfId="5460" xr:uid="{AF92B35C-9BA1-4679-A2E0-92A651C3D217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295" xr:uid="{1575DD0F-25DD-4AF5-83FF-5B817697CB71}"/>
    <cellStyle name="เครื่องหมายจุลภาค 11 4 2 2" xfId="4843" xr:uid="{DDA50190-C368-4270-9E66-913C7C5C0745}"/>
    <cellStyle name="เครื่องหมายจุลภาค 11 4 2 2 2" xfId="6328" xr:uid="{B1B05223-E49B-4581-8A78-9173324909BA}"/>
    <cellStyle name="เครื่องหมายจุลภาค 11 4 2 3" xfId="5848" xr:uid="{68656209-70B5-4D93-8FB2-8A5EA3A53613}"/>
    <cellStyle name="เครื่องหมายจุลภาค 11 4 3" xfId="4613" xr:uid="{6110BA80-CAD3-4E71-A1BC-7345AD12AD31}"/>
    <cellStyle name="เครื่องหมายจุลภาค 11 4 3 2" xfId="6098" xr:uid="{D380737D-F0EC-4E7A-8B16-820E691F114E}"/>
    <cellStyle name="เครื่องหมายจุลภาค 11 4 4" xfId="5209" xr:uid="{3A490EEE-4398-4F02-968D-805DBF30E420}"/>
    <cellStyle name="เครื่องหมายจุลภาค 11 4 4 2" xfId="6538" xr:uid="{E2DF6A66-7D93-4C8A-8650-3B3AACC2DF7F}"/>
    <cellStyle name="เครื่องหมายจุลภาค 11 4 5" xfId="5461" xr:uid="{7B32233F-8792-4D45-AF07-0CBB15CAEA0E}"/>
    <cellStyle name="เครื่องหมายจุลภาค 11 5" xfId="3692" xr:uid="{F7C73B21-31ED-4693-8117-84764469712B}"/>
    <cellStyle name="เครื่องหมายจุลภาค 11 5 2" xfId="4727" xr:uid="{4A431FF3-BE7E-44AE-B256-7F4F8EBBC432}"/>
    <cellStyle name="เครื่องหมายจุลภาค 11 5 2 2" xfId="6212" xr:uid="{AC02C609-AC1D-43B4-8752-0101096D11A1}"/>
    <cellStyle name="เครื่องหมายจุลภาค 11 5 3" xfId="5614" xr:uid="{FD9E682C-A0CC-4821-9E9E-3532D02647EB}"/>
    <cellStyle name="เครื่องหมายจุลภาค 11 6" xfId="4513" xr:uid="{F06606F5-B308-4322-8D54-45C0E8327F85}"/>
    <cellStyle name="เครื่องหมายจุลภาค 11 6 2" xfId="5998" xr:uid="{6F0DCEAC-3D6E-4CDB-BDAD-69BB721432D6}"/>
    <cellStyle name="เครื่องหมายจุลภาค 11 7" xfId="4984" xr:uid="{B0EA715E-0AEF-4A3A-9E0C-D9F6ACDA9B3C}"/>
    <cellStyle name="เครื่องหมายจุลภาค 11 7 2" xfId="6430" xr:uid="{967C9913-1269-42CE-A235-65020B72F853}"/>
    <cellStyle name="เครื่องหมายจุลภาค 11 8" xfId="5362" xr:uid="{393DC604-958B-4C5F-91D7-6728E038DE0C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296" xr:uid="{7DD5A587-B9CC-461E-839C-9CF11E30F001}"/>
    <cellStyle name="เครื่องหมายจุลภาค 12 2 2 2 2" xfId="4844" xr:uid="{D8788D38-CDDF-4F42-BE50-941B1A02BEFD}"/>
    <cellStyle name="เครื่องหมายจุลภาค 12 2 2 2 2 2" xfId="6329" xr:uid="{520CE115-816F-4377-B36F-C808077A005B}"/>
    <cellStyle name="เครื่องหมายจุลภาค 12 2 2 2 3" xfId="5849" xr:uid="{31168C4A-0971-475B-B313-19F59A67AED3}"/>
    <cellStyle name="เครื่องหมายจุลภาค 12 2 2 3" xfId="4614" xr:uid="{4B2300FD-F101-4AF9-8DB8-6B71AC26CD81}"/>
    <cellStyle name="เครื่องหมายจุลภาค 12 2 2 3 2" xfId="6099" xr:uid="{6B7A6ABC-8670-408A-8420-18B8FB607703}"/>
    <cellStyle name="เครื่องหมายจุลภาค 12 2 2 4" xfId="5210" xr:uid="{322B96F9-2978-4275-A0B9-3DEAEFC824E4}"/>
    <cellStyle name="เครื่องหมายจุลภาค 12 2 2 4 2" xfId="6539" xr:uid="{BD63A56A-30F9-4F18-84F0-A7030CFAF4C0}"/>
    <cellStyle name="เครื่องหมายจุลภาค 12 2 2 5" xfId="5462" xr:uid="{6D0AED8A-693A-4288-BEE7-3EEDBE45FF76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297" xr:uid="{08D4D664-0998-4703-AA07-F28B8F6DA08F}"/>
    <cellStyle name="เครื่องหมายจุลภาค 12 3 2 2" xfId="4845" xr:uid="{2D124A75-0CCC-459B-B859-A904005D609E}"/>
    <cellStyle name="เครื่องหมายจุลภาค 12 3 2 2 2" xfId="6330" xr:uid="{E1E216F7-C086-4397-B5D3-446E1FB5A58A}"/>
    <cellStyle name="เครื่องหมายจุลภาค 12 3 2 3" xfId="5850" xr:uid="{300753B9-5942-4663-836E-075C586B3CC6}"/>
    <cellStyle name="เครื่องหมายจุลภาค 12 3 3" xfId="4615" xr:uid="{9F65EBD3-7D0E-4FF8-A92F-CB0FC7633A7C}"/>
    <cellStyle name="เครื่องหมายจุลภาค 12 3 3 2" xfId="6100" xr:uid="{C561C300-456E-4A19-B2F2-208E3973646C}"/>
    <cellStyle name="เครื่องหมายจุลภาค 12 3 4" xfId="5211" xr:uid="{613FB98D-7282-400C-86A1-032F599A5557}"/>
    <cellStyle name="เครื่องหมายจุลภาค 12 3 4 2" xfId="6540" xr:uid="{04570695-549B-4DA6-B3AC-AF642EF858F9}"/>
    <cellStyle name="เครื่องหมายจุลภาค 12 3 5" xfId="5463" xr:uid="{650D93EF-9D08-4AF3-A5EC-C2625094A8AB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298" xr:uid="{017741D8-49E0-4AE8-A907-978460C4B067}"/>
    <cellStyle name="เครื่องหมายจุลภาค 13 2 2 2" xfId="4846" xr:uid="{A0F32A71-DD2F-41DA-A8C1-1E02B0745B76}"/>
    <cellStyle name="เครื่องหมายจุลภาค 13 2 2 2 2" xfId="6331" xr:uid="{27F12849-75B6-4A7C-A308-2422E5531BA1}"/>
    <cellStyle name="เครื่องหมายจุลภาค 13 2 2 3" xfId="5851" xr:uid="{CE634DB7-394D-4108-9D36-9433924964B2}"/>
    <cellStyle name="เครื่องหมายจุลภาค 13 2 3" xfId="4616" xr:uid="{14D0F373-5117-491E-922E-53B7CBBB9D78}"/>
    <cellStyle name="เครื่องหมายจุลภาค 13 2 3 2" xfId="6101" xr:uid="{946F980B-8A74-4F3D-BE4D-00E7E98CA81A}"/>
    <cellStyle name="เครื่องหมายจุลภาค 13 2 4" xfId="5212" xr:uid="{29A8C0A7-EDCB-4320-BC1A-74A9375D26A8}"/>
    <cellStyle name="เครื่องหมายจุลภาค 13 2 4 2" xfId="6541" xr:uid="{B29C8948-D9AE-4794-A5BE-DB0FC62475C4}"/>
    <cellStyle name="เครื่องหมายจุลภาค 13 2 5" xfId="5464" xr:uid="{D3341497-BAFD-4CFD-8A02-54A6555DB574}"/>
    <cellStyle name="เครื่องหมายจุลภาค 13 3" xfId="3231" xr:uid="{00000000-0005-0000-0000-0000870C0000}"/>
    <cellStyle name="เครื่องหมายจุลภาค 13 3 2" xfId="4299" xr:uid="{005A06ED-3DEB-4BAE-94CD-87088DA4C850}"/>
    <cellStyle name="เครื่องหมายจุลภาค 13 3 2 2" xfId="4847" xr:uid="{40ABA347-DFE5-4FC8-BC62-D97996545418}"/>
    <cellStyle name="เครื่องหมายจุลภาค 13 3 2 2 2" xfId="6332" xr:uid="{014F3BE8-4867-4B06-824C-925180896FFE}"/>
    <cellStyle name="เครื่องหมายจุลภาค 13 3 2 3" xfId="5852" xr:uid="{39B7DF43-41FB-4E74-B3CF-600F1AE8DC1A}"/>
    <cellStyle name="เครื่องหมายจุลภาค 13 3 3" xfId="4617" xr:uid="{B687526D-87EE-43ED-A465-1A109FE0A6FA}"/>
    <cellStyle name="เครื่องหมายจุลภาค 13 3 3 2" xfId="6102" xr:uid="{71BA7C4B-D0DE-4904-BB46-92F01E718252}"/>
    <cellStyle name="เครื่องหมายจุลภาค 13 3 4" xfId="5213" xr:uid="{440BCBB3-3195-4126-AA2B-6963DF7494A3}"/>
    <cellStyle name="เครื่องหมายจุลภาค 13 3 4 2" xfId="6542" xr:uid="{00520851-F240-4C4D-B75E-EAB4B3227922}"/>
    <cellStyle name="เครื่องหมายจุลภาค 13 3 5" xfId="5465" xr:uid="{73DC4EF8-2880-45DE-AE08-957C41DEF26B}"/>
    <cellStyle name="เครื่องหมายจุลภาค 13 4" xfId="3693" xr:uid="{A18D7ECB-3A2E-4320-BEE4-0E8084E97B1B}"/>
    <cellStyle name="เครื่องหมายจุลภาค 13 4 2" xfId="4728" xr:uid="{1056063A-9183-4C38-B836-CF19A3AED818}"/>
    <cellStyle name="เครื่องหมายจุลภาค 13 4 2 2" xfId="6213" xr:uid="{2DFC9996-BAC9-4399-BC69-C1CAC4863568}"/>
    <cellStyle name="เครื่องหมายจุลภาค 13 4 3" xfId="5615" xr:uid="{7A1CAEA1-A3E7-41C2-A463-ECC00AE81112}"/>
    <cellStyle name="เครื่องหมายจุลภาค 13 5" xfId="4514" xr:uid="{13905D22-1833-46DD-B1D6-4BBCFBFB6C33}"/>
    <cellStyle name="เครื่องหมายจุลภาค 13 5 2" xfId="5999" xr:uid="{99B42B05-3C44-44E1-B086-7ACB22F99019}"/>
    <cellStyle name="เครื่องหมายจุลภาค 13 6" xfId="4985" xr:uid="{79B8AFED-26F4-4CC7-905A-28B4E87C0634}"/>
    <cellStyle name="เครื่องหมายจุลภาค 13 6 2" xfId="6431" xr:uid="{43632C57-02AF-477C-AFB8-70E05699B0CA}"/>
    <cellStyle name="เครื่องหมายจุลภาค 13 7" xfId="5363" xr:uid="{70186F40-9959-44B1-BE3A-CA9D22738749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300" xr:uid="{EBD84530-80FB-4D06-BDB4-55F74B892B87}"/>
    <cellStyle name="เครื่องหมายจุลภาค 14 2 2 2" xfId="4848" xr:uid="{4A7407E7-5BBB-4633-93E7-4FEB9F9E7EA8}"/>
    <cellStyle name="เครื่องหมายจุลภาค 14 2 2 2 2" xfId="6333" xr:uid="{B5F5FFEC-41A8-420D-AB9A-3D7B6F8F08B5}"/>
    <cellStyle name="เครื่องหมายจุลภาค 14 2 2 3" xfId="5853" xr:uid="{9A884A5C-24A0-490E-A2E5-454DA64FEE05}"/>
    <cellStyle name="เครื่องหมายจุลภาค 14 2 3" xfId="4618" xr:uid="{798FA007-76C1-42DF-90D9-B42FAD57C3D1}"/>
    <cellStyle name="เครื่องหมายจุลภาค 14 2 3 2" xfId="6103" xr:uid="{3FB53370-7165-432A-A53F-6B15FE98AC33}"/>
    <cellStyle name="เครื่องหมายจุลภาค 14 2 4" xfId="5214" xr:uid="{9065FD66-68A3-4615-9701-B77788A512BE}"/>
    <cellStyle name="เครื่องหมายจุลภาค 14 2 4 2" xfId="6543" xr:uid="{698A7B48-DB4A-4434-84B4-1A5E6716A78C}"/>
    <cellStyle name="เครื่องหมายจุลภาค 14 2 5" xfId="5466" xr:uid="{10B6D6CC-E9D5-4653-9F75-7C01A09F23A6}"/>
    <cellStyle name="เครื่องหมายจุลภาค 14 3" xfId="3694" xr:uid="{7C24D177-344E-4E8E-9905-C609F76AAAE3}"/>
    <cellStyle name="เครื่องหมายจุลภาค 14 3 2" xfId="4729" xr:uid="{C3E7F9BE-42A7-4E88-A031-9231888AB896}"/>
    <cellStyle name="เครื่องหมายจุลภาค 14 3 2 2" xfId="6214" xr:uid="{CD038D79-D92F-42E9-870C-398FE1C04D1E}"/>
    <cellStyle name="เครื่องหมายจุลภาค 14 3 3" xfId="5616" xr:uid="{8369901C-C172-4161-B6BF-D8459F56078B}"/>
    <cellStyle name="เครื่องหมายจุลภาค 14 4" xfId="4515" xr:uid="{E622629D-459B-45B8-96A9-9FE5FC6E7EBE}"/>
    <cellStyle name="เครื่องหมายจุลภาค 14 4 2" xfId="6000" xr:uid="{3ADE1C0F-B45E-4253-B85B-C8E37ABE2906}"/>
    <cellStyle name="เครื่องหมายจุลภาค 14 5" xfId="4986" xr:uid="{4C1EA1F6-5073-42F1-9F36-57DA37F2D1A7}"/>
    <cellStyle name="เครื่องหมายจุลภาค 14 5 2" xfId="6432" xr:uid="{298CF102-41BA-413C-98FF-7260500AB14A}"/>
    <cellStyle name="เครื่องหมายจุลภาค 14 6" xfId="5364" xr:uid="{7F11B696-B2E6-4AFA-99DD-DE71283C88A5}"/>
    <cellStyle name="เครื่องหมายจุลภาค 15" xfId="3233" xr:uid="{00000000-0005-0000-0000-00008A0C0000}"/>
    <cellStyle name="เครื่องหมายจุลภาค 15 2" xfId="4301" xr:uid="{E5BCC6A3-E3E1-40BA-A56C-281361141A33}"/>
    <cellStyle name="เครื่องหมายจุลภาค 15 2 2" xfId="4849" xr:uid="{05EE27DB-9F8A-4D50-894C-9B63AA61DF65}"/>
    <cellStyle name="เครื่องหมายจุลภาค 15 2 2 2" xfId="6334" xr:uid="{7E1EC6C4-FE12-4F96-8B83-B79DC426C04B}"/>
    <cellStyle name="เครื่องหมายจุลภาค 15 2 3" xfId="5854" xr:uid="{F4326EEF-6829-41CD-BF8A-AE572F6CA3D8}"/>
    <cellStyle name="เครื่องหมายจุลภาค 15 3" xfId="4619" xr:uid="{ABD3C25B-8F71-4018-80D3-DCC16772A398}"/>
    <cellStyle name="เครื่องหมายจุลภาค 15 3 2" xfId="6104" xr:uid="{1C720019-7D4D-413E-88FF-ED90FD1B00D4}"/>
    <cellStyle name="เครื่องหมายจุลภาค 15 4" xfId="5215" xr:uid="{9DA097C2-D37F-40A7-A77E-D307B17BCE56}"/>
    <cellStyle name="เครื่องหมายจุลภาค 15 4 2" xfId="6544" xr:uid="{20655C68-076D-4856-8622-7EF0CE99D242}"/>
    <cellStyle name="เครื่องหมายจุลภาค 15 5" xfId="5467" xr:uid="{531E481C-2250-4044-9A31-4B4CD96DFB10}"/>
    <cellStyle name="เครื่องหมายจุลภาค 16" xfId="3234" xr:uid="{00000000-0005-0000-0000-00008B0C0000}"/>
    <cellStyle name="เครื่องหมายจุลภาค 16 2" xfId="4302" xr:uid="{80942DB7-7102-422C-A37D-3795EAE877E4}"/>
    <cellStyle name="เครื่องหมายจุลภาค 16 2 2" xfId="4850" xr:uid="{3FF766FA-1CDA-4A65-AC4A-0B9C8A07D96A}"/>
    <cellStyle name="เครื่องหมายจุลภาค 16 2 2 2" xfId="6335" xr:uid="{712A2FAB-1B22-4AC2-B267-A7D3C83653E0}"/>
    <cellStyle name="เครื่องหมายจุลภาค 16 2 3" xfId="5855" xr:uid="{E8DA6625-84D6-4269-8614-B264CA7AD69D}"/>
    <cellStyle name="เครื่องหมายจุลภาค 16 3" xfId="4620" xr:uid="{1518C105-C4E2-4BC0-8068-785758FA1108}"/>
    <cellStyle name="เครื่องหมายจุลภาค 16 3 2" xfId="6105" xr:uid="{97868C19-C4F7-4BE1-81B9-E6B719F281A9}"/>
    <cellStyle name="เครื่องหมายจุลภาค 16 4" xfId="5216" xr:uid="{5FB6C3D9-76E7-40BB-9FDF-F1FC328F34F6}"/>
    <cellStyle name="เครื่องหมายจุลภาค 16 4 2" xfId="6545" xr:uid="{93DF8584-7F7D-4C56-A7B9-502E3234206B}"/>
    <cellStyle name="เครื่องหมายจุลภาค 16 5" xfId="5468" xr:uid="{0E7B8DC1-5855-45B7-B247-A8EC62F4252D}"/>
    <cellStyle name="เครื่องหมายจุลภาค 17" xfId="3235" xr:uid="{00000000-0005-0000-0000-00008C0C0000}"/>
    <cellStyle name="เครื่องหมายจุลภาค 17 2" xfId="4303" xr:uid="{436E5D18-2BE9-4AE8-824E-6064ABDF0A08}"/>
    <cellStyle name="เครื่องหมายจุลภาค 17 2 2" xfId="4851" xr:uid="{AF200B37-2E03-4FB3-BD4E-CFCE8699F7DF}"/>
    <cellStyle name="เครื่องหมายจุลภาค 17 2 2 2" xfId="6336" xr:uid="{89B90F7C-17BB-46E5-ABA5-D63810421866}"/>
    <cellStyle name="เครื่องหมายจุลภาค 17 2 3" xfId="5856" xr:uid="{B1EDE038-41E9-4B06-AD48-A118B4FFE696}"/>
    <cellStyle name="เครื่องหมายจุลภาค 17 3" xfId="4621" xr:uid="{0B38B3A8-FE9A-49E6-AFFF-EB5CA6E10B7C}"/>
    <cellStyle name="เครื่องหมายจุลภาค 17 3 2" xfId="6106" xr:uid="{E83C5387-901E-443F-81C7-A406E0A52103}"/>
    <cellStyle name="เครื่องหมายจุลภาค 17 4" xfId="5217" xr:uid="{7D326263-956A-43D1-8880-36F299BA5ABA}"/>
    <cellStyle name="เครื่องหมายจุลภาค 17 4 2" xfId="6546" xr:uid="{5B0EB2B6-69F4-4037-9020-02CAA05F5A16}"/>
    <cellStyle name="เครื่องหมายจุลภาค 17 5" xfId="5469" xr:uid="{F3D0AF12-8628-405C-92E5-9BB0D1C639EA}"/>
    <cellStyle name="เครื่องหมายจุลภาค 18" xfId="3236" xr:uid="{00000000-0005-0000-0000-00008D0C0000}"/>
    <cellStyle name="เครื่องหมายจุลภาค 18 2" xfId="4304" xr:uid="{31E4D0C9-FD78-4EE9-91E8-CC5178B738E4}"/>
    <cellStyle name="เครื่องหมายจุลภาค 18 2 2" xfId="4852" xr:uid="{21144389-4EBF-4E7F-9400-2F9DE9D87C68}"/>
    <cellStyle name="เครื่องหมายจุลภาค 18 2 2 2" xfId="6337" xr:uid="{8A7AFB5C-776C-4434-AF03-A3C68D4834D2}"/>
    <cellStyle name="เครื่องหมายจุลภาค 18 2 3" xfId="5857" xr:uid="{3218BB13-1858-4C26-BD9D-E7C6DC1DCC53}"/>
    <cellStyle name="เครื่องหมายจุลภาค 18 3" xfId="4622" xr:uid="{AB3B42BB-E531-4C44-B370-771754A7421B}"/>
    <cellStyle name="เครื่องหมายจุลภาค 18 3 2" xfId="6107" xr:uid="{4D9B7273-394C-4B0E-AF59-D8716C981832}"/>
    <cellStyle name="เครื่องหมายจุลภาค 18 4" xfId="5218" xr:uid="{4C9A155B-B3A2-4D04-97AD-961998ACB3FA}"/>
    <cellStyle name="เครื่องหมายจุลภาค 18 4 2" xfId="6547" xr:uid="{48E09242-90A9-49DC-8229-3FF4E0BF4DE2}"/>
    <cellStyle name="เครื่องหมายจุลภาค 18 5" xfId="5470" xr:uid="{8B897D72-78D0-4494-9D52-80438FEB8D3A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306" xr:uid="{21AF371E-D6BC-4F1E-9321-B004705D0540}"/>
    <cellStyle name="เครื่องหมายจุลภาค 19 2 2 2" xfId="4854" xr:uid="{5602C09F-BCB1-42BF-A70D-62EE45EF65D4}"/>
    <cellStyle name="เครื่องหมายจุลภาค 19 2 2 2 2" xfId="6339" xr:uid="{3AA43F65-BAC4-4C39-B3AA-2DF095CAFDB1}"/>
    <cellStyle name="เครื่องหมายจุลภาค 19 2 2 3" xfId="5859" xr:uid="{103DF214-21B4-41D4-9D45-BC2D849B4F6D}"/>
    <cellStyle name="เครื่องหมายจุลภาค 19 2 3" xfId="4624" xr:uid="{D0FA4636-C3FA-47FC-8764-1E8E3ACBB3EE}"/>
    <cellStyle name="เครื่องหมายจุลภาค 19 2 3 2" xfId="6109" xr:uid="{530F2477-82AD-44D5-AA8B-BE118E38C688}"/>
    <cellStyle name="เครื่องหมายจุลภาค 19 2 4" xfId="5220" xr:uid="{7C0DDE08-F78C-4E71-AD2D-64DDF7E178EE}"/>
    <cellStyle name="เครื่องหมายจุลภาค 19 2 4 2" xfId="6549" xr:uid="{C8D5DBBE-8011-43E4-8926-59E0642DE5BA}"/>
    <cellStyle name="เครื่องหมายจุลภาค 19 2 5" xfId="5472" xr:uid="{B3BCEF33-6398-4138-A454-ECE7E54877BD}"/>
    <cellStyle name="เครื่องหมายจุลภาค 19 3" xfId="4305" xr:uid="{4BD67898-1E1E-4468-BAFE-E455D0A6C1CD}"/>
    <cellStyle name="เครื่องหมายจุลภาค 19 3 2" xfId="4853" xr:uid="{58E0B4EE-D05D-4AD0-B865-6A087248CF91}"/>
    <cellStyle name="เครื่องหมายจุลภาค 19 3 2 2" xfId="6338" xr:uid="{24FC106B-55B3-45E5-97C2-AF6C6EC92965}"/>
    <cellStyle name="เครื่องหมายจุลภาค 19 3 3" xfId="5858" xr:uid="{643C6E3C-D3EB-4185-BE31-2D2307AF583F}"/>
    <cellStyle name="เครื่องหมายจุลภาค 19 4" xfId="4623" xr:uid="{4CF644FC-4AB8-42DA-BA4D-99C59E0BD835}"/>
    <cellStyle name="เครื่องหมายจุลภาค 19 4 2" xfId="6108" xr:uid="{DE7A85D5-7C65-453B-AE95-9CAF6A8AFF03}"/>
    <cellStyle name="เครื่องหมายจุลภาค 19 5" xfId="5219" xr:uid="{886417CA-DD92-4B98-8ADE-A90E84790605}"/>
    <cellStyle name="เครื่องหมายจุลภาค 19 5 2" xfId="6548" xr:uid="{F6C25444-85D9-4DA5-81CD-9A3F8CD0862B}"/>
    <cellStyle name="เครื่องหมายจุลภาค 19 6" xfId="5471" xr:uid="{1B50A7B5-D996-46B2-92A1-287035BEB5C6}"/>
    <cellStyle name="เครื่องหมายจุลภาค 2" xfId="73" xr:uid="{00000000-0005-0000-0000-0000900C0000}"/>
    <cellStyle name="เครื่องหมายจุลภาค 2 10" xfId="5310" xr:uid="{095DBD71-7B37-4277-9F29-19369EC7642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307" xr:uid="{FB0B794A-F03D-4976-82CA-8CDCAA04DB9C}"/>
    <cellStyle name="เครื่องหมายจุลภาค 2 2 2 2 2" xfId="4855" xr:uid="{6CD9387D-66E4-4E79-88EB-5B43AB91E1D1}"/>
    <cellStyle name="เครื่องหมายจุลภาค 2 2 2 2 2 2" xfId="6340" xr:uid="{F66929AB-A302-4BAA-A82F-E09A62AAF8D3}"/>
    <cellStyle name="เครื่องหมายจุลภาค 2 2 2 2 3" xfId="5860" xr:uid="{0B264F49-CBBE-495B-BF97-90D448D86858}"/>
    <cellStyle name="เครื่องหมายจุลภาค 2 2 2 3" xfId="4625" xr:uid="{3A3831C3-1A79-4514-9DE4-5BDDA6170480}"/>
    <cellStyle name="เครื่องหมายจุลภาค 2 2 2 3 2" xfId="6110" xr:uid="{B3CD53CE-C7C9-4EAF-B286-2BCFDFECCE6B}"/>
    <cellStyle name="เครื่องหมายจุลภาค 2 2 2 4" xfId="5221" xr:uid="{E111F5FA-4D58-4349-9C40-BACEB25DA284}"/>
    <cellStyle name="เครื่องหมายจุลภาค 2 2 2 4 2" xfId="6550" xr:uid="{0433ABBB-26D3-4BA3-986C-0DA644985E47}"/>
    <cellStyle name="เครื่องหมายจุลภาค 2 2 2 5" xfId="5473" xr:uid="{7BA93EE1-A139-4256-A89B-267CFFBCA5F3}"/>
    <cellStyle name="เครื่องหมายจุลภาค 2 2 3" xfId="3240" xr:uid="{00000000-0005-0000-0000-0000930C0000}"/>
    <cellStyle name="เครื่องหมายจุลภาค 2 2 3 2" xfId="4308" xr:uid="{5840E296-D676-4612-A672-C73E3955058D}"/>
    <cellStyle name="เครื่องหมายจุลภาค 2 2 3 2 2" xfId="4856" xr:uid="{D70C4F96-70C4-4D87-85C4-E15C5FBF6FA8}"/>
    <cellStyle name="เครื่องหมายจุลภาค 2 2 3 2 2 2" xfId="6341" xr:uid="{3E565FF1-EFD1-4808-93D4-02E803B4914F}"/>
    <cellStyle name="เครื่องหมายจุลภาค 2 2 3 2 3" xfId="5861" xr:uid="{EDA3789D-29D5-47C4-88FC-508F5A2D7AB4}"/>
    <cellStyle name="เครื่องหมายจุลภาค 2 2 3 3" xfId="4626" xr:uid="{871DF24D-9A48-4ADA-B3DD-0CDC9B44C13E}"/>
    <cellStyle name="เครื่องหมายจุลภาค 2 2 3 3 2" xfId="6111" xr:uid="{AEAF2741-DD9A-45CA-88A3-2616C41FCD18}"/>
    <cellStyle name="เครื่องหมายจุลภาค 2 2 3 4" xfId="5222" xr:uid="{98C0FBBC-7997-4685-80F9-2B8378417AD9}"/>
    <cellStyle name="เครื่องหมายจุลภาค 2 2 3 4 2" xfId="6551" xr:uid="{8A0A078B-C92C-4DFC-BD51-79750413AC3E}"/>
    <cellStyle name="เครื่องหมายจุลภาค 2 2 3 5" xfId="5474" xr:uid="{8A92C5D4-0F1B-4B08-935C-615ECC3B34FA}"/>
    <cellStyle name="เครื่องหมายจุลภาค 2 2 4" xfId="3695" xr:uid="{E6F60D56-A299-42B7-904C-4D8AFE7B35E1}"/>
    <cellStyle name="เครื่องหมายจุลภาค 2 2 4 2" xfId="4730" xr:uid="{C3CA49A6-7A4E-46C0-A245-2FB7FC351381}"/>
    <cellStyle name="เครื่องหมายจุลภาค 2 2 4 2 2" xfId="6215" xr:uid="{2DD2723A-B56B-48D7-B8B3-4E807C03A17E}"/>
    <cellStyle name="เครื่องหมายจุลภาค 2 2 4 3" xfId="5617" xr:uid="{8ED4B646-AFAF-41B5-BE48-ADB1C88AC1DA}"/>
    <cellStyle name="เครื่องหมายจุลภาค 2 2 5" xfId="4516" xr:uid="{63145F5A-71E4-465A-A761-EDE936543C60}"/>
    <cellStyle name="เครื่องหมายจุลภาค 2 2 5 2" xfId="6001" xr:uid="{B8DBFB07-3C39-4F8C-8627-1CFE9EC18DFE}"/>
    <cellStyle name="เครื่องหมายจุลภาค 2 2 6" xfId="4987" xr:uid="{8FB3A722-3C55-4217-AC51-05566B30F123}"/>
    <cellStyle name="เครื่องหมายจุลภาค 2 2 6 2" xfId="6433" xr:uid="{B9BDBE04-31B7-4756-BA3E-BC5A6ECCFC33}"/>
    <cellStyle name="เครื่องหมายจุลภาค 2 2 7" xfId="5365" xr:uid="{4EE8E867-9A9C-4615-B2AE-F8D66FD12B26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309" xr:uid="{682326A5-6D6D-4BC0-9C2A-8E61DD3E2DF2}"/>
    <cellStyle name="เครื่องหมายจุลภาค 2 3 2 2 2" xfId="4857" xr:uid="{E1AB90C6-9A4A-4E5F-A41F-967D61CE0540}"/>
    <cellStyle name="เครื่องหมายจุลภาค 2 3 2 2 2 2" xfId="6342" xr:uid="{7945242A-AF72-427B-9BAF-43DFA696E61F}"/>
    <cellStyle name="เครื่องหมายจุลภาค 2 3 2 2 3" xfId="5862" xr:uid="{E1594DDC-6252-4722-96BE-3A3D4647CDB6}"/>
    <cellStyle name="เครื่องหมายจุลภาค 2 3 2 3" xfId="4627" xr:uid="{3AAB97BE-E763-4685-81C8-544C24D0684F}"/>
    <cellStyle name="เครื่องหมายจุลภาค 2 3 2 3 2" xfId="6112" xr:uid="{774712EC-E725-4432-B194-7ACC3706867B}"/>
    <cellStyle name="เครื่องหมายจุลภาค 2 3 2 4" xfId="5223" xr:uid="{C54C6D9D-081D-4C41-AAB4-1CC10E44B270}"/>
    <cellStyle name="เครื่องหมายจุลภาค 2 3 2 4 2" xfId="6552" xr:uid="{522320EE-335A-40AF-BF5D-D8A33C55AF6F}"/>
    <cellStyle name="เครื่องหมายจุลภาค 2 3 2 5" xfId="5475" xr:uid="{ECAE767B-10D6-4A6E-914C-457D1BC7D700}"/>
    <cellStyle name="เครื่องหมายจุลภาค 2 4" xfId="1916" xr:uid="{00000000-0005-0000-0000-0000960C0000}"/>
    <cellStyle name="เครื่องหมายจุลภาค 2 4 2" xfId="3696" xr:uid="{EB01E879-39A2-4D84-B048-BF46A5802B16}"/>
    <cellStyle name="เครื่องหมายจุลภาค 2 4 2 2" xfId="4731" xr:uid="{3DF928DA-F438-4D88-8187-1B92DB92CC56}"/>
    <cellStyle name="เครื่องหมายจุลภาค 2 4 2 2 2" xfId="6216" xr:uid="{19D7C15C-B0AA-4930-83B1-D99BC6D76A90}"/>
    <cellStyle name="เครื่องหมายจุลภาค 2 4 2 3" xfId="5618" xr:uid="{8EFB4769-69CD-44A5-B7D4-47D70B911805}"/>
    <cellStyle name="เครื่องหมายจุลภาค 2 4 3" xfId="4517" xr:uid="{3B79070B-069B-4352-83F3-B965547884D0}"/>
    <cellStyle name="เครื่องหมายจุลภาค 2 4 3 2" xfId="6002" xr:uid="{7148F0E5-0F27-4007-92F8-9C50C55550B3}"/>
    <cellStyle name="เครื่องหมายจุลภาค 2 4 4" xfId="4988" xr:uid="{DDBB22C2-93C2-405B-B8CA-E4638B9F5E4F}"/>
    <cellStyle name="เครื่องหมายจุลภาค 2 4 4 2" xfId="6434" xr:uid="{922F5856-1193-4418-BB8C-B6025DF3D278}"/>
    <cellStyle name="เครื่องหมายจุลภาค 2 4 5" xfId="5366" xr:uid="{F9532DB2-6B00-48AB-935C-7500C43502B9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3927" xr:uid="{5111DE69-A70C-4832-B9C3-795D6D424F2E}"/>
    <cellStyle name="เครื่องหมายจุลภาค 2 5 2 2 2" xfId="4781" xr:uid="{324618D7-87C9-4387-8CB1-C61612999BE7}"/>
    <cellStyle name="เครื่องหมายจุลภาค 2 5 2 2 2 2" xfId="6266" xr:uid="{F42245BB-0BCD-4358-9523-3600AA0FFA5F}"/>
    <cellStyle name="เครื่องหมายจุลภาค 2 5 2 2 3" xfId="5706" xr:uid="{D75A951D-1EB7-4B08-9447-95F0CDE5046E}"/>
    <cellStyle name="เครื่องหมายจุลภาค 2 5 2 3" xfId="4556" xr:uid="{8541314E-4159-45DF-BAB8-939D66EFF604}"/>
    <cellStyle name="เครื่องหมายจุลภาค 2 5 2 3 2" xfId="6041" xr:uid="{831398CA-9C72-4E27-8BCE-D485EDA3FF57}"/>
    <cellStyle name="เครื่องหมายจุลภาค 2 5 2 4" xfId="5068" xr:uid="{552F2F38-A960-4AAD-96BE-D48344368E72}"/>
    <cellStyle name="เครื่องหมายจุลภาค 2 5 2 4 2" xfId="6475" xr:uid="{F50CAEF7-2F6D-4AE9-B75C-B2BF1387E672}"/>
    <cellStyle name="เครื่องหมายจุลภาค 2 5 2 5" xfId="5404" xr:uid="{BD56A1CD-45B5-4031-9DFC-4BE692922C1A}"/>
    <cellStyle name="เครื่องหมายจุลภาค 2 5 3" xfId="3697" xr:uid="{B5F18FD4-7D3C-4910-947D-2109774B25BA}"/>
    <cellStyle name="เครื่องหมายจุลภาค 2 5 3 2" xfId="4732" xr:uid="{A67254A7-B094-4C08-A091-1DA7F473D5A2}"/>
    <cellStyle name="เครื่องหมายจุลภาค 2 5 3 2 2" xfId="6217" xr:uid="{6950A52D-A547-49AC-85B2-A2F57F235298}"/>
    <cellStyle name="เครื่องหมายจุลภาค 2 5 3 3" xfId="5619" xr:uid="{3D73E6AF-E587-4976-B5BC-514ECB933834}"/>
    <cellStyle name="เครื่องหมายจุลภาค 2 5 4" xfId="4518" xr:uid="{567020E5-E739-43F5-8706-CBE6A3FCA417}"/>
    <cellStyle name="เครื่องหมายจุลภาค 2 5 4 2" xfId="6003" xr:uid="{EF61FA1D-2643-4146-BB63-3E06E0AE9B0B}"/>
    <cellStyle name="เครื่องหมายจุลภาค 2 5 5" xfId="4989" xr:uid="{5C14B353-F375-4F1D-B756-08A052BE0573}"/>
    <cellStyle name="เครื่องหมายจุลภาค 2 5 5 2" xfId="6435" xr:uid="{B7BBB84D-750B-4537-9A3A-E69DDC89BE41}"/>
    <cellStyle name="เครื่องหมายจุลภาค 2 5 6" xfId="5367" xr:uid="{F58F7687-B659-4BA0-A65C-397BFB9025D3}"/>
    <cellStyle name="เครื่องหมายจุลภาค 2 6" xfId="1918" xr:uid="{00000000-0005-0000-0000-0000990C0000}"/>
    <cellStyle name="เครื่องหมายจุลภาค 2 6 2" xfId="3698" xr:uid="{BDD9FE2F-5237-46F3-A396-5ED23B7825B1}"/>
    <cellStyle name="เครื่องหมายจุลภาค 2 6 2 2" xfId="4733" xr:uid="{349A26F3-6802-4FFE-A376-26E7CBCB5E20}"/>
    <cellStyle name="เครื่องหมายจุลภาค 2 6 2 2 2" xfId="6218" xr:uid="{ABED8FE3-FF49-4164-B560-8E3D97300C5C}"/>
    <cellStyle name="เครื่องหมายจุลภาค 2 6 2 3" xfId="5620" xr:uid="{B256E94E-C0EF-4A14-AFC3-D887562B5E1C}"/>
    <cellStyle name="เครื่องหมายจุลภาค 2 6 3" xfId="4519" xr:uid="{3CD08BB9-84A7-4505-AEDF-D5445793A4FE}"/>
    <cellStyle name="เครื่องหมายจุลภาค 2 6 3 2" xfId="6004" xr:uid="{60EBB1B2-D9EC-4418-A6C9-84A761480C3F}"/>
    <cellStyle name="เครื่องหมายจุลภาค 2 6 4" xfId="4990" xr:uid="{DDF8DA94-929F-4826-9EED-7A1A76EEBEB6}"/>
    <cellStyle name="เครื่องหมายจุลภาค 2 6 4 2" xfId="6436" xr:uid="{5A85B967-F1DD-4AFD-939F-3662A225C8A1}"/>
    <cellStyle name="เครื่องหมายจุลภาค 2 6 5" xfId="5368" xr:uid="{8D101AD4-E332-4BDA-9170-67DB279453F0}"/>
    <cellStyle name="เครื่องหมายจุลภาค 2 7" xfId="3467" xr:uid="{6CC03A39-8517-44DE-9860-DA8C806338A7}"/>
    <cellStyle name="เครื่องหมายจุลภาค 2 7 2" xfId="4661" xr:uid="{901284EA-DE04-4FFE-87B1-FAE8F19A8ED7}"/>
    <cellStyle name="เครื่องหมายจุลภาค 2 7 2 2" xfId="6146" xr:uid="{65D3A0C7-8E7B-4DF3-BB9C-8FE61DC1C260}"/>
    <cellStyle name="เครื่องหมายจุลภาค 2 7 3" xfId="5508" xr:uid="{18A157E2-6D1F-4412-A43D-EA3EE8FD0177}"/>
    <cellStyle name="เครื่องหมายจุลภาค 2 8" xfId="4462" xr:uid="{28CE28A7-7EE5-46CF-9F61-E2920F95D22A}"/>
    <cellStyle name="เครื่องหมายจุลภาค 2 8 2" xfId="5947" xr:uid="{735F5621-5AB7-460B-996F-66458BFAB288}"/>
    <cellStyle name="เครื่องหมายจุลภาค 2 9" xfId="4893" xr:uid="{A8E7E6C0-1A4B-422E-8726-8985B8CB7C0B}"/>
    <cellStyle name="เครื่องหมายจุลภาค 2 9 2" xfId="6378" xr:uid="{ECC57912-384F-48A1-8413-C1A2933ACDDD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311" xr:uid="{89BB8FDE-964C-4A98-BB32-FF4A98189355}"/>
    <cellStyle name="เครื่องหมายจุลภาค 20 2 2 2" xfId="4859" xr:uid="{30E823F7-3E6E-4B20-A91C-7BB43B8591DC}"/>
    <cellStyle name="เครื่องหมายจุลภาค 20 2 2 2 2" xfId="6344" xr:uid="{56F84FE4-EC86-426D-B270-644636455272}"/>
    <cellStyle name="เครื่องหมายจุลภาค 20 2 2 3" xfId="5864" xr:uid="{9A5729C0-E1DE-47DB-8938-5EE29C31EC87}"/>
    <cellStyle name="เครื่องหมายจุลภาค 20 2 3" xfId="4629" xr:uid="{FAE69661-72FD-4AB1-9F1F-DB00EC3DB60D}"/>
    <cellStyle name="เครื่องหมายจุลภาค 20 2 3 2" xfId="6114" xr:uid="{A69A340A-3667-4F57-A076-3E86F83509DF}"/>
    <cellStyle name="เครื่องหมายจุลภาค 20 2 4" xfId="5225" xr:uid="{90997E4B-6316-43BB-9199-C9D18409E932}"/>
    <cellStyle name="เครื่องหมายจุลภาค 20 2 4 2" xfId="6554" xr:uid="{33C5F8CA-EF44-41ED-AF34-960EBE807C9E}"/>
    <cellStyle name="เครื่องหมายจุลภาค 20 2 5" xfId="5477" xr:uid="{F4D2CD95-C77C-454F-861B-4C7F9B2697A1}"/>
    <cellStyle name="เครื่องหมายจุลภาค 20 3" xfId="4310" xr:uid="{07027847-5B78-4000-8C1B-C33CDC497339}"/>
    <cellStyle name="เครื่องหมายจุลภาค 20 3 2" xfId="4858" xr:uid="{385099DE-5BF6-444A-BA9F-28E7B851FE4E}"/>
    <cellStyle name="เครื่องหมายจุลภาค 20 3 2 2" xfId="6343" xr:uid="{5F9F8E60-16FB-42EB-B1AB-16E1AC30CAFA}"/>
    <cellStyle name="เครื่องหมายจุลภาค 20 3 3" xfId="5863" xr:uid="{6D8E6C8F-F9EA-4249-918B-08AF7888D905}"/>
    <cellStyle name="เครื่องหมายจุลภาค 20 4" xfId="4628" xr:uid="{6B4974FC-77E2-49F5-9D02-7C5BF1857280}"/>
    <cellStyle name="เครื่องหมายจุลภาค 20 4 2" xfId="6113" xr:uid="{149DF333-AABD-4764-AF47-FF71AE48DA04}"/>
    <cellStyle name="เครื่องหมายจุลภาค 20 5" xfId="5224" xr:uid="{094B7824-DE66-4346-880F-960784F10004}"/>
    <cellStyle name="เครื่องหมายจุลภาค 20 5 2" xfId="6553" xr:uid="{A7D34D03-1701-4318-83E3-F4FB66B8334F}"/>
    <cellStyle name="เครื่องหมายจุลภาค 20 6" xfId="5476" xr:uid="{5B15E37E-B73F-4EF2-A6BD-C6E153BB24C7}"/>
    <cellStyle name="เครื่องหมายจุลภาค 21" xfId="3245" xr:uid="{00000000-0005-0000-0000-00009D0C0000}"/>
    <cellStyle name="เครื่องหมายจุลภาค 21 2" xfId="4312" xr:uid="{3912F559-55E4-4029-B1EF-19574198AF96}"/>
    <cellStyle name="เครื่องหมายจุลภาค 21 2 2" xfId="4860" xr:uid="{8F0E06F7-AFA0-40BF-B0D0-1A4A69CC4A61}"/>
    <cellStyle name="เครื่องหมายจุลภาค 21 2 2 2" xfId="6345" xr:uid="{AE652527-CED0-42B2-8FE8-571F66BBD965}"/>
    <cellStyle name="เครื่องหมายจุลภาค 21 2 3" xfId="5865" xr:uid="{6D6C95BD-FEAA-4470-9642-9909AEBF8F01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313" xr:uid="{1640524D-1212-428D-A782-EDD190F4E91D}"/>
    <cellStyle name="เครื่องหมายจุลภาค 3 2 2 2 2" xfId="4861" xr:uid="{4E4F95D3-B6CF-47BA-A0D9-13E91BD34540}"/>
    <cellStyle name="เครื่องหมายจุลภาค 3 2 2 2 2 2" xfId="6346" xr:uid="{2E0DD9E3-7338-4A43-8458-3F8FAEA269EA}"/>
    <cellStyle name="เครื่องหมายจุลภาค 3 2 2 2 3" xfId="5866" xr:uid="{D8F0EE1C-E7A9-40EE-B8A9-513020C74AD4}"/>
    <cellStyle name="เครื่องหมายจุลภาค 3 2 2 3" xfId="4630" xr:uid="{5CCAA6D7-4990-48FD-98BB-63054BD80C98}"/>
    <cellStyle name="เครื่องหมายจุลภาค 3 2 2 3 2" xfId="6115" xr:uid="{5592D004-26CF-416E-945F-A4F46677B654}"/>
    <cellStyle name="เครื่องหมายจุลภาค 3 2 2 4" xfId="5226" xr:uid="{5872BB07-D424-46B6-917E-0167E7EDA349}"/>
    <cellStyle name="เครื่องหมายจุลภาค 3 2 2 4 2" xfId="6555" xr:uid="{A9F3F180-6015-4A72-8446-88585038C438}"/>
    <cellStyle name="เครื่องหมายจุลภาค 3 2 2 5" xfId="5478" xr:uid="{3DA1BDD9-D3D6-45DE-BA9E-9D5C5AF46E35}"/>
    <cellStyle name="เครื่องหมายจุลภาค 3 2 3" xfId="3699" xr:uid="{3B9FEB8C-36C2-4146-A99E-071C3C83CFDE}"/>
    <cellStyle name="เครื่องหมายจุลภาค 3 2 3 2" xfId="4734" xr:uid="{4EDECF15-712D-4702-9030-74ECAD7358CF}"/>
    <cellStyle name="เครื่องหมายจุลภาค 3 2 3 2 2" xfId="6219" xr:uid="{52B349CD-19AA-4599-B3C8-6DFE729E5300}"/>
    <cellStyle name="เครื่องหมายจุลภาค 3 2 3 3" xfId="5621" xr:uid="{9B5DF247-7944-4ECC-B0AE-355DAB1DC95A}"/>
    <cellStyle name="เครื่องหมายจุลภาค 3 2 4" xfId="4520" xr:uid="{34E6E83F-9581-4A8C-BBD6-FAD6F89C0E5E}"/>
    <cellStyle name="เครื่องหมายจุลภาค 3 2 4 2" xfId="6005" xr:uid="{1C61208C-AA94-43BE-983A-FF45E1FEAA11}"/>
    <cellStyle name="เครื่องหมายจุลภาค 3 2 5" xfId="4991" xr:uid="{DB283813-7DDB-4A0C-B6EE-46C3200457BE}"/>
    <cellStyle name="เครื่องหมายจุลภาค 3 2 5 2" xfId="6437" xr:uid="{2A58ED1C-69DA-4AEB-B1F3-07666F00B472}"/>
    <cellStyle name="เครื่องหมายจุลภาค 3 2 6" xfId="5369" xr:uid="{E63A8504-11FA-40EA-943E-43AB9C3F6811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314" xr:uid="{6293D8CF-EC66-436D-973E-71113A0D45D3}"/>
    <cellStyle name="เครื่องหมายจุลภาค 4 10 2 2" xfId="4862" xr:uid="{C41F331E-C420-4C05-8077-37014357901F}"/>
    <cellStyle name="เครื่องหมายจุลภาค 4 10 2 2 2" xfId="6347" xr:uid="{FEB9304A-0335-427F-9A83-C4CB220E3B2C}"/>
    <cellStyle name="เครื่องหมายจุลภาค 4 10 2 3" xfId="5867" xr:uid="{1E0863F7-C22F-420A-A1DD-6915E00CA26D}"/>
    <cellStyle name="เครื่องหมายจุลภาค 4 10 3" xfId="4631" xr:uid="{D5B22AE2-F53F-4B23-86E1-1B88B8925409}"/>
    <cellStyle name="เครื่องหมายจุลภาค 4 10 3 2" xfId="6116" xr:uid="{AD5429C6-2E8F-400B-8FC7-8DCF2638050C}"/>
    <cellStyle name="เครื่องหมายจุลภาค 4 10 4" xfId="5227" xr:uid="{CF685B59-34D9-4B75-ABE8-4178255BF118}"/>
    <cellStyle name="เครื่องหมายจุลภาค 4 10 4 2" xfId="6556" xr:uid="{2BA975AC-E63F-4045-8445-1C67E9555F3B}"/>
    <cellStyle name="เครื่องหมายจุลภาค 4 10 5" xfId="5479" xr:uid="{59568798-C8DA-458F-B336-5ECFBCC3BCA3}"/>
    <cellStyle name="เครื่องหมายจุลภาค 4 11" xfId="3700" xr:uid="{D8868A04-DE01-4DAC-A097-23316CA16CE5}"/>
    <cellStyle name="เครื่องหมายจุลภาค 4 11 2" xfId="4735" xr:uid="{06CD3DB8-FC73-4DB9-BD15-69D445335144}"/>
    <cellStyle name="เครื่องหมายจุลภาค 4 11 2 2" xfId="6220" xr:uid="{B7F32251-004F-4462-A33F-DE491B88D135}"/>
    <cellStyle name="เครื่องหมายจุลภาค 4 11 3" xfId="5622" xr:uid="{D9A26175-BF81-458A-AB12-FC5A25884FEE}"/>
    <cellStyle name="เครื่องหมายจุลภาค 4 12" xfId="4521" xr:uid="{53A21A09-E863-43D6-8CB6-C109F4AC67E9}"/>
    <cellStyle name="เครื่องหมายจุลภาค 4 12 2" xfId="6006" xr:uid="{E044E944-BEC1-446B-BBD5-A30838A470F5}"/>
    <cellStyle name="เครื่องหมายจุลภาค 4 13" xfId="4992" xr:uid="{F1037752-7C21-4A50-A241-F63304F71877}"/>
    <cellStyle name="เครื่องหมายจุลภาค 4 13 2" xfId="6438" xr:uid="{9E6284D1-5B82-4DBB-B827-68DC9D30912E}"/>
    <cellStyle name="เครื่องหมายจุลภาค 4 14" xfId="5370" xr:uid="{02413400-4F5E-4E9D-8043-A99BDB86A4DD}"/>
    <cellStyle name="เครื่องหมายจุลภาค 4 2" xfId="1923" xr:uid="{00000000-0005-0000-0000-0000A60C0000}"/>
    <cellStyle name="เครื่องหมายจุลภาค 4 2 2" xfId="3701" xr:uid="{4AE5356A-2518-402A-A5FC-6B002A26974C}"/>
    <cellStyle name="เครื่องหมายจุลภาค 4 2 2 2" xfId="4736" xr:uid="{27E8B3D1-413E-48C9-8EB8-A13E7727EA58}"/>
    <cellStyle name="เครื่องหมายจุลภาค 4 2 2 2 2" xfId="6221" xr:uid="{3B438553-3788-4226-B780-6AEA3635E5F4}"/>
    <cellStyle name="เครื่องหมายจุลภาค 4 2 2 3" xfId="5623" xr:uid="{EF5EDA87-878F-4437-8BFF-1C86A485874B}"/>
    <cellStyle name="เครื่องหมายจุลภาค 4 2 3" xfId="4522" xr:uid="{C4958DDE-21BF-4968-BBC8-DFA833205B71}"/>
    <cellStyle name="เครื่องหมายจุลภาค 4 2 3 2" xfId="6007" xr:uid="{68A7A567-2A5E-4AAD-A911-F3AD54F3D486}"/>
    <cellStyle name="เครื่องหมายจุลภาค 4 2 4" xfId="4993" xr:uid="{E6958B03-ACA5-42F1-86F3-18E57FB94CC2}"/>
    <cellStyle name="เครื่องหมายจุลภาค 4 2 4 2" xfId="6439" xr:uid="{1B4D8E5F-B5B9-425E-A4E2-B8AE209A63A1}"/>
    <cellStyle name="เครื่องหมายจุลภาค 4 2 5" xfId="5371" xr:uid="{4A980CC6-8880-482E-A754-1CD0FCDC56DD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3703" xr:uid="{73C9AC1D-F7D8-4611-949C-872836FCEE27}"/>
    <cellStyle name="เครื่องหมายจุลภาค 5 2 3 2" xfId="4738" xr:uid="{A0D4523B-E2C6-46BC-84F5-9477B3025A45}"/>
    <cellStyle name="เครื่องหมายจุลภาค 5 2 3 2 2" xfId="6223" xr:uid="{567D1EA9-1035-4CA8-AFB8-EE6BBCB5FDE0}"/>
    <cellStyle name="เครื่องหมายจุลภาค 5 2 3 3" xfId="5625" xr:uid="{F33C14DB-7B2D-422D-AAAD-6102AD7C8E1B}"/>
    <cellStyle name="เครื่องหมายจุลภาค 5 2 4" xfId="4523" xr:uid="{B3BDBD2F-5E07-4542-9816-E7940DD3B5BA}"/>
    <cellStyle name="เครื่องหมายจุลภาค 5 2 4 2" xfId="6008" xr:uid="{B563427C-3FDE-4A97-98D4-8EF7FB90211D}"/>
    <cellStyle name="เครื่องหมายจุลภาค 5 2 5" xfId="4994" xr:uid="{372380F7-F75A-4BEC-8278-E2BABF58E7E3}"/>
    <cellStyle name="เครื่องหมายจุลภาค 5 2 5 2" xfId="6440" xr:uid="{CBE14505-122E-4749-B85D-B4EEDC15DCFB}"/>
    <cellStyle name="เครื่องหมายจุลภาค 5 2 6" xfId="5372" xr:uid="{FC6E3251-6B30-49C4-B291-E9B5C2EA96BA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229" xr:uid="{288DDEC6-9469-4097-9C36-DB51BCD07508}"/>
    <cellStyle name="เครื่องหมายจุลภาค 5 3 2 2 2 2" xfId="4788" xr:uid="{C5A032BF-433C-4D67-852A-E379CE8DA80A}"/>
    <cellStyle name="เครื่องหมายจุลภาค 5 3 2 2 2 2 2" xfId="6273" xr:uid="{5D61364E-59D8-4BF0-B842-4FC856668164}"/>
    <cellStyle name="เครื่องหมายจุลภาค 5 3 2 2 2 3" xfId="5791" xr:uid="{8F134C51-A7C1-4DDE-8E71-38E1981D1288}"/>
    <cellStyle name="เครื่องหมายจุลภาค 5 3 2 3" xfId="3705" xr:uid="{2AA71C16-C1B8-4359-89C3-FFE1910A2ABC}"/>
    <cellStyle name="เครื่องหมายจุลภาค 5 3 2 3 2" xfId="4740" xr:uid="{F85DB284-48B2-442B-A724-B3859343F7A5}"/>
    <cellStyle name="เครื่องหมายจุลภาค 5 3 2 3 2 2" xfId="6225" xr:uid="{A6D240A1-9D08-4AF6-A452-F6F6D74BC7EE}"/>
    <cellStyle name="เครื่องหมายจุลภาค 5 3 2 3 3" xfId="5627" xr:uid="{189D69B6-985E-4BB4-8B3E-CF7C2B91AD1E}"/>
    <cellStyle name="เครื่องหมายจุลภาค 5 3 3" xfId="3704" xr:uid="{DC67B7FD-DC72-4206-94FD-22E4270D2DC3}"/>
    <cellStyle name="เครื่องหมายจุลภาค 5 3 3 2" xfId="4739" xr:uid="{AF22429D-B582-4BA4-B0ED-2FACC3BF442E}"/>
    <cellStyle name="เครื่องหมายจุลภาค 5 3 3 2 2" xfId="6224" xr:uid="{415A522B-905D-46CF-B43D-8E85D1D63950}"/>
    <cellStyle name="เครื่องหมายจุลภาค 5 3 3 3" xfId="5626" xr:uid="{396CD0D2-1DFC-4888-AF0A-5AD6DF8142EC}"/>
    <cellStyle name="เครื่องหมายจุลภาค 5 3 4" xfId="4524" xr:uid="{EFFFB378-9740-4E12-A8E5-F91CC720F52D}"/>
    <cellStyle name="เครื่องหมายจุลภาค 5 3 4 2" xfId="6009" xr:uid="{F2924D01-5A92-44A1-9C67-D4A5D8B97139}"/>
    <cellStyle name="เครื่องหมายจุลภาค 5 3 5" xfId="4995" xr:uid="{162ED1A0-DE02-48BC-B461-5B804CC02E37}"/>
    <cellStyle name="เครื่องหมายจุลภาค 5 3 5 2" xfId="6441" xr:uid="{66472256-9632-4D20-B341-37C14CB952A0}"/>
    <cellStyle name="เครื่องหมายจุลภาค 5 3 6" xfId="5373" xr:uid="{3D612BE8-E0F4-4449-8508-BC0CDC0E5E95}"/>
    <cellStyle name="เครื่องหมายจุลภาค 5 4" xfId="2258" xr:uid="{00000000-0005-0000-0000-0000B40C0000}"/>
    <cellStyle name="เครื่องหมายจุลภาค 5 4 2" xfId="3919" xr:uid="{AF02A053-E486-4365-82ED-FBDA9877B111}"/>
    <cellStyle name="เครื่องหมายจุลภาค 5 4 2 2" xfId="4773" xr:uid="{EC4AB787-0182-4A11-B539-A57DC6131CBA}"/>
    <cellStyle name="เครื่องหมายจุลภาค 5 4 2 2 2" xfId="6258" xr:uid="{92631A17-1BAF-480E-9ABC-6D6DF61FFF21}"/>
    <cellStyle name="เครื่องหมายจุลภาค 5 4 2 3" xfId="5698" xr:uid="{5B9A2427-195B-49E6-BAB6-577C8A3BC16F}"/>
    <cellStyle name="เครื่องหมายจุลภาค 5 5" xfId="3702" xr:uid="{93D88003-1D7B-44CB-94A4-036C6E8ED8AB}"/>
    <cellStyle name="เครื่องหมายจุลภาค 5 5 2" xfId="4737" xr:uid="{2DFEB7E2-2906-4F97-B01D-B6B5B371F413}"/>
    <cellStyle name="เครื่องหมายจุลภาค 5 5 2 2" xfId="6222" xr:uid="{F59C9FCE-6E92-4F80-B33D-BF30207F9293}"/>
    <cellStyle name="เครื่องหมายจุลภาค 5 5 3" xfId="5624" xr:uid="{611C8E4D-B20A-472E-85D2-CFB8F4A928F7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315" xr:uid="{9064B614-4245-48B4-BC38-7C4F1CA50021}"/>
    <cellStyle name="เครื่องหมายจุลภาค 7 3 2 2" xfId="4863" xr:uid="{8135574B-F72E-4C32-BE69-F6133257E0F3}"/>
    <cellStyle name="เครื่องหมายจุลภาค 7 3 2 2 2" xfId="6348" xr:uid="{8A3FA6A7-4AB7-498B-AB4D-ACD28046E129}"/>
    <cellStyle name="เครื่องหมายจุลภาค 7 3 2 3" xfId="5868" xr:uid="{77DFA746-ECF8-447B-8DE6-7EAD42738B1B}"/>
    <cellStyle name="เครื่องหมายจุลภาค 7 3 3" xfId="4632" xr:uid="{AC633135-937E-47D5-95B8-D59BEED33FC1}"/>
    <cellStyle name="เครื่องหมายจุลภาค 7 3 3 2" xfId="6117" xr:uid="{E72E56C8-DB3E-4A55-B31A-9494775F65F1}"/>
    <cellStyle name="เครื่องหมายจุลภาค 7 3 4" xfId="5228" xr:uid="{653B3060-51B0-4FFF-9DA3-D6184C8A31DC}"/>
    <cellStyle name="เครื่องหมายจุลภาค 7 3 4 2" xfId="6557" xr:uid="{DFF98D7A-F05C-4065-B5A1-52A03CEB3D0D}"/>
    <cellStyle name="เครื่องหมายจุลภาค 7 3 5" xfId="5480" xr:uid="{101A14DA-C7BC-4E2B-91DA-00AEB721C99F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316" xr:uid="{9C121BC9-117F-41EF-B6BA-FE47737C5F5B}"/>
    <cellStyle name="เครื่องหมายจุลภาค 8 2 2 2" xfId="4864" xr:uid="{2B1C2F4A-F690-4169-A703-A811185BDBD5}"/>
    <cellStyle name="เครื่องหมายจุลภาค 8 2 2 2 2" xfId="6349" xr:uid="{5687039B-5084-4B7C-8B36-EAD6DF1F2805}"/>
    <cellStyle name="เครื่องหมายจุลภาค 8 2 2 3" xfId="5869" xr:uid="{30A232D2-6F1E-41A8-8A53-77FCF77C5006}"/>
    <cellStyle name="เครื่องหมายจุลภาค 8 2 3" xfId="4633" xr:uid="{E5EF1EA8-5927-4BBE-931F-4FB9765A560C}"/>
    <cellStyle name="เครื่องหมายจุลภาค 8 2 3 2" xfId="6118" xr:uid="{886544ED-FCCE-43B6-BD58-A76BCDB09CC8}"/>
    <cellStyle name="เครื่องหมายจุลภาค 8 2 4" xfId="5229" xr:uid="{36C9DF34-D3F1-4DAF-8711-7A753939B4FB}"/>
    <cellStyle name="เครื่องหมายจุลภาค 8 2 4 2" xfId="6558" xr:uid="{D3A2F986-9C0A-48CB-9F77-74FB90C155DF}"/>
    <cellStyle name="เครื่องหมายจุลภาค 8 2 5" xfId="5481" xr:uid="{7CF10A42-4EE1-4920-ABE8-04636249C2E9}"/>
    <cellStyle name="เครื่องหมายจุลภาค 8 3" xfId="3706" xr:uid="{54B0174B-322C-4DDA-AB87-9FECDADBB813}"/>
    <cellStyle name="เครื่องหมายจุลภาค 8 3 2" xfId="4741" xr:uid="{4E29472E-A55E-4900-9FAD-9A410365CF0B}"/>
    <cellStyle name="เครื่องหมายจุลภาค 8 3 2 2" xfId="6226" xr:uid="{10D978DD-59A4-4B7E-B551-A4667BDEC0CB}"/>
    <cellStyle name="เครื่องหมายจุลภาค 8 3 3" xfId="5628" xr:uid="{E0849499-E39E-40EC-91D5-D9294F7B8AB6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317" xr:uid="{B23A8D6A-704C-4040-8FEB-62A0E99E135A}"/>
    <cellStyle name="เครื่องหมายจุลภาค 9 2 2 2" xfId="4865" xr:uid="{DFE8277A-03CA-4C53-8E65-56706259C8B8}"/>
    <cellStyle name="เครื่องหมายจุลภาค 9 2 2 2 2" xfId="6350" xr:uid="{911E3D4E-397D-4C4E-B984-2660C8FF59A3}"/>
    <cellStyle name="เครื่องหมายจุลภาค 9 2 2 3" xfId="5870" xr:uid="{6839677E-B91D-4E2A-B406-C710A61A9C28}"/>
    <cellStyle name="เครื่องหมายจุลภาค 9 2 3" xfId="4634" xr:uid="{A47D91EF-B948-4C77-8968-A674FD1B9E14}"/>
    <cellStyle name="เครื่องหมายจุลภาค 9 2 3 2" xfId="6119" xr:uid="{171F9992-7D87-4F45-BEB7-CEC624899B49}"/>
    <cellStyle name="เครื่องหมายจุลภาค 9 2 4" xfId="5230" xr:uid="{8F680DF2-8C15-4122-87E2-EBDFEB5BE37A}"/>
    <cellStyle name="เครื่องหมายจุลภาค 9 2 4 2" xfId="6559" xr:uid="{2C617782-484E-408F-9A38-1A334FA5FDF9}"/>
    <cellStyle name="เครื่องหมายจุลภาค 9 2 5" xfId="5482" xr:uid="{80F46246-33AC-417F-9CFB-BAB8B41B0D0B}"/>
    <cellStyle name="เครื่องหมายจุลภาค 9 3" xfId="3707" xr:uid="{BAEBCD5C-0C23-4992-AA6A-F09C89A486C4}"/>
    <cellStyle name="เครื่องหมายจุลภาค 9 3 2" xfId="4742" xr:uid="{8C9A8868-E331-4485-9657-508529B5F073}"/>
    <cellStyle name="เครื่องหมายจุลภาค 9 3 2 2" xfId="6227" xr:uid="{4B9BC425-63E4-4B17-8ADF-6AB296DE0773}"/>
    <cellStyle name="เครื่องหมายจุลภาค 9 3 3" xfId="5629" xr:uid="{221DD549-35AA-4D97-A152-A3852D40A96A}"/>
    <cellStyle name="เครื่องหมายจุลภาค_topปิยะศิริ Q1_49" xfId="1941" xr:uid="{00000000-0005-0000-0000-0000BF0C0000}"/>
    <cellStyle name="จุลภาค 2" xfId="3445" xr:uid="{F05E5B2F-FCFF-46CD-A0FA-FFA3E5365884}"/>
    <cellStyle name="จุลภาค 2 2" xfId="4642" xr:uid="{8710E23A-7218-4B8C-9A1C-9CA98EB5395E}"/>
    <cellStyle name="จุลภาค 2 2 2" xfId="6127" xr:uid="{6257B429-C929-420C-8F37-7EC994FEBDFE}"/>
    <cellStyle name="จุลภาค 2 3" xfId="5489" xr:uid="{2266F6ED-9778-44C1-BBBE-7F0631E16C93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3920" xr:uid="{D9E3EA7F-D289-4FEE-947E-C708B1BAE2DF}"/>
    <cellStyle name="ปกติ 13 2 3 2" xfId="4774" xr:uid="{F2080E5D-81CB-4CC5-B0E6-4D867749D6F7}"/>
    <cellStyle name="ปกติ 13 2 3 2 2" xfId="6259" xr:uid="{5106359A-DAB6-4C1F-8D0E-FDB56D1558FF}"/>
    <cellStyle name="ปกติ 13 2 3 3" xfId="5699" xr:uid="{C66A1CEC-9A6A-49A7-9DC2-02CF7C70B2B5}"/>
    <cellStyle name="ปกติ 13 2 4" xfId="4550" xr:uid="{4736E00A-B96E-4A5E-AA6A-CD8F4B14E614}"/>
    <cellStyle name="ปกติ 13 2 4 2" xfId="6035" xr:uid="{08320389-A896-4757-9B31-8AA0E23AC07B}"/>
    <cellStyle name="ปกติ 13 2 5" xfId="5062" xr:uid="{C4106AFC-1D5C-403F-9436-6EACFB3268C3}"/>
    <cellStyle name="ปกติ 13 2 5 2" xfId="6469" xr:uid="{49BF5034-B3DA-445A-8FA9-FC6A097A9D76}"/>
    <cellStyle name="ปกติ 13 2 6" xfId="5398" xr:uid="{6EA37E0B-D2FD-4A9E-BFA8-22D7E3022311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319" xr:uid="{C3EAF695-5FFA-49DF-9600-8C827735125E}"/>
    <cellStyle name="ปกติ 15 2 2 2" xfId="4867" xr:uid="{B8542D73-1FA7-4EB3-AB46-9CDD3313CAD7}"/>
    <cellStyle name="ปกติ 15 2 2 2 2" xfId="6352" xr:uid="{A28F3E89-8FF2-4C6F-A74D-6703611863EE}"/>
    <cellStyle name="ปกติ 15 2 2 3" xfId="5872" xr:uid="{D8E33DCB-CDCE-4231-A093-85DB34BA5B24}"/>
    <cellStyle name="ปกติ 15 2 3" xfId="4636" xr:uid="{255C7B21-7241-48DF-B649-3820B9C52674}"/>
    <cellStyle name="ปกติ 15 2 3 2" xfId="6121" xr:uid="{A494A6E3-F0C9-4436-B2C5-A9A51BEFC889}"/>
    <cellStyle name="ปกติ 15 2 4" xfId="5232" xr:uid="{3446B14C-F234-4A0C-ADF9-7279F43C5E33}"/>
    <cellStyle name="ปกติ 15 2 4 2" xfId="6561" xr:uid="{BBF893CB-C6BF-45FA-886E-BD42D951F5B8}"/>
    <cellStyle name="ปกติ 15 2 5" xfId="5484" xr:uid="{47259AD3-1222-4B07-9216-092D4CCEF1DA}"/>
    <cellStyle name="ปกติ 15 3" xfId="4318" xr:uid="{C0C533BB-66DC-47E1-9A9F-8268CEFDB039}"/>
    <cellStyle name="ปกติ 15 3 2" xfId="4866" xr:uid="{8415F191-5600-4899-ACD7-6AC6AB4681C1}"/>
    <cellStyle name="ปกติ 15 3 2 2" xfId="6351" xr:uid="{754CC631-E142-494F-A63A-DDE120BA61D1}"/>
    <cellStyle name="ปกติ 15 3 3" xfId="5871" xr:uid="{9DFCA7CA-E100-42BF-9369-565463CC449B}"/>
    <cellStyle name="ปกติ 15 4" xfId="4635" xr:uid="{6B46681A-FE2B-4413-AF97-F38BC8A40585}"/>
    <cellStyle name="ปกติ 15 4 2" xfId="6120" xr:uid="{2928C53C-A1D6-4ABB-BE27-00E7A5FAC538}"/>
    <cellStyle name="ปกติ 15 5" xfId="5231" xr:uid="{C166AE46-4403-4DA2-97DF-439FE8F40067}"/>
    <cellStyle name="ปกติ 15 5 2" xfId="6560" xr:uid="{2335FCCD-5E2F-4C45-A77C-E30B1EDE280D}"/>
    <cellStyle name="ปกติ 15 6" xfId="5483" xr:uid="{E54181DE-3DAB-45D0-9DF2-39856C5FAF21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321" xr:uid="{B529704A-D7C5-4A93-BEC9-E0A51DE1A1D6}"/>
    <cellStyle name="ปกติ 16 2 2 2" xfId="4869" xr:uid="{250D6E2F-1526-436D-B9F9-F20CA1F0F752}"/>
    <cellStyle name="ปกติ 16 2 2 2 2" xfId="6354" xr:uid="{DD383798-CC46-4181-B4FD-2BFB22A20573}"/>
    <cellStyle name="ปกติ 16 2 2 3" xfId="5874" xr:uid="{525948BA-FFD1-4233-94A0-2D5ED3421B9E}"/>
    <cellStyle name="ปกติ 16 2 3" xfId="4638" xr:uid="{4E7397E9-3B0A-4C40-BC3C-C647DF9B3398}"/>
    <cellStyle name="ปกติ 16 2 3 2" xfId="6123" xr:uid="{00ACA38B-3AA1-44CB-8FAF-9C622B5DEF7E}"/>
    <cellStyle name="ปกติ 16 2 4" xfId="5234" xr:uid="{27B71294-8C3B-4A4A-8E76-4F9C59576A93}"/>
    <cellStyle name="ปกติ 16 2 4 2" xfId="6563" xr:uid="{1D879F26-65C2-482F-B0C2-1DB826469E1A}"/>
    <cellStyle name="ปกติ 16 2 5" xfId="5486" xr:uid="{DBCF4429-A672-4514-AF89-6E4AB51261C1}"/>
    <cellStyle name="ปกติ 16 3" xfId="4320" xr:uid="{DA19CB13-0F41-453D-AD48-BAAD49E2A3F4}"/>
    <cellStyle name="ปกติ 16 3 2" xfId="4868" xr:uid="{DDB28CC4-987C-4C8B-B4E7-A6FD92F11E13}"/>
    <cellStyle name="ปกติ 16 3 2 2" xfId="6353" xr:uid="{E054C39D-483B-49CA-BAB9-C62BD094A8E2}"/>
    <cellStyle name="ปกติ 16 3 3" xfId="5873" xr:uid="{7D8C1A9F-27AC-4B7C-88D0-C56851A394B5}"/>
    <cellStyle name="ปกติ 16 4" xfId="4637" xr:uid="{6A97038F-BB71-4C70-98C4-853B389B54DC}"/>
    <cellStyle name="ปกติ 16 4 2" xfId="6122" xr:uid="{660C2905-D197-4527-B432-9E1ADB0ECAA0}"/>
    <cellStyle name="ปกติ 16 5" xfId="5233" xr:uid="{E7079BF0-9FC7-43DB-95B9-7845D63A0119}"/>
    <cellStyle name="ปกติ 16 5 2" xfId="6562" xr:uid="{73D254F8-CC01-4054-9D2D-8CC3CBB9DC71}"/>
    <cellStyle name="ปกติ 16 6" xfId="5485" xr:uid="{5280981E-1AF5-45AA-B467-B4C1C5767E58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3708" xr:uid="{1EABA397-C1D6-4FA6-A4F2-6D4184DAEFC0}"/>
    <cellStyle name="ปกติ 3 2 2 2 2" xfId="4743" xr:uid="{A35EECD6-271E-47F3-B6BD-C4E1F48EB4A9}"/>
    <cellStyle name="ปกติ 3 2 2 2 2 2" xfId="6228" xr:uid="{F82AC236-08CD-4276-A759-AA194E48BD42}"/>
    <cellStyle name="ปกติ 3 2 2 2 3" xfId="5630" xr:uid="{38F99352-B620-47D2-8574-4D4865733ED8}"/>
    <cellStyle name="ปกติ 3 2 2 3" xfId="4525" xr:uid="{FC35A836-BAFC-478A-AF4B-6C3F1AA80E21}"/>
    <cellStyle name="ปกติ 3 2 2 3 2" xfId="6010" xr:uid="{1D56C6F7-0BA8-48A2-BD9E-BC257A9F00E7}"/>
    <cellStyle name="ปกติ 3 2 2 4" xfId="4996" xr:uid="{48F50106-A2BC-49EB-A600-ED155FBB4DC8}"/>
    <cellStyle name="ปกติ 3 2 2 4 2" xfId="6442" xr:uid="{C48F2147-65DA-440A-9BC6-C30C69CB0499}"/>
    <cellStyle name="ปกติ 3 2 2 5" xfId="5374" xr:uid="{68A53FA8-CD90-4632-8AEE-9DEA7E243F1C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3921" xr:uid="{38EF8215-CF0D-4BA4-ACB8-737EA594F148}"/>
    <cellStyle name="ปกติ 4 4 2 2" xfId="4775" xr:uid="{255DCDFE-FF7F-4A8B-999E-B3529C02B3D1}"/>
    <cellStyle name="ปกติ 4 4 2 2 2" xfId="6260" xr:uid="{038951EB-030C-4F41-B4C8-8327BB63D70B}"/>
    <cellStyle name="ปกติ 4 4 2 3" xfId="5700" xr:uid="{B981C1E2-F80B-4F67-9423-97E01B97D658}"/>
    <cellStyle name="ปกติ 4 4 3" xfId="4551" xr:uid="{32CA122F-F284-42D0-9B2D-50CDCE5C82D6}"/>
    <cellStyle name="ปกติ 4 4 3 2" xfId="6036" xr:uid="{B542BC94-9BBA-4145-B766-E7E2E4EAE1FB}"/>
    <cellStyle name="ปกติ 4 4 4" xfId="5063" xr:uid="{5EE65B0F-8222-47C2-AA1C-02A2D85DF0EB}"/>
    <cellStyle name="ปกติ 4 4 4 2" xfId="6470" xr:uid="{6CDB2785-BDEA-4E50-B7A7-C84F175EAADC}"/>
    <cellStyle name="ปกติ 4 4 5" xfId="5399" xr:uid="{8411D216-5DFB-4C6D-8D47-ECB58A6CF4E8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323" xr:uid="{90301785-263C-407F-A870-463B79E53F95}"/>
    <cellStyle name="ป้อนค่า 2 3" xfId="3439" xr:uid="{00000000-0005-0000-0000-0000270D0000}"/>
    <cellStyle name="ป้อนค่า 2 3 2" xfId="4437" xr:uid="{0E13B8F0-4440-4251-B3C2-376B24EB659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325" xr:uid="{E9EC1C6F-3901-42A2-BB03-9D9C25E57EE9}"/>
    <cellStyle name="ผลรวม 2 2 3" xfId="5235" xr:uid="{0CD46EDC-3CBF-4FF3-8440-211826B13CDE}"/>
    <cellStyle name="ผลรวม 2 2 3 2" xfId="6564" xr:uid="{8AB6255A-AE92-4A84-95C5-FD88F251B4B4}"/>
    <cellStyle name="ผลรวม 2 3" xfId="3440" xr:uid="{00000000-0005-0000-0000-00003C0D0000}"/>
    <cellStyle name="ผลรวม 2 3 2" xfId="4438" xr:uid="{F54EA519-8264-441D-B8DE-59EDB28ECC4E}"/>
    <cellStyle name="ผลรวม 2 3 3" xfId="5289" xr:uid="{6DE29825-888C-4E2E-B03F-2F422D5CA8DE}"/>
    <cellStyle name="ผลรวม 2 3 3 2" xfId="6571" xr:uid="{F35ED93E-9672-4E19-85EB-0E834E95499B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326" xr:uid="{94B366D4-5C6B-46B2-B1AB-6AFA577B2EEE}"/>
    <cellStyle name="แสดงผล 2 2 2 2" xfId="5877" xr:uid="{CA1AD714-BDDE-44DE-B573-3B9E79F1F6E3}"/>
    <cellStyle name="แสดงผล 2 2 3" xfId="5236" xr:uid="{570B2BEA-C5A2-427C-ACE4-51DEB40ACABE}"/>
    <cellStyle name="แสดงผล 2 3" xfId="3441" xr:uid="{00000000-0005-0000-0000-0000600D0000}"/>
    <cellStyle name="แสดงผล 2 3 2" xfId="4439" xr:uid="{6431D912-B3A7-4D2B-A4C5-6B6A6B76EC56}"/>
    <cellStyle name="แสดงผล 2 3 2 2" xfId="5926" xr:uid="{9F73FFA3-FBEA-4B9C-93B6-38C1ACD99259}"/>
    <cellStyle name="แสดงผล 2 3 3" xfId="5290" xr:uid="{BC69E59F-995C-4DF6-AD93-C5C4FC830C6C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224" xr:uid="{44B79F5A-123E-4CA7-9C3E-B5230D4F3CB9}"/>
    <cellStyle name="หมายเหตุ 4" xfId="3395" xr:uid="{00000000-0005-0000-0000-0000660D0000}"/>
    <cellStyle name="หมายเหตุ 4 2" xfId="4399" xr:uid="{206E8797-1D1E-44B4-BFD2-5C2B61AD20BF}"/>
    <cellStyle name="หมายเหตุ 5" xfId="2590" xr:uid="{00000000-0005-0000-0000-0000670D0000}"/>
    <cellStyle name="หมายเหตุ 5 2" xfId="4211" xr:uid="{3FE5540F-73E1-4DFA-B59D-1EFA9B3DEEDE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0"/>
  <sheetViews>
    <sheetView tabSelected="1" view="pageBreakPreview" topLeftCell="A21" zoomScale="115" zoomScaleNormal="90" zoomScaleSheetLayoutView="115" workbookViewId="0">
      <selection activeCell="D24" sqref="D24"/>
    </sheetView>
  </sheetViews>
  <sheetFormatPr defaultColWidth="9.125" defaultRowHeight="27" customHeight="1"/>
  <cols>
    <col min="1" max="4" width="9.125" style="24" customWidth="1"/>
    <col min="5" max="5" width="7.375" style="24" customWidth="1"/>
    <col min="6" max="6" width="9.125" style="38" customWidth="1"/>
    <col min="7" max="7" width="1.375" style="81" customWidth="1"/>
    <col min="8" max="8" width="18.125" style="24" customWidth="1"/>
    <col min="9" max="9" width="1.375" style="81" customWidth="1"/>
    <col min="10" max="10" width="17.25" style="24" customWidth="1"/>
    <col min="11" max="11" width="1.625" style="81" customWidth="1"/>
    <col min="12" max="12" width="17.25" style="24" customWidth="1"/>
    <col min="13" max="13" width="1.375" style="81" customWidth="1"/>
    <col min="14" max="14" width="18.625" style="24" customWidth="1"/>
    <col min="15" max="15" width="2.375" style="24" customWidth="1"/>
    <col min="16" max="17" width="9.125" style="24"/>
    <col min="18" max="18" width="12.375" style="24" bestFit="1" customWidth="1"/>
    <col min="19" max="16384" width="9.125" style="24"/>
  </cols>
  <sheetData>
    <row r="1" spans="1:14" ht="25.5" customHeight="1">
      <c r="A1" s="150" t="s">
        <v>200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25.5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ht="25.5" customHeight="1">
      <c r="A3" s="150" t="s">
        <v>211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ht="25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5.5" customHeight="1">
      <c r="A5" s="2"/>
      <c r="B5" s="2"/>
      <c r="C5" s="2"/>
      <c r="D5" s="2"/>
      <c r="E5" s="2"/>
      <c r="F5" s="63"/>
      <c r="G5" s="1"/>
      <c r="H5" s="2"/>
      <c r="I5" s="1"/>
      <c r="J5" s="2"/>
      <c r="K5" s="1"/>
      <c r="L5" s="2"/>
      <c r="M5" s="1"/>
      <c r="N5" s="12" t="s">
        <v>1</v>
      </c>
    </row>
    <row r="6" spans="1:14" ht="25.5" customHeight="1">
      <c r="A6" s="2"/>
      <c r="B6" s="2"/>
      <c r="C6" s="2"/>
      <c r="D6" s="2"/>
      <c r="E6" s="2"/>
      <c r="F6" s="63"/>
      <c r="G6" s="1"/>
      <c r="H6" s="149" t="s">
        <v>2</v>
      </c>
      <c r="I6" s="149"/>
      <c r="J6" s="149"/>
      <c r="K6" s="1"/>
      <c r="L6" s="149" t="s">
        <v>3</v>
      </c>
      <c r="M6" s="149"/>
      <c r="N6" s="149"/>
    </row>
    <row r="7" spans="1:14" ht="25.5" customHeight="1">
      <c r="F7" s="107" t="s">
        <v>4</v>
      </c>
      <c r="G7" s="60"/>
      <c r="H7" s="118" t="s">
        <v>210</v>
      </c>
      <c r="I7" s="60"/>
      <c r="J7" s="108" t="s">
        <v>219</v>
      </c>
      <c r="K7" s="60"/>
      <c r="L7" s="108" t="s">
        <v>210</v>
      </c>
      <c r="M7" s="60"/>
      <c r="N7" s="108" t="s">
        <v>219</v>
      </c>
    </row>
    <row r="8" spans="1:14" ht="25.5" customHeight="1">
      <c r="F8" s="107"/>
      <c r="G8" s="60"/>
      <c r="H8" s="119" t="s">
        <v>5</v>
      </c>
      <c r="I8" s="60"/>
      <c r="J8" s="110" t="s">
        <v>6</v>
      </c>
      <c r="K8" s="60"/>
      <c r="L8" s="109" t="s">
        <v>5</v>
      </c>
      <c r="M8" s="60"/>
      <c r="N8" s="110" t="s">
        <v>6</v>
      </c>
    </row>
    <row r="9" spans="1:14" ht="25.5" customHeight="1">
      <c r="B9" s="1"/>
      <c r="C9" s="1" t="s">
        <v>7</v>
      </c>
      <c r="D9" s="1"/>
      <c r="E9" s="1"/>
      <c r="F9" s="24"/>
      <c r="G9" s="60"/>
      <c r="H9" s="119" t="s">
        <v>8</v>
      </c>
      <c r="I9" s="60"/>
      <c r="J9" s="110"/>
      <c r="K9" s="60"/>
      <c r="L9" s="110" t="s">
        <v>8</v>
      </c>
      <c r="M9" s="60"/>
      <c r="N9" s="60"/>
    </row>
    <row r="10" spans="1:14" ht="25.5" customHeight="1">
      <c r="A10" s="3" t="s">
        <v>9</v>
      </c>
      <c r="B10" s="2"/>
      <c r="C10" s="2"/>
      <c r="D10" s="2"/>
      <c r="E10" s="2"/>
      <c r="F10" s="63"/>
      <c r="G10" s="1"/>
      <c r="I10" s="1"/>
      <c r="K10" s="1"/>
      <c r="M10" s="1"/>
      <c r="N10" s="2"/>
    </row>
    <row r="11" spans="1:14" ht="25.5" customHeight="1">
      <c r="A11" s="3" t="s">
        <v>10</v>
      </c>
      <c r="B11" s="2"/>
      <c r="C11" s="2"/>
      <c r="D11" s="2"/>
      <c r="E11" s="2"/>
      <c r="F11" s="54" t="s">
        <v>11</v>
      </c>
      <c r="G11" s="52"/>
      <c r="H11" s="2">
        <v>634140680.3499999</v>
      </c>
      <c r="I11" s="52"/>
      <c r="J11" s="18">
        <v>920840576.75999999</v>
      </c>
      <c r="K11" s="52"/>
      <c r="L11" s="18">
        <v>553223125.40999997</v>
      </c>
      <c r="M11" s="52"/>
      <c r="N11" s="18">
        <v>882186938.14999998</v>
      </c>
    </row>
    <row r="12" spans="1:14" ht="25.5" customHeight="1">
      <c r="A12" s="111" t="s">
        <v>12</v>
      </c>
      <c r="B12" s="2"/>
      <c r="C12" s="2"/>
      <c r="D12" s="2"/>
      <c r="E12" s="2"/>
      <c r="F12" s="54" t="s">
        <v>13</v>
      </c>
      <c r="G12" s="52"/>
      <c r="H12" s="2">
        <v>687813870.79999995</v>
      </c>
      <c r="I12" s="52"/>
      <c r="J12" s="18">
        <v>639943996.98000002</v>
      </c>
      <c r="K12" s="52"/>
      <c r="L12" s="18">
        <v>538365436.3599999</v>
      </c>
      <c r="M12" s="52"/>
      <c r="N12" s="18">
        <v>617763227.38999975</v>
      </c>
    </row>
    <row r="13" spans="1:14" ht="25.5" customHeight="1">
      <c r="A13" s="112" t="s">
        <v>183</v>
      </c>
      <c r="B13" s="8"/>
      <c r="C13" s="8"/>
      <c r="D13" s="8"/>
      <c r="E13"/>
    </row>
    <row r="14" spans="1:14" ht="25.5" customHeight="1">
      <c r="A14" s="112" t="s">
        <v>184</v>
      </c>
      <c r="B14" s="8"/>
      <c r="C14" s="8"/>
      <c r="D14" s="8"/>
      <c r="E14"/>
      <c r="F14" s="54" t="s">
        <v>15</v>
      </c>
      <c r="G14" s="52"/>
      <c r="H14" s="2">
        <v>12901390.48</v>
      </c>
      <c r="I14" s="52"/>
      <c r="J14" s="24">
        <v>7396981.0899999999</v>
      </c>
      <c r="L14" s="24">
        <v>10166055.189999999</v>
      </c>
      <c r="N14" s="24">
        <v>6366362.0899999999</v>
      </c>
    </row>
    <row r="15" spans="1:14" ht="25.5" customHeight="1">
      <c r="A15" s="112" t="s">
        <v>203</v>
      </c>
      <c r="B15" s="8"/>
      <c r="C15" s="8"/>
      <c r="D15" s="8"/>
      <c r="E15"/>
      <c r="F15" s="54" t="s">
        <v>17</v>
      </c>
      <c r="G15" s="52"/>
      <c r="H15" s="2">
        <v>5664434.4800000004</v>
      </c>
      <c r="I15" s="52"/>
      <c r="J15" s="24">
        <v>0</v>
      </c>
      <c r="L15" s="24">
        <v>0</v>
      </c>
      <c r="N15" s="24">
        <v>0</v>
      </c>
    </row>
    <row r="16" spans="1:14" ht="25.5" customHeight="1">
      <c r="A16" s="3" t="s">
        <v>16</v>
      </c>
      <c r="B16" s="2"/>
      <c r="C16" s="2"/>
      <c r="D16" s="2"/>
      <c r="E16" s="2"/>
      <c r="F16" s="54" t="s">
        <v>22</v>
      </c>
      <c r="G16" s="52"/>
      <c r="H16" s="2">
        <v>772983535.86000001</v>
      </c>
      <c r="I16" s="52"/>
      <c r="J16" s="18">
        <v>451381555.60000002</v>
      </c>
      <c r="K16" s="52"/>
      <c r="L16" s="18">
        <v>498709099.75000006</v>
      </c>
      <c r="M16" s="52"/>
      <c r="N16" s="18">
        <v>429892730.19</v>
      </c>
    </row>
    <row r="17" spans="1:14" ht="25.5" customHeight="1">
      <c r="A17" s="111" t="s">
        <v>14</v>
      </c>
      <c r="B17" s="2"/>
      <c r="C17" s="2"/>
      <c r="D17" s="2"/>
      <c r="E17" s="2"/>
      <c r="F17" s="54" t="s">
        <v>24</v>
      </c>
      <c r="G17" s="52"/>
      <c r="H17" s="2">
        <v>40618948.829999998</v>
      </c>
      <c r="I17" s="52"/>
      <c r="J17" s="18">
        <v>59938461.189999998</v>
      </c>
      <c r="K17" s="52"/>
      <c r="L17" s="18">
        <v>40618948.829999998</v>
      </c>
      <c r="M17" s="52"/>
      <c r="N17" s="18">
        <v>59938461.189999998</v>
      </c>
    </row>
    <row r="18" spans="1:14" ht="25.5" customHeight="1">
      <c r="A18" s="2"/>
      <c r="B18" s="3" t="s">
        <v>18</v>
      </c>
      <c r="C18" s="2"/>
      <c r="D18" s="2"/>
      <c r="E18" s="2"/>
      <c r="F18" s="113"/>
      <c r="G18" s="52"/>
      <c r="H18" s="122">
        <f>SUM(H11:H17)</f>
        <v>2154122860.7999997</v>
      </c>
      <c r="I18" s="52"/>
      <c r="J18" s="57">
        <f>SUM(J11:J17)</f>
        <v>2079501571.6199999</v>
      </c>
      <c r="K18" s="52"/>
      <c r="L18" s="57">
        <f>SUM(L11:L17)</f>
        <v>1641082665.54</v>
      </c>
      <c r="M18" s="52"/>
      <c r="N18" s="57">
        <f>SUM(N11:N17)</f>
        <v>1996147719.0099998</v>
      </c>
    </row>
    <row r="19" spans="1:14" ht="25.5" customHeight="1">
      <c r="A19" s="3" t="s">
        <v>19</v>
      </c>
      <c r="B19" s="3"/>
      <c r="C19" s="2"/>
      <c r="D19" s="2"/>
      <c r="E19" s="2"/>
      <c r="F19" s="113"/>
      <c r="G19" s="52"/>
      <c r="H19" s="2"/>
      <c r="I19" s="52"/>
      <c r="J19" s="18"/>
      <c r="K19" s="52"/>
      <c r="L19" s="18"/>
      <c r="M19" s="52"/>
      <c r="N19" s="18"/>
    </row>
    <row r="20" spans="1:14" ht="25.5" customHeight="1">
      <c r="A20" s="3" t="s">
        <v>20</v>
      </c>
      <c r="B20" s="3"/>
      <c r="C20" s="2"/>
      <c r="D20" s="2"/>
      <c r="E20" s="2"/>
      <c r="F20" s="113"/>
      <c r="G20" s="52"/>
      <c r="H20" s="2">
        <v>3575613.23</v>
      </c>
      <c r="I20" s="52"/>
      <c r="J20" s="18">
        <v>4475114.0999999996</v>
      </c>
      <c r="K20" s="52"/>
      <c r="L20" s="18">
        <v>3575613.23</v>
      </c>
      <c r="M20" s="52"/>
      <c r="N20" s="18">
        <v>4475114.0999999996</v>
      </c>
    </row>
    <row r="21" spans="1:14" ht="25.5" customHeight="1">
      <c r="A21" s="3" t="s">
        <v>21</v>
      </c>
      <c r="B21" s="3"/>
      <c r="C21" s="2"/>
      <c r="D21" s="2"/>
      <c r="E21" s="2"/>
      <c r="F21" s="60" t="s">
        <v>25</v>
      </c>
      <c r="G21" s="52"/>
      <c r="H21" s="2">
        <v>0</v>
      </c>
      <c r="I21" s="52"/>
      <c r="J21" s="18">
        <v>0</v>
      </c>
      <c r="K21" s="52"/>
      <c r="L21" s="18">
        <v>213079587.93000001</v>
      </c>
      <c r="M21" s="52"/>
      <c r="N21" s="18">
        <v>63079587.93</v>
      </c>
    </row>
    <row r="22" spans="1:14" ht="25.5" customHeight="1">
      <c r="A22" s="3" t="s">
        <v>185</v>
      </c>
      <c r="B22" s="3"/>
      <c r="C22" s="2"/>
      <c r="D22" s="2"/>
      <c r="E22" s="2"/>
      <c r="F22" s="54" t="s">
        <v>15</v>
      </c>
      <c r="G22" s="52"/>
      <c r="H22" s="2">
        <v>10818323.84</v>
      </c>
      <c r="I22" s="52"/>
      <c r="J22" s="18">
        <v>13771703.779999999</v>
      </c>
      <c r="K22" s="52"/>
      <c r="L22" s="18">
        <v>10459904.220000001</v>
      </c>
      <c r="M22" s="52"/>
      <c r="N22" s="18">
        <v>13771703.779999999</v>
      </c>
    </row>
    <row r="23" spans="1:14" ht="25.5" customHeight="1">
      <c r="A23" s="3" t="s">
        <v>23</v>
      </c>
      <c r="B23" s="2"/>
      <c r="C23" s="2"/>
      <c r="D23" s="2"/>
      <c r="E23" s="2"/>
      <c r="F23" s="60" t="s">
        <v>27</v>
      </c>
      <c r="G23" s="52"/>
      <c r="H23" s="2">
        <v>564575702.71000004</v>
      </c>
      <c r="I23" s="52"/>
      <c r="J23" s="18">
        <v>445119927.64999998</v>
      </c>
      <c r="K23" s="52"/>
      <c r="L23" s="18">
        <v>439153762.97000009</v>
      </c>
      <c r="M23" s="52"/>
      <c r="N23" s="18">
        <v>425599449.02000016</v>
      </c>
    </row>
    <row r="24" spans="1:14" ht="25.5" customHeight="1">
      <c r="A24" s="3" t="s">
        <v>241</v>
      </c>
      <c r="B24" s="2"/>
      <c r="C24" s="2"/>
      <c r="D24" s="2"/>
      <c r="E24" s="2"/>
      <c r="F24" s="54" t="s">
        <v>29</v>
      </c>
      <c r="G24" s="52"/>
      <c r="H24" s="2">
        <v>15856178.410000002</v>
      </c>
      <c r="I24" s="52"/>
      <c r="J24" s="18">
        <v>18419417.73</v>
      </c>
      <c r="K24" s="52"/>
      <c r="L24" s="18">
        <v>15456293.780000001</v>
      </c>
      <c r="M24" s="52"/>
      <c r="N24" s="18">
        <v>17821113.199999999</v>
      </c>
    </row>
    <row r="25" spans="1:14" ht="25.5" customHeight="1">
      <c r="A25" s="3" t="s">
        <v>242</v>
      </c>
      <c r="B25" s="2"/>
      <c r="C25" s="2"/>
      <c r="D25" s="2"/>
      <c r="E25" s="2"/>
      <c r="F25" s="54" t="s">
        <v>31</v>
      </c>
      <c r="G25" s="52"/>
      <c r="H25" s="2">
        <v>18455846.530000001</v>
      </c>
      <c r="I25" s="52"/>
      <c r="J25" s="18">
        <v>17945004.390000001</v>
      </c>
      <c r="K25" s="52"/>
      <c r="L25" s="18">
        <v>0</v>
      </c>
      <c r="M25" s="52"/>
      <c r="N25" s="18">
        <v>0</v>
      </c>
    </row>
    <row r="26" spans="1:14" ht="25.5" customHeight="1">
      <c r="A26" s="3" t="s">
        <v>243</v>
      </c>
      <c r="B26" s="2"/>
      <c r="C26" s="2"/>
      <c r="D26" s="2"/>
      <c r="E26" s="2"/>
      <c r="F26" s="54" t="s">
        <v>25</v>
      </c>
      <c r="G26" s="52"/>
      <c r="H26" s="2">
        <v>45853640.460000001</v>
      </c>
      <c r="I26" s="52"/>
      <c r="J26" s="18">
        <v>0</v>
      </c>
      <c r="K26" s="52"/>
      <c r="L26" s="18">
        <v>0</v>
      </c>
      <c r="M26" s="52"/>
      <c r="N26" s="18">
        <v>0</v>
      </c>
    </row>
    <row r="27" spans="1:14" ht="25.5" customHeight="1">
      <c r="A27" s="3" t="s">
        <v>26</v>
      </c>
      <c r="B27" s="2"/>
      <c r="C27" s="2"/>
      <c r="D27" s="2"/>
      <c r="E27" s="2"/>
      <c r="F27" s="60" t="s">
        <v>32</v>
      </c>
      <c r="G27" s="52"/>
      <c r="H27" s="2">
        <v>27069833.849999998</v>
      </c>
      <c r="I27" s="52"/>
      <c r="J27" s="18">
        <v>28032991.350000001</v>
      </c>
      <c r="K27" s="52"/>
      <c r="L27" s="18">
        <v>21262960.5</v>
      </c>
      <c r="M27" s="52"/>
      <c r="N27" s="18">
        <v>22053546.899999999</v>
      </c>
    </row>
    <row r="28" spans="1:14" ht="25.5" customHeight="1">
      <c r="A28" s="3" t="s">
        <v>28</v>
      </c>
      <c r="B28" s="2"/>
      <c r="C28" s="2"/>
      <c r="D28" s="2"/>
      <c r="E28" s="2"/>
      <c r="F28" s="60" t="s">
        <v>34</v>
      </c>
      <c r="G28" s="52"/>
      <c r="H28" s="2">
        <v>61950211.990000002</v>
      </c>
      <c r="I28" s="52"/>
      <c r="J28" s="18">
        <v>57088915.329999998</v>
      </c>
      <c r="K28" s="52"/>
      <c r="L28" s="18">
        <v>61950211.990000002</v>
      </c>
      <c r="M28" s="52"/>
      <c r="N28" s="18">
        <v>57088915.329999998</v>
      </c>
    </row>
    <row r="29" spans="1:14" ht="25.5" customHeight="1">
      <c r="A29" s="3" t="s">
        <v>30</v>
      </c>
      <c r="B29" s="2"/>
      <c r="C29" s="2"/>
      <c r="D29" s="2"/>
      <c r="E29" s="2"/>
      <c r="F29" s="54" t="s">
        <v>46</v>
      </c>
      <c r="G29" s="52"/>
      <c r="H29" s="2">
        <v>9775353.3200000003</v>
      </c>
      <c r="I29" s="52"/>
      <c r="J29" s="18">
        <v>5088106.5199999996</v>
      </c>
      <c r="K29" s="52"/>
      <c r="L29" s="18">
        <v>7192845.2000000002</v>
      </c>
      <c r="M29" s="52"/>
      <c r="N29" s="18">
        <v>5084188.2300000004</v>
      </c>
    </row>
    <row r="30" spans="1:14" ht="25.5" customHeight="1">
      <c r="A30" s="3" t="s">
        <v>209</v>
      </c>
      <c r="B30" s="2"/>
      <c r="C30" s="2"/>
      <c r="D30" s="2"/>
      <c r="E30" s="2"/>
      <c r="F30" s="54" t="s">
        <v>48</v>
      </c>
      <c r="G30" s="52"/>
      <c r="H30" s="2">
        <v>52022363.670000002</v>
      </c>
      <c r="I30" s="52"/>
      <c r="J30" s="18">
        <v>35000000</v>
      </c>
      <c r="K30" s="52"/>
      <c r="L30" s="18">
        <v>36000000</v>
      </c>
      <c r="M30" s="52"/>
      <c r="N30" s="18">
        <v>35000000</v>
      </c>
    </row>
    <row r="31" spans="1:14" ht="25.5" customHeight="1">
      <c r="A31" s="3" t="s">
        <v>33</v>
      </c>
      <c r="B31" s="3"/>
      <c r="C31" s="2"/>
      <c r="D31" s="2"/>
      <c r="E31" s="2"/>
      <c r="F31" s="60" t="s">
        <v>51</v>
      </c>
      <c r="G31" s="52"/>
      <c r="H31" s="2">
        <v>4662613.8900000006</v>
      </c>
      <c r="I31" s="52"/>
      <c r="J31" s="18">
        <v>4608779.8900000006</v>
      </c>
      <c r="K31" s="52"/>
      <c r="L31" s="18">
        <v>4642013.8900000006</v>
      </c>
      <c r="M31" s="52"/>
      <c r="N31" s="18">
        <v>4608779.8900000006</v>
      </c>
    </row>
    <row r="32" spans="1:14" ht="25.5" customHeight="1">
      <c r="A32" s="3"/>
      <c r="B32" s="3" t="s">
        <v>35</v>
      </c>
      <c r="C32" s="2"/>
      <c r="D32" s="2"/>
      <c r="E32" s="2"/>
      <c r="F32" s="113"/>
      <c r="G32" s="52"/>
      <c r="H32" s="122">
        <f>SUM(H20:H31)</f>
        <v>814615681.9000001</v>
      </c>
      <c r="I32" s="52"/>
      <c r="J32" s="57">
        <f>SUM(J20:J31)</f>
        <v>629549960.74000001</v>
      </c>
      <c r="K32" s="52"/>
      <c r="L32" s="57">
        <f>SUM(L20:L31)</f>
        <v>812773193.71000016</v>
      </c>
      <c r="M32" s="52"/>
      <c r="N32" s="57">
        <f>SUM(N20:N31)</f>
        <v>648582398.38000023</v>
      </c>
    </row>
    <row r="33" spans="1:14" ht="25.5" customHeight="1" thickBot="1">
      <c r="A33" s="3" t="s">
        <v>36</v>
      </c>
      <c r="B33" s="2"/>
      <c r="C33" s="2"/>
      <c r="D33" s="2"/>
      <c r="E33" s="2"/>
      <c r="F33" s="113"/>
      <c r="G33" s="52"/>
      <c r="H33" s="123">
        <f>+H18+H32</f>
        <v>2968738542.6999998</v>
      </c>
      <c r="I33" s="52"/>
      <c r="J33" s="20">
        <f>+J18+J32</f>
        <v>2709051532.3599997</v>
      </c>
      <c r="K33" s="52"/>
      <c r="L33" s="20">
        <f>+L18+L32</f>
        <v>2453855859.25</v>
      </c>
      <c r="M33" s="52"/>
      <c r="N33" s="20">
        <f>+N18+N32</f>
        <v>2644730117.3899999</v>
      </c>
    </row>
    <row r="34" spans="1:14" ht="25.5" customHeight="1" thickTop="1">
      <c r="A34" s="2"/>
      <c r="B34" s="2"/>
      <c r="C34" s="2"/>
      <c r="D34" s="2"/>
      <c r="E34" s="2"/>
      <c r="F34" s="113"/>
      <c r="G34" s="1"/>
      <c r="H34" s="2"/>
      <c r="I34" s="1"/>
      <c r="J34" s="2"/>
      <c r="K34" s="1"/>
      <c r="L34" s="2"/>
      <c r="M34" s="1"/>
      <c r="N34" s="2"/>
    </row>
    <row r="35" spans="1:14" ht="25.5" customHeight="1">
      <c r="A35" s="2"/>
      <c r="B35" s="2"/>
      <c r="C35" s="2"/>
      <c r="D35" s="2"/>
      <c r="E35" s="2"/>
      <c r="F35" s="113"/>
      <c r="G35" s="1"/>
      <c r="H35" s="2"/>
      <c r="I35" s="1"/>
      <c r="J35" s="2"/>
      <c r="K35" s="1"/>
      <c r="L35" s="2"/>
      <c r="M35" s="1"/>
      <c r="N35" s="2"/>
    </row>
    <row r="36" spans="1:14" ht="25.5" customHeight="1">
      <c r="A36" s="3" t="s">
        <v>37</v>
      </c>
      <c r="B36" s="2"/>
      <c r="C36" s="2"/>
      <c r="D36" s="2"/>
      <c r="E36" s="2"/>
      <c r="F36" s="113"/>
      <c r="G36" s="1"/>
      <c r="H36" s="2"/>
      <c r="I36" s="1"/>
      <c r="J36" s="2"/>
      <c r="K36" s="1"/>
      <c r="L36" s="2"/>
      <c r="M36" s="1"/>
      <c r="N36" s="2"/>
    </row>
    <row r="37" spans="1:14" ht="25.5" hidden="1" customHeight="1">
      <c r="B37" s="2"/>
      <c r="C37" s="2"/>
      <c r="D37" s="2"/>
      <c r="E37" s="2"/>
      <c r="F37" s="113"/>
      <c r="G37" s="1"/>
      <c r="H37" s="2"/>
      <c r="I37" s="1"/>
      <c r="J37" s="2"/>
      <c r="K37" s="1"/>
      <c r="L37" s="2"/>
      <c r="M37" s="1"/>
      <c r="N37" s="2"/>
    </row>
    <row r="38" spans="1:14" ht="25.5" hidden="1" customHeight="1">
      <c r="A38" s="3"/>
      <c r="B38" s="2"/>
      <c r="C38" s="2"/>
      <c r="D38" s="2"/>
      <c r="E38" s="2"/>
      <c r="F38" s="113"/>
      <c r="G38" s="1"/>
      <c r="H38" s="2"/>
      <c r="I38" s="1"/>
      <c r="J38" s="2"/>
      <c r="K38" s="1"/>
      <c r="L38" s="2"/>
      <c r="M38" s="1"/>
      <c r="N38" s="2"/>
    </row>
    <row r="39" spans="1:14" ht="25.5" customHeight="1">
      <c r="A39" s="3"/>
      <c r="B39" s="2"/>
      <c r="C39" s="2"/>
      <c r="D39" s="2"/>
      <c r="E39" s="2"/>
      <c r="F39" s="113"/>
      <c r="G39" s="1"/>
      <c r="H39" s="2"/>
      <c r="I39" s="1"/>
      <c r="J39" s="2"/>
      <c r="K39" s="1"/>
      <c r="L39" s="2"/>
      <c r="M39" s="1"/>
      <c r="N39" s="2"/>
    </row>
    <row r="40" spans="1:14" ht="25.5" customHeight="1">
      <c r="B40" s="2"/>
      <c r="C40" s="2"/>
      <c r="D40" s="2"/>
      <c r="E40" s="2"/>
      <c r="F40" s="63"/>
      <c r="G40" s="1"/>
      <c r="H40" s="2"/>
      <c r="I40" s="1"/>
      <c r="J40" s="2"/>
      <c r="K40" s="1"/>
      <c r="L40" s="2"/>
      <c r="M40" s="1"/>
      <c r="N40" s="2"/>
    </row>
    <row r="41" spans="1:14" ht="25.5" customHeight="1">
      <c r="D41" s="3" t="s">
        <v>38</v>
      </c>
      <c r="G41" s="24"/>
      <c r="H41" s="2"/>
      <c r="I41" s="24"/>
      <c r="J41" s="2"/>
      <c r="K41" s="24"/>
      <c r="L41" s="2"/>
      <c r="M41" s="24"/>
      <c r="N41" s="2"/>
    </row>
    <row r="42" spans="1:14" ht="25.5" customHeight="1">
      <c r="B42" s="2"/>
      <c r="D42" s="3" t="s">
        <v>39</v>
      </c>
      <c r="G42" s="2"/>
      <c r="H42" s="2"/>
      <c r="I42" s="2"/>
      <c r="J42" s="2"/>
      <c r="K42" s="2"/>
      <c r="L42" s="2"/>
      <c r="M42" s="2"/>
      <c r="N42" s="2"/>
    </row>
    <row r="43" spans="1:14" ht="25.5" hidden="1" customHeight="1">
      <c r="B43" s="2"/>
      <c r="D43" s="3"/>
      <c r="G43" s="2"/>
      <c r="H43" s="2"/>
      <c r="I43" s="2"/>
      <c r="J43" s="2"/>
      <c r="K43" s="2"/>
      <c r="L43" s="2"/>
      <c r="M43" s="2"/>
      <c r="N43" s="2"/>
    </row>
    <row r="44" spans="1:14" ht="25.5" customHeight="1">
      <c r="A44" s="150" t="s">
        <v>40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</row>
    <row r="45" spans="1:14" ht="25.5" customHeight="1">
      <c r="A45" s="150" t="s">
        <v>200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</row>
    <row r="46" spans="1:14" ht="25.5" customHeight="1">
      <c r="A46" s="150" t="s">
        <v>41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</row>
    <row r="47" spans="1:14" ht="25.5" customHeight="1">
      <c r="A47" s="150" t="s">
        <v>211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</row>
    <row r="48" spans="1:14" ht="25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25.5" customHeight="1">
      <c r="A49" s="2"/>
      <c r="B49" s="2"/>
      <c r="C49" s="2"/>
      <c r="D49" s="2"/>
      <c r="E49" s="2"/>
      <c r="F49" s="63"/>
      <c r="G49" s="1"/>
      <c r="H49" s="2"/>
      <c r="I49" s="1"/>
      <c r="J49" s="2"/>
      <c r="K49" s="1"/>
      <c r="L49" s="2"/>
      <c r="M49" s="1"/>
      <c r="N49" s="12" t="s">
        <v>1</v>
      </c>
    </row>
    <row r="50" spans="1:14" ht="25.5" customHeight="1">
      <c r="A50" s="2"/>
      <c r="B50" s="2"/>
      <c r="C50" s="2"/>
      <c r="D50" s="2"/>
      <c r="E50" s="2"/>
      <c r="F50" s="63"/>
      <c r="G50" s="1"/>
      <c r="H50" s="149" t="s">
        <v>2</v>
      </c>
      <c r="I50" s="149"/>
      <c r="J50" s="149"/>
      <c r="K50" s="1"/>
      <c r="L50" s="149" t="s">
        <v>3</v>
      </c>
      <c r="M50" s="149"/>
      <c r="N50" s="149"/>
    </row>
    <row r="51" spans="1:14" ht="25.5" customHeight="1">
      <c r="F51" s="107" t="s">
        <v>4</v>
      </c>
      <c r="G51" s="60"/>
      <c r="H51" s="118" t="s">
        <v>210</v>
      </c>
      <c r="I51" s="60"/>
      <c r="J51" s="108" t="str">
        <f>J7</f>
        <v>31 ธันวาคม 2567</v>
      </c>
      <c r="K51" s="60"/>
      <c r="L51" s="108" t="s">
        <v>210</v>
      </c>
      <c r="M51" s="60"/>
      <c r="N51" s="108" t="str">
        <f>N7</f>
        <v>31 ธันวาคม 2567</v>
      </c>
    </row>
    <row r="52" spans="1:14" ht="25.5" customHeight="1">
      <c r="F52" s="107"/>
      <c r="G52" s="60"/>
      <c r="H52" s="119" t="s">
        <v>5</v>
      </c>
      <c r="I52" s="60"/>
      <c r="J52" s="110" t="s">
        <v>6</v>
      </c>
      <c r="K52" s="60"/>
      <c r="L52" s="109" t="s">
        <v>5</v>
      </c>
      <c r="M52" s="60"/>
      <c r="N52" s="110" t="s">
        <v>6</v>
      </c>
    </row>
    <row r="53" spans="1:14" ht="25.5" customHeight="1">
      <c r="B53" s="1"/>
      <c r="C53" s="1" t="s">
        <v>42</v>
      </c>
      <c r="D53" s="1"/>
      <c r="E53" s="1"/>
      <c r="G53" s="60"/>
      <c r="H53" s="119" t="s">
        <v>8</v>
      </c>
      <c r="I53" s="60"/>
      <c r="J53" s="110"/>
      <c r="K53" s="60"/>
      <c r="L53" s="110" t="s">
        <v>8</v>
      </c>
      <c r="M53" s="60"/>
      <c r="N53" s="60"/>
    </row>
    <row r="54" spans="1:14" ht="25.5" customHeight="1">
      <c r="A54" s="3" t="s">
        <v>43</v>
      </c>
      <c r="B54" s="2"/>
      <c r="C54" s="2"/>
      <c r="D54" s="2"/>
      <c r="E54" s="2"/>
      <c r="F54" s="63"/>
      <c r="G54" s="1"/>
      <c r="I54" s="1"/>
      <c r="K54" s="1"/>
      <c r="M54" s="1"/>
      <c r="N54" s="2"/>
    </row>
    <row r="55" spans="1:14" ht="25.5" customHeight="1">
      <c r="A55" s="3" t="s">
        <v>44</v>
      </c>
      <c r="B55" s="2"/>
      <c r="C55" s="2"/>
      <c r="D55" s="2"/>
      <c r="E55" s="2"/>
      <c r="F55" s="63"/>
      <c r="G55" s="1"/>
      <c r="I55" s="1"/>
      <c r="K55" s="1"/>
      <c r="M55" s="1"/>
      <c r="N55" s="2"/>
    </row>
    <row r="56" spans="1:14" ht="25.5" customHeight="1">
      <c r="A56" s="114" t="s">
        <v>45</v>
      </c>
      <c r="B56" s="2"/>
      <c r="C56" s="2"/>
      <c r="D56" s="2"/>
      <c r="E56" s="2"/>
      <c r="F56" s="54" t="s">
        <v>53</v>
      </c>
      <c r="G56" s="52"/>
      <c r="H56" s="2">
        <v>213688612.16999999</v>
      </c>
      <c r="I56" s="52"/>
      <c r="J56" s="18">
        <v>270722255.72000003</v>
      </c>
      <c r="K56" s="52"/>
      <c r="L56" s="18">
        <v>139385075.75999999</v>
      </c>
      <c r="M56" s="52"/>
      <c r="N56" s="18">
        <v>269920809.63999999</v>
      </c>
    </row>
    <row r="57" spans="1:14" ht="25.5" customHeight="1">
      <c r="A57" s="3" t="s">
        <v>47</v>
      </c>
      <c r="B57" s="2"/>
      <c r="C57" s="2"/>
      <c r="D57" s="2"/>
      <c r="E57" s="2"/>
      <c r="F57" s="54" t="s">
        <v>55</v>
      </c>
      <c r="G57" s="52"/>
      <c r="H57" s="2">
        <v>317153303.24000001</v>
      </c>
      <c r="I57" s="52"/>
      <c r="J57" s="18">
        <v>167447474.13999999</v>
      </c>
      <c r="K57" s="52"/>
      <c r="L57" s="18">
        <v>122295578.69999996</v>
      </c>
      <c r="M57" s="52"/>
      <c r="N57" s="18">
        <v>149903348.03</v>
      </c>
    </row>
    <row r="58" spans="1:14" ht="25.5" customHeight="1">
      <c r="A58" s="3" t="s">
        <v>49</v>
      </c>
      <c r="B58" s="2"/>
      <c r="C58" s="2"/>
      <c r="D58" s="2"/>
      <c r="E58" s="2"/>
      <c r="F58" s="54"/>
      <c r="G58" s="52"/>
      <c r="H58" s="2"/>
      <c r="I58" s="52"/>
      <c r="J58" s="18"/>
      <c r="K58" s="52"/>
      <c r="L58" s="18"/>
      <c r="M58" s="52"/>
      <c r="N58" s="18"/>
    </row>
    <row r="59" spans="1:14" ht="25.5" customHeight="1">
      <c r="A59" s="114" t="s">
        <v>50</v>
      </c>
      <c r="B59" s="2"/>
      <c r="C59" s="2"/>
      <c r="D59" s="2"/>
      <c r="E59" s="2"/>
      <c r="F59" s="54" t="s">
        <v>64</v>
      </c>
      <c r="G59" s="52"/>
      <c r="H59" s="2">
        <v>25400128.129999995</v>
      </c>
      <c r="I59" s="52"/>
      <c r="J59" s="18">
        <v>9062058.8300000001</v>
      </c>
      <c r="K59" s="52"/>
      <c r="L59" s="18">
        <v>23982694.009999998</v>
      </c>
      <c r="M59" s="52"/>
      <c r="N59" s="18">
        <v>8838143.2899999991</v>
      </c>
    </row>
    <row r="60" spans="1:14" ht="25.5" customHeight="1">
      <c r="A60" s="3" t="s">
        <v>52</v>
      </c>
      <c r="B60" s="2"/>
      <c r="C60" s="2"/>
      <c r="D60" s="2"/>
      <c r="E60" s="2"/>
      <c r="F60" s="54"/>
      <c r="G60" s="52"/>
      <c r="H60" s="2"/>
      <c r="I60" s="52"/>
      <c r="J60" s="18"/>
      <c r="K60" s="52"/>
      <c r="L60" s="18"/>
      <c r="M60" s="52"/>
      <c r="N60" s="18"/>
    </row>
    <row r="61" spans="1:14" ht="25.5" customHeight="1">
      <c r="A61" s="114" t="s">
        <v>50</v>
      </c>
      <c r="B61" s="2"/>
      <c r="C61" s="2"/>
      <c r="D61" s="2"/>
      <c r="E61" s="2"/>
      <c r="F61" s="54" t="s">
        <v>186</v>
      </c>
      <c r="G61" s="52"/>
      <c r="H61" s="2">
        <v>19941861.57</v>
      </c>
      <c r="I61" s="52"/>
      <c r="J61" s="24">
        <v>8100652.8099999996</v>
      </c>
      <c r="K61" s="52"/>
      <c r="L61" s="24">
        <v>7481308.96</v>
      </c>
      <c r="M61" s="52"/>
      <c r="N61" s="24">
        <v>6787060.3899999997</v>
      </c>
    </row>
    <row r="62" spans="1:14" ht="25.5" customHeight="1">
      <c r="A62" s="3" t="s">
        <v>54</v>
      </c>
      <c r="B62" s="2"/>
      <c r="C62" s="2"/>
      <c r="D62" s="2"/>
      <c r="E62" s="2"/>
      <c r="F62" s="54" t="s">
        <v>182</v>
      </c>
      <c r="G62" s="52"/>
      <c r="H62" s="24">
        <v>14325942.930000002</v>
      </c>
      <c r="I62" s="52"/>
      <c r="J62" s="18">
        <v>15326736.710000001</v>
      </c>
      <c r="K62" s="52"/>
      <c r="L62" s="18">
        <v>14017280.210000001</v>
      </c>
      <c r="M62" s="52"/>
      <c r="N62" s="18">
        <v>15172099.129999999</v>
      </c>
    </row>
    <row r="63" spans="1:14" ht="25.5" customHeight="1">
      <c r="A63" s="3" t="s">
        <v>187</v>
      </c>
      <c r="B63" s="2"/>
      <c r="C63" s="2"/>
      <c r="D63" s="2"/>
      <c r="E63" s="2"/>
      <c r="F63" s="54" t="s">
        <v>188</v>
      </c>
      <c r="G63" s="52"/>
      <c r="H63" s="24">
        <v>6547874.5</v>
      </c>
      <c r="I63" s="52"/>
      <c r="J63" s="18">
        <v>6549062.4000000004</v>
      </c>
      <c r="K63" s="52"/>
      <c r="L63" s="18">
        <v>0</v>
      </c>
      <c r="M63" s="52"/>
      <c r="N63" s="18">
        <v>0</v>
      </c>
    </row>
    <row r="64" spans="1:14" ht="25.5" customHeight="1">
      <c r="A64" s="3" t="s">
        <v>56</v>
      </c>
      <c r="B64" s="2"/>
      <c r="C64" s="2"/>
      <c r="D64" s="2"/>
      <c r="E64" s="2"/>
      <c r="F64" s="54"/>
      <c r="G64" s="52"/>
      <c r="H64" s="2">
        <v>18980997.93</v>
      </c>
      <c r="I64" s="52"/>
      <c r="J64" s="18">
        <v>28165341.32</v>
      </c>
      <c r="K64" s="52"/>
      <c r="L64" s="18">
        <v>3072885.1100000003</v>
      </c>
      <c r="M64" s="52"/>
      <c r="N64" s="18">
        <v>26599696.719999999</v>
      </c>
    </row>
    <row r="65" spans="1:14" ht="25.5" customHeight="1">
      <c r="A65" s="3" t="s">
        <v>57</v>
      </c>
      <c r="B65" s="2"/>
      <c r="C65" s="2"/>
      <c r="D65" s="2"/>
      <c r="E65" s="2"/>
      <c r="F65" s="54"/>
      <c r="G65" s="52"/>
      <c r="H65" s="2">
        <v>1586411.6400000001</v>
      </c>
      <c r="I65" s="52"/>
      <c r="J65" s="18">
        <v>1618246.57</v>
      </c>
      <c r="K65" s="52"/>
      <c r="L65" s="18">
        <v>1586411.6400000001</v>
      </c>
      <c r="M65" s="52"/>
      <c r="N65" s="18">
        <v>1618246.57</v>
      </c>
    </row>
    <row r="66" spans="1:14" ht="25.5" customHeight="1">
      <c r="A66" s="2"/>
      <c r="B66" s="3" t="s">
        <v>58</v>
      </c>
      <c r="C66" s="2"/>
      <c r="D66" s="2"/>
      <c r="E66" s="2"/>
      <c r="F66" s="60"/>
      <c r="G66" s="52"/>
      <c r="H66" s="122">
        <f>SUM(H56:H65)</f>
        <v>617625132.1099999</v>
      </c>
      <c r="I66" s="52"/>
      <c r="J66" s="57">
        <f>SUM(J56:J65)</f>
        <v>506991828.49999994</v>
      </c>
      <c r="K66" s="52"/>
      <c r="L66" s="57">
        <f>SUM(L56:L65)</f>
        <v>311821234.38999993</v>
      </c>
      <c r="M66" s="52"/>
      <c r="N66" s="57">
        <f>SUM(N56:N65)</f>
        <v>478839403.76999992</v>
      </c>
    </row>
    <row r="67" spans="1:14" ht="25.5" customHeight="1">
      <c r="A67" s="3" t="s">
        <v>59</v>
      </c>
      <c r="B67" s="3"/>
      <c r="C67" s="2"/>
      <c r="D67" s="2"/>
      <c r="E67" s="2"/>
      <c r="F67" s="60"/>
      <c r="G67" s="52"/>
      <c r="I67" s="52"/>
      <c r="K67" s="52"/>
      <c r="M67" s="52"/>
      <c r="N67" s="18"/>
    </row>
    <row r="68" spans="1:14" ht="25.5" customHeight="1">
      <c r="A68" s="2" t="s">
        <v>60</v>
      </c>
      <c r="B68" s="3"/>
      <c r="C68" s="2"/>
      <c r="D68" s="2"/>
      <c r="E68" s="2"/>
      <c r="F68" s="54" t="s">
        <v>64</v>
      </c>
      <c r="G68" s="52"/>
      <c r="H68" s="2">
        <v>105494850.83</v>
      </c>
      <c r="I68" s="52"/>
      <c r="J68" s="18">
        <v>34359084.060000002</v>
      </c>
      <c r="K68" s="52"/>
      <c r="L68" s="18">
        <v>84697111.819999993</v>
      </c>
      <c r="M68" s="52"/>
      <c r="N68" s="18">
        <v>30488896.73</v>
      </c>
    </row>
    <row r="69" spans="1:14" ht="25.5" customHeight="1">
      <c r="A69" s="2" t="s">
        <v>61</v>
      </c>
      <c r="B69" s="3"/>
      <c r="C69" s="2"/>
      <c r="D69" s="2"/>
      <c r="E69" s="2"/>
      <c r="F69" s="54" t="s">
        <v>186</v>
      </c>
      <c r="G69" s="52"/>
      <c r="H69" s="2">
        <v>50978878.670000002</v>
      </c>
      <c r="I69" s="52"/>
      <c r="J69" s="18">
        <v>21006326.399999999</v>
      </c>
      <c r="K69" s="52"/>
      <c r="L69" s="18">
        <v>19628679.170000002</v>
      </c>
      <c r="M69" s="52"/>
      <c r="N69" s="18">
        <v>18186120.449999999</v>
      </c>
    </row>
    <row r="70" spans="1:14" ht="25.5" customHeight="1">
      <c r="A70" s="3" t="s">
        <v>189</v>
      </c>
      <c r="C70" s="2"/>
      <c r="D70" s="2"/>
      <c r="E70" s="2"/>
      <c r="F70" s="54" t="s">
        <v>46</v>
      </c>
      <c r="G70" s="52"/>
      <c r="H70" s="2">
        <v>1905244.5700000003</v>
      </c>
      <c r="I70" s="52"/>
      <c r="J70" s="18">
        <v>1588355.95</v>
      </c>
      <c r="K70" s="52"/>
      <c r="L70" s="18">
        <v>0</v>
      </c>
      <c r="M70" s="52"/>
      <c r="N70" s="18">
        <v>0</v>
      </c>
    </row>
    <row r="71" spans="1:14" ht="25.5" customHeight="1">
      <c r="A71" s="2" t="s">
        <v>62</v>
      </c>
      <c r="B71" s="3"/>
      <c r="C71" s="2"/>
      <c r="D71" s="2"/>
      <c r="E71" s="2"/>
      <c r="F71" s="54"/>
      <c r="G71" s="52"/>
      <c r="H71" s="2"/>
      <c r="I71" s="52"/>
      <c r="J71" s="18"/>
      <c r="K71" s="52"/>
      <c r="L71" s="18"/>
      <c r="M71" s="52"/>
      <c r="N71" s="18"/>
    </row>
    <row r="72" spans="1:14" ht="25.5" customHeight="1">
      <c r="A72" s="114" t="s">
        <v>63</v>
      </c>
      <c r="C72" s="2"/>
      <c r="D72" s="2"/>
      <c r="E72" s="2"/>
      <c r="F72" s="54" t="s">
        <v>206</v>
      </c>
      <c r="G72" s="52"/>
      <c r="H72" s="2">
        <v>47025878.229999997</v>
      </c>
      <c r="I72" s="52"/>
      <c r="J72" s="18">
        <v>38154450.890000001</v>
      </c>
      <c r="K72" s="52"/>
      <c r="L72" s="18">
        <v>41355410.789999999</v>
      </c>
      <c r="M72" s="52"/>
      <c r="N72" s="18">
        <v>38076799.230000004</v>
      </c>
    </row>
    <row r="73" spans="1:14" ht="25.5" customHeight="1">
      <c r="A73" s="3" t="s">
        <v>65</v>
      </c>
      <c r="C73" s="2"/>
      <c r="D73" s="2"/>
      <c r="E73" s="2"/>
      <c r="F73" s="54" t="s">
        <v>182</v>
      </c>
      <c r="G73" s="52"/>
      <c r="H73" s="2">
        <v>9130478.7599999998</v>
      </c>
      <c r="I73" s="52"/>
      <c r="J73" s="18">
        <v>10522679.9</v>
      </c>
      <c r="K73" s="52"/>
      <c r="L73" s="18">
        <v>8903892.1999999993</v>
      </c>
      <c r="M73" s="52"/>
      <c r="N73" s="18">
        <v>10354457.699999999</v>
      </c>
    </row>
    <row r="74" spans="1:14" ht="25.5" customHeight="1">
      <c r="A74" s="3" t="s">
        <v>222</v>
      </c>
      <c r="C74" s="2"/>
      <c r="D74" s="2"/>
      <c r="E74" s="2"/>
      <c r="F74" s="54"/>
      <c r="G74" s="52"/>
      <c r="H74" s="2">
        <v>905552.95000000007</v>
      </c>
      <c r="I74" s="52"/>
      <c r="J74" s="18">
        <v>996687.25</v>
      </c>
      <c r="K74" s="52"/>
      <c r="L74" s="18">
        <v>905552.95000000007</v>
      </c>
      <c r="M74" s="52"/>
      <c r="N74" s="18">
        <v>996687.27</v>
      </c>
    </row>
    <row r="75" spans="1:14" ht="25.5" customHeight="1">
      <c r="A75" s="2"/>
      <c r="B75" s="3" t="s">
        <v>66</v>
      </c>
      <c r="C75" s="2"/>
      <c r="D75" s="2"/>
      <c r="E75" s="2"/>
      <c r="F75" s="113"/>
      <c r="G75" s="52"/>
      <c r="H75" s="122">
        <f>SUM(H68:H74)</f>
        <v>215440884.00999996</v>
      </c>
      <c r="I75" s="52"/>
      <c r="J75" s="57">
        <f>SUM(J68:J74)</f>
        <v>106627584.45000002</v>
      </c>
      <c r="K75" s="52"/>
      <c r="L75" s="57">
        <f>SUM(L68:L74)</f>
        <v>155490646.92999998</v>
      </c>
      <c r="M75" s="52"/>
      <c r="N75" s="57">
        <f>SUM(N68:N74)</f>
        <v>98102961.379999995</v>
      </c>
    </row>
    <row r="76" spans="1:14" ht="25.5" customHeight="1">
      <c r="A76" s="2"/>
      <c r="B76" s="3" t="s">
        <v>67</v>
      </c>
      <c r="C76" s="2"/>
      <c r="D76" s="2"/>
      <c r="E76" s="2"/>
      <c r="F76" s="63"/>
      <c r="G76" s="52"/>
      <c r="H76" s="124">
        <f>+H66+H75</f>
        <v>833066016.11999989</v>
      </c>
      <c r="I76" s="52"/>
      <c r="J76" s="115">
        <f>+J66+J75</f>
        <v>613619412.94999993</v>
      </c>
      <c r="K76" s="52"/>
      <c r="L76" s="115">
        <f>+L66+L75</f>
        <v>467311881.31999993</v>
      </c>
      <c r="M76" s="52"/>
      <c r="N76" s="115">
        <f>+N66+N75</f>
        <v>576942365.14999986</v>
      </c>
    </row>
    <row r="77" spans="1:14" ht="25.5" customHeight="1">
      <c r="A77" s="2"/>
      <c r="B77" s="3"/>
      <c r="C77" s="2"/>
      <c r="D77" s="2"/>
      <c r="E77" s="2"/>
      <c r="F77" s="63"/>
      <c r="G77" s="52"/>
      <c r="H77" s="2"/>
      <c r="I77" s="52"/>
      <c r="J77" s="18"/>
      <c r="K77" s="52"/>
      <c r="L77" s="18"/>
      <c r="M77" s="52"/>
      <c r="N77" s="18"/>
    </row>
    <row r="78" spans="1:14" ht="25.5" customHeight="1">
      <c r="A78" s="3" t="s">
        <v>37</v>
      </c>
      <c r="B78" s="2"/>
      <c r="C78" s="2"/>
      <c r="D78" s="2"/>
      <c r="E78" s="2"/>
      <c r="F78" s="63"/>
      <c r="G78" s="1"/>
      <c r="H78" s="2"/>
      <c r="I78" s="1"/>
      <c r="J78" s="2"/>
      <c r="K78" s="1"/>
      <c r="L78" s="2"/>
      <c r="M78" s="1"/>
      <c r="N78" s="2"/>
    </row>
    <row r="79" spans="1:14" ht="25.5" customHeight="1">
      <c r="A79" s="3"/>
      <c r="B79" s="2"/>
      <c r="C79" s="2"/>
      <c r="D79" s="2"/>
      <c r="E79" s="2"/>
      <c r="F79" s="63"/>
      <c r="G79" s="1"/>
      <c r="H79" s="2"/>
      <c r="I79" s="1"/>
      <c r="J79" s="2"/>
      <c r="K79" s="1"/>
      <c r="L79" s="2"/>
      <c r="M79" s="1"/>
      <c r="N79" s="2"/>
    </row>
    <row r="80" spans="1:14" ht="25.5" customHeight="1">
      <c r="A80" s="3"/>
      <c r="B80" s="2"/>
      <c r="C80" s="2"/>
      <c r="D80" s="2"/>
      <c r="E80" s="2"/>
      <c r="F80" s="63"/>
      <c r="G80" s="1"/>
      <c r="H80" s="2"/>
      <c r="I80" s="1"/>
      <c r="J80" s="2"/>
      <c r="K80" s="1"/>
      <c r="L80" s="2"/>
      <c r="M80" s="1"/>
      <c r="N80" s="2"/>
    </row>
    <row r="81" spans="1:14" ht="25.5" customHeight="1">
      <c r="D81" s="3" t="s">
        <v>38</v>
      </c>
      <c r="G81" s="24"/>
      <c r="H81" s="2"/>
      <c r="I81" s="24"/>
      <c r="J81" s="2"/>
      <c r="K81" s="24"/>
      <c r="L81" s="2"/>
      <c r="M81" s="24"/>
      <c r="N81" s="2"/>
    </row>
    <row r="82" spans="1:14" ht="25.5" customHeight="1">
      <c r="B82" s="2"/>
      <c r="D82" s="3" t="s">
        <v>39</v>
      </c>
      <c r="G82" s="2"/>
      <c r="H82" s="2"/>
      <c r="I82" s="2"/>
      <c r="J82" s="2"/>
      <c r="K82" s="2"/>
      <c r="L82" s="2"/>
      <c r="M82" s="2"/>
      <c r="N82" s="2"/>
    </row>
    <row r="83" spans="1:14" ht="25.5" customHeight="1">
      <c r="B83" s="2"/>
      <c r="D83" s="3"/>
      <c r="G83" s="2"/>
      <c r="H83" s="2"/>
      <c r="I83" s="2"/>
      <c r="J83" s="2"/>
      <c r="K83" s="2"/>
      <c r="L83" s="2"/>
      <c r="M83" s="2"/>
      <c r="N83" s="2"/>
    </row>
    <row r="84" spans="1:14" ht="25.5" customHeight="1">
      <c r="A84" s="151" t="s">
        <v>68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</row>
    <row r="85" spans="1:14" ht="25.5" customHeight="1">
      <c r="A85" s="151" t="s">
        <v>200</v>
      </c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</row>
    <row r="86" spans="1:14" ht="25.5" customHeight="1">
      <c r="A86" s="151" t="s">
        <v>41</v>
      </c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</row>
    <row r="87" spans="1:14" ht="25.5" customHeight="1">
      <c r="A87" s="150" t="s">
        <v>211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</row>
    <row r="88" spans="1:14" ht="25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25.5" customHeight="1">
      <c r="A89" s="2"/>
      <c r="B89" s="2"/>
      <c r="C89" s="2"/>
      <c r="D89" s="2"/>
      <c r="E89" s="2"/>
      <c r="F89" s="63"/>
      <c r="G89" s="1"/>
      <c r="H89" s="2"/>
      <c r="I89" s="1"/>
      <c r="J89" s="2"/>
      <c r="K89" s="1"/>
      <c r="L89" s="2"/>
      <c r="M89" s="1"/>
      <c r="N89" s="12" t="s">
        <v>1</v>
      </c>
    </row>
    <row r="90" spans="1:14" ht="25.5" customHeight="1">
      <c r="A90" s="2"/>
      <c r="B90" s="2"/>
      <c r="C90" s="2"/>
      <c r="D90" s="2"/>
      <c r="E90" s="2"/>
      <c r="F90" s="63"/>
      <c r="G90" s="1"/>
      <c r="H90" s="149" t="s">
        <v>2</v>
      </c>
      <c r="I90" s="149"/>
      <c r="J90" s="149"/>
      <c r="K90" s="1"/>
      <c r="L90" s="149" t="s">
        <v>3</v>
      </c>
      <c r="M90" s="149"/>
      <c r="N90" s="149"/>
    </row>
    <row r="91" spans="1:14" ht="25.5" customHeight="1">
      <c r="F91" s="107"/>
      <c r="G91" s="60"/>
      <c r="H91" s="118" t="s">
        <v>210</v>
      </c>
      <c r="I91" s="60"/>
      <c r="J91" s="108" t="str">
        <f>J51</f>
        <v>31 ธันวาคม 2567</v>
      </c>
      <c r="K91" s="60"/>
      <c r="L91" s="108" t="s">
        <v>210</v>
      </c>
      <c r="M91" s="60"/>
      <c r="N91" s="108" t="str">
        <f>N51</f>
        <v>31 ธันวาคม 2567</v>
      </c>
    </row>
    <row r="92" spans="1:14" ht="25.5" customHeight="1">
      <c r="F92" s="107"/>
      <c r="G92" s="60"/>
      <c r="H92" s="119" t="s">
        <v>5</v>
      </c>
      <c r="I92" s="60"/>
      <c r="J92" s="110" t="s">
        <v>6</v>
      </c>
      <c r="K92" s="60"/>
      <c r="L92" s="109" t="s">
        <v>5</v>
      </c>
      <c r="M92" s="60"/>
      <c r="N92" s="110" t="s">
        <v>6</v>
      </c>
    </row>
    <row r="93" spans="1:14" ht="25.5" customHeight="1">
      <c r="B93" s="1"/>
      <c r="C93" s="1" t="s">
        <v>69</v>
      </c>
      <c r="D93" s="1"/>
      <c r="E93" s="1"/>
      <c r="G93" s="60"/>
      <c r="H93" s="119" t="s">
        <v>8</v>
      </c>
      <c r="I93" s="60"/>
      <c r="J93" s="110"/>
      <c r="K93" s="60"/>
      <c r="L93" s="110" t="s">
        <v>8</v>
      </c>
      <c r="M93" s="60"/>
      <c r="N93" s="60"/>
    </row>
    <row r="94" spans="1:14" ht="25.5" customHeight="1">
      <c r="A94" s="3" t="s">
        <v>70</v>
      </c>
      <c r="B94" s="2"/>
      <c r="C94" s="2"/>
      <c r="D94" s="2"/>
      <c r="E94" s="2"/>
      <c r="F94" s="63"/>
      <c r="G94" s="52"/>
      <c r="H94" s="3" t="s">
        <v>71</v>
      </c>
      <c r="I94" s="52"/>
      <c r="J94" s="116" t="s">
        <v>71</v>
      </c>
      <c r="K94" s="52"/>
      <c r="L94" s="116" t="s">
        <v>71</v>
      </c>
      <c r="M94" s="52"/>
      <c r="N94" s="116" t="s">
        <v>71</v>
      </c>
    </row>
    <row r="95" spans="1:14" ht="25.5" customHeight="1">
      <c r="A95" s="3" t="s">
        <v>72</v>
      </c>
      <c r="B95" s="2"/>
      <c r="C95" s="2"/>
      <c r="D95" s="2"/>
      <c r="E95" s="2"/>
      <c r="F95" s="63"/>
      <c r="G95" s="52"/>
      <c r="H95" s="2"/>
      <c r="I95" s="52"/>
      <c r="J95" s="18"/>
      <c r="K95" s="52"/>
      <c r="L95" s="18"/>
      <c r="M95" s="52"/>
      <c r="N95" s="18"/>
    </row>
    <row r="96" spans="1:14" ht="25.5" customHeight="1">
      <c r="A96" s="3" t="s">
        <v>73</v>
      </c>
      <c r="B96" s="2"/>
      <c r="C96" s="2"/>
      <c r="D96" s="2"/>
      <c r="E96" s="2"/>
      <c r="F96" s="63"/>
      <c r="G96" s="52"/>
      <c r="H96" s="2"/>
      <c r="I96" s="52"/>
      <c r="J96" s="18"/>
      <c r="K96" s="52"/>
      <c r="L96" s="18"/>
      <c r="M96" s="52"/>
      <c r="N96" s="18"/>
    </row>
    <row r="97" spans="1:14" ht="25.5" customHeight="1" thickBot="1">
      <c r="A97" s="3"/>
      <c r="B97" s="2" t="s">
        <v>74</v>
      </c>
      <c r="C97" s="2"/>
      <c r="D97" s="2"/>
      <c r="E97" s="2"/>
      <c r="F97" s="63"/>
      <c r="G97" s="52"/>
      <c r="H97" s="125">
        <v>350000000</v>
      </c>
      <c r="I97" s="52"/>
      <c r="J97" s="117">
        <v>350000000</v>
      </c>
      <c r="K97" s="52"/>
      <c r="L97" s="117">
        <v>350000000</v>
      </c>
      <c r="M97" s="52"/>
      <c r="N97" s="117">
        <v>350000000</v>
      </c>
    </row>
    <row r="98" spans="1:14" ht="25.5" customHeight="1" thickTop="1">
      <c r="A98" s="3" t="s">
        <v>75</v>
      </c>
      <c r="B98" s="2"/>
      <c r="C98" s="2"/>
      <c r="D98" s="2"/>
      <c r="E98" s="2"/>
      <c r="F98" s="63"/>
      <c r="G98" s="52"/>
      <c r="H98" s="2"/>
      <c r="I98" s="52"/>
      <c r="J98" s="18"/>
      <c r="K98" s="52"/>
      <c r="L98" s="18"/>
      <c r="M98" s="52"/>
      <c r="N98" s="18"/>
    </row>
    <row r="99" spans="1:14" ht="25.5" customHeight="1">
      <c r="A99" s="3"/>
      <c r="B99" s="2" t="s">
        <v>76</v>
      </c>
      <c r="C99" s="2"/>
      <c r="D99" s="2"/>
      <c r="E99" s="2"/>
      <c r="F99" s="60"/>
      <c r="G99" s="52"/>
      <c r="H99" s="18">
        <v>350000000</v>
      </c>
      <c r="I99" s="52"/>
      <c r="J99" s="18">
        <v>350000000</v>
      </c>
      <c r="K99" s="52"/>
      <c r="L99" s="18">
        <v>350000000</v>
      </c>
      <c r="M99" s="52"/>
      <c r="N99" s="18">
        <v>350000000</v>
      </c>
    </row>
    <row r="100" spans="1:14" ht="25.5" customHeight="1">
      <c r="A100" s="3" t="s">
        <v>77</v>
      </c>
      <c r="B100" s="3"/>
      <c r="C100" s="2"/>
      <c r="D100" s="2"/>
      <c r="E100" s="2"/>
      <c r="F100" s="60"/>
      <c r="G100" s="52"/>
      <c r="H100" s="2">
        <v>1459718667</v>
      </c>
      <c r="I100" s="52"/>
      <c r="J100" s="18">
        <v>1459718667</v>
      </c>
      <c r="K100" s="52"/>
      <c r="L100" s="18">
        <v>1459718667</v>
      </c>
      <c r="M100" s="52"/>
      <c r="N100" s="18">
        <v>1459718667</v>
      </c>
    </row>
    <row r="101" spans="1:14" ht="25.5" customHeight="1">
      <c r="A101" s="3" t="s">
        <v>78</v>
      </c>
      <c r="B101" s="2"/>
      <c r="C101" s="2"/>
      <c r="D101" s="2"/>
      <c r="E101" s="2"/>
      <c r="F101" s="63"/>
      <c r="G101" s="24"/>
      <c r="I101" s="24"/>
      <c r="K101" s="24"/>
      <c r="M101" s="24"/>
    </row>
    <row r="102" spans="1:14" ht="25.5" customHeight="1">
      <c r="A102" s="3" t="s">
        <v>79</v>
      </c>
      <c r="B102" s="2"/>
      <c r="C102" s="2"/>
      <c r="D102" s="2"/>
      <c r="E102" s="2"/>
      <c r="F102" s="63"/>
      <c r="G102" s="24"/>
      <c r="I102" s="24"/>
      <c r="K102" s="24"/>
      <c r="M102" s="24"/>
    </row>
    <row r="103" spans="1:14" ht="25.5" customHeight="1">
      <c r="A103" s="2"/>
      <c r="B103" s="3" t="s">
        <v>80</v>
      </c>
      <c r="C103" s="2"/>
      <c r="D103" s="2"/>
      <c r="E103" s="2"/>
      <c r="F103" s="60"/>
      <c r="G103" s="52"/>
      <c r="H103" s="2">
        <v>35000000</v>
      </c>
      <c r="I103" s="52"/>
      <c r="J103" s="18">
        <v>35000000</v>
      </c>
      <c r="K103" s="52"/>
      <c r="L103" s="18">
        <v>35000000</v>
      </c>
      <c r="M103" s="52"/>
      <c r="N103" s="18">
        <v>35000000</v>
      </c>
    </row>
    <row r="104" spans="1:14" ht="25.5" customHeight="1">
      <c r="A104" s="3" t="s">
        <v>81</v>
      </c>
      <c r="B104" s="2"/>
      <c r="C104" s="2"/>
      <c r="D104" s="2"/>
      <c r="E104" s="2"/>
      <c r="F104" s="63"/>
      <c r="G104" s="52"/>
      <c r="H104" s="2">
        <f>+งบเปลี่ยนแปลงรวม!M24</f>
        <v>176302048.17799997</v>
      </c>
      <c r="I104" s="52"/>
      <c r="J104" s="18">
        <v>226504736.80000001</v>
      </c>
      <c r="K104" s="52"/>
      <c r="L104" s="18">
        <f>+งบเปลี่ยนแปลงเฉพาะกิจการ!N21</f>
        <v>141825310.9300001</v>
      </c>
      <c r="M104" s="52"/>
      <c r="N104" s="18">
        <v>223069085.24000001</v>
      </c>
    </row>
    <row r="105" spans="1:14" ht="25.5" customHeight="1">
      <c r="A105" s="46" t="s">
        <v>82</v>
      </c>
      <c r="B105" s="3"/>
      <c r="C105" s="2"/>
      <c r="D105" s="2"/>
      <c r="E105" s="2"/>
      <c r="F105" s="63"/>
      <c r="G105" s="52"/>
      <c r="H105" s="22">
        <f>SUM(H99:H104)</f>
        <v>2021020715.178</v>
      </c>
      <c r="I105" s="52"/>
      <c r="J105" s="56">
        <f>SUM(J99:J104)</f>
        <v>2071223403.8</v>
      </c>
      <c r="K105" s="52"/>
      <c r="L105" s="56">
        <f>SUM(L99:L104)</f>
        <v>1986543977.9300001</v>
      </c>
      <c r="M105" s="52"/>
      <c r="N105" s="56">
        <f>SUM(N99:N104)</f>
        <v>2067787752.24</v>
      </c>
    </row>
    <row r="106" spans="1:14" ht="25.5" customHeight="1">
      <c r="A106" s="46" t="s">
        <v>83</v>
      </c>
      <c r="B106" s="3"/>
      <c r="C106" s="2"/>
      <c r="D106" s="2"/>
      <c r="E106" s="2"/>
      <c r="F106" s="63"/>
      <c r="G106" s="52"/>
      <c r="H106" s="2">
        <f>+งบเปลี่ยนแปลงรวม!Q24</f>
        <v>114651811.40200001</v>
      </c>
      <c r="I106" s="52"/>
      <c r="J106" s="18">
        <v>24208715.609999999</v>
      </c>
      <c r="K106" s="52"/>
      <c r="L106" s="18">
        <v>0</v>
      </c>
      <c r="M106" s="52"/>
      <c r="N106" s="18">
        <v>0</v>
      </c>
    </row>
    <row r="107" spans="1:14" ht="25.5" customHeight="1">
      <c r="A107" s="46"/>
      <c r="B107" s="2" t="s">
        <v>84</v>
      </c>
      <c r="C107" s="2"/>
      <c r="D107" s="2"/>
      <c r="E107" s="2"/>
      <c r="F107" s="63"/>
      <c r="G107" s="52"/>
      <c r="H107" s="22">
        <f>SUM(H105:H106)</f>
        <v>2135672526.5799999</v>
      </c>
      <c r="I107" s="52"/>
      <c r="J107" s="56">
        <f>SUM(J105:J106)</f>
        <v>2095432119.4099998</v>
      </c>
      <c r="K107" s="52"/>
      <c r="L107" s="56">
        <f>SUM(L105:L106)</f>
        <v>1986543977.9300001</v>
      </c>
      <c r="M107" s="52"/>
      <c r="N107" s="56">
        <f>SUM(N105:N106)</f>
        <v>2067787752.24</v>
      </c>
    </row>
    <row r="108" spans="1:14" ht="25.5" customHeight="1" thickBot="1">
      <c r="A108" s="3"/>
      <c r="B108" s="3" t="s">
        <v>85</v>
      </c>
      <c r="C108" s="2"/>
      <c r="D108" s="2"/>
      <c r="E108" s="2"/>
      <c r="F108" s="63"/>
      <c r="G108" s="52"/>
      <c r="H108" s="126">
        <f>+H76+H107</f>
        <v>2968738542.6999998</v>
      </c>
      <c r="I108" s="52"/>
      <c r="J108" s="98">
        <f>+J76+J107</f>
        <v>2709051532.3599997</v>
      </c>
      <c r="K108" s="52"/>
      <c r="L108" s="98">
        <f>+L76+L107</f>
        <v>2453855859.25</v>
      </c>
      <c r="M108" s="52"/>
      <c r="N108" s="98">
        <f>+N76+N107</f>
        <v>2644730117.3899999</v>
      </c>
    </row>
    <row r="109" spans="1:14" ht="25.5" customHeight="1" thickTop="1">
      <c r="A109" s="3"/>
      <c r="B109" s="2"/>
      <c r="C109" s="2"/>
      <c r="D109" s="2"/>
      <c r="E109" s="2"/>
      <c r="F109" s="63"/>
      <c r="G109" s="52"/>
    </row>
    <row r="110" spans="1:14" ht="25.5" customHeight="1">
      <c r="A110" s="3"/>
      <c r="B110" s="2"/>
      <c r="C110" s="2"/>
      <c r="D110" s="2"/>
      <c r="E110" s="2"/>
      <c r="F110" s="63"/>
      <c r="G110" s="27"/>
    </row>
    <row r="111" spans="1:14" ht="25.5" customHeight="1">
      <c r="B111" s="2"/>
      <c r="C111" s="2"/>
      <c r="D111" s="2"/>
      <c r="E111" s="2"/>
      <c r="F111" s="63"/>
      <c r="G111" s="27"/>
      <c r="H111" s="120"/>
      <c r="I111" s="27"/>
      <c r="J111" s="27"/>
      <c r="K111" s="27"/>
      <c r="L111" s="27"/>
      <c r="M111" s="27"/>
      <c r="N111" s="27"/>
    </row>
    <row r="112" spans="1:14" ht="25.5" customHeight="1">
      <c r="A112" s="3" t="s">
        <v>37</v>
      </c>
      <c r="B112" s="2"/>
      <c r="C112" s="2"/>
      <c r="D112" s="2"/>
      <c r="E112" s="2"/>
      <c r="F112" s="63"/>
    </row>
    <row r="113" spans="1:14" ht="25.5" customHeight="1">
      <c r="B113" s="2"/>
      <c r="C113" s="2"/>
      <c r="D113" s="2"/>
      <c r="E113" s="2"/>
      <c r="F113" s="63"/>
      <c r="G113" s="80"/>
      <c r="H113" s="120"/>
      <c r="I113" s="80"/>
      <c r="J113" s="27"/>
      <c r="K113" s="80"/>
      <c r="L113" s="27"/>
      <c r="M113" s="80"/>
      <c r="N113" s="27"/>
    </row>
    <row r="114" spans="1:14" ht="25.5" customHeight="1">
      <c r="A114" s="3"/>
      <c r="B114" s="2"/>
      <c r="C114" s="2"/>
      <c r="D114" s="2"/>
      <c r="E114" s="2"/>
      <c r="F114" s="63"/>
      <c r="G114" s="80"/>
      <c r="H114" s="120"/>
      <c r="I114" s="80"/>
      <c r="J114" s="27"/>
      <c r="K114" s="80"/>
      <c r="L114" s="27"/>
      <c r="M114" s="80"/>
      <c r="N114" s="27"/>
    </row>
    <row r="115" spans="1:14" ht="25.5" customHeight="1">
      <c r="D115" s="3" t="s">
        <v>38</v>
      </c>
      <c r="G115" s="24"/>
      <c r="H115" s="2"/>
      <c r="I115" s="24"/>
      <c r="J115" s="2"/>
      <c r="K115" s="24"/>
      <c r="L115" s="2"/>
      <c r="M115" s="24"/>
      <c r="N115" s="2"/>
    </row>
    <row r="116" spans="1:14" ht="25.5" customHeight="1">
      <c r="B116" s="2"/>
      <c r="D116" s="3" t="s">
        <v>39</v>
      </c>
      <c r="G116" s="2"/>
      <c r="H116" s="2"/>
      <c r="I116" s="2"/>
      <c r="J116" s="2"/>
      <c r="K116" s="2"/>
      <c r="L116" s="2"/>
      <c r="M116" s="2"/>
      <c r="N116" s="2"/>
    </row>
    <row r="118" spans="1:14" ht="27" customHeight="1">
      <c r="H118" s="139"/>
      <c r="I118" s="139"/>
      <c r="J118" s="139"/>
      <c r="K118" s="139"/>
      <c r="L118" s="139"/>
      <c r="M118" s="139"/>
      <c r="N118" s="139"/>
    </row>
    <row r="120" spans="1:14" ht="27" customHeight="1">
      <c r="H120" s="120"/>
      <c r="I120" s="52"/>
      <c r="J120" s="27"/>
      <c r="K120" s="52"/>
      <c r="L120" s="27"/>
      <c r="M120" s="52"/>
      <c r="N120" s="27"/>
    </row>
  </sheetData>
  <sheetProtection selectLockedCells="1" selectUnlockedCells="1"/>
  <mergeCells count="17">
    <mergeCell ref="A1:N1"/>
    <mergeCell ref="A2:N2"/>
    <mergeCell ref="A3:N3"/>
    <mergeCell ref="A44:N44"/>
    <mergeCell ref="A45:N45"/>
    <mergeCell ref="L6:N6"/>
    <mergeCell ref="H6:J6"/>
    <mergeCell ref="L90:N90"/>
    <mergeCell ref="H90:J90"/>
    <mergeCell ref="A87:N87"/>
    <mergeCell ref="A46:N46"/>
    <mergeCell ref="A47:N47"/>
    <mergeCell ref="A84:N84"/>
    <mergeCell ref="A85:N85"/>
    <mergeCell ref="A86:N86"/>
    <mergeCell ref="H50:J50"/>
    <mergeCell ref="L50:N50"/>
  </mergeCells>
  <pageMargins left="0.78740157480314965" right="0.31496062992125984" top="0.59055118110236227" bottom="0.59" header="0.31496062992125984" footer="0.31496062992125984"/>
  <pageSetup paperSize="9" scale="75" firstPageNumber="0" fitToHeight="0" orientation="portrait" r:id="rId1"/>
  <headerFooter alignWithMargins="0"/>
  <ignoredErrors>
    <ignoredError sqref="F11:F12 F58 F60 F71 F63:F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BC39-6865-44BB-A37E-3AC997038C17}">
  <sheetPr>
    <pageSetUpPr fitToPage="1"/>
  </sheetPr>
  <dimension ref="A1:M110"/>
  <sheetViews>
    <sheetView view="pageBreakPreview" topLeftCell="A16" zoomScale="90" zoomScaleNormal="90" zoomScaleSheetLayoutView="90" workbookViewId="0">
      <selection activeCell="D28" sqref="D28"/>
    </sheetView>
  </sheetViews>
  <sheetFormatPr defaultColWidth="9.125" defaultRowHeight="27" customHeight="1"/>
  <cols>
    <col min="1" max="1" width="9.125" style="24"/>
    <col min="2" max="4" width="9.125" style="24" customWidth="1"/>
    <col min="5" max="5" width="5.75" style="24" customWidth="1"/>
    <col min="6" max="6" width="9.625" style="38" customWidth="1"/>
    <col min="7" max="7" width="18.375" style="93" customWidth="1"/>
    <col min="8" max="8" width="1.375" style="81" customWidth="1"/>
    <col min="9" max="9" width="17" style="24" customWidth="1"/>
    <col min="10" max="10" width="1.375" style="81" customWidth="1"/>
    <col min="11" max="11" width="17" style="93" customWidth="1"/>
    <col min="12" max="12" width="1.375" style="81" customWidth="1"/>
    <col min="13" max="13" width="17" style="24" customWidth="1"/>
    <col min="14" max="14" width="2.25" style="24" customWidth="1"/>
    <col min="15" max="16384" width="9.125" style="24"/>
  </cols>
  <sheetData>
    <row r="1" spans="1:13" ht="27" customHeight="1">
      <c r="A1" s="150" t="s">
        <v>200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7" customHeight="1">
      <c r="A2" s="58" t="s">
        <v>86</v>
      </c>
      <c r="B2" s="58"/>
      <c r="C2" s="58"/>
      <c r="D2" s="58"/>
      <c r="E2" s="58"/>
      <c r="F2" s="59"/>
      <c r="G2" s="91"/>
      <c r="H2" s="59"/>
      <c r="I2" s="58"/>
      <c r="J2" s="59"/>
      <c r="K2" s="91"/>
      <c r="L2" s="59"/>
      <c r="M2" s="58"/>
    </row>
    <row r="3" spans="1:13" ht="27" customHeight="1">
      <c r="A3" s="33" t="s">
        <v>212</v>
      </c>
      <c r="B3" s="33"/>
      <c r="C3" s="33"/>
      <c r="D3" s="33"/>
      <c r="E3" s="33"/>
      <c r="F3" s="34"/>
      <c r="G3" s="92"/>
      <c r="H3" s="34"/>
      <c r="I3" s="33"/>
      <c r="J3" s="34"/>
      <c r="K3" s="92"/>
      <c r="L3" s="34"/>
      <c r="M3" s="33"/>
    </row>
    <row r="4" spans="1:13" ht="27" customHeight="1">
      <c r="A4" s="153" t="s">
        <v>87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ht="27" customHeight="1">
      <c r="A5" s="1"/>
      <c r="B5" s="1"/>
      <c r="C5" s="1"/>
      <c r="D5" s="1"/>
      <c r="E5" s="1"/>
      <c r="F5" s="60"/>
      <c r="G5" s="52"/>
      <c r="H5" s="1"/>
      <c r="I5" s="1"/>
      <c r="J5" s="1"/>
      <c r="K5" s="52"/>
      <c r="L5" s="1"/>
      <c r="M5" s="1"/>
    </row>
    <row r="6" spans="1:13" ht="27" customHeight="1">
      <c r="A6" s="1"/>
      <c r="B6" s="1"/>
      <c r="C6" s="1"/>
      <c r="D6" s="1"/>
      <c r="E6" s="1"/>
      <c r="G6" s="52"/>
      <c r="H6" s="1"/>
      <c r="I6" s="1"/>
      <c r="J6" s="1"/>
      <c r="K6" s="52"/>
      <c r="L6" s="1"/>
      <c r="M6" s="53" t="s">
        <v>1</v>
      </c>
    </row>
    <row r="7" spans="1:13" ht="27" customHeight="1">
      <c r="A7" s="1"/>
      <c r="B7" s="1"/>
      <c r="C7" s="1"/>
      <c r="D7" s="1"/>
      <c r="E7" s="1"/>
      <c r="G7" s="149" t="s">
        <v>2</v>
      </c>
      <c r="H7" s="149"/>
      <c r="I7" s="149"/>
      <c r="J7" s="2"/>
      <c r="K7" s="149" t="s">
        <v>3</v>
      </c>
      <c r="L7" s="149"/>
      <c r="M7" s="149"/>
    </row>
    <row r="8" spans="1:13" ht="27" customHeight="1">
      <c r="A8" s="2"/>
      <c r="B8" s="2"/>
      <c r="C8" s="2"/>
      <c r="D8" s="2"/>
      <c r="E8" s="2"/>
      <c r="F8" s="60" t="s">
        <v>4</v>
      </c>
      <c r="G8" s="61" t="s">
        <v>190</v>
      </c>
      <c r="H8" s="60"/>
      <c r="I8" s="54" t="s">
        <v>88</v>
      </c>
      <c r="J8" s="60"/>
      <c r="K8" s="61" t="s">
        <v>190</v>
      </c>
      <c r="L8" s="60"/>
      <c r="M8" s="60">
        <v>2567</v>
      </c>
    </row>
    <row r="9" spans="1:13" s="64" customFormat="1" ht="27" customHeight="1">
      <c r="A9" s="62" t="s">
        <v>89</v>
      </c>
      <c r="B9" s="62"/>
      <c r="C9" s="62"/>
      <c r="D9" s="62"/>
      <c r="E9" s="62"/>
      <c r="F9" s="63"/>
      <c r="G9" s="93"/>
      <c r="H9" s="60"/>
      <c r="J9" s="60"/>
      <c r="K9" s="93"/>
      <c r="L9" s="60"/>
      <c r="M9" s="62"/>
    </row>
    <row r="10" spans="1:13" s="64" customFormat="1" ht="27" customHeight="1">
      <c r="A10" s="65" t="s">
        <v>90</v>
      </c>
      <c r="F10" s="60"/>
      <c r="G10" s="16">
        <v>322713591.82999986</v>
      </c>
      <c r="H10" s="1"/>
      <c r="I10" s="16">
        <v>187093339.45000005</v>
      </c>
      <c r="J10" s="1"/>
      <c r="K10" s="16">
        <v>206787699.68999997</v>
      </c>
      <c r="L10" s="1"/>
      <c r="M10" s="16">
        <v>187093339.45000005</v>
      </c>
    </row>
    <row r="11" spans="1:13" s="66" customFormat="1" ht="27" customHeight="1">
      <c r="A11" s="65" t="s">
        <v>91</v>
      </c>
      <c r="F11" s="67"/>
      <c r="G11" s="18">
        <v>60653611.779999994</v>
      </c>
      <c r="H11" s="68"/>
      <c r="I11" s="18">
        <v>39358711.349999994</v>
      </c>
      <c r="J11" s="52"/>
      <c r="K11" s="18">
        <v>38728877.07</v>
      </c>
      <c r="L11" s="52"/>
      <c r="M11" s="16">
        <v>39358711.349999994</v>
      </c>
    </row>
    <row r="12" spans="1:13" s="66" customFormat="1" ht="27" customHeight="1">
      <c r="A12" s="65" t="s">
        <v>192</v>
      </c>
      <c r="F12" s="67"/>
      <c r="G12" s="18">
        <v>6131893.8500000015</v>
      </c>
      <c r="H12" s="68"/>
      <c r="I12" s="18">
        <v>0</v>
      </c>
      <c r="J12" s="52"/>
      <c r="K12" s="18">
        <v>0</v>
      </c>
      <c r="L12" s="52"/>
      <c r="M12" s="16">
        <v>0</v>
      </c>
    </row>
    <row r="13" spans="1:13" s="64" customFormat="1" ht="27" customHeight="1">
      <c r="A13" s="65" t="s">
        <v>92</v>
      </c>
      <c r="F13" s="54" t="s">
        <v>194</v>
      </c>
      <c r="G13" s="18">
        <v>4890041.8199999994</v>
      </c>
      <c r="H13" s="61"/>
      <c r="I13" s="18">
        <v>773184.35999999987</v>
      </c>
      <c r="J13" s="52"/>
      <c r="K13" s="18">
        <v>1261274.5999999999</v>
      </c>
      <c r="L13" s="52"/>
      <c r="M13" s="16">
        <v>773184.35999999987</v>
      </c>
    </row>
    <row r="14" spans="1:13" s="64" customFormat="1" ht="27" customHeight="1">
      <c r="A14" s="62" t="s">
        <v>93</v>
      </c>
      <c r="B14" s="62"/>
      <c r="C14" s="62"/>
      <c r="D14" s="62"/>
      <c r="E14" s="62"/>
      <c r="F14" s="63"/>
      <c r="G14" s="57">
        <f>SUM(G10:G13)</f>
        <v>394389139.27999985</v>
      </c>
      <c r="H14" s="52"/>
      <c r="I14" s="57">
        <f>SUM(I10:I13)</f>
        <v>227225235.16000006</v>
      </c>
      <c r="J14" s="52"/>
      <c r="K14" s="57">
        <f>SUM(K10:K13)</f>
        <v>246777851.35999995</v>
      </c>
      <c r="L14" s="52"/>
      <c r="M14" s="57">
        <f>SUM(M10:M13)</f>
        <v>227225235.16000006</v>
      </c>
    </row>
    <row r="15" spans="1:13" s="64" customFormat="1" ht="27" customHeight="1">
      <c r="A15" s="62" t="s">
        <v>94</v>
      </c>
      <c r="B15" s="62"/>
      <c r="C15" s="62"/>
      <c r="D15" s="62"/>
      <c r="E15" s="62"/>
      <c r="F15" s="63"/>
      <c r="G15" s="93"/>
      <c r="H15" s="52"/>
      <c r="J15" s="52"/>
      <c r="K15" s="93"/>
      <c r="L15" s="52"/>
      <c r="M15" s="18"/>
    </row>
    <row r="16" spans="1:13" s="64" customFormat="1" ht="27" customHeight="1">
      <c r="A16" s="65" t="s">
        <v>95</v>
      </c>
      <c r="F16" s="63"/>
      <c r="G16" s="18">
        <v>-228013566.61999989</v>
      </c>
      <c r="H16" s="52"/>
      <c r="I16" s="18">
        <v>-101400730.46000002</v>
      </c>
      <c r="J16" s="52"/>
      <c r="K16" s="18">
        <v>-133655641.6699999</v>
      </c>
      <c r="L16" s="52"/>
      <c r="M16" s="16">
        <v>-101400730.46000002</v>
      </c>
    </row>
    <row r="17" spans="1:13" s="64" customFormat="1" ht="27" customHeight="1">
      <c r="A17" s="65" t="s">
        <v>96</v>
      </c>
      <c r="F17" s="63"/>
      <c r="G17" s="18">
        <v>-51721894.429999992</v>
      </c>
      <c r="H17" s="52"/>
      <c r="I17" s="18">
        <v>-34047011.999999978</v>
      </c>
      <c r="J17" s="52"/>
      <c r="K17" s="18">
        <v>-31706725.150000006</v>
      </c>
      <c r="L17" s="52"/>
      <c r="M17" s="16">
        <v>-34047011.999999978</v>
      </c>
    </row>
    <row r="18" spans="1:13" s="64" customFormat="1" ht="27" customHeight="1">
      <c r="A18" s="65" t="s">
        <v>202</v>
      </c>
      <c r="F18" s="63"/>
      <c r="G18" s="18">
        <v>-6663096.6999999993</v>
      </c>
      <c r="H18" s="52"/>
      <c r="I18" s="18">
        <v>0</v>
      </c>
      <c r="J18" s="52"/>
      <c r="K18" s="18">
        <v>0</v>
      </c>
      <c r="L18" s="52"/>
      <c r="M18" s="16">
        <v>0</v>
      </c>
    </row>
    <row r="19" spans="1:13" s="64" customFormat="1" ht="27" customHeight="1">
      <c r="A19" s="65" t="s">
        <v>97</v>
      </c>
      <c r="F19" s="63"/>
      <c r="G19" s="18">
        <v>-44164470.069999993</v>
      </c>
      <c r="H19" s="52"/>
      <c r="I19" s="18">
        <v>-28135276.70000001</v>
      </c>
      <c r="J19" s="52"/>
      <c r="K19" s="18">
        <v>-29343506.019999996</v>
      </c>
      <c r="L19" s="52"/>
      <c r="M19" s="16">
        <v>-28135276.70000001</v>
      </c>
    </row>
    <row r="20" spans="1:13" s="64" customFormat="1" ht="27" customHeight="1">
      <c r="A20" s="65" t="s">
        <v>98</v>
      </c>
      <c r="F20" s="63"/>
      <c r="G20" s="18">
        <v>-47401602.75</v>
      </c>
      <c r="H20" s="61"/>
      <c r="I20" s="18">
        <v>-18877913.399999984</v>
      </c>
      <c r="J20" s="52"/>
      <c r="K20" s="18">
        <v>-35069222.730000004</v>
      </c>
      <c r="L20" s="52"/>
      <c r="M20" s="16">
        <v>-18728214.929999985</v>
      </c>
    </row>
    <row r="21" spans="1:13" s="64" customFormat="1" ht="27" customHeight="1">
      <c r="A21" s="64" t="s">
        <v>99</v>
      </c>
      <c r="F21" s="63"/>
      <c r="G21" s="94">
        <f>SUM(G16:G20)</f>
        <v>-377964630.56999987</v>
      </c>
      <c r="H21" s="52"/>
      <c r="I21" s="94">
        <f>SUM(I16:I20)</f>
        <v>-182460932.56</v>
      </c>
      <c r="J21" s="52"/>
      <c r="K21" s="94">
        <f>SUM(K16:K20)</f>
        <v>-229775095.56999993</v>
      </c>
      <c r="L21" s="52"/>
      <c r="M21" s="94">
        <f>SUM(M16:M20)</f>
        <v>-182311234.09</v>
      </c>
    </row>
    <row r="22" spans="1:13" s="69" customFormat="1" ht="27" customHeight="1">
      <c r="A22" s="69" t="s">
        <v>100</v>
      </c>
      <c r="F22" s="70"/>
      <c r="G22" s="35">
        <f t="shared" ref="G22:M22" si="0">+G14+G21</f>
        <v>16424508.709999979</v>
      </c>
      <c r="H22" s="35">
        <f t="shared" si="0"/>
        <v>0</v>
      </c>
      <c r="I22" s="35">
        <f t="shared" si="0"/>
        <v>44764302.600000054</v>
      </c>
      <c r="J22" s="35">
        <f t="shared" si="0"/>
        <v>0</v>
      </c>
      <c r="K22" s="35">
        <f t="shared" si="0"/>
        <v>17002755.790000021</v>
      </c>
      <c r="L22" s="35">
        <f t="shared" si="0"/>
        <v>0</v>
      </c>
      <c r="M22" s="35">
        <f t="shared" si="0"/>
        <v>44914001.070000052</v>
      </c>
    </row>
    <row r="23" spans="1:13" s="69" customFormat="1" ht="27" customHeight="1">
      <c r="A23" s="65" t="s">
        <v>101</v>
      </c>
      <c r="F23" s="70"/>
      <c r="G23" s="71">
        <v>1139011.5300000012</v>
      </c>
      <c r="H23" s="61"/>
      <c r="I23" s="71">
        <v>4389818.6500000004</v>
      </c>
      <c r="J23" s="52"/>
      <c r="K23" s="71">
        <v>770812.48</v>
      </c>
      <c r="L23" s="52"/>
      <c r="M23" s="88">
        <v>4384749.17</v>
      </c>
    </row>
    <row r="24" spans="1:13" s="64" customFormat="1" ht="27" customHeight="1">
      <c r="A24" s="65" t="s">
        <v>102</v>
      </c>
      <c r="F24" s="63"/>
      <c r="G24" s="55">
        <v>-6527057.4900000002</v>
      </c>
      <c r="H24" s="61"/>
      <c r="I24" s="55">
        <v>-2442889.3499999992</v>
      </c>
      <c r="J24" s="52"/>
      <c r="K24" s="55">
        <v>-3382686.19</v>
      </c>
      <c r="L24" s="52"/>
      <c r="M24" s="95">
        <v>-2442889.3499999992</v>
      </c>
    </row>
    <row r="25" spans="1:13" s="64" customFormat="1" ht="27" customHeight="1">
      <c r="A25" s="62" t="s">
        <v>103</v>
      </c>
      <c r="F25" s="63"/>
      <c r="G25" s="16">
        <f t="shared" ref="G25:L25" si="1">SUM(G22:G24)</f>
        <v>11036462.74999998</v>
      </c>
      <c r="H25" s="16">
        <f t="shared" si="1"/>
        <v>0</v>
      </c>
      <c r="I25" s="16">
        <f t="shared" si="1"/>
        <v>46711231.900000051</v>
      </c>
      <c r="J25" s="16">
        <f t="shared" si="1"/>
        <v>0</v>
      </c>
      <c r="K25" s="16">
        <f>SUM(K22:K24)</f>
        <v>14390882.080000022</v>
      </c>
      <c r="L25" s="16">
        <f t="shared" si="1"/>
        <v>0</v>
      </c>
      <c r="M25" s="16">
        <f>SUM(M22:M24)</f>
        <v>46855860.890000053</v>
      </c>
    </row>
    <row r="26" spans="1:13" s="64" customFormat="1" ht="27" customHeight="1">
      <c r="A26" s="62" t="s">
        <v>240</v>
      </c>
      <c r="F26" s="54" t="s">
        <v>230</v>
      </c>
      <c r="G26" s="18">
        <v>1508892.3599999994</v>
      </c>
      <c r="H26" s="60"/>
      <c r="I26" s="18">
        <v>-6673945.8700000001</v>
      </c>
      <c r="J26" s="60"/>
      <c r="K26" s="18">
        <v>-2595762.79</v>
      </c>
      <c r="L26" s="60"/>
      <c r="M26" s="16">
        <v>-6703885.5599999996</v>
      </c>
    </row>
    <row r="27" spans="1:13" s="64" customFormat="1" ht="27" customHeight="1">
      <c r="A27" s="62" t="s">
        <v>105</v>
      </c>
      <c r="F27" s="63"/>
      <c r="G27" s="94">
        <f>SUM(G25:G26)</f>
        <v>12545355.109999979</v>
      </c>
      <c r="H27" s="60"/>
      <c r="I27" s="94">
        <f>SUM(I25:I26)</f>
        <v>40037286.030000053</v>
      </c>
      <c r="J27" s="60"/>
      <c r="K27" s="94">
        <f>SUM(K25:K26)</f>
        <v>11795119.290000021</v>
      </c>
      <c r="L27" s="60"/>
      <c r="M27" s="96">
        <f>SUM(M25:M26)</f>
        <v>40151975.33000005</v>
      </c>
    </row>
    <row r="28" spans="1:13" s="36" customFormat="1" ht="27" customHeight="1">
      <c r="A28" s="46"/>
      <c r="B28" s="72"/>
      <c r="C28" s="72"/>
      <c r="D28" s="72"/>
      <c r="E28" s="72"/>
      <c r="F28" s="72"/>
      <c r="G28" s="97"/>
      <c r="H28" s="52"/>
      <c r="I28" s="97"/>
      <c r="J28" s="52"/>
      <c r="K28" s="97"/>
      <c r="L28" s="52"/>
      <c r="M28" s="97"/>
    </row>
    <row r="29" spans="1:13" s="36" customFormat="1" ht="27" customHeight="1">
      <c r="B29" s="72"/>
      <c r="C29" s="72"/>
      <c r="D29" s="72"/>
      <c r="E29" s="72"/>
      <c r="F29" s="72"/>
      <c r="G29" s="97"/>
      <c r="H29" s="52"/>
      <c r="I29" s="97"/>
      <c r="J29" s="52"/>
      <c r="L29" s="52"/>
      <c r="M29" s="97"/>
    </row>
    <row r="30" spans="1:13" s="36" customFormat="1" ht="27" customHeight="1">
      <c r="A30" s="46" t="s">
        <v>37</v>
      </c>
      <c r="B30" s="72"/>
      <c r="C30" s="72"/>
      <c r="D30" s="72"/>
      <c r="E30" s="72"/>
      <c r="F30" s="72"/>
      <c r="G30" s="97"/>
      <c r="H30" s="52"/>
      <c r="I30" s="97"/>
      <c r="J30" s="52"/>
      <c r="K30" s="97"/>
      <c r="L30" s="52"/>
      <c r="M30" s="97"/>
    </row>
    <row r="31" spans="1:13" s="36" customFormat="1" ht="27" customHeight="1">
      <c r="A31" s="46"/>
      <c r="B31" s="72"/>
      <c r="C31" s="72"/>
      <c r="D31" s="72"/>
      <c r="E31" s="72"/>
      <c r="F31" s="72"/>
      <c r="G31" s="97"/>
      <c r="H31" s="52"/>
      <c r="I31" s="97"/>
      <c r="J31" s="52"/>
      <c r="K31" s="97"/>
      <c r="L31" s="52"/>
      <c r="M31" s="97"/>
    </row>
    <row r="32" spans="1:13" s="36" customFormat="1" ht="27" customHeight="1">
      <c r="A32" s="46"/>
      <c r="B32" s="72"/>
      <c r="C32" s="72"/>
      <c r="D32" s="72"/>
      <c r="E32" s="72"/>
      <c r="F32" s="72"/>
      <c r="G32" s="97"/>
      <c r="H32" s="1"/>
      <c r="I32" s="97"/>
      <c r="J32" s="1"/>
      <c r="K32" s="97"/>
      <c r="L32" s="1"/>
      <c r="M32" s="97"/>
    </row>
    <row r="33" spans="1:13" s="36" customFormat="1" ht="27" customHeight="1">
      <c r="A33" s="46"/>
      <c r="B33" s="72"/>
      <c r="C33" s="72"/>
      <c r="D33" s="72"/>
      <c r="E33" s="72"/>
      <c r="F33" s="72"/>
      <c r="G33" s="97"/>
      <c r="H33" s="1"/>
      <c r="I33" s="97"/>
      <c r="J33" s="1"/>
      <c r="K33" s="97"/>
      <c r="L33" s="1"/>
      <c r="M33" s="97"/>
    </row>
    <row r="34" spans="1:13" ht="27" customHeight="1">
      <c r="B34" s="73"/>
      <c r="C34" s="3" t="s">
        <v>38</v>
      </c>
      <c r="D34" s="3"/>
      <c r="E34" s="3"/>
      <c r="G34" s="18"/>
      <c r="H34" s="1"/>
      <c r="I34" s="2"/>
      <c r="J34" s="1"/>
      <c r="K34" s="18"/>
      <c r="L34" s="1"/>
      <c r="M34" s="2"/>
    </row>
    <row r="35" spans="1:13" ht="27" customHeight="1">
      <c r="B35" s="73"/>
      <c r="C35" s="3" t="s">
        <v>39</v>
      </c>
      <c r="D35" s="3"/>
      <c r="E35" s="3"/>
      <c r="G35" s="18"/>
      <c r="H35" s="1"/>
      <c r="I35" s="2"/>
      <c r="J35" s="1"/>
      <c r="K35" s="18"/>
      <c r="L35" s="1"/>
      <c r="M35" s="2"/>
    </row>
    <row r="36" spans="1:13" ht="27" customHeight="1">
      <c r="B36" s="73"/>
      <c r="C36" s="3"/>
      <c r="D36" s="3"/>
      <c r="E36" s="3"/>
      <c r="G36" s="18"/>
      <c r="H36" s="1"/>
      <c r="I36" s="2"/>
      <c r="J36" s="1"/>
      <c r="K36" s="18"/>
      <c r="L36" s="1"/>
      <c r="M36" s="2"/>
    </row>
    <row r="37" spans="1:13" s="36" customFormat="1" ht="27" customHeight="1">
      <c r="A37" s="154" t="s">
        <v>40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</row>
    <row r="38" spans="1:13" ht="27" customHeight="1">
      <c r="A38" s="150" t="s">
        <v>200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pans="1:13" ht="27" customHeight="1">
      <c r="A39" s="150" t="s">
        <v>106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pans="1:13" ht="27" customHeight="1">
      <c r="A40" s="33" t="str">
        <f>+A3</f>
        <v>สำหรับงวด 3 เดือน สิ้นสุดวันที่ 30 มิถุนายน 2568</v>
      </c>
      <c r="B40" s="58"/>
      <c r="C40" s="58"/>
      <c r="D40" s="58"/>
      <c r="E40" s="58"/>
      <c r="F40" s="59"/>
      <c r="G40" s="91"/>
      <c r="H40" s="59"/>
      <c r="I40" s="58"/>
      <c r="J40" s="59"/>
      <c r="K40" s="91"/>
      <c r="L40" s="59"/>
      <c r="M40" s="58"/>
    </row>
    <row r="41" spans="1:13" ht="27" customHeight="1">
      <c r="A41" s="33" t="s">
        <v>87</v>
      </c>
      <c r="B41" s="33"/>
      <c r="C41" s="33"/>
      <c r="D41" s="33"/>
      <c r="E41" s="33"/>
      <c r="F41" s="34"/>
      <c r="G41" s="92"/>
      <c r="H41" s="34"/>
      <c r="I41" s="33"/>
      <c r="J41" s="34"/>
      <c r="K41" s="92"/>
      <c r="L41" s="34"/>
      <c r="M41" s="33"/>
    </row>
    <row r="42" spans="1:13" ht="27" customHeight="1">
      <c r="A42" s="1"/>
      <c r="B42" s="1"/>
      <c r="C42" s="1"/>
      <c r="D42" s="1"/>
      <c r="E42" s="1"/>
      <c r="F42" s="60"/>
      <c r="G42" s="52"/>
      <c r="H42" s="60"/>
      <c r="I42" s="1"/>
      <c r="J42" s="60"/>
      <c r="K42" s="52"/>
      <c r="L42" s="60"/>
      <c r="M42" s="1"/>
    </row>
    <row r="43" spans="1:13" ht="27" customHeight="1">
      <c r="A43" s="1"/>
      <c r="B43" s="1"/>
      <c r="C43" s="1"/>
      <c r="D43" s="1"/>
      <c r="E43" s="1"/>
      <c r="F43" s="60"/>
      <c r="G43" s="52"/>
      <c r="H43" s="60"/>
      <c r="I43" s="1"/>
      <c r="J43" s="60"/>
      <c r="K43" s="52"/>
      <c r="L43" s="60"/>
      <c r="M43" s="53" t="s">
        <v>1</v>
      </c>
    </row>
    <row r="44" spans="1:13" ht="27" customHeight="1">
      <c r="A44" s="1"/>
      <c r="B44" s="1"/>
      <c r="C44" s="1"/>
      <c r="D44" s="1"/>
      <c r="E44" s="1"/>
      <c r="F44" s="60"/>
      <c r="G44" s="152" t="s">
        <v>2</v>
      </c>
      <c r="H44" s="152"/>
      <c r="I44" s="152"/>
      <c r="J44" s="60"/>
      <c r="K44" s="149" t="s">
        <v>3</v>
      </c>
      <c r="L44" s="149"/>
      <c r="M44" s="149"/>
    </row>
    <row r="45" spans="1:13" ht="27" customHeight="1">
      <c r="A45" s="2"/>
      <c r="B45" s="2"/>
      <c r="C45" s="2"/>
      <c r="D45" s="2"/>
      <c r="E45" s="2"/>
      <c r="F45" s="60"/>
      <c r="G45" s="61" t="s">
        <v>190</v>
      </c>
      <c r="H45" s="1"/>
      <c r="I45" s="54" t="s">
        <v>88</v>
      </c>
      <c r="J45" s="60"/>
      <c r="K45" s="61" t="s">
        <v>190</v>
      </c>
      <c r="L45" s="1"/>
      <c r="M45" s="60">
        <v>2567</v>
      </c>
    </row>
    <row r="46" spans="1:13" ht="27" customHeight="1">
      <c r="A46" s="2" t="s">
        <v>196</v>
      </c>
      <c r="B46" s="2"/>
      <c r="C46" s="2"/>
      <c r="D46" s="2"/>
      <c r="E46" s="2"/>
      <c r="F46" s="60"/>
      <c r="G46" s="61"/>
      <c r="H46" s="1"/>
      <c r="I46" s="54"/>
      <c r="J46" s="60"/>
      <c r="K46" s="61"/>
      <c r="L46" s="1"/>
      <c r="M46" s="60"/>
    </row>
    <row r="47" spans="1:13" ht="27" customHeight="1">
      <c r="A47" s="2" t="s">
        <v>197</v>
      </c>
      <c r="B47" s="2"/>
      <c r="C47" s="2"/>
      <c r="D47" s="2"/>
      <c r="E47" s="2"/>
      <c r="F47" s="60"/>
      <c r="G47" s="61"/>
      <c r="H47" s="1"/>
      <c r="I47" s="54"/>
      <c r="J47" s="60"/>
      <c r="K47" s="61"/>
      <c r="L47" s="1"/>
      <c r="M47" s="60"/>
    </row>
    <row r="48" spans="1:13" ht="27" customHeight="1">
      <c r="A48" s="2" t="s">
        <v>198</v>
      </c>
      <c r="B48" s="2"/>
      <c r="C48" s="2"/>
      <c r="D48" s="2"/>
      <c r="E48" s="2"/>
      <c r="F48" s="60"/>
      <c r="G48" s="61"/>
      <c r="H48" s="1"/>
      <c r="I48" s="18"/>
      <c r="J48" s="104"/>
      <c r="K48" s="18"/>
      <c r="L48" s="104"/>
      <c r="M48" s="18"/>
    </row>
    <row r="49" spans="1:13" ht="27" customHeight="1">
      <c r="A49" s="2" t="s">
        <v>199</v>
      </c>
      <c r="B49" s="2"/>
      <c r="C49" s="2"/>
      <c r="D49" s="2"/>
      <c r="E49" s="2"/>
      <c r="F49" s="60"/>
      <c r="G49" s="18">
        <v>331494.20999999996</v>
      </c>
      <c r="H49" s="1"/>
      <c r="I49" s="18">
        <v>0</v>
      </c>
      <c r="J49" s="104"/>
      <c r="K49" s="18">
        <v>0</v>
      </c>
      <c r="L49" s="104"/>
      <c r="M49" s="18">
        <v>0</v>
      </c>
    </row>
    <row r="50" spans="1:13" s="64" customFormat="1" ht="27" customHeight="1">
      <c r="A50" s="76" t="s">
        <v>107</v>
      </c>
      <c r="F50" s="63"/>
      <c r="G50" s="105">
        <f>SUM(G49)</f>
        <v>331494.20999999996</v>
      </c>
      <c r="H50" s="61"/>
      <c r="I50" s="105">
        <f>SUM(I49)</f>
        <v>0</v>
      </c>
      <c r="J50" s="52"/>
      <c r="K50" s="105">
        <f>SUM(K49)</f>
        <v>0</v>
      </c>
      <c r="L50" s="52"/>
      <c r="M50" s="105">
        <f>SUM(M49)</f>
        <v>0</v>
      </c>
    </row>
    <row r="51" spans="1:13" s="64" customFormat="1" ht="27" customHeight="1" thickBot="1">
      <c r="A51" s="62" t="s">
        <v>108</v>
      </c>
      <c r="F51" s="63"/>
      <c r="G51" s="98">
        <f>+G50+G27</f>
        <v>12876849.319999978</v>
      </c>
      <c r="H51" s="52"/>
      <c r="I51" s="98">
        <f>+I50+I27</f>
        <v>40037286.030000053</v>
      </c>
      <c r="J51" s="52"/>
      <c r="K51" s="98">
        <f>+K50+K27</f>
        <v>11795119.290000021</v>
      </c>
      <c r="L51" s="52"/>
      <c r="M51" s="98">
        <f>+M50+M27</f>
        <v>40151975.33000005</v>
      </c>
    </row>
    <row r="52" spans="1:13" s="36" customFormat="1" ht="27" customHeight="1" thickTop="1">
      <c r="A52" s="74" t="s">
        <v>109</v>
      </c>
      <c r="C52" s="72"/>
      <c r="D52" s="72"/>
      <c r="E52" s="72"/>
      <c r="F52" s="72"/>
      <c r="G52" s="97"/>
      <c r="H52" s="61"/>
      <c r="I52" s="72"/>
      <c r="J52" s="52"/>
      <c r="K52" s="97"/>
      <c r="L52" s="52"/>
      <c r="M52" s="72"/>
    </row>
    <row r="53" spans="1:13" s="36" customFormat="1" ht="27" customHeight="1">
      <c r="A53" s="75" t="s">
        <v>110</v>
      </c>
      <c r="C53" s="72"/>
      <c r="D53" s="72"/>
      <c r="E53" s="72"/>
      <c r="F53" s="72"/>
      <c r="G53" s="37">
        <f>+G27-G54</f>
        <v>12451158.137999972</v>
      </c>
      <c r="H53" s="61"/>
      <c r="I53" s="37">
        <v>40047464.549381092</v>
      </c>
      <c r="J53" s="52"/>
      <c r="K53" s="37">
        <f>+K27-K54</f>
        <v>11795119.290000021</v>
      </c>
      <c r="L53" s="52"/>
      <c r="M53" s="37">
        <f>+M27-M54</f>
        <v>40151975.33000005</v>
      </c>
    </row>
    <row r="54" spans="1:13" s="36" customFormat="1" ht="27" customHeight="1">
      <c r="A54" s="75" t="s">
        <v>111</v>
      </c>
      <c r="C54" s="72"/>
      <c r="D54" s="72"/>
      <c r="E54" s="72"/>
      <c r="F54" s="72"/>
      <c r="G54" s="55">
        <v>94196.972000006586</v>
      </c>
      <c r="H54" s="52"/>
      <c r="I54" s="55">
        <v>-10178.519381040001</v>
      </c>
      <c r="J54" s="52"/>
      <c r="K54" s="97">
        <v>0</v>
      </c>
      <c r="L54" s="52"/>
      <c r="M54" s="97">
        <v>0</v>
      </c>
    </row>
    <row r="55" spans="1:13" s="36" customFormat="1" ht="27" customHeight="1" thickBot="1">
      <c r="A55" s="46"/>
      <c r="C55" s="72"/>
      <c r="D55" s="72"/>
      <c r="E55" s="72"/>
      <c r="F55" s="72"/>
      <c r="G55" s="99">
        <f>SUM(G53:G54)</f>
        <v>12545355.109999979</v>
      </c>
      <c r="H55" s="52"/>
      <c r="I55" s="100">
        <f>SUM(I53:I54)</f>
        <v>40037286.030000053</v>
      </c>
      <c r="J55" s="52"/>
      <c r="K55" s="99">
        <f>SUM(K53:K54)</f>
        <v>11795119.290000021</v>
      </c>
      <c r="L55" s="52"/>
      <c r="M55" s="100">
        <f>SUM(M53:M54)</f>
        <v>40151975.33000005</v>
      </c>
    </row>
    <row r="56" spans="1:13" s="36" customFormat="1" ht="27" customHeight="1" thickTop="1">
      <c r="A56" s="74" t="s">
        <v>112</v>
      </c>
      <c r="C56" s="72"/>
      <c r="D56" s="72"/>
      <c r="E56" s="72"/>
      <c r="F56" s="72"/>
      <c r="G56" s="97"/>
      <c r="H56" s="52"/>
      <c r="I56" s="72"/>
      <c r="J56" s="52"/>
      <c r="K56" s="97"/>
      <c r="L56" s="52"/>
      <c r="M56" s="72"/>
    </row>
    <row r="57" spans="1:13" s="36" customFormat="1" ht="27" customHeight="1">
      <c r="A57" s="75" t="s">
        <v>110</v>
      </c>
      <c r="C57" s="72"/>
      <c r="D57" s="72"/>
      <c r="E57" s="72"/>
      <c r="F57" s="72"/>
      <c r="G57" s="47">
        <f>+G51-G58</f>
        <v>12782652.347235564</v>
      </c>
      <c r="H57" s="52"/>
      <c r="I57" s="47">
        <f>+I51-I58</f>
        <v>40047464.549381092</v>
      </c>
      <c r="J57" s="52"/>
      <c r="K57" s="47">
        <f>+K51-K58</f>
        <v>11795119.290000021</v>
      </c>
      <c r="L57" s="52"/>
      <c r="M57" s="47">
        <f>+M51-M58</f>
        <v>40151975.33000005</v>
      </c>
    </row>
    <row r="58" spans="1:13" s="36" customFormat="1" ht="27" customHeight="1">
      <c r="A58" s="75" t="s">
        <v>113</v>
      </c>
      <c r="C58" s="72"/>
      <c r="D58" s="72"/>
      <c r="E58" s="72"/>
      <c r="F58" s="72"/>
      <c r="G58" s="55">
        <v>94196.972764413804</v>
      </c>
      <c r="H58" s="61"/>
      <c r="I58" s="55">
        <f>I54</f>
        <v>-10178.519381040001</v>
      </c>
      <c r="J58" s="52"/>
      <c r="K58" s="97">
        <f>+K54</f>
        <v>0</v>
      </c>
      <c r="L58" s="52"/>
      <c r="M58" s="97">
        <f>+M54</f>
        <v>0</v>
      </c>
    </row>
    <row r="59" spans="1:13" s="36" customFormat="1" ht="27" customHeight="1" thickBot="1">
      <c r="A59" s="46"/>
      <c r="B59" s="72"/>
      <c r="C59" s="72"/>
      <c r="D59" s="72"/>
      <c r="E59" s="72"/>
      <c r="F59" s="72"/>
      <c r="G59" s="99">
        <f>SUM(G57:G58)</f>
        <v>12876849.319999978</v>
      </c>
      <c r="H59" s="61"/>
      <c r="I59" s="100">
        <f>SUM(I57:I58)</f>
        <v>40037286.030000053</v>
      </c>
      <c r="J59" s="52"/>
      <c r="K59" s="99">
        <f>SUM(K57:K58)</f>
        <v>11795119.290000021</v>
      </c>
      <c r="L59" s="52"/>
      <c r="M59" s="100">
        <f>SUM(M57:M58)</f>
        <v>40151975.33000005</v>
      </c>
    </row>
    <row r="60" spans="1:13" s="36" customFormat="1" ht="27" customHeight="1" thickTop="1">
      <c r="A60" s="46"/>
      <c r="B60" s="72"/>
      <c r="C60" s="72"/>
      <c r="D60" s="72"/>
      <c r="E60" s="72"/>
      <c r="F60" s="72"/>
      <c r="G60" s="97"/>
      <c r="H60" s="52"/>
      <c r="I60" s="72"/>
      <c r="J60" s="52"/>
      <c r="K60" s="97"/>
      <c r="L60" s="52"/>
      <c r="M60" s="72"/>
    </row>
    <row r="61" spans="1:13" s="64" customFormat="1" ht="27" customHeight="1">
      <c r="A61" s="77" t="s">
        <v>114</v>
      </c>
      <c r="B61" s="62"/>
      <c r="C61" s="62"/>
      <c r="D61" s="62"/>
      <c r="E61" s="62"/>
      <c r="F61" s="63"/>
      <c r="G61" s="18"/>
      <c r="H61" s="61"/>
      <c r="I61" s="18"/>
      <c r="J61" s="52"/>
      <c r="K61" s="18"/>
      <c r="L61" s="52"/>
      <c r="M61" s="18"/>
    </row>
    <row r="62" spans="1:13" s="64" customFormat="1" ht="27" customHeight="1">
      <c r="A62" s="78" t="s">
        <v>115</v>
      </c>
      <c r="C62" s="77"/>
      <c r="D62" s="77"/>
      <c r="E62" s="77"/>
      <c r="F62" s="63"/>
      <c r="G62" s="121">
        <f>+G27/G63</f>
        <v>1.792193587142854E-2</v>
      </c>
      <c r="H62" s="61"/>
      <c r="I62" s="79">
        <f>+I27/I63</f>
        <v>5.7196122900000076E-2</v>
      </c>
      <c r="J62" s="101"/>
      <c r="K62" s="121">
        <f>+K27/K63</f>
        <v>1.6850170414285746E-2</v>
      </c>
      <c r="L62" s="101"/>
      <c r="M62" s="79">
        <f>+M27/M63</f>
        <v>5.7359964757142931E-2</v>
      </c>
    </row>
    <row r="63" spans="1:13" s="64" customFormat="1" ht="27" customHeight="1">
      <c r="A63" s="77" t="s">
        <v>116</v>
      </c>
      <c r="B63" s="77"/>
      <c r="C63" s="77"/>
      <c r="D63" s="77"/>
      <c r="E63" s="77"/>
      <c r="F63" s="63"/>
      <c r="G63" s="127">
        <v>700000000</v>
      </c>
      <c r="H63" s="52"/>
      <c r="I63" s="90">
        <v>700000000</v>
      </c>
      <c r="J63" s="102"/>
      <c r="K63" s="90">
        <v>700000000</v>
      </c>
      <c r="L63" s="102"/>
      <c r="M63" s="90">
        <v>700000000</v>
      </c>
    </row>
    <row r="64" spans="1:13" s="64" customFormat="1" ht="27" customHeight="1">
      <c r="A64" s="77"/>
      <c r="B64" s="77"/>
      <c r="C64" s="77"/>
      <c r="D64" s="77"/>
      <c r="E64" s="77"/>
      <c r="F64" s="63"/>
      <c r="G64" s="18"/>
      <c r="H64" s="52"/>
      <c r="I64" s="103"/>
      <c r="J64" s="52"/>
      <c r="K64" s="18"/>
      <c r="L64" s="52"/>
      <c r="M64" s="103"/>
    </row>
    <row r="65" spans="1:13" s="64" customFormat="1" ht="27" customHeight="1">
      <c r="A65" s="77"/>
      <c r="B65" s="77"/>
      <c r="C65" s="77"/>
      <c r="D65" s="77"/>
      <c r="E65" s="77"/>
      <c r="F65" s="63"/>
      <c r="G65" s="18"/>
      <c r="H65" s="52"/>
      <c r="I65" s="103"/>
      <c r="J65" s="52"/>
      <c r="K65" s="18"/>
      <c r="L65" s="52"/>
      <c r="M65" s="103"/>
    </row>
    <row r="66" spans="1:13" s="64" customFormat="1" ht="27" customHeight="1">
      <c r="A66" s="46" t="s">
        <v>37</v>
      </c>
      <c r="B66" s="62"/>
      <c r="C66" s="62"/>
      <c r="D66" s="62"/>
      <c r="E66" s="62"/>
      <c r="F66" s="63"/>
      <c r="G66" s="18"/>
      <c r="H66" s="52"/>
      <c r="I66" s="62"/>
      <c r="J66" s="52"/>
      <c r="K66" s="18"/>
      <c r="L66" s="52"/>
      <c r="M66" s="62"/>
    </row>
    <row r="67" spans="1:13" s="64" customFormat="1" ht="27" customHeight="1">
      <c r="B67" s="62"/>
      <c r="C67" s="62"/>
      <c r="D67" s="62"/>
      <c r="E67" s="62"/>
      <c r="F67" s="63"/>
      <c r="G67" s="18"/>
      <c r="H67" s="52"/>
      <c r="I67" s="62"/>
      <c r="J67" s="52"/>
      <c r="K67" s="18"/>
      <c r="L67" s="52"/>
      <c r="M67" s="62"/>
    </row>
    <row r="68" spans="1:13" s="64" customFormat="1" ht="27" customHeight="1">
      <c r="A68" s="46"/>
      <c r="B68" s="62"/>
      <c r="C68" s="62"/>
      <c r="D68" s="62"/>
      <c r="E68" s="62"/>
      <c r="F68" s="63"/>
      <c r="G68" s="18"/>
      <c r="H68" s="52"/>
      <c r="I68" s="62"/>
      <c r="J68" s="52"/>
      <c r="K68" s="18"/>
      <c r="L68" s="52"/>
      <c r="M68" s="62"/>
    </row>
    <row r="69" spans="1:13" s="64" customFormat="1" ht="27" customHeight="1">
      <c r="A69" s="46"/>
      <c r="B69" s="73"/>
      <c r="C69" s="3" t="s">
        <v>38</v>
      </c>
      <c r="D69" s="3"/>
      <c r="E69" s="3"/>
      <c r="G69" s="18"/>
      <c r="H69" s="52"/>
      <c r="I69" s="62"/>
      <c r="J69" s="52"/>
      <c r="K69" s="18"/>
      <c r="L69" s="52"/>
      <c r="M69" s="62"/>
    </row>
    <row r="70" spans="1:13" ht="27" customHeight="1">
      <c r="B70" s="73"/>
      <c r="C70" s="3" t="s">
        <v>39</v>
      </c>
      <c r="D70" s="3"/>
      <c r="E70" s="3"/>
      <c r="G70" s="18"/>
      <c r="H70" s="52"/>
      <c r="I70" s="2"/>
      <c r="J70" s="52"/>
      <c r="K70" s="18"/>
      <c r="L70" s="52"/>
      <c r="M70" s="2"/>
    </row>
    <row r="71" spans="1:13" ht="27" customHeight="1">
      <c r="H71" s="52"/>
      <c r="J71" s="52"/>
      <c r="L71" s="52"/>
    </row>
    <row r="72" spans="1:13" ht="27" customHeight="1">
      <c r="H72" s="1"/>
      <c r="J72" s="1"/>
      <c r="L72" s="1"/>
    </row>
    <row r="73" spans="1:13" ht="27" customHeight="1">
      <c r="H73" s="1"/>
      <c r="J73" s="1"/>
      <c r="L73" s="1"/>
    </row>
    <row r="74" spans="1:13" ht="27" customHeight="1">
      <c r="H74" s="1"/>
      <c r="J74" s="1"/>
      <c r="L74" s="1"/>
    </row>
    <row r="75" spans="1:13" ht="27" customHeight="1">
      <c r="H75" s="24"/>
      <c r="J75" s="24"/>
      <c r="L75" s="24"/>
    </row>
    <row r="76" spans="1:13" ht="27" customHeight="1">
      <c r="H76" s="2"/>
      <c r="J76" s="2"/>
      <c r="L76" s="2"/>
    </row>
    <row r="77" spans="1:13" ht="27" customHeight="1">
      <c r="H77" s="38"/>
      <c r="J77" s="38"/>
      <c r="L77" s="38"/>
    </row>
    <row r="78" spans="1:13" ht="27" customHeight="1">
      <c r="H78" s="38"/>
      <c r="J78" s="38"/>
      <c r="L78" s="38"/>
    </row>
    <row r="79" spans="1:13" ht="27" customHeight="1">
      <c r="H79" s="38"/>
      <c r="J79" s="38"/>
      <c r="L79" s="38"/>
    </row>
    <row r="80" spans="1:13" ht="27" customHeight="1">
      <c r="H80" s="38"/>
      <c r="J80" s="38"/>
      <c r="L80" s="38"/>
    </row>
    <row r="81" spans="8:12" ht="27" customHeight="1">
      <c r="H81" s="4"/>
      <c r="J81" s="4"/>
      <c r="L81" s="4"/>
    </row>
    <row r="82" spans="8:12" ht="27" customHeight="1">
      <c r="H82" s="1"/>
      <c r="J82" s="1"/>
      <c r="L82" s="1"/>
    </row>
    <row r="83" spans="8:12" ht="27" customHeight="1">
      <c r="H83" s="1"/>
      <c r="J83" s="1"/>
      <c r="L83" s="1"/>
    </row>
    <row r="84" spans="8:12" ht="27" customHeight="1">
      <c r="H84" s="60"/>
      <c r="J84" s="60"/>
      <c r="L84" s="60"/>
    </row>
    <row r="85" spans="8:12" ht="27" customHeight="1">
      <c r="H85" s="60"/>
      <c r="J85" s="60"/>
      <c r="L85" s="60"/>
    </row>
    <row r="86" spans="8:12" ht="27" customHeight="1">
      <c r="H86" s="60"/>
      <c r="J86" s="60"/>
      <c r="L86" s="60"/>
    </row>
    <row r="87" spans="8:12" ht="27" customHeight="1">
      <c r="H87" s="52"/>
      <c r="J87" s="52"/>
      <c r="L87" s="52"/>
    </row>
    <row r="88" spans="8:12" ht="27" customHeight="1">
      <c r="H88" s="52"/>
      <c r="J88" s="52"/>
      <c r="L88" s="52"/>
    </row>
    <row r="89" spans="8:12" ht="27" customHeight="1">
      <c r="H89" s="52"/>
      <c r="J89" s="52"/>
      <c r="L89" s="52"/>
    </row>
    <row r="90" spans="8:12" ht="27" customHeight="1">
      <c r="H90" s="52"/>
      <c r="J90" s="52"/>
      <c r="L90" s="52"/>
    </row>
    <row r="91" spans="8:12" ht="27" customHeight="1">
      <c r="H91" s="52"/>
      <c r="J91" s="52"/>
      <c r="L91" s="52"/>
    </row>
    <row r="92" spans="8:12" ht="27" customHeight="1">
      <c r="H92" s="52"/>
      <c r="J92" s="52"/>
      <c r="L92" s="52"/>
    </row>
    <row r="93" spans="8:12" ht="27" customHeight="1">
      <c r="H93" s="52"/>
      <c r="J93" s="52"/>
      <c r="L93" s="52"/>
    </row>
    <row r="94" spans="8:12" ht="27" customHeight="1">
      <c r="H94" s="24"/>
      <c r="J94" s="24"/>
      <c r="L94" s="24"/>
    </row>
    <row r="95" spans="8:12" ht="27" customHeight="1">
      <c r="H95" s="24"/>
      <c r="J95" s="24"/>
      <c r="L95" s="24"/>
    </row>
    <row r="96" spans="8:12" ht="27" customHeight="1">
      <c r="H96" s="52"/>
      <c r="J96" s="52"/>
      <c r="L96" s="52"/>
    </row>
    <row r="97" spans="8:12" ht="27" customHeight="1">
      <c r="H97" s="52"/>
      <c r="J97" s="52"/>
      <c r="L97" s="52"/>
    </row>
    <row r="98" spans="8:12" ht="27" customHeight="1">
      <c r="H98" s="52"/>
      <c r="J98" s="52"/>
      <c r="L98" s="52"/>
    </row>
    <row r="99" spans="8:12" ht="27" customHeight="1">
      <c r="H99" s="52"/>
      <c r="J99" s="52"/>
      <c r="L99" s="52"/>
    </row>
    <row r="100" spans="8:12" ht="27" customHeight="1">
      <c r="H100" s="52"/>
      <c r="J100" s="52"/>
      <c r="L100" s="52"/>
    </row>
    <row r="101" spans="8:12" ht="27" customHeight="1">
      <c r="H101" s="27"/>
      <c r="J101" s="27"/>
      <c r="L101" s="27"/>
    </row>
    <row r="102" spans="8:12" ht="27" customHeight="1">
      <c r="H102" s="27"/>
      <c r="J102" s="27"/>
      <c r="L102" s="27"/>
    </row>
    <row r="104" spans="8:12" ht="27" customHeight="1">
      <c r="H104" s="80"/>
      <c r="J104" s="80"/>
      <c r="L104" s="80"/>
    </row>
    <row r="105" spans="8:12" ht="27" customHeight="1">
      <c r="H105" s="80"/>
      <c r="J105" s="80"/>
      <c r="L105" s="80"/>
    </row>
    <row r="106" spans="8:12" ht="27" customHeight="1">
      <c r="H106" s="24"/>
      <c r="J106" s="24"/>
      <c r="L106" s="24"/>
    </row>
    <row r="107" spans="8:12" ht="27" customHeight="1">
      <c r="H107" s="2"/>
      <c r="J107" s="2"/>
      <c r="L107" s="2"/>
    </row>
    <row r="110" spans="8:12" ht="27" customHeight="1">
      <c r="H110" s="27"/>
      <c r="J110" s="27"/>
      <c r="L110" s="27"/>
    </row>
  </sheetData>
  <sheetProtection selectLockedCells="1" selectUnlockedCells="1"/>
  <mergeCells count="9">
    <mergeCell ref="A39:M39"/>
    <mergeCell ref="G44:I44"/>
    <mergeCell ref="K44:M44"/>
    <mergeCell ref="A1:M1"/>
    <mergeCell ref="A4:M4"/>
    <mergeCell ref="G7:I7"/>
    <mergeCell ref="K7:M7"/>
    <mergeCell ref="A37:M37"/>
    <mergeCell ref="A38:M38"/>
  </mergeCells>
  <pageMargins left="0.78740157480314965" right="0.19685039370078741" top="0.59055118110236227" bottom="0.52" header="0.39370078740157483" footer="0.16"/>
  <pageSetup paperSize="9" scale="79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0"/>
  <sheetViews>
    <sheetView view="pageBreakPreview" zoomScale="90" zoomScaleNormal="100" zoomScaleSheetLayoutView="90" workbookViewId="0">
      <selection activeCell="R7" sqref="R7"/>
    </sheetView>
  </sheetViews>
  <sheetFormatPr defaultColWidth="9.125" defaultRowHeight="27" customHeight="1"/>
  <cols>
    <col min="1" max="1" width="9.125" style="24"/>
    <col min="2" max="4" width="9.125" style="24" customWidth="1"/>
    <col min="5" max="5" width="5.75" style="24" customWidth="1"/>
    <col min="6" max="6" width="8.25" style="38" bestFit="1" customWidth="1"/>
    <col min="7" max="7" width="18.375" style="93" customWidth="1"/>
    <col min="8" max="8" width="1.375" style="81" customWidth="1"/>
    <col min="9" max="9" width="17" style="24" customWidth="1"/>
    <col min="10" max="10" width="1.375" style="81" customWidth="1"/>
    <col min="11" max="11" width="17" style="93" customWidth="1"/>
    <col min="12" max="12" width="1.375" style="81" customWidth="1"/>
    <col min="13" max="13" width="17" style="24" customWidth="1"/>
    <col min="14" max="14" width="2.25" style="24" customWidth="1"/>
    <col min="15" max="16384" width="9.125" style="24"/>
  </cols>
  <sheetData>
    <row r="1" spans="1:13" ht="27" customHeight="1">
      <c r="A1" s="150" t="s">
        <v>200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7" customHeight="1">
      <c r="A2" s="58" t="s">
        <v>86</v>
      </c>
      <c r="B2" s="58"/>
      <c r="C2" s="58"/>
      <c r="D2" s="58"/>
      <c r="E2" s="58"/>
      <c r="F2" s="59"/>
      <c r="G2" s="91"/>
      <c r="H2" s="59"/>
      <c r="I2" s="58"/>
      <c r="J2" s="59"/>
      <c r="K2" s="91"/>
      <c r="L2" s="59"/>
      <c r="M2" s="58"/>
    </row>
    <row r="3" spans="1:13" ht="27" customHeight="1">
      <c r="A3" s="33" t="s">
        <v>214</v>
      </c>
      <c r="B3" s="33"/>
      <c r="C3" s="33"/>
      <c r="D3" s="33"/>
      <c r="E3" s="33"/>
      <c r="F3" s="34"/>
      <c r="G3" s="92"/>
      <c r="H3" s="34"/>
      <c r="I3" s="33"/>
      <c r="J3" s="34"/>
      <c r="K3" s="92"/>
      <c r="L3" s="34"/>
      <c r="M3" s="33"/>
    </row>
    <row r="4" spans="1:13" ht="27" customHeight="1">
      <c r="A4" s="153" t="s">
        <v>87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ht="27" customHeight="1">
      <c r="A5" s="1"/>
      <c r="B5" s="1"/>
      <c r="C5" s="1"/>
      <c r="D5" s="1"/>
      <c r="E5" s="1"/>
      <c r="F5" s="60"/>
      <c r="G5" s="52"/>
      <c r="H5" s="1"/>
      <c r="I5" s="1"/>
      <c r="J5" s="1"/>
      <c r="K5" s="52"/>
      <c r="L5" s="1"/>
      <c r="M5" s="1"/>
    </row>
    <row r="6" spans="1:13" ht="27" customHeight="1">
      <c r="A6" s="1"/>
      <c r="B6" s="1"/>
      <c r="C6" s="1"/>
      <c r="D6" s="1"/>
      <c r="E6" s="1"/>
      <c r="G6" s="52"/>
      <c r="H6" s="1"/>
      <c r="I6" s="1"/>
      <c r="J6" s="1"/>
      <c r="K6" s="52"/>
      <c r="L6" s="1"/>
      <c r="M6" s="53" t="s">
        <v>1</v>
      </c>
    </row>
    <row r="7" spans="1:13" ht="27" customHeight="1">
      <c r="A7" s="1"/>
      <c r="B7" s="1"/>
      <c r="C7" s="1"/>
      <c r="D7" s="1"/>
      <c r="E7" s="1"/>
      <c r="G7" s="149" t="s">
        <v>2</v>
      </c>
      <c r="H7" s="149"/>
      <c r="I7" s="149"/>
      <c r="J7" s="2"/>
      <c r="K7" s="149" t="s">
        <v>3</v>
      </c>
      <c r="L7" s="149"/>
      <c r="M7" s="149"/>
    </row>
    <row r="8" spans="1:13" ht="27" customHeight="1">
      <c r="A8" s="2"/>
      <c r="B8" s="2"/>
      <c r="C8" s="2"/>
      <c r="D8" s="2"/>
      <c r="E8" s="2"/>
      <c r="F8" s="60" t="s">
        <v>4</v>
      </c>
      <c r="G8" s="61" t="s">
        <v>190</v>
      </c>
      <c r="H8" s="60"/>
      <c r="I8" s="54" t="s">
        <v>88</v>
      </c>
      <c r="J8" s="60"/>
      <c r="K8" s="61" t="s">
        <v>190</v>
      </c>
      <c r="L8" s="60"/>
      <c r="M8" s="60">
        <v>2567</v>
      </c>
    </row>
    <row r="9" spans="1:13" s="64" customFormat="1" ht="27" customHeight="1">
      <c r="A9" s="62" t="s">
        <v>89</v>
      </c>
      <c r="B9" s="62"/>
      <c r="C9" s="62"/>
      <c r="D9" s="62"/>
      <c r="E9" s="62"/>
      <c r="F9" s="63"/>
      <c r="G9" s="93"/>
      <c r="H9" s="60"/>
      <c r="J9" s="60"/>
      <c r="K9" s="93"/>
      <c r="L9" s="60"/>
      <c r="M9" s="62"/>
    </row>
    <row r="10" spans="1:13" s="64" customFormat="1" ht="27" customHeight="1">
      <c r="A10" s="65" t="s">
        <v>90</v>
      </c>
      <c r="F10" s="60"/>
      <c r="G10" s="16">
        <v>779260202.75999987</v>
      </c>
      <c r="H10" s="1"/>
      <c r="I10" s="16">
        <v>345150979.39000005</v>
      </c>
      <c r="J10" s="1"/>
      <c r="K10" s="16">
        <v>367434541.01999998</v>
      </c>
      <c r="L10" s="1"/>
      <c r="M10" s="16">
        <v>345150979.39000005</v>
      </c>
    </row>
    <row r="11" spans="1:13" s="66" customFormat="1" ht="27" customHeight="1">
      <c r="A11" s="65" t="s">
        <v>91</v>
      </c>
      <c r="F11" s="67"/>
      <c r="G11" s="18">
        <v>124207041.55999999</v>
      </c>
      <c r="H11" s="68"/>
      <c r="I11" s="18">
        <v>81747179.379999995</v>
      </c>
      <c r="J11" s="52"/>
      <c r="K11" s="18">
        <v>81659039.510000005</v>
      </c>
      <c r="L11" s="52"/>
      <c r="M11" s="16">
        <v>81747179.379999995</v>
      </c>
    </row>
    <row r="12" spans="1:13" s="66" customFormat="1" ht="27" customHeight="1">
      <c r="A12" s="65" t="s">
        <v>192</v>
      </c>
      <c r="F12" s="67"/>
      <c r="G12" s="18">
        <v>24121702.109999999</v>
      </c>
      <c r="H12" s="68"/>
      <c r="I12" s="18">
        <v>0</v>
      </c>
      <c r="J12" s="52"/>
      <c r="K12" s="18">
        <v>0</v>
      </c>
      <c r="L12" s="52"/>
      <c r="M12" s="16">
        <v>0</v>
      </c>
    </row>
    <row r="13" spans="1:13" s="64" customFormat="1" ht="27" customHeight="1">
      <c r="A13" s="65" t="s">
        <v>92</v>
      </c>
      <c r="F13" s="54" t="s">
        <v>194</v>
      </c>
      <c r="G13" s="18">
        <v>5292510.1899999995</v>
      </c>
      <c r="H13" s="61"/>
      <c r="I13" s="18">
        <v>3014991.55</v>
      </c>
      <c r="J13" s="52"/>
      <c r="K13" s="18">
        <v>2150988.34</v>
      </c>
      <c r="L13" s="52"/>
      <c r="M13" s="16">
        <v>3014991.55</v>
      </c>
    </row>
    <row r="14" spans="1:13" s="64" customFormat="1" ht="27" customHeight="1">
      <c r="A14" s="62" t="s">
        <v>93</v>
      </c>
      <c r="B14" s="62"/>
      <c r="C14" s="62"/>
      <c r="D14" s="62"/>
      <c r="E14" s="62"/>
      <c r="F14" s="63"/>
      <c r="G14" s="57">
        <f>SUM(G10:G13)</f>
        <v>932881456.61999989</v>
      </c>
      <c r="H14" s="52"/>
      <c r="I14" s="57">
        <f>SUM(I10:I13)</f>
        <v>429913150.32000005</v>
      </c>
      <c r="J14" s="52"/>
      <c r="K14" s="57">
        <f>SUM(K10:K13)</f>
        <v>451244568.86999995</v>
      </c>
      <c r="L14" s="52"/>
      <c r="M14" s="57">
        <f>SUM(M10:M13)</f>
        <v>429913150.32000005</v>
      </c>
    </row>
    <row r="15" spans="1:13" s="64" customFormat="1" ht="27" customHeight="1">
      <c r="A15" s="62" t="s">
        <v>94</v>
      </c>
      <c r="B15" s="62"/>
      <c r="C15" s="62"/>
      <c r="D15" s="62"/>
      <c r="E15" s="62"/>
      <c r="F15" s="63"/>
      <c r="G15" s="93"/>
      <c r="H15" s="52"/>
      <c r="J15" s="52"/>
      <c r="K15" s="93"/>
      <c r="L15" s="52"/>
      <c r="M15" s="18"/>
    </row>
    <row r="16" spans="1:13" s="64" customFormat="1" ht="27" customHeight="1">
      <c r="A16" s="65" t="s">
        <v>95</v>
      </c>
      <c r="F16" s="63"/>
      <c r="G16" s="18">
        <v>-536350796.06999987</v>
      </c>
      <c r="H16" s="52"/>
      <c r="I16" s="18">
        <v>-179315135.84000003</v>
      </c>
      <c r="J16" s="52"/>
      <c r="K16" s="18">
        <v>-227665266.04999989</v>
      </c>
      <c r="L16" s="52"/>
      <c r="M16" s="16">
        <v>-179315135.84000003</v>
      </c>
    </row>
    <row r="17" spans="1:13" s="64" customFormat="1" ht="27" customHeight="1">
      <c r="A17" s="65" t="s">
        <v>96</v>
      </c>
      <c r="F17" s="63"/>
      <c r="G17" s="18">
        <v>-96355275.530000001</v>
      </c>
      <c r="H17" s="52"/>
      <c r="I17" s="18">
        <v>-65514339.839999981</v>
      </c>
      <c r="J17" s="52"/>
      <c r="K17" s="18">
        <v>-65484710.250000007</v>
      </c>
      <c r="L17" s="52"/>
      <c r="M17" s="16">
        <v>-65514339.839999981</v>
      </c>
    </row>
    <row r="18" spans="1:13" s="64" customFormat="1" ht="27" customHeight="1">
      <c r="A18" s="65" t="s">
        <v>202</v>
      </c>
      <c r="F18" s="63"/>
      <c r="G18" s="18">
        <v>-21478995.789999999</v>
      </c>
      <c r="H18" s="52"/>
      <c r="I18" s="18">
        <v>0</v>
      </c>
      <c r="J18" s="52"/>
      <c r="K18" s="18">
        <v>0</v>
      </c>
      <c r="L18" s="52"/>
      <c r="M18" s="16">
        <v>0</v>
      </c>
    </row>
    <row r="19" spans="1:13" s="64" customFormat="1" ht="27" customHeight="1">
      <c r="A19" s="65" t="s">
        <v>97</v>
      </c>
      <c r="F19" s="63"/>
      <c r="G19" s="18">
        <v>-82174605.909999996</v>
      </c>
      <c r="H19" s="52"/>
      <c r="I19" s="18">
        <v>-52352042.56000001</v>
      </c>
      <c r="J19" s="52"/>
      <c r="K19" s="18">
        <v>-55608087.479999989</v>
      </c>
      <c r="L19" s="52"/>
      <c r="M19" s="16">
        <v>-52352042.56000001</v>
      </c>
    </row>
    <row r="20" spans="1:13" s="64" customFormat="1" ht="27" customHeight="1">
      <c r="A20" s="65" t="s">
        <v>98</v>
      </c>
      <c r="F20" s="63"/>
      <c r="G20" s="18">
        <v>-96350558.810000002</v>
      </c>
      <c r="H20" s="61"/>
      <c r="I20" s="18">
        <v>-66635208.849999979</v>
      </c>
      <c r="J20" s="52"/>
      <c r="K20" s="18">
        <v>-70740286.180000007</v>
      </c>
      <c r="L20" s="52"/>
      <c r="M20" s="16">
        <v>-66416354.37999998</v>
      </c>
    </row>
    <row r="21" spans="1:13" s="64" customFormat="1" ht="27" customHeight="1">
      <c r="A21" s="64" t="s">
        <v>99</v>
      </c>
      <c r="F21" s="63"/>
      <c r="G21" s="94">
        <f>SUM(G16:G20)</f>
        <v>-832710232.1099999</v>
      </c>
      <c r="H21" s="52"/>
      <c r="I21" s="94">
        <f>SUM(I16:I20)</f>
        <v>-363816727.08999997</v>
      </c>
      <c r="J21" s="52"/>
      <c r="K21" s="94">
        <f>SUM(K16:K20)</f>
        <v>-419498349.95999986</v>
      </c>
      <c r="L21" s="52"/>
      <c r="M21" s="94">
        <f>SUM(M16:M20)</f>
        <v>-363597872.62</v>
      </c>
    </row>
    <row r="22" spans="1:13" s="69" customFormat="1" ht="27" customHeight="1">
      <c r="A22" s="69" t="s">
        <v>100</v>
      </c>
      <c r="F22" s="70"/>
      <c r="G22" s="35">
        <f t="shared" ref="G22:L22" si="0">+G14+G21</f>
        <v>100171224.50999999</v>
      </c>
      <c r="H22" s="35">
        <f t="shared" si="0"/>
        <v>0</v>
      </c>
      <c r="I22" s="35">
        <f t="shared" si="0"/>
        <v>66096423.230000079</v>
      </c>
      <c r="J22" s="35">
        <f t="shared" si="0"/>
        <v>0</v>
      </c>
      <c r="K22" s="35">
        <f t="shared" si="0"/>
        <v>31746218.910000086</v>
      </c>
      <c r="L22" s="35">
        <f t="shared" si="0"/>
        <v>0</v>
      </c>
      <c r="M22" s="35">
        <f>+M14+M21</f>
        <v>66315277.700000048</v>
      </c>
    </row>
    <row r="23" spans="1:13" s="69" customFormat="1" ht="27" customHeight="1">
      <c r="A23" s="65" t="s">
        <v>101</v>
      </c>
      <c r="F23" s="70"/>
      <c r="G23" s="71">
        <v>4898184.830000001</v>
      </c>
      <c r="H23" s="61"/>
      <c r="I23" s="71">
        <v>7650001.040000001</v>
      </c>
      <c r="J23" s="52"/>
      <c r="K23" s="71">
        <v>4508687.46</v>
      </c>
      <c r="L23" s="52"/>
      <c r="M23" s="88">
        <v>7644931.5600000005</v>
      </c>
    </row>
    <row r="24" spans="1:13" s="64" customFormat="1" ht="27" customHeight="1">
      <c r="A24" s="65" t="s">
        <v>102</v>
      </c>
      <c r="F24" s="63"/>
      <c r="G24" s="55">
        <v>-13430970.01</v>
      </c>
      <c r="H24" s="61"/>
      <c r="I24" s="55">
        <v>-5768395.6599999992</v>
      </c>
      <c r="J24" s="52"/>
      <c r="K24" s="55">
        <v>-7389062.9399999995</v>
      </c>
      <c r="L24" s="52"/>
      <c r="M24" s="95">
        <v>-5768395.6599999992</v>
      </c>
    </row>
    <row r="25" spans="1:13" s="64" customFormat="1" ht="27" customHeight="1">
      <c r="A25" s="62" t="s">
        <v>103</v>
      </c>
      <c r="F25" s="63"/>
      <c r="G25" s="16">
        <f>SUM(G22:G24)</f>
        <v>91638439.329999983</v>
      </c>
      <c r="H25" s="1"/>
      <c r="I25" s="16">
        <f>SUM(I22:I24)</f>
        <v>67978028.610000089</v>
      </c>
      <c r="J25" s="1"/>
      <c r="K25" s="16">
        <f>SUM(K22:K24)</f>
        <v>28865843.430000089</v>
      </c>
      <c r="L25" s="1"/>
      <c r="M25" s="16">
        <f>SUM(M22:M24)</f>
        <v>68191813.600000054</v>
      </c>
    </row>
    <row r="26" spans="1:13" s="64" customFormat="1" ht="27" customHeight="1">
      <c r="A26" s="62" t="s">
        <v>104</v>
      </c>
      <c r="F26" s="54" t="s">
        <v>230</v>
      </c>
      <c r="G26" s="18">
        <v>-18170853.980000004</v>
      </c>
      <c r="H26" s="60"/>
      <c r="I26" s="18">
        <v>-14671670.82</v>
      </c>
      <c r="J26" s="60"/>
      <c r="K26" s="18">
        <v>-5109617.74</v>
      </c>
      <c r="L26" s="60"/>
      <c r="M26" s="16">
        <v>-14715441.709999999</v>
      </c>
    </row>
    <row r="27" spans="1:13" s="64" customFormat="1" ht="27" customHeight="1">
      <c r="A27" s="62" t="s">
        <v>105</v>
      </c>
      <c r="F27" s="63"/>
      <c r="G27" s="94">
        <f>SUM(G25:G26)</f>
        <v>73467585.349999979</v>
      </c>
      <c r="H27" s="60"/>
      <c r="I27" s="94">
        <f>SUM(I25:I26)</f>
        <v>53306357.790000089</v>
      </c>
      <c r="J27" s="60"/>
      <c r="K27" s="94">
        <f>SUM(K25:K26)</f>
        <v>23756225.690000087</v>
      </c>
      <c r="L27" s="60"/>
      <c r="M27" s="96">
        <f>SUM(M25:M26)</f>
        <v>53476371.890000053</v>
      </c>
    </row>
    <row r="28" spans="1:13" s="36" customFormat="1" ht="27" customHeight="1">
      <c r="A28" s="46"/>
      <c r="B28" s="72"/>
      <c r="C28" s="72"/>
      <c r="D28" s="72"/>
      <c r="E28" s="72"/>
      <c r="F28" s="72"/>
      <c r="G28" s="97"/>
      <c r="H28" s="52"/>
      <c r="I28" s="97"/>
      <c r="J28" s="52"/>
      <c r="K28" s="97"/>
      <c r="L28" s="52"/>
      <c r="M28" s="97"/>
    </row>
    <row r="29" spans="1:13" s="36" customFormat="1" ht="27" customHeight="1">
      <c r="B29" s="72"/>
      <c r="C29" s="72"/>
      <c r="D29" s="72"/>
      <c r="E29" s="72"/>
      <c r="F29" s="72"/>
      <c r="G29" s="97"/>
      <c r="H29" s="52"/>
      <c r="I29" s="97"/>
      <c r="J29" s="52"/>
      <c r="L29" s="52"/>
      <c r="M29" s="97"/>
    </row>
    <row r="30" spans="1:13" s="36" customFormat="1" ht="27" customHeight="1">
      <c r="A30" s="46" t="s">
        <v>37</v>
      </c>
      <c r="B30" s="72"/>
      <c r="C30" s="72"/>
      <c r="D30" s="72"/>
      <c r="E30" s="72"/>
      <c r="F30" s="72"/>
      <c r="G30" s="97"/>
      <c r="H30" s="52"/>
      <c r="I30" s="97"/>
      <c r="J30" s="52"/>
      <c r="K30" s="97"/>
      <c r="L30" s="52"/>
      <c r="M30" s="97"/>
    </row>
    <row r="31" spans="1:13" s="36" customFormat="1" ht="27" customHeight="1">
      <c r="A31" s="46"/>
      <c r="B31" s="72"/>
      <c r="C31" s="72"/>
      <c r="D31" s="72"/>
      <c r="E31" s="72"/>
      <c r="F31" s="72"/>
      <c r="G31" s="97"/>
      <c r="H31" s="52"/>
      <c r="I31" s="97"/>
      <c r="J31" s="52"/>
      <c r="K31" s="97"/>
      <c r="L31" s="52"/>
      <c r="M31" s="97"/>
    </row>
    <row r="32" spans="1:13" s="36" customFormat="1" ht="27" customHeight="1">
      <c r="A32" s="46"/>
      <c r="B32" s="72"/>
      <c r="C32" s="72"/>
      <c r="D32" s="72"/>
      <c r="E32" s="72"/>
      <c r="F32" s="72"/>
      <c r="G32" s="97"/>
      <c r="H32" s="1"/>
      <c r="I32" s="97"/>
      <c r="J32" s="1"/>
      <c r="K32" s="97"/>
      <c r="L32" s="1"/>
      <c r="M32" s="97"/>
    </row>
    <row r="33" spans="1:13" s="36" customFormat="1" ht="27" customHeight="1">
      <c r="A33" s="46"/>
      <c r="B33" s="72"/>
      <c r="C33" s="72"/>
      <c r="D33" s="72"/>
      <c r="E33" s="72"/>
      <c r="F33" s="72"/>
      <c r="G33" s="97"/>
      <c r="H33" s="1"/>
      <c r="I33" s="97"/>
      <c r="J33" s="1"/>
      <c r="K33" s="97"/>
      <c r="L33" s="1"/>
      <c r="M33" s="97"/>
    </row>
    <row r="34" spans="1:13" ht="27" customHeight="1">
      <c r="B34" s="73"/>
      <c r="C34" s="3" t="s">
        <v>38</v>
      </c>
      <c r="D34" s="3"/>
      <c r="E34" s="3"/>
      <c r="G34" s="18"/>
      <c r="H34" s="1"/>
      <c r="I34" s="2"/>
      <c r="J34" s="1"/>
      <c r="K34" s="18"/>
      <c r="L34" s="1"/>
      <c r="M34" s="2"/>
    </row>
    <row r="35" spans="1:13" ht="27" customHeight="1">
      <c r="B35" s="73"/>
      <c r="C35" s="3" t="s">
        <v>39</v>
      </c>
      <c r="D35" s="3"/>
      <c r="E35" s="3"/>
      <c r="G35" s="18"/>
      <c r="H35" s="1"/>
      <c r="I35" s="2"/>
      <c r="J35" s="1"/>
      <c r="K35" s="18"/>
      <c r="L35" s="1"/>
      <c r="M35" s="2"/>
    </row>
    <row r="36" spans="1:13" ht="27" customHeight="1">
      <c r="B36" s="73"/>
      <c r="C36" s="3"/>
      <c r="D36" s="3"/>
      <c r="E36" s="3"/>
      <c r="G36" s="18"/>
      <c r="H36" s="1"/>
      <c r="I36" s="2"/>
      <c r="J36" s="1"/>
      <c r="K36" s="18"/>
      <c r="L36" s="1"/>
      <c r="M36" s="2"/>
    </row>
    <row r="37" spans="1:13" ht="27" customHeight="1">
      <c r="A37" s="2"/>
      <c r="B37" s="2"/>
      <c r="C37" s="2"/>
      <c r="D37" s="2"/>
      <c r="E37" s="2"/>
      <c r="F37" s="63"/>
      <c r="G37" s="18"/>
      <c r="H37" s="1"/>
      <c r="I37" s="2"/>
      <c r="J37" s="1"/>
      <c r="K37" s="18"/>
      <c r="L37" s="1"/>
      <c r="M37" s="2"/>
    </row>
    <row r="38" spans="1:13" s="36" customFormat="1" ht="27" customHeight="1">
      <c r="A38" s="154" t="s">
        <v>40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  <row r="39" spans="1:13" ht="27" customHeight="1">
      <c r="A39" s="150" t="s">
        <v>200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pans="1:13" ht="27" customHeight="1">
      <c r="A40" s="150" t="s">
        <v>106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pans="1:13" ht="27" customHeight="1">
      <c r="A41" s="33" t="str">
        <f>+A3</f>
        <v>สำหรับงวด 6 เดือน สิ้นสุดวันที่ 30 มิถุนายน 2568</v>
      </c>
      <c r="B41" s="58"/>
      <c r="C41" s="58"/>
      <c r="D41" s="58"/>
      <c r="E41" s="58"/>
      <c r="F41" s="59"/>
      <c r="G41" s="91"/>
      <c r="H41" s="59"/>
      <c r="I41" s="58"/>
      <c r="J41" s="59"/>
      <c r="K41" s="91"/>
      <c r="L41" s="59"/>
      <c r="M41" s="58"/>
    </row>
    <row r="42" spans="1:13" ht="27" customHeight="1">
      <c r="A42" s="33" t="s">
        <v>87</v>
      </c>
      <c r="B42" s="33"/>
      <c r="C42" s="33"/>
      <c r="D42" s="33"/>
      <c r="E42" s="33"/>
      <c r="F42" s="34"/>
      <c r="G42" s="92"/>
      <c r="H42" s="34"/>
      <c r="I42" s="33"/>
      <c r="J42" s="34"/>
      <c r="K42" s="92"/>
      <c r="L42" s="34"/>
      <c r="M42" s="33"/>
    </row>
    <row r="43" spans="1:13" ht="27" customHeight="1">
      <c r="A43" s="1"/>
      <c r="B43" s="1"/>
      <c r="C43" s="1"/>
      <c r="D43" s="1"/>
      <c r="E43" s="1"/>
      <c r="F43" s="60"/>
      <c r="G43" s="52"/>
      <c r="H43" s="60"/>
      <c r="I43" s="1"/>
      <c r="J43" s="60"/>
      <c r="K43" s="52"/>
      <c r="L43" s="60"/>
      <c r="M43" s="1"/>
    </row>
    <row r="44" spans="1:13" ht="27" customHeight="1">
      <c r="A44" s="1"/>
      <c r="B44" s="1"/>
      <c r="C44" s="1"/>
      <c r="D44" s="1"/>
      <c r="E44" s="1"/>
      <c r="F44" s="60"/>
      <c r="G44" s="52"/>
      <c r="H44" s="60"/>
      <c r="I44" s="1"/>
      <c r="J44" s="60"/>
      <c r="K44" s="52"/>
      <c r="L44" s="60"/>
      <c r="M44" s="53" t="s">
        <v>1</v>
      </c>
    </row>
    <row r="45" spans="1:13" ht="27" customHeight="1">
      <c r="A45" s="1"/>
      <c r="B45" s="1"/>
      <c r="C45" s="1"/>
      <c r="D45" s="1"/>
      <c r="E45" s="1"/>
      <c r="F45" s="60"/>
      <c r="G45" s="152" t="s">
        <v>2</v>
      </c>
      <c r="H45" s="152"/>
      <c r="I45" s="152"/>
      <c r="J45" s="60"/>
      <c r="K45" s="149" t="s">
        <v>3</v>
      </c>
      <c r="L45" s="149"/>
      <c r="M45" s="149"/>
    </row>
    <row r="46" spans="1:13" ht="27" customHeight="1">
      <c r="A46" s="2"/>
      <c r="B46" s="2"/>
      <c r="C46" s="2"/>
      <c r="D46" s="2"/>
      <c r="E46" s="2"/>
      <c r="F46" s="60"/>
      <c r="G46" s="61" t="s">
        <v>190</v>
      </c>
      <c r="H46" s="1"/>
      <c r="I46" s="54" t="s">
        <v>88</v>
      </c>
      <c r="J46" s="60"/>
      <c r="K46" s="61" t="s">
        <v>190</v>
      </c>
      <c r="L46" s="1"/>
      <c r="M46" s="60">
        <v>2567</v>
      </c>
    </row>
    <row r="47" spans="1:13" ht="27" customHeight="1">
      <c r="A47" s="2" t="s">
        <v>196</v>
      </c>
      <c r="B47" s="2"/>
      <c r="C47" s="2"/>
      <c r="D47" s="2"/>
      <c r="E47" s="2"/>
      <c r="F47" s="60"/>
      <c r="G47" s="61"/>
      <c r="H47" s="1"/>
      <c r="I47" s="54"/>
      <c r="J47" s="60"/>
      <c r="K47" s="61"/>
      <c r="L47" s="1"/>
      <c r="M47" s="60"/>
    </row>
    <row r="48" spans="1:13" ht="27" customHeight="1">
      <c r="A48" s="2" t="s">
        <v>197</v>
      </c>
      <c r="B48" s="2"/>
      <c r="C48" s="2"/>
      <c r="D48" s="2"/>
      <c r="E48" s="2"/>
      <c r="F48" s="60"/>
      <c r="G48" s="61"/>
      <c r="H48" s="1"/>
      <c r="I48" s="54"/>
      <c r="J48" s="60"/>
      <c r="K48" s="61"/>
      <c r="L48" s="1"/>
      <c r="M48" s="60"/>
    </row>
    <row r="49" spans="1:13" ht="27" customHeight="1">
      <c r="A49" s="2" t="s">
        <v>198</v>
      </c>
      <c r="B49" s="2"/>
      <c r="C49" s="2"/>
      <c r="D49" s="2"/>
      <c r="E49" s="2"/>
      <c r="F49" s="60"/>
      <c r="G49" s="61"/>
      <c r="H49" s="1"/>
      <c r="I49" s="18"/>
      <c r="J49" s="104"/>
      <c r="K49" s="18"/>
      <c r="L49" s="104"/>
      <c r="M49" s="18"/>
    </row>
    <row r="50" spans="1:13" ht="27" customHeight="1">
      <c r="A50" s="2" t="s">
        <v>199</v>
      </c>
      <c r="B50" s="2"/>
      <c r="C50" s="2"/>
      <c r="D50" s="2"/>
      <c r="E50" s="2"/>
      <c r="F50" s="60"/>
      <c r="G50" s="18">
        <v>2341915.46</v>
      </c>
      <c r="H50" s="1"/>
      <c r="I50" s="18">
        <v>0</v>
      </c>
      <c r="J50" s="104"/>
      <c r="K50" s="18">
        <v>0</v>
      </c>
      <c r="L50" s="104"/>
      <c r="M50" s="18">
        <v>0</v>
      </c>
    </row>
    <row r="51" spans="1:13" s="64" customFormat="1" ht="27" customHeight="1">
      <c r="A51" s="76" t="s">
        <v>107</v>
      </c>
      <c r="F51" s="63"/>
      <c r="G51" s="105">
        <f>SUM(G50)</f>
        <v>2341915.46</v>
      </c>
      <c r="H51" s="61"/>
      <c r="I51" s="105">
        <f>SUM(I50)</f>
        <v>0</v>
      </c>
      <c r="J51" s="52"/>
      <c r="K51" s="105">
        <f>SUM(K50)</f>
        <v>0</v>
      </c>
      <c r="L51" s="52"/>
      <c r="M51" s="105">
        <f>SUM(M50)</f>
        <v>0</v>
      </c>
    </row>
    <row r="52" spans="1:13" s="64" customFormat="1" ht="27" customHeight="1" thickBot="1">
      <c r="A52" s="62" t="s">
        <v>108</v>
      </c>
      <c r="F52" s="63"/>
      <c r="G52" s="98">
        <f>+G51+G27</f>
        <v>75809500.809999973</v>
      </c>
      <c r="H52" s="52"/>
      <c r="I52" s="98">
        <f>+I51+I27</f>
        <v>53306357.790000089</v>
      </c>
      <c r="J52" s="52"/>
      <c r="K52" s="98">
        <f>+K51+K27</f>
        <v>23756225.690000087</v>
      </c>
      <c r="L52" s="52"/>
      <c r="M52" s="98">
        <f>+M51+M27</f>
        <v>53476371.890000053</v>
      </c>
    </row>
    <row r="53" spans="1:13" s="36" customFormat="1" ht="27" customHeight="1" thickTop="1">
      <c r="A53" s="74" t="s">
        <v>109</v>
      </c>
      <c r="C53" s="72"/>
      <c r="D53" s="72"/>
      <c r="E53" s="72"/>
      <c r="F53" s="72"/>
      <c r="G53" s="97"/>
      <c r="H53" s="61"/>
      <c r="I53" s="72"/>
      <c r="J53" s="52"/>
      <c r="K53" s="97"/>
      <c r="L53" s="52"/>
      <c r="M53" s="72"/>
    </row>
    <row r="54" spans="1:13" s="36" customFormat="1" ht="27" customHeight="1">
      <c r="A54" s="75" t="s">
        <v>110</v>
      </c>
      <c r="C54" s="72"/>
      <c r="D54" s="72"/>
      <c r="E54" s="72"/>
      <c r="F54" s="72"/>
      <c r="G54" s="37">
        <f>+G27-G55</f>
        <v>52455395.917999968</v>
      </c>
      <c r="H54" s="61"/>
      <c r="I54" s="37">
        <v>53316536.419381127</v>
      </c>
      <c r="J54" s="52"/>
      <c r="K54" s="37">
        <f>+K27-K55</f>
        <v>23756225.690000087</v>
      </c>
      <c r="L54" s="52"/>
      <c r="M54" s="37">
        <v>53476371.890000053</v>
      </c>
    </row>
    <row r="55" spans="1:13" s="36" customFormat="1" ht="27" customHeight="1">
      <c r="A55" s="75" t="s">
        <v>111</v>
      </c>
      <c r="C55" s="72"/>
      <c r="D55" s="72"/>
      <c r="E55" s="72"/>
      <c r="F55" s="72"/>
      <c r="G55" s="55">
        <v>21012189.432000007</v>
      </c>
      <c r="H55" s="52"/>
      <c r="I55" s="55">
        <v>-10178.62938104</v>
      </c>
      <c r="J55" s="52"/>
      <c r="K55" s="97">
        <v>0</v>
      </c>
      <c r="L55" s="52"/>
      <c r="M55" s="97">
        <v>0</v>
      </c>
    </row>
    <row r="56" spans="1:13" s="36" customFormat="1" ht="27" customHeight="1" thickBot="1">
      <c r="A56" s="46"/>
      <c r="C56" s="72"/>
      <c r="D56" s="72"/>
      <c r="E56" s="72"/>
      <c r="F56" s="72"/>
      <c r="G56" s="99">
        <f>SUM(G54:G55)</f>
        <v>73467585.349999979</v>
      </c>
      <c r="H56" s="52"/>
      <c r="I56" s="100">
        <f>SUM(I54:I55)</f>
        <v>53306357.790000089</v>
      </c>
      <c r="J56" s="52"/>
      <c r="K56" s="99">
        <f>SUM(K54:K55)</f>
        <v>23756225.690000087</v>
      </c>
      <c r="L56" s="52"/>
      <c r="M56" s="100">
        <f>SUM(M54:M55)</f>
        <v>53476371.890000053</v>
      </c>
    </row>
    <row r="57" spans="1:13" s="36" customFormat="1" ht="27" customHeight="1" thickTop="1">
      <c r="A57" s="74" t="s">
        <v>112</v>
      </c>
      <c r="C57" s="72"/>
      <c r="D57" s="72"/>
      <c r="E57" s="72"/>
      <c r="F57" s="72"/>
      <c r="G57" s="97"/>
      <c r="H57" s="52"/>
      <c r="I57" s="72"/>
      <c r="J57" s="52"/>
      <c r="K57" s="97"/>
      <c r="L57" s="52"/>
      <c r="M57" s="72"/>
    </row>
    <row r="58" spans="1:13" s="36" customFormat="1" ht="27" customHeight="1">
      <c r="A58" s="75" t="s">
        <v>110</v>
      </c>
      <c r="C58" s="72"/>
      <c r="D58" s="72"/>
      <c r="E58" s="72"/>
      <c r="F58" s="72"/>
      <c r="G58" s="47">
        <f>+G52-G59</f>
        <v>54797311.377999961</v>
      </c>
      <c r="H58" s="52"/>
      <c r="I58" s="47">
        <f>+I52-I59</f>
        <v>53316536.419381127</v>
      </c>
      <c r="J58" s="52"/>
      <c r="K58" s="47">
        <f>+K52-K59</f>
        <v>23756225.690000087</v>
      </c>
      <c r="L58" s="52"/>
      <c r="M58" s="47">
        <f>+M52-M59</f>
        <v>53476371.890000053</v>
      </c>
    </row>
    <row r="59" spans="1:13" s="36" customFormat="1" ht="27" customHeight="1">
      <c r="A59" s="75" t="s">
        <v>113</v>
      </c>
      <c r="C59" s="72"/>
      <c r="D59" s="72"/>
      <c r="E59" s="72"/>
      <c r="F59" s="72"/>
      <c r="G59" s="55">
        <v>21012189.432000007</v>
      </c>
      <c r="H59" s="61"/>
      <c r="I59" s="55">
        <f>I55</f>
        <v>-10178.62938104</v>
      </c>
      <c r="J59" s="52"/>
      <c r="K59" s="97">
        <f>+K55</f>
        <v>0</v>
      </c>
      <c r="L59" s="52"/>
      <c r="M59" s="97">
        <f>+M55</f>
        <v>0</v>
      </c>
    </row>
    <row r="60" spans="1:13" s="36" customFormat="1" ht="27" customHeight="1" thickBot="1">
      <c r="A60" s="46"/>
      <c r="B60" s="72"/>
      <c r="C60" s="72"/>
      <c r="D60" s="72"/>
      <c r="E60" s="72"/>
      <c r="F60" s="72"/>
      <c r="G60" s="99">
        <f>SUM(G58:G59)</f>
        <v>75809500.809999973</v>
      </c>
      <c r="H60" s="61"/>
      <c r="I60" s="100">
        <f>SUM(I58:I59)</f>
        <v>53306357.790000089</v>
      </c>
      <c r="J60" s="52"/>
      <c r="K60" s="99">
        <f>SUM(K58:K59)</f>
        <v>23756225.690000087</v>
      </c>
      <c r="L60" s="52"/>
      <c r="M60" s="100">
        <f>SUM(M58:M59)</f>
        <v>53476371.890000053</v>
      </c>
    </row>
    <row r="61" spans="1:13" s="36" customFormat="1" ht="27" customHeight="1" thickTop="1">
      <c r="A61" s="46"/>
      <c r="B61" s="72"/>
      <c r="C61" s="72"/>
      <c r="D61" s="72"/>
      <c r="E61" s="72"/>
      <c r="F61" s="72"/>
      <c r="G61" s="97"/>
      <c r="H61" s="52"/>
      <c r="I61" s="72"/>
      <c r="J61" s="52"/>
      <c r="K61" s="97"/>
      <c r="L61" s="52"/>
      <c r="M61" s="72"/>
    </row>
    <row r="62" spans="1:13" s="64" customFormat="1" ht="27" customHeight="1">
      <c r="A62" s="77" t="s">
        <v>114</v>
      </c>
      <c r="B62" s="62"/>
      <c r="C62" s="62"/>
      <c r="D62" s="62"/>
      <c r="E62" s="62"/>
      <c r="F62" s="63"/>
      <c r="G62" s="18"/>
      <c r="H62" s="61"/>
      <c r="I62" s="18"/>
      <c r="J62" s="52"/>
      <c r="K62" s="18"/>
      <c r="L62" s="52"/>
      <c r="M62" s="18"/>
    </row>
    <row r="63" spans="1:13" s="64" customFormat="1" ht="27" customHeight="1">
      <c r="A63" s="78" t="s">
        <v>115</v>
      </c>
      <c r="C63" s="77"/>
      <c r="D63" s="77"/>
      <c r="E63" s="77"/>
      <c r="F63" s="63"/>
      <c r="G63" s="121">
        <f>+G27/G64</f>
        <v>0.10495369335714283</v>
      </c>
      <c r="H63" s="61"/>
      <c r="I63" s="79">
        <f>+I27/I64</f>
        <v>7.6151939700000129E-2</v>
      </c>
      <c r="J63" s="101"/>
      <c r="K63" s="121">
        <f>+K27/K64</f>
        <v>3.3937465271428699E-2</v>
      </c>
      <c r="L63" s="101"/>
      <c r="M63" s="79">
        <f>+M27/M64</f>
        <v>7.6394816985714362E-2</v>
      </c>
    </row>
    <row r="64" spans="1:13" s="64" customFormat="1" ht="27" customHeight="1">
      <c r="A64" s="77" t="s">
        <v>116</v>
      </c>
      <c r="B64" s="77"/>
      <c r="C64" s="77"/>
      <c r="D64" s="77"/>
      <c r="E64" s="77"/>
      <c r="F64" s="63"/>
      <c r="G64" s="127">
        <v>700000000</v>
      </c>
      <c r="H64" s="52"/>
      <c r="I64" s="90">
        <v>700000000</v>
      </c>
      <c r="J64" s="102"/>
      <c r="K64" s="90">
        <v>700000000</v>
      </c>
      <c r="L64" s="102"/>
      <c r="M64" s="90">
        <v>700000000</v>
      </c>
    </row>
    <row r="65" spans="1:13" s="64" customFormat="1" ht="27" customHeight="1">
      <c r="A65" s="77"/>
      <c r="B65" s="77"/>
      <c r="C65" s="77"/>
      <c r="D65" s="77"/>
      <c r="E65" s="77"/>
      <c r="F65" s="63"/>
      <c r="G65" s="18"/>
      <c r="H65" s="52"/>
      <c r="I65" s="103"/>
      <c r="J65" s="52"/>
      <c r="K65" s="18"/>
      <c r="L65" s="52"/>
      <c r="M65" s="103"/>
    </row>
    <row r="66" spans="1:13" s="64" customFormat="1" ht="27" customHeight="1">
      <c r="A66" s="77"/>
      <c r="B66" s="77"/>
      <c r="C66" s="77"/>
      <c r="D66" s="77"/>
      <c r="E66" s="77"/>
      <c r="F66" s="63"/>
      <c r="G66" s="18"/>
      <c r="H66" s="52"/>
      <c r="I66" s="103"/>
      <c r="J66" s="52"/>
      <c r="K66" s="18"/>
      <c r="L66" s="52"/>
      <c r="M66" s="103"/>
    </row>
    <row r="67" spans="1:13" s="64" customFormat="1" ht="27" customHeight="1">
      <c r="A67" s="46" t="s">
        <v>37</v>
      </c>
      <c r="B67" s="62"/>
      <c r="C67" s="62"/>
      <c r="D67" s="62"/>
      <c r="E67" s="62"/>
      <c r="F67" s="63"/>
      <c r="G67" s="18"/>
      <c r="H67" s="52"/>
      <c r="I67" s="62"/>
      <c r="J67" s="52"/>
      <c r="K67" s="18"/>
      <c r="L67" s="52"/>
      <c r="M67" s="62"/>
    </row>
    <row r="68" spans="1:13" s="64" customFormat="1" ht="27" customHeight="1">
      <c r="B68" s="62"/>
      <c r="C68" s="62"/>
      <c r="D68" s="62"/>
      <c r="E68" s="62"/>
      <c r="F68" s="63"/>
      <c r="G68" s="18"/>
      <c r="H68" s="52"/>
      <c r="I68" s="62"/>
      <c r="J68" s="52"/>
      <c r="K68" s="18"/>
      <c r="L68" s="52"/>
      <c r="M68" s="62"/>
    </row>
    <row r="69" spans="1:13" s="64" customFormat="1" ht="27" customHeight="1">
      <c r="A69" s="46"/>
      <c r="B69" s="73"/>
      <c r="C69" s="3" t="s">
        <v>38</v>
      </c>
      <c r="D69" s="3"/>
      <c r="E69" s="3"/>
      <c r="G69" s="18"/>
      <c r="H69" s="52"/>
      <c r="I69" s="62"/>
      <c r="J69" s="52"/>
      <c r="K69" s="18"/>
      <c r="L69" s="52"/>
      <c r="M69" s="62"/>
    </row>
    <row r="70" spans="1:13" ht="27" customHeight="1">
      <c r="B70" s="73"/>
      <c r="C70" s="3" t="s">
        <v>39</v>
      </c>
      <c r="D70" s="3"/>
      <c r="E70" s="3"/>
      <c r="G70" s="18"/>
      <c r="H70" s="52"/>
      <c r="I70" s="2"/>
      <c r="J70" s="52"/>
      <c r="K70" s="18"/>
      <c r="L70" s="52"/>
      <c r="M70" s="2"/>
    </row>
    <row r="71" spans="1:13" ht="27" customHeight="1">
      <c r="H71" s="52"/>
      <c r="J71" s="52"/>
      <c r="L71" s="52"/>
    </row>
    <row r="72" spans="1:13" ht="27" customHeight="1">
      <c r="H72" s="1"/>
      <c r="J72" s="1"/>
      <c r="L72" s="1"/>
    </row>
    <row r="73" spans="1:13" ht="27" customHeight="1">
      <c r="H73" s="1"/>
      <c r="J73" s="1"/>
      <c r="L73" s="1"/>
    </row>
    <row r="74" spans="1:13" ht="27" customHeight="1">
      <c r="H74" s="1"/>
      <c r="J74" s="1"/>
      <c r="L74" s="1"/>
    </row>
    <row r="75" spans="1:13" ht="27" customHeight="1">
      <c r="H75" s="24"/>
      <c r="J75" s="24"/>
      <c r="L75" s="24"/>
    </row>
    <row r="76" spans="1:13" ht="27" customHeight="1">
      <c r="H76" s="2"/>
      <c r="J76" s="2"/>
      <c r="L76" s="2"/>
    </row>
    <row r="77" spans="1:13" ht="27" customHeight="1">
      <c r="H77" s="38"/>
      <c r="J77" s="38"/>
      <c r="L77" s="38"/>
    </row>
    <row r="78" spans="1:13" ht="27" customHeight="1">
      <c r="H78" s="38"/>
      <c r="J78" s="38"/>
      <c r="L78" s="38"/>
    </row>
    <row r="79" spans="1:13" ht="27" customHeight="1">
      <c r="H79" s="38"/>
      <c r="J79" s="38"/>
      <c r="L79" s="38"/>
    </row>
    <row r="80" spans="1:13" ht="27" customHeight="1">
      <c r="H80" s="38"/>
      <c r="J80" s="38"/>
      <c r="L80" s="38"/>
    </row>
    <row r="81" spans="8:12" ht="27" customHeight="1">
      <c r="H81" s="4"/>
      <c r="J81" s="4"/>
      <c r="L81" s="4"/>
    </row>
    <row r="82" spans="8:12" ht="27" customHeight="1">
      <c r="H82" s="1"/>
      <c r="J82" s="1"/>
      <c r="L82" s="1"/>
    </row>
    <row r="83" spans="8:12" ht="27" customHeight="1">
      <c r="H83" s="1"/>
      <c r="J83" s="1"/>
      <c r="L83" s="1"/>
    </row>
    <row r="84" spans="8:12" ht="27" customHeight="1">
      <c r="H84" s="60"/>
      <c r="J84" s="60"/>
      <c r="L84" s="60"/>
    </row>
    <row r="85" spans="8:12" ht="27" customHeight="1">
      <c r="H85" s="60"/>
      <c r="J85" s="60"/>
      <c r="L85" s="60"/>
    </row>
    <row r="86" spans="8:12" ht="27" customHeight="1">
      <c r="H86" s="60"/>
      <c r="J86" s="60"/>
      <c r="L86" s="60"/>
    </row>
    <row r="87" spans="8:12" ht="27" customHeight="1">
      <c r="H87" s="52"/>
      <c r="J87" s="52"/>
      <c r="L87" s="52"/>
    </row>
    <row r="88" spans="8:12" ht="27" customHeight="1">
      <c r="H88" s="52"/>
      <c r="J88" s="52"/>
      <c r="L88" s="52"/>
    </row>
    <row r="89" spans="8:12" ht="27" customHeight="1">
      <c r="H89" s="52"/>
      <c r="J89" s="52"/>
      <c r="L89" s="52"/>
    </row>
    <row r="90" spans="8:12" ht="27" customHeight="1">
      <c r="H90" s="52"/>
      <c r="J90" s="52"/>
      <c r="L90" s="52"/>
    </row>
    <row r="91" spans="8:12" ht="27" customHeight="1">
      <c r="H91" s="52"/>
      <c r="J91" s="52"/>
      <c r="L91" s="52"/>
    </row>
    <row r="92" spans="8:12" ht="27" customHeight="1">
      <c r="H92" s="52"/>
      <c r="J92" s="52"/>
      <c r="L92" s="52"/>
    </row>
    <row r="93" spans="8:12" ht="27" customHeight="1">
      <c r="H93" s="52"/>
      <c r="J93" s="52"/>
      <c r="L93" s="52"/>
    </row>
    <row r="94" spans="8:12" ht="27" customHeight="1">
      <c r="H94" s="24"/>
      <c r="J94" s="24"/>
      <c r="L94" s="24"/>
    </row>
    <row r="95" spans="8:12" ht="27" customHeight="1">
      <c r="H95" s="24"/>
      <c r="J95" s="24"/>
      <c r="L95" s="24"/>
    </row>
    <row r="96" spans="8:12" ht="27" customHeight="1">
      <c r="H96" s="52"/>
      <c r="J96" s="52"/>
      <c r="L96" s="52"/>
    </row>
    <row r="97" spans="8:12" ht="27" customHeight="1">
      <c r="H97" s="52"/>
      <c r="J97" s="52"/>
      <c r="L97" s="52"/>
    </row>
    <row r="98" spans="8:12" ht="27" customHeight="1">
      <c r="H98" s="52"/>
      <c r="J98" s="52"/>
      <c r="L98" s="52"/>
    </row>
    <row r="99" spans="8:12" ht="27" customHeight="1">
      <c r="H99" s="52"/>
      <c r="J99" s="52"/>
      <c r="L99" s="52"/>
    </row>
    <row r="100" spans="8:12" ht="27" customHeight="1">
      <c r="H100" s="52"/>
      <c r="J100" s="52"/>
      <c r="L100" s="52"/>
    </row>
    <row r="101" spans="8:12" ht="27" customHeight="1">
      <c r="H101" s="27"/>
      <c r="J101" s="27"/>
      <c r="L101" s="27"/>
    </row>
    <row r="102" spans="8:12" ht="27" customHeight="1">
      <c r="H102" s="27"/>
      <c r="J102" s="27"/>
      <c r="L102" s="27"/>
    </row>
    <row r="104" spans="8:12" ht="27" customHeight="1">
      <c r="H104" s="80"/>
      <c r="J104" s="80"/>
      <c r="L104" s="80"/>
    </row>
    <row r="105" spans="8:12" ht="27" customHeight="1">
      <c r="H105" s="80"/>
      <c r="J105" s="80"/>
      <c r="L105" s="80"/>
    </row>
    <row r="106" spans="8:12" ht="27" customHeight="1">
      <c r="H106" s="24"/>
      <c r="J106" s="24"/>
      <c r="L106" s="24"/>
    </row>
    <row r="107" spans="8:12" ht="27" customHeight="1">
      <c r="H107" s="2"/>
      <c r="J107" s="2"/>
      <c r="L107" s="2"/>
    </row>
    <row r="110" spans="8:12" ht="27" customHeight="1">
      <c r="H110" s="27"/>
      <c r="J110" s="27"/>
      <c r="L110" s="27"/>
    </row>
  </sheetData>
  <sheetProtection selectLockedCells="1" selectUnlockedCells="1"/>
  <mergeCells count="9">
    <mergeCell ref="A1:M1"/>
    <mergeCell ref="A40:M40"/>
    <mergeCell ref="K45:M45"/>
    <mergeCell ref="A38:M38"/>
    <mergeCell ref="A4:M4"/>
    <mergeCell ref="K7:M7"/>
    <mergeCell ref="A39:M39"/>
    <mergeCell ref="G7:I7"/>
    <mergeCell ref="G45:I45"/>
  </mergeCells>
  <pageMargins left="0.78740157480314965" right="0.19685039370078741" top="0.59055118110236227" bottom="0.52" header="0.39370078740157483" footer="0.16"/>
  <pageSetup paperSize="9" scale="82" firstPageNumber="0" fitToHeight="0" orientation="portrait" r:id="rId1"/>
  <headerFooter alignWithMargins="0"/>
  <ignoredErrors>
    <ignoredError sqref="F14:F17 F19:F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C023F-10F4-45B5-9D36-02651F7440CB}">
  <dimension ref="A1:V64"/>
  <sheetViews>
    <sheetView view="pageBreakPreview" topLeftCell="A10" zoomScale="85" zoomScaleNormal="100" zoomScaleSheetLayoutView="85" workbookViewId="0">
      <selection activeCell="S20" sqref="S20"/>
    </sheetView>
  </sheetViews>
  <sheetFormatPr defaultColWidth="9.125" defaultRowHeight="25.5" customHeight="1"/>
  <cols>
    <col min="1" max="1" width="9.125" style="10" customWidth="1"/>
    <col min="2" max="4" width="9.25" style="10" customWidth="1"/>
    <col min="5" max="5" width="9.625" style="10" customWidth="1"/>
    <col min="6" max="6" width="1.75" style="10" customWidth="1"/>
    <col min="7" max="7" width="16.25" style="10" customWidth="1"/>
    <col min="8" max="8" width="1.375" style="10" customWidth="1"/>
    <col min="9" max="9" width="17.25" style="10" bestFit="1" customWidth="1"/>
    <col min="10" max="10" width="1.375" style="10" customWidth="1"/>
    <col min="11" max="11" width="17.125" style="10" customWidth="1"/>
    <col min="12" max="12" width="1.375" style="10" customWidth="1"/>
    <col min="13" max="13" width="16.25" style="10" customWidth="1"/>
    <col min="14" max="14" width="1.375" style="10" customWidth="1"/>
    <col min="15" max="15" width="17.125" style="10" customWidth="1"/>
    <col min="16" max="16" width="1.375" style="10" customWidth="1"/>
    <col min="17" max="17" width="15.75" style="10" customWidth="1"/>
    <col min="18" max="18" width="1.375" style="10" customWidth="1"/>
    <col min="19" max="19" width="15.75" style="10" customWidth="1"/>
    <col min="20" max="20" width="1.375" style="10" customWidth="1"/>
    <col min="21" max="21" width="17.25" style="10" bestFit="1" customWidth="1"/>
    <col min="22" max="22" width="2.25" style="10" customWidth="1"/>
    <col min="23" max="23" width="16.375" style="10" bestFit="1" customWidth="1"/>
    <col min="24" max="25" width="9.125" style="10"/>
    <col min="26" max="26" width="21.875" style="10" customWidth="1"/>
    <col min="27" max="16384" width="9.125" style="10"/>
  </cols>
  <sheetData>
    <row r="1" spans="1:22" ht="25.5" customHeight="1">
      <c r="A1" s="58" t="s">
        <v>200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2"/>
    </row>
    <row r="2" spans="1:22" ht="25.5" customHeight="1">
      <c r="A2" s="58" t="s">
        <v>117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2"/>
    </row>
    <row r="3" spans="1:22" ht="25.5" customHeight="1">
      <c r="A3" s="58" t="str">
        <f>'งบกำไรขาดทุน 6 เดือน '!A3</f>
        <v>สำหรับงวด 6 เดือน สิ้นสุดวันที่ 30 มิถุนายน 2568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2"/>
    </row>
    <row r="4" spans="1:22" ht="25.5" customHeight="1">
      <c r="A4" s="58" t="s">
        <v>87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2"/>
    </row>
    <row r="5" spans="1:22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</row>
    <row r="6" spans="1:22" ht="25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 t="s">
        <v>118</v>
      </c>
      <c r="V6" s="2"/>
    </row>
    <row r="7" spans="1:22" ht="25.5" customHeight="1">
      <c r="A7" s="1"/>
      <c r="B7" s="1"/>
      <c r="C7" s="1"/>
      <c r="D7" s="1"/>
      <c r="E7" s="1"/>
      <c r="F7" s="2"/>
      <c r="G7" s="149" t="s">
        <v>119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2"/>
    </row>
    <row r="8" spans="1:22" ht="25.5" customHeight="1">
      <c r="A8" s="1"/>
      <c r="B8" s="1"/>
      <c r="C8" s="1"/>
      <c r="D8" s="1"/>
      <c r="E8" s="12"/>
      <c r="G8" s="21" t="s">
        <v>120</v>
      </c>
      <c r="H8" s="22"/>
      <c r="I8" s="23" t="s">
        <v>121</v>
      </c>
      <c r="J8" s="22"/>
      <c r="K8" s="155" t="s">
        <v>122</v>
      </c>
      <c r="L8" s="155"/>
      <c r="M8" s="155"/>
      <c r="N8" s="41"/>
      <c r="O8" s="42" t="s">
        <v>123</v>
      </c>
      <c r="P8" s="41"/>
      <c r="Q8" s="42" t="s">
        <v>124</v>
      </c>
      <c r="R8" s="22"/>
      <c r="S8" s="138" t="s">
        <v>179</v>
      </c>
      <c r="T8" s="138"/>
      <c r="U8" s="21" t="s">
        <v>125</v>
      </c>
      <c r="V8" s="2"/>
    </row>
    <row r="9" spans="1:22" ht="25.5" customHeight="1">
      <c r="A9" s="1"/>
      <c r="B9" s="1"/>
      <c r="C9" s="1"/>
      <c r="D9" s="1"/>
      <c r="E9" s="12"/>
      <c r="G9" s="1" t="s">
        <v>126</v>
      </c>
      <c r="H9" s="2"/>
      <c r="I9" s="26" t="s">
        <v>127</v>
      </c>
      <c r="J9" s="2"/>
      <c r="K9" s="26" t="s">
        <v>128</v>
      </c>
      <c r="L9" s="26"/>
      <c r="M9" s="26" t="s">
        <v>129</v>
      </c>
      <c r="N9" s="26"/>
      <c r="O9" s="43" t="s">
        <v>130</v>
      </c>
      <c r="P9" s="26"/>
      <c r="Q9" s="43" t="s">
        <v>131</v>
      </c>
      <c r="R9" s="2"/>
      <c r="S9" s="2"/>
      <c r="T9" s="2"/>
      <c r="U9" s="1" t="s">
        <v>132</v>
      </c>
      <c r="V9" s="2"/>
    </row>
    <row r="10" spans="1:22" ht="25.5" customHeight="1">
      <c r="A10" s="1"/>
      <c r="B10" s="1"/>
      <c r="C10" s="1"/>
      <c r="D10" s="1"/>
      <c r="E10" s="6" t="s">
        <v>4</v>
      </c>
      <c r="G10" s="13"/>
      <c r="H10" s="14"/>
      <c r="I10" s="13"/>
      <c r="J10" s="14"/>
      <c r="K10" s="13" t="s">
        <v>133</v>
      </c>
      <c r="L10" s="14"/>
      <c r="M10" s="13"/>
      <c r="N10" s="13"/>
      <c r="O10" s="44"/>
      <c r="P10" s="13"/>
      <c r="Q10" s="13"/>
      <c r="R10" s="5"/>
      <c r="S10" s="5"/>
      <c r="T10" s="5"/>
      <c r="U10" s="14"/>
      <c r="V10" s="2"/>
    </row>
    <row r="11" spans="1:22" ht="25.5" customHeight="1">
      <c r="A11" s="82" t="s">
        <v>136</v>
      </c>
      <c r="B11" s="2"/>
      <c r="C11" s="2"/>
      <c r="D11" s="2"/>
      <c r="E11" s="2"/>
      <c r="F11" s="51"/>
      <c r="G11" s="18">
        <v>350000000</v>
      </c>
      <c r="H11" s="18"/>
      <c r="I11" s="18">
        <v>1459718667</v>
      </c>
      <c r="J11" s="18"/>
      <c r="K11" s="18">
        <v>35000000</v>
      </c>
      <c r="L11" s="18"/>
      <c r="M11" s="18">
        <v>118032953.52999973</v>
      </c>
      <c r="N11" s="18"/>
      <c r="O11" s="18">
        <f>SUM(G11:M11)</f>
        <v>1962751620.5299997</v>
      </c>
      <c r="P11" s="18"/>
      <c r="Q11" s="18">
        <v>9.67</v>
      </c>
      <c r="R11" s="18"/>
      <c r="S11" s="18">
        <v>0</v>
      </c>
      <c r="T11" s="18"/>
      <c r="U11" s="16">
        <f>SUM(O11:S11)</f>
        <v>1962751630.1999998</v>
      </c>
      <c r="V11" s="2"/>
    </row>
    <row r="12" spans="1:22" ht="25.5" customHeight="1">
      <c r="A12" s="82" t="s">
        <v>134</v>
      </c>
      <c r="B12" s="2"/>
      <c r="C12" s="2"/>
      <c r="D12" s="2"/>
      <c r="E12" s="2"/>
      <c r="F12" s="51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"/>
    </row>
    <row r="13" spans="1:22" ht="25.5" customHeight="1">
      <c r="A13" s="156" t="s">
        <v>220</v>
      </c>
      <c r="B13" s="156"/>
      <c r="C13" s="2"/>
      <c r="D13" s="2"/>
      <c r="E13" s="2"/>
      <c r="F13" s="51"/>
      <c r="G13" s="18">
        <v>0</v>
      </c>
      <c r="H13" s="18"/>
      <c r="I13" s="18">
        <v>0</v>
      </c>
      <c r="J13" s="18"/>
      <c r="K13" s="18">
        <v>0</v>
      </c>
      <c r="L13" s="18"/>
      <c r="M13" s="18">
        <v>0</v>
      </c>
      <c r="N13" s="18"/>
      <c r="O13" s="18">
        <v>0</v>
      </c>
      <c r="P13" s="18"/>
      <c r="Q13" s="18">
        <v>2000100</v>
      </c>
      <c r="R13" s="18"/>
      <c r="S13" s="18">
        <v>-2000100</v>
      </c>
      <c r="T13" s="18"/>
      <c r="U13" s="18">
        <f t="shared" ref="U13" si="0">SUM(O13:S13)</f>
        <v>0</v>
      </c>
      <c r="V13" s="2"/>
    </row>
    <row r="14" spans="1:22" ht="25.5" customHeight="1">
      <c r="A14" s="157" t="s">
        <v>216</v>
      </c>
      <c r="B14" s="157"/>
      <c r="C14" s="2"/>
      <c r="D14" s="2"/>
      <c r="E14" s="2"/>
      <c r="F14" s="51"/>
      <c r="G14" s="18">
        <v>0</v>
      </c>
      <c r="H14" s="18"/>
      <c r="I14" s="18">
        <v>0</v>
      </c>
      <c r="J14" s="18"/>
      <c r="K14" s="18">
        <v>0</v>
      </c>
      <c r="L14" s="18"/>
      <c r="M14" s="18">
        <v>-62987418</v>
      </c>
      <c r="N14" s="18"/>
      <c r="O14" s="18">
        <f t="shared" ref="O14" si="1">SUM(G14:M14)</f>
        <v>-62987418</v>
      </c>
      <c r="P14" s="18"/>
      <c r="Q14" s="18">
        <v>0</v>
      </c>
      <c r="R14" s="18"/>
      <c r="S14" s="18">
        <v>0</v>
      </c>
      <c r="T14" s="18"/>
      <c r="U14" s="18">
        <f>SUM(O14:S14)</f>
        <v>-62987418</v>
      </c>
      <c r="V14" s="2"/>
    </row>
    <row r="15" spans="1:22" ht="25.5" customHeight="1">
      <c r="A15" s="86" t="s">
        <v>135</v>
      </c>
      <c r="B15" s="2"/>
      <c r="C15" s="2"/>
      <c r="D15" s="2"/>
      <c r="E15" s="2"/>
      <c r="F15" s="51"/>
      <c r="G15" s="18">
        <v>0</v>
      </c>
      <c r="H15" s="18"/>
      <c r="I15" s="18">
        <v>0</v>
      </c>
      <c r="J15" s="18"/>
      <c r="K15" s="18">
        <v>0</v>
      </c>
      <c r="L15" s="18"/>
      <c r="M15" s="18">
        <f>+'งบกำไรขาดทุน 6 เดือน '!I54</f>
        <v>53316536.419381127</v>
      </c>
      <c r="N15" s="18"/>
      <c r="O15" s="18">
        <f t="shared" ref="O15" si="2">SUM(G15:M15)</f>
        <v>53316536.419381127</v>
      </c>
      <c r="P15" s="18"/>
      <c r="Q15" s="18">
        <f>+'งบกำไรขาดทุน 6 เดือน '!I55</f>
        <v>-10178.62938104</v>
      </c>
      <c r="R15" s="18"/>
      <c r="S15" s="55">
        <v>0</v>
      </c>
      <c r="T15" s="18"/>
      <c r="U15" s="18">
        <f>SUM(O15:S15)</f>
        <v>53306357.790000089</v>
      </c>
      <c r="V15" s="2"/>
    </row>
    <row r="16" spans="1:22" ht="25.5" customHeight="1" thickBot="1">
      <c r="A16" s="82" t="s">
        <v>213</v>
      </c>
      <c r="B16" s="2"/>
      <c r="C16" s="2"/>
      <c r="D16" s="2"/>
      <c r="E16" s="2"/>
      <c r="F16" s="51"/>
      <c r="G16" s="87">
        <f>SUM(G11:G15)</f>
        <v>350000000</v>
      </c>
      <c r="H16" s="85"/>
      <c r="I16" s="87">
        <f>SUM(I11:I15)</f>
        <v>1459718667</v>
      </c>
      <c r="J16" s="85"/>
      <c r="K16" s="87">
        <f>SUM(K11:K15)</f>
        <v>35000000</v>
      </c>
      <c r="L16" s="85"/>
      <c r="M16" s="87">
        <f>SUM(M11:M15)</f>
        <v>108362071.94938086</v>
      </c>
      <c r="N16" s="85"/>
      <c r="O16" s="87">
        <f>SUM(O11:O15)</f>
        <v>1953080738.9493809</v>
      </c>
      <c r="P16" s="18"/>
      <c r="Q16" s="87">
        <f>SUM(Q11:Q15)</f>
        <v>1989931.0406189598</v>
      </c>
      <c r="R16" s="18"/>
      <c r="S16" s="87">
        <f>SUM(S11:S15)</f>
        <v>-2000100</v>
      </c>
      <c r="T16" s="18"/>
      <c r="U16" s="87">
        <f>SUM(U11:U15)</f>
        <v>1953070569.99</v>
      </c>
      <c r="V16" s="2"/>
    </row>
    <row r="17" spans="1:22" ht="25.5" customHeight="1" thickTop="1">
      <c r="A17" s="1"/>
      <c r="B17" s="1"/>
      <c r="C17" s="1"/>
      <c r="D17" s="1"/>
      <c r="E17" s="6"/>
      <c r="G17" s="26"/>
      <c r="H17" s="106"/>
      <c r="I17" s="26"/>
      <c r="J17" s="106"/>
      <c r="K17" s="26"/>
      <c r="L17" s="106"/>
      <c r="M17" s="26"/>
      <c r="N17" s="26"/>
      <c r="O17" s="43"/>
      <c r="P17" s="26"/>
      <c r="Q17" s="26"/>
      <c r="R17" s="1"/>
      <c r="S17" s="1"/>
      <c r="T17" s="1"/>
      <c r="U17" s="106"/>
      <c r="V17" s="2"/>
    </row>
    <row r="18" spans="1:22" ht="25.5" customHeight="1">
      <c r="A18" s="82" t="s">
        <v>191</v>
      </c>
      <c r="B18" s="2"/>
      <c r="C18" s="2"/>
      <c r="D18" s="2"/>
      <c r="E18" s="2"/>
      <c r="F18" s="51"/>
      <c r="G18" s="18">
        <v>350000000</v>
      </c>
      <c r="H18" s="18"/>
      <c r="I18" s="18">
        <v>1459718667</v>
      </c>
      <c r="J18" s="18"/>
      <c r="K18" s="18">
        <v>35000000</v>
      </c>
      <c r="L18" s="18"/>
      <c r="M18" s="18">
        <v>226504736.80000001</v>
      </c>
      <c r="N18" s="18"/>
      <c r="O18" s="18">
        <f>SUM(G18:M18)</f>
        <v>2071223403.8</v>
      </c>
      <c r="P18" s="18"/>
      <c r="Q18" s="18">
        <v>24208715.609999999</v>
      </c>
      <c r="R18" s="18"/>
      <c r="S18" s="18">
        <v>0</v>
      </c>
      <c r="T18" s="18"/>
      <c r="U18" s="16">
        <f>SUM(O18:S18)</f>
        <v>2095432119.4099998</v>
      </c>
      <c r="V18" s="2"/>
    </row>
    <row r="19" spans="1:22" ht="25.5" customHeight="1">
      <c r="A19" s="82" t="s">
        <v>134</v>
      </c>
      <c r="B19" s="2"/>
      <c r="C19" s="2"/>
      <c r="D19" s="2"/>
      <c r="E19" s="2"/>
      <c r="F19" s="51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"/>
    </row>
    <row r="20" spans="1:22" ht="24.6" customHeight="1">
      <c r="A20" s="82" t="s">
        <v>204</v>
      </c>
      <c r="B20" s="2"/>
      <c r="C20" s="2"/>
      <c r="D20" s="2"/>
      <c r="E20" s="2"/>
      <c r="F20" s="51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"/>
    </row>
    <row r="21" spans="1:22" ht="25.5" customHeight="1">
      <c r="A21" s="82" t="s">
        <v>205</v>
      </c>
      <c r="B21" s="2"/>
      <c r="C21" s="2"/>
      <c r="D21" s="2"/>
      <c r="E21" s="89"/>
      <c r="F21" s="51"/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f t="shared" ref="O21:O22" si="3">SUM(G21:M21)</f>
        <v>0</v>
      </c>
      <c r="P21" s="18"/>
      <c r="Q21" s="18">
        <v>69430906.359999999</v>
      </c>
      <c r="R21" s="18"/>
      <c r="S21" s="18">
        <v>0</v>
      </c>
      <c r="T21" s="18"/>
      <c r="U21" s="18">
        <f t="shared" ref="U21:U23" si="4">SUM(O21:S21)</f>
        <v>69430906.359999999</v>
      </c>
      <c r="V21" s="2"/>
    </row>
    <row r="22" spans="1:22" ht="23.25" customHeight="1">
      <c r="A22" s="15" t="s">
        <v>216</v>
      </c>
      <c r="B22" s="2"/>
      <c r="C22" s="2"/>
      <c r="D22" s="2"/>
      <c r="E22" s="4" t="s">
        <v>193</v>
      </c>
      <c r="F22" s="17"/>
      <c r="G22" s="18">
        <v>0</v>
      </c>
      <c r="H22" s="18"/>
      <c r="I22" s="18">
        <v>0</v>
      </c>
      <c r="J22" s="18"/>
      <c r="K22" s="18">
        <v>0</v>
      </c>
      <c r="L22" s="18">
        <v>0</v>
      </c>
      <c r="M22" s="39">
        <v>-105000000</v>
      </c>
      <c r="N22" s="2">
        <v>0</v>
      </c>
      <c r="O22" s="18">
        <f t="shared" si="3"/>
        <v>-105000000</v>
      </c>
      <c r="P22" s="85">
        <v>0</v>
      </c>
      <c r="Q22" s="2">
        <v>0</v>
      </c>
      <c r="R22" s="11"/>
      <c r="S22" s="18">
        <v>0</v>
      </c>
      <c r="U22" s="18">
        <f t="shared" si="4"/>
        <v>-105000000</v>
      </c>
    </row>
    <row r="23" spans="1:22" ht="25.5" customHeight="1">
      <c r="A23" s="86" t="s">
        <v>135</v>
      </c>
      <c r="B23" s="2"/>
      <c r="C23" s="2"/>
      <c r="D23" s="2"/>
      <c r="E23" s="2"/>
      <c r="F23" s="51"/>
      <c r="G23" s="18">
        <v>0</v>
      </c>
      <c r="H23" s="18"/>
      <c r="I23" s="18">
        <v>0</v>
      </c>
      <c r="J23" s="18"/>
      <c r="K23" s="18">
        <v>0</v>
      </c>
      <c r="L23" s="18"/>
      <c r="M23" s="18">
        <f>+'งบกำไรขาดทุน 6 เดือน '!G58</f>
        <v>54797311.377999961</v>
      </c>
      <c r="N23" s="18"/>
      <c r="O23" s="18">
        <f>SUM(G23:M23)</f>
        <v>54797311.377999961</v>
      </c>
      <c r="P23" s="18"/>
      <c r="Q23" s="18">
        <f>+'งบกำไรขาดทุน 6 เดือน '!G55</f>
        <v>21012189.432000007</v>
      </c>
      <c r="R23" s="18"/>
      <c r="S23" s="55">
        <v>0</v>
      </c>
      <c r="T23" s="18"/>
      <c r="U23" s="18">
        <f t="shared" si="4"/>
        <v>75809500.809999973</v>
      </c>
      <c r="V23" s="2"/>
    </row>
    <row r="24" spans="1:22" ht="25.5" customHeight="1" thickBot="1">
      <c r="A24" s="82" t="s">
        <v>215</v>
      </c>
      <c r="B24" s="2"/>
      <c r="C24" s="2"/>
      <c r="D24" s="2"/>
      <c r="E24" s="2"/>
      <c r="F24" s="51"/>
      <c r="G24" s="87">
        <f>SUM(G18:G23)</f>
        <v>350000000</v>
      </c>
      <c r="H24" s="85"/>
      <c r="I24" s="87">
        <f>SUM(I18:I23)</f>
        <v>1459718667</v>
      </c>
      <c r="J24" s="85"/>
      <c r="K24" s="87">
        <f>SUM(K18:K23)</f>
        <v>35000000</v>
      </c>
      <c r="L24" s="85"/>
      <c r="M24" s="87">
        <f>SUM(M18:M23)</f>
        <v>176302048.17799997</v>
      </c>
      <c r="N24" s="85"/>
      <c r="O24" s="87">
        <f>SUM(O18:O23)</f>
        <v>2021020715.178</v>
      </c>
      <c r="P24" s="18"/>
      <c r="Q24" s="87">
        <f>SUM(Q18:Q23)</f>
        <v>114651811.40200001</v>
      </c>
      <c r="R24" s="18"/>
      <c r="S24" s="87">
        <f>SUM(S18:S23)</f>
        <v>0</v>
      </c>
      <c r="T24" s="18"/>
      <c r="U24" s="87">
        <f>SUM(U18:U23)</f>
        <v>2135672526.5799999</v>
      </c>
      <c r="V24" s="2"/>
    </row>
    <row r="25" spans="1:22" ht="25.5" customHeight="1" thickTop="1">
      <c r="A25" s="82"/>
      <c r="B25" s="2"/>
      <c r="C25" s="2"/>
      <c r="D25" s="2"/>
      <c r="E25" s="2"/>
      <c r="F25" s="51"/>
      <c r="G25" s="85"/>
      <c r="H25" s="85"/>
      <c r="I25" s="85"/>
      <c r="J25" s="85"/>
      <c r="K25" s="85"/>
      <c r="L25" s="85"/>
      <c r="M25" s="85"/>
      <c r="N25" s="85"/>
      <c r="O25" s="85"/>
      <c r="P25" s="18"/>
      <c r="Q25" s="85"/>
      <c r="R25" s="18"/>
      <c r="S25" s="18"/>
      <c r="T25" s="18"/>
      <c r="U25" s="85"/>
      <c r="V25" s="2"/>
    </row>
    <row r="26" spans="1:22" ht="25.5" customHeight="1">
      <c r="A26" s="3" t="s">
        <v>37</v>
      </c>
      <c r="B26" s="3"/>
      <c r="C26" s="3"/>
      <c r="D26" s="3"/>
      <c r="E26" s="3"/>
      <c r="F26" s="5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24.6" customHeight="1">
      <c r="A27" s="3"/>
      <c r="B27" s="3"/>
      <c r="C27" s="3"/>
      <c r="D27" s="3"/>
      <c r="E27" s="3"/>
      <c r="F27" s="5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25.5" customHeight="1">
      <c r="A28" s="2"/>
      <c r="G28" s="8" t="s">
        <v>137</v>
      </c>
      <c r="H28" s="45"/>
      <c r="L28" s="2"/>
      <c r="R28" s="2"/>
      <c r="S28" s="2"/>
      <c r="T28" s="2"/>
      <c r="U28" s="2"/>
    </row>
    <row r="29" spans="1:22" ht="25.5" customHeight="1">
      <c r="A29" s="2"/>
      <c r="G29" s="8" t="s">
        <v>138</v>
      </c>
      <c r="H29" s="4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ht="25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49" spans="6:6" ht="25.5" customHeight="1">
      <c r="F49" s="51"/>
    </row>
    <row r="50" spans="6:6" ht="25.5" customHeight="1">
      <c r="F50" s="51"/>
    </row>
    <row r="52" spans="6:6" ht="25.5" customHeight="1">
      <c r="F52" s="51"/>
    </row>
    <row r="54" spans="6:6" ht="25.5" customHeight="1">
      <c r="F54" s="51"/>
    </row>
    <row r="55" spans="6:6" ht="25.5" customHeight="1">
      <c r="F55" s="51"/>
    </row>
    <row r="60" spans="6:6" ht="25.5" customHeight="1">
      <c r="F60" s="51"/>
    </row>
    <row r="61" spans="6:6" ht="25.5" customHeight="1">
      <c r="F61" s="51"/>
    </row>
    <row r="63" spans="6:6" ht="25.5" customHeight="1">
      <c r="F63" s="51"/>
    </row>
    <row r="64" spans="6:6" ht="25.5" customHeight="1">
      <c r="F64" s="51"/>
    </row>
  </sheetData>
  <sheetProtection selectLockedCells="1" selectUnlockedCells="1"/>
  <mergeCells count="4">
    <mergeCell ref="G7:U7"/>
    <mergeCell ref="K8:M8"/>
    <mergeCell ref="A13:B13"/>
    <mergeCell ref="A14:B14"/>
  </mergeCells>
  <pageMargins left="0.78740157480314965" right="0.23622047244094491" top="0.59055118110236227" bottom="0.19685039370078741" header="0.23622047244094491" footer="0.31496062992125984"/>
  <pageSetup paperSize="9" scale="75" firstPageNumber="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DFCE-7A9E-4B21-8DA6-E57E53B73857}">
  <dimension ref="A1:R86"/>
  <sheetViews>
    <sheetView view="pageBreakPreview" zoomScaleNormal="85" zoomScaleSheetLayoutView="100" workbookViewId="0">
      <selection activeCell="T16" sqref="T16"/>
    </sheetView>
  </sheetViews>
  <sheetFormatPr defaultColWidth="9.125" defaultRowHeight="23.25" customHeight="1"/>
  <cols>
    <col min="1" max="6" width="9.125" style="10" customWidth="1"/>
    <col min="7" max="7" width="11" style="32" customWidth="1"/>
    <col min="8" max="8" width="17" style="10" customWidth="1"/>
    <col min="9" max="9" width="1.375" style="32" customWidth="1"/>
    <col min="10" max="10" width="17" style="10" customWidth="1"/>
    <col min="11" max="11" width="1.375" style="32" customWidth="1"/>
    <col min="12" max="12" width="17" style="10" customWidth="1"/>
    <col min="13" max="13" width="1.375" style="32" customWidth="1"/>
    <col min="14" max="14" width="17.625" style="10" bestFit="1" customWidth="1"/>
    <col min="15" max="15" width="1.375" style="32" customWidth="1"/>
    <col min="16" max="16" width="18.125" style="10" customWidth="1"/>
    <col min="17" max="17" width="4.75" style="10" customWidth="1"/>
    <col min="18" max="18" width="14.75" style="10" bestFit="1" customWidth="1"/>
    <col min="19" max="16384" width="9.125" style="10"/>
  </cols>
  <sheetData>
    <row r="1" spans="1:17" ht="23.25" customHeight="1">
      <c r="A1" s="58" t="s">
        <v>200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2"/>
    </row>
    <row r="2" spans="1:17" ht="23.25" customHeight="1">
      <c r="A2" s="58" t="s">
        <v>117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2"/>
    </row>
    <row r="3" spans="1:17" ht="23.25" customHeight="1">
      <c r="A3" s="58" t="str">
        <f>+งบเปลี่ยนแปลงรวม!A3</f>
        <v>สำหรับงวด 6 เดือน สิ้นสุดวันที่ 30 มิถุนายน 2568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2"/>
    </row>
    <row r="4" spans="1:17" ht="23.25" customHeight="1">
      <c r="A4" s="58" t="s">
        <v>87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2"/>
    </row>
    <row r="5" spans="1:17" ht="23.25" customHeight="1">
      <c r="A5" s="1"/>
      <c r="B5" s="1"/>
      <c r="C5" s="1"/>
      <c r="D5" s="1"/>
      <c r="E5" s="1"/>
      <c r="F5" s="1"/>
      <c r="G5" s="29"/>
      <c r="H5" s="1"/>
      <c r="I5" s="29"/>
      <c r="J5" s="1"/>
      <c r="K5" s="29"/>
      <c r="L5" s="1"/>
      <c r="M5" s="29"/>
      <c r="N5" s="1"/>
      <c r="O5" s="29"/>
      <c r="P5" s="1"/>
      <c r="Q5" s="2"/>
    </row>
    <row r="6" spans="1:17" ht="23.25" customHeight="1">
      <c r="A6" s="1"/>
      <c r="B6" s="1"/>
      <c r="C6" s="1"/>
      <c r="D6" s="1"/>
      <c r="E6" s="1"/>
      <c r="F6" s="1"/>
      <c r="G6" s="29"/>
      <c r="H6" s="1"/>
      <c r="I6" s="29"/>
      <c r="J6" s="1"/>
      <c r="K6" s="29"/>
      <c r="L6" s="1"/>
      <c r="M6" s="29"/>
      <c r="N6" s="1"/>
      <c r="O6" s="29"/>
      <c r="P6" s="12" t="s">
        <v>118</v>
      </c>
      <c r="Q6" s="2"/>
    </row>
    <row r="7" spans="1:17" ht="23.25" customHeight="1">
      <c r="A7" s="1"/>
      <c r="B7" s="1"/>
      <c r="C7" s="1"/>
      <c r="D7" s="1"/>
      <c r="E7" s="1"/>
      <c r="F7" s="1"/>
      <c r="G7" s="29"/>
      <c r="H7" s="149" t="s">
        <v>139</v>
      </c>
      <c r="I7" s="149"/>
      <c r="J7" s="149"/>
      <c r="K7" s="149"/>
      <c r="L7" s="149"/>
      <c r="M7" s="149"/>
      <c r="N7" s="149"/>
      <c r="O7" s="149"/>
      <c r="P7" s="149"/>
      <c r="Q7" s="2"/>
    </row>
    <row r="8" spans="1:17" ht="23.25" customHeight="1">
      <c r="A8" s="1"/>
      <c r="B8" s="1"/>
      <c r="C8" s="1"/>
      <c r="D8" s="1"/>
      <c r="E8" s="1"/>
      <c r="F8" s="12"/>
      <c r="G8" s="6"/>
      <c r="H8" s="1" t="s">
        <v>120</v>
      </c>
      <c r="I8" s="6"/>
      <c r="J8" s="26" t="s">
        <v>121</v>
      </c>
      <c r="K8" s="6"/>
      <c r="L8" s="158" t="s">
        <v>122</v>
      </c>
      <c r="M8" s="158"/>
      <c r="N8" s="158"/>
      <c r="O8" s="2"/>
      <c r="P8" s="1" t="s">
        <v>125</v>
      </c>
      <c r="Q8" s="2"/>
    </row>
    <row r="9" spans="1:17" ht="23.25" customHeight="1">
      <c r="A9" s="1"/>
      <c r="B9" s="1"/>
      <c r="C9" s="1"/>
      <c r="D9" s="1"/>
      <c r="E9" s="1"/>
      <c r="F9" s="12"/>
      <c r="G9" s="6"/>
      <c r="H9" s="1" t="s">
        <v>126</v>
      </c>
      <c r="I9" s="6"/>
      <c r="J9" s="26" t="s">
        <v>127</v>
      </c>
      <c r="K9" s="6"/>
      <c r="L9" s="26" t="s">
        <v>128</v>
      </c>
      <c r="M9" s="6"/>
      <c r="N9" s="26" t="s">
        <v>129</v>
      </c>
      <c r="O9" s="6"/>
      <c r="P9" s="1" t="s">
        <v>132</v>
      </c>
      <c r="Q9" s="2"/>
    </row>
    <row r="10" spans="1:17" ht="23.25" customHeight="1">
      <c r="A10" s="1"/>
      <c r="B10" s="1"/>
      <c r="C10" s="1"/>
      <c r="D10" s="1"/>
      <c r="E10" s="1"/>
      <c r="F10" s="6"/>
      <c r="G10" s="6" t="s">
        <v>4</v>
      </c>
      <c r="H10" s="13"/>
      <c r="I10" s="6"/>
      <c r="J10" s="13"/>
      <c r="K10" s="6"/>
      <c r="L10" s="13" t="s">
        <v>133</v>
      </c>
      <c r="M10" s="6"/>
      <c r="N10" s="13"/>
      <c r="O10" s="6"/>
      <c r="P10" s="14"/>
      <c r="Q10" s="2"/>
    </row>
    <row r="11" spans="1:17" ht="23.25" customHeight="1">
      <c r="A11" s="15" t="s">
        <v>136</v>
      </c>
      <c r="B11" s="2"/>
      <c r="C11" s="2"/>
      <c r="D11" s="2"/>
      <c r="E11" s="2"/>
      <c r="F11" s="4"/>
      <c r="G11" s="29"/>
      <c r="H11" s="85">
        <v>350000000</v>
      </c>
      <c r="I11" s="85"/>
      <c r="J11" s="85">
        <v>1459718667</v>
      </c>
      <c r="K11" s="85"/>
      <c r="L11" s="85">
        <v>35000000</v>
      </c>
      <c r="M11" s="85"/>
      <c r="N11" s="85">
        <v>118066035.22999966</v>
      </c>
      <c r="O11" s="85"/>
      <c r="P11" s="85">
        <f>SUM(H11:N11)</f>
        <v>1962784702.2299995</v>
      </c>
      <c r="Q11" s="2"/>
    </row>
    <row r="12" spans="1:17" ht="23.25" customHeight="1">
      <c r="A12" s="15" t="s">
        <v>134</v>
      </c>
      <c r="B12" s="2"/>
      <c r="C12" s="2"/>
      <c r="D12" s="2"/>
      <c r="E12" s="2"/>
      <c r="F12" s="17"/>
      <c r="G12" s="39"/>
      <c r="H12" s="85"/>
      <c r="I12" s="85"/>
      <c r="J12" s="85"/>
      <c r="K12" s="85"/>
      <c r="L12" s="85"/>
      <c r="M12" s="85"/>
      <c r="N12" s="83"/>
      <c r="O12" s="85"/>
      <c r="P12" s="85"/>
      <c r="Q12" s="2"/>
    </row>
    <row r="13" spans="1:17" ht="23.25" customHeight="1">
      <c r="A13" s="15" t="s">
        <v>216</v>
      </c>
      <c r="B13" s="2"/>
      <c r="C13" s="2"/>
      <c r="D13" s="2"/>
      <c r="E13" s="2"/>
      <c r="F13" s="17"/>
      <c r="G13" s="39"/>
      <c r="H13" s="85">
        <v>0</v>
      </c>
      <c r="I13" s="85"/>
      <c r="J13" s="85">
        <v>0</v>
      </c>
      <c r="K13" s="85"/>
      <c r="L13" s="85">
        <v>0</v>
      </c>
      <c r="M13" s="85"/>
      <c r="N13" s="137">
        <v>-62987418</v>
      </c>
      <c r="O13" s="85"/>
      <c r="P13" s="85">
        <f>SUM(H13:N13)</f>
        <v>-62987418</v>
      </c>
      <c r="Q13" s="2"/>
    </row>
    <row r="14" spans="1:17" ht="23.25" customHeight="1">
      <c r="A14" s="2" t="s">
        <v>135</v>
      </c>
      <c r="B14" s="2"/>
      <c r="C14" s="2"/>
      <c r="D14" s="2"/>
      <c r="E14" s="2"/>
      <c r="F14" s="2"/>
      <c r="G14" s="49"/>
      <c r="H14" s="85">
        <v>0</v>
      </c>
      <c r="I14" s="85"/>
      <c r="J14" s="85">
        <v>0</v>
      </c>
      <c r="K14" s="84"/>
      <c r="L14" s="85">
        <v>0</v>
      </c>
      <c r="M14" s="85"/>
      <c r="N14" s="85">
        <f>+'งบกำไรขาดทุน 6 เดือน '!M52</f>
        <v>53476371.890000053</v>
      </c>
      <c r="O14" s="85"/>
      <c r="P14" s="85">
        <f>SUM(H14:N14)</f>
        <v>53476371.890000053</v>
      </c>
      <c r="Q14" s="2"/>
    </row>
    <row r="15" spans="1:17" ht="23.25" customHeight="1" thickBot="1">
      <c r="A15" s="15" t="str">
        <f>+งบเปลี่ยนแปลงรวม!A16</f>
        <v>ยอดคงเหลือ ณ วันที่ 30 มิถุนายน 2567</v>
      </c>
      <c r="B15" s="2"/>
      <c r="C15" s="2"/>
      <c r="D15" s="2"/>
      <c r="E15" s="2"/>
      <c r="F15" s="2"/>
      <c r="G15" s="49"/>
      <c r="H15" s="20">
        <f>SUM(H11:H14)</f>
        <v>350000000</v>
      </c>
      <c r="I15" s="39"/>
      <c r="J15" s="20">
        <f>SUM(J11:J14)</f>
        <v>1459718667</v>
      </c>
      <c r="K15" s="39"/>
      <c r="L15" s="20">
        <f>SUM(L11:L14)</f>
        <v>35000000</v>
      </c>
      <c r="M15" s="39"/>
      <c r="N15" s="20">
        <f>SUM(N11:N14)</f>
        <v>108554989.11999971</v>
      </c>
      <c r="O15" s="39"/>
      <c r="P15" s="20">
        <f>SUM(P11:P14)</f>
        <v>1953273656.1199996</v>
      </c>
      <c r="Q15" s="2"/>
    </row>
    <row r="16" spans="1:17" ht="23.25" customHeight="1" thickTop="1">
      <c r="A16" s="3"/>
      <c r="B16" s="2"/>
      <c r="C16" s="2"/>
      <c r="D16" s="2"/>
      <c r="E16" s="2"/>
      <c r="F16" s="19"/>
      <c r="G16" s="39"/>
      <c r="H16" s="18"/>
      <c r="I16" s="39"/>
      <c r="J16" s="18"/>
      <c r="K16" s="39"/>
      <c r="L16" s="18"/>
      <c r="M16" s="39"/>
      <c r="N16" s="2"/>
      <c r="O16" s="39"/>
      <c r="P16" s="18"/>
      <c r="Q16" s="2"/>
    </row>
    <row r="17" spans="1:18" ht="23.25" customHeight="1">
      <c r="A17" s="15" t="str">
        <f>+งบเปลี่ยนแปลงรวม!A18</f>
        <v>ยอดคงเหลือ ณ วันที่ 1 มกราคม 2568</v>
      </c>
      <c r="B17" s="2"/>
      <c r="C17" s="2"/>
      <c r="D17" s="2"/>
      <c r="E17" s="2"/>
      <c r="F17" s="4"/>
      <c r="G17" s="39"/>
      <c r="H17" s="16">
        <v>350000000</v>
      </c>
      <c r="I17" s="39"/>
      <c r="J17" s="16">
        <v>1459718667</v>
      </c>
      <c r="K17" s="39"/>
      <c r="L17" s="16">
        <v>35000000</v>
      </c>
      <c r="M17" s="39"/>
      <c r="N17" s="16">
        <v>223069085.24000001</v>
      </c>
      <c r="O17" s="39"/>
      <c r="P17" s="85">
        <f>SUM(H17:N17)</f>
        <v>2067787752.24</v>
      </c>
      <c r="Q17" s="2"/>
    </row>
    <row r="18" spans="1:18" ht="23.25" customHeight="1">
      <c r="A18" s="15" t="s">
        <v>134</v>
      </c>
      <c r="B18" s="2"/>
      <c r="C18" s="2"/>
      <c r="D18" s="2"/>
      <c r="E18" s="2"/>
      <c r="F18" s="17"/>
      <c r="G18" s="39"/>
      <c r="H18" s="18"/>
      <c r="I18" s="39"/>
      <c r="J18" s="18"/>
      <c r="K18" s="39"/>
      <c r="L18" s="18"/>
      <c r="M18" s="39"/>
      <c r="N18" s="2"/>
      <c r="O18" s="39"/>
      <c r="P18" s="85"/>
      <c r="Q18" s="2"/>
      <c r="R18" s="11"/>
    </row>
    <row r="19" spans="1:18" ht="23.25" customHeight="1">
      <c r="A19" s="15" t="s">
        <v>216</v>
      </c>
      <c r="B19" s="2"/>
      <c r="C19" s="2"/>
      <c r="D19" s="2"/>
      <c r="E19" s="2"/>
      <c r="F19" s="17"/>
      <c r="G19" s="4" t="s">
        <v>193</v>
      </c>
      <c r="H19" s="18">
        <v>0</v>
      </c>
      <c r="I19" s="39"/>
      <c r="J19" s="18">
        <v>0</v>
      </c>
      <c r="K19" s="39"/>
      <c r="L19" s="18">
        <v>0</v>
      </c>
      <c r="M19" s="39"/>
      <c r="N19" s="85">
        <v>-105000000</v>
      </c>
      <c r="O19" s="39"/>
      <c r="P19" s="85">
        <f t="shared" ref="P19:P20" si="0">SUM(H19:N19)</f>
        <v>-105000000</v>
      </c>
      <c r="Q19" s="2"/>
      <c r="R19" s="11"/>
    </row>
    <row r="20" spans="1:18" ht="23.25" customHeight="1">
      <c r="A20" s="3" t="s">
        <v>135</v>
      </c>
      <c r="B20" s="2"/>
      <c r="C20" s="2"/>
      <c r="D20" s="2"/>
      <c r="E20" s="2"/>
      <c r="F20" s="19"/>
      <c r="G20" s="39"/>
      <c r="H20" s="18">
        <v>0</v>
      </c>
      <c r="I20" s="39"/>
      <c r="J20" s="18">
        <v>0</v>
      </c>
      <c r="K20" s="39"/>
      <c r="L20" s="18">
        <v>0</v>
      </c>
      <c r="M20" s="39"/>
      <c r="N20" s="18">
        <f>+'งบกำไรขาดทุน 6 เดือน '!K52</f>
        <v>23756225.690000087</v>
      </c>
      <c r="O20" s="39"/>
      <c r="P20" s="85">
        <f t="shared" si="0"/>
        <v>23756225.690000087</v>
      </c>
      <c r="Q20" s="2"/>
      <c r="R20" s="11"/>
    </row>
    <row r="21" spans="1:18" ht="23.25" customHeight="1" thickBot="1">
      <c r="A21" s="15" t="str">
        <f>+งบเปลี่ยนแปลงรวม!A24</f>
        <v>ยอดคงเหลือ ณ วันที่ 30 มิถุนายน 2568</v>
      </c>
      <c r="B21" s="2"/>
      <c r="C21" s="2"/>
      <c r="D21" s="2"/>
      <c r="E21" s="2"/>
      <c r="F21" s="2"/>
      <c r="G21" s="39"/>
      <c r="H21" s="20">
        <f>SUM(H17:H20)</f>
        <v>350000000</v>
      </c>
      <c r="I21" s="39"/>
      <c r="J21" s="20">
        <f>SUM(J17:J20)</f>
        <v>1459718667</v>
      </c>
      <c r="K21" s="39"/>
      <c r="L21" s="20">
        <f>SUM(L17:L20)</f>
        <v>35000000</v>
      </c>
      <c r="M21" s="39"/>
      <c r="N21" s="20">
        <f>SUM(N17:N20)</f>
        <v>141825310.9300001</v>
      </c>
      <c r="O21" s="39"/>
      <c r="P21" s="20">
        <f>SUM(P17:P20)</f>
        <v>1986543977.9300001</v>
      </c>
      <c r="Q21" s="2"/>
      <c r="R21" s="18"/>
    </row>
    <row r="22" spans="1:18" ht="23.25" customHeight="1" thickTop="1">
      <c r="A22" s="15"/>
      <c r="B22" s="2"/>
      <c r="C22" s="2"/>
      <c r="D22" s="2"/>
      <c r="E22" s="2"/>
      <c r="F22" s="2"/>
      <c r="G22" s="39"/>
      <c r="H22" s="18"/>
      <c r="I22" s="39"/>
      <c r="J22" s="18"/>
      <c r="K22" s="39"/>
      <c r="L22" s="18"/>
      <c r="M22" s="39"/>
      <c r="N22" s="2"/>
      <c r="O22" s="39"/>
      <c r="Q22" s="2"/>
    </row>
    <row r="23" spans="1:18" ht="23.25" customHeight="1">
      <c r="A23" s="3" t="s">
        <v>37</v>
      </c>
      <c r="B23" s="3"/>
      <c r="C23" s="3"/>
      <c r="D23" s="3"/>
      <c r="E23" s="3"/>
      <c r="F23" s="3"/>
      <c r="G23" s="49"/>
      <c r="H23" s="2"/>
      <c r="I23" s="39"/>
      <c r="J23" s="2"/>
      <c r="K23" s="39"/>
      <c r="L23" s="2"/>
      <c r="M23" s="39"/>
      <c r="N23" s="2"/>
      <c r="O23" s="39"/>
      <c r="P23" s="2"/>
      <c r="Q23" s="2"/>
    </row>
    <row r="24" spans="1:18" ht="23.25" customHeight="1">
      <c r="A24" s="3"/>
      <c r="B24" s="3"/>
      <c r="C24" s="3"/>
      <c r="D24" s="3"/>
      <c r="E24" s="3"/>
      <c r="F24" s="3"/>
      <c r="G24" s="39"/>
      <c r="H24" s="2"/>
      <c r="I24" s="39"/>
      <c r="J24" s="2"/>
      <c r="K24" s="39"/>
      <c r="L24" s="2"/>
      <c r="M24" s="39"/>
      <c r="N24" s="2"/>
      <c r="O24" s="39"/>
      <c r="P24" s="2"/>
      <c r="Q24" s="2"/>
    </row>
    <row r="25" spans="1:18" ht="23.25" customHeight="1">
      <c r="A25" s="3"/>
      <c r="B25" s="3"/>
      <c r="C25" s="3"/>
      <c r="D25" s="3"/>
      <c r="E25" s="3"/>
      <c r="F25" s="3"/>
      <c r="G25" s="39"/>
      <c r="H25" s="2"/>
      <c r="I25" s="39"/>
      <c r="J25" s="2"/>
      <c r="K25" s="39"/>
      <c r="M25" s="39"/>
      <c r="N25" s="2"/>
      <c r="O25" s="39"/>
      <c r="P25" s="2"/>
      <c r="Q25" s="2"/>
    </row>
    <row r="26" spans="1:18" ht="23.25" customHeight="1">
      <c r="A26" s="2"/>
      <c r="F26" s="31" t="s">
        <v>38</v>
      </c>
      <c r="I26" s="49"/>
      <c r="K26" s="39"/>
      <c r="M26" s="39"/>
      <c r="O26" s="39"/>
      <c r="P26" s="2"/>
    </row>
    <row r="27" spans="1:18" ht="23.25" customHeight="1">
      <c r="A27" s="2"/>
      <c r="F27" s="31" t="s">
        <v>39</v>
      </c>
      <c r="I27" s="49"/>
      <c r="J27" s="2"/>
      <c r="K27" s="39"/>
      <c r="L27" s="2"/>
      <c r="M27" s="39"/>
      <c r="N27" s="2"/>
      <c r="O27" s="39"/>
      <c r="P27" s="2"/>
    </row>
    <row r="28" spans="1:18" ht="23.25" customHeight="1">
      <c r="A28" s="2"/>
      <c r="B28" s="2"/>
      <c r="C28" s="2"/>
      <c r="D28" s="2"/>
      <c r="E28" s="2"/>
      <c r="F28" s="2"/>
      <c r="G28" s="29"/>
      <c r="H28" s="2"/>
      <c r="I28" s="29"/>
      <c r="J28" s="2"/>
      <c r="K28" s="29"/>
      <c r="L28" s="2"/>
      <c r="M28" s="29"/>
      <c r="N28" s="2"/>
      <c r="O28" s="29"/>
      <c r="P28" s="2"/>
      <c r="Q28" s="2"/>
    </row>
    <row r="29" spans="1:18" ht="23.25" customHeight="1">
      <c r="G29" s="6"/>
      <c r="I29" s="6"/>
      <c r="K29" s="6"/>
      <c r="M29" s="6"/>
      <c r="O29" s="6"/>
    </row>
    <row r="30" spans="1:18" ht="23.25" customHeight="1">
      <c r="G30" s="29"/>
      <c r="I30" s="29"/>
      <c r="K30" s="29"/>
      <c r="M30" s="29"/>
      <c r="O30" s="29"/>
    </row>
    <row r="31" spans="1:18" ht="23.25" customHeight="1">
      <c r="G31" s="39"/>
      <c r="I31" s="39"/>
      <c r="K31" s="39"/>
      <c r="M31" s="39"/>
      <c r="O31" s="39"/>
    </row>
    <row r="32" spans="1:18" ht="23.25" customHeight="1">
      <c r="G32" s="39"/>
      <c r="I32" s="39"/>
      <c r="K32" s="39"/>
      <c r="M32" s="39"/>
      <c r="O32" s="39"/>
    </row>
    <row r="33" spans="7:15" ht="23.25" customHeight="1">
      <c r="G33" s="39"/>
      <c r="I33" s="39"/>
      <c r="K33" s="39"/>
      <c r="M33" s="39"/>
      <c r="O33" s="39"/>
    </row>
    <row r="34" spans="7:15" ht="23.25" customHeight="1">
      <c r="G34" s="49"/>
      <c r="I34" s="39"/>
      <c r="K34" s="39"/>
      <c r="M34" s="39"/>
      <c r="O34" s="39"/>
    </row>
    <row r="35" spans="7:15" ht="23.25" customHeight="1">
      <c r="G35" s="49"/>
      <c r="I35" s="39"/>
      <c r="K35" s="39"/>
      <c r="M35" s="39"/>
      <c r="O35" s="39"/>
    </row>
    <row r="36" spans="7:15" ht="23.25" customHeight="1">
      <c r="G36" s="39"/>
      <c r="I36" s="39"/>
      <c r="K36" s="39"/>
      <c r="M36" s="39"/>
      <c r="O36" s="39"/>
    </row>
    <row r="37" spans="7:15" ht="23.25" customHeight="1">
      <c r="G37" s="49"/>
      <c r="I37" s="39"/>
      <c r="K37" s="39"/>
      <c r="M37" s="39"/>
      <c r="O37" s="39"/>
    </row>
    <row r="38" spans="7:15" ht="23.25" customHeight="1">
      <c r="G38" s="39"/>
      <c r="I38" s="39"/>
      <c r="K38" s="39"/>
      <c r="M38" s="39"/>
      <c r="O38" s="39"/>
    </row>
    <row r="39" spans="7:15" ht="23.25" customHeight="1">
      <c r="G39" s="49"/>
      <c r="I39" s="39"/>
      <c r="K39" s="39"/>
      <c r="M39" s="39"/>
      <c r="O39" s="39"/>
    </row>
    <row r="40" spans="7:15" ht="23.25" customHeight="1">
      <c r="G40" s="49"/>
      <c r="I40" s="39"/>
      <c r="K40" s="39"/>
      <c r="M40" s="39"/>
      <c r="O40" s="39"/>
    </row>
    <row r="41" spans="7:15" ht="23.25" customHeight="1">
      <c r="G41" s="39"/>
      <c r="I41" s="39"/>
      <c r="K41" s="39"/>
      <c r="M41" s="39"/>
      <c r="O41" s="39"/>
    </row>
    <row r="42" spans="7:15" ht="23.25" customHeight="1">
      <c r="G42" s="39"/>
      <c r="I42" s="39"/>
      <c r="K42" s="39"/>
      <c r="M42" s="39"/>
      <c r="O42" s="39"/>
    </row>
    <row r="43" spans="7:15" ht="23.25" customHeight="1">
      <c r="G43" s="39"/>
      <c r="I43" s="39"/>
      <c r="K43" s="39"/>
      <c r="M43" s="39"/>
      <c r="O43" s="39"/>
    </row>
    <row r="44" spans="7:15" ht="23.25" customHeight="1">
      <c r="G44" s="39"/>
      <c r="I44" s="39"/>
      <c r="K44" s="39"/>
      <c r="M44" s="39"/>
      <c r="O44" s="39"/>
    </row>
    <row r="45" spans="7:15" ht="23.25" customHeight="1">
      <c r="G45" s="49"/>
      <c r="I45" s="39"/>
      <c r="K45" s="39"/>
      <c r="M45" s="39"/>
      <c r="O45" s="39"/>
    </row>
    <row r="46" spans="7:15" ht="23.25" customHeight="1">
      <c r="G46" s="49"/>
      <c r="I46" s="39"/>
      <c r="K46" s="39"/>
      <c r="M46" s="39"/>
      <c r="O46" s="39"/>
    </row>
    <row r="47" spans="7:15" ht="23.25" customHeight="1">
      <c r="G47" s="39"/>
      <c r="I47" s="39"/>
      <c r="K47" s="39"/>
      <c r="M47" s="39"/>
      <c r="O47" s="39"/>
    </row>
    <row r="48" spans="7:15" ht="23.25" customHeight="1">
      <c r="G48" s="40"/>
      <c r="I48" s="29"/>
      <c r="K48" s="29"/>
      <c r="M48" s="29"/>
      <c r="O48" s="29"/>
    </row>
    <row r="49" spans="7:15" ht="23.25" customHeight="1">
      <c r="G49" s="40"/>
      <c r="I49" s="29"/>
      <c r="K49" s="29"/>
      <c r="M49" s="29"/>
      <c r="O49" s="29"/>
    </row>
    <row r="50" spans="7:15" ht="23.25" customHeight="1">
      <c r="G50" s="29"/>
      <c r="I50" s="29"/>
      <c r="K50" s="29"/>
      <c r="M50" s="29"/>
      <c r="O50" s="29"/>
    </row>
    <row r="51" spans="7:15" ht="23.25" customHeight="1">
      <c r="G51" s="30"/>
      <c r="I51" s="30"/>
      <c r="K51" s="30"/>
      <c r="M51" s="30"/>
      <c r="O51" s="30"/>
    </row>
    <row r="52" spans="7:15" ht="23.25" customHeight="1">
      <c r="G52" s="8"/>
      <c r="I52" s="8"/>
      <c r="K52" s="8"/>
      <c r="M52" s="8"/>
      <c r="O52" s="8"/>
    </row>
    <row r="53" spans="7:15" ht="23.25" customHeight="1">
      <c r="G53" s="25"/>
      <c r="I53" s="25"/>
      <c r="K53" s="25"/>
      <c r="M53" s="25"/>
      <c r="O53" s="25"/>
    </row>
    <row r="54" spans="7:15" ht="23.25" customHeight="1">
      <c r="G54" s="25"/>
      <c r="I54" s="25"/>
      <c r="K54" s="25"/>
      <c r="M54" s="25"/>
      <c r="O54" s="25"/>
    </row>
    <row r="55" spans="7:15" ht="23.25" customHeight="1">
      <c r="G55" s="25"/>
      <c r="I55" s="25"/>
      <c r="K55" s="25"/>
      <c r="M55" s="25"/>
      <c r="O55" s="25"/>
    </row>
    <row r="56" spans="7:15" ht="23.25" customHeight="1">
      <c r="G56" s="25"/>
      <c r="I56" s="25"/>
      <c r="K56" s="25"/>
      <c r="M56" s="25"/>
      <c r="O56" s="25"/>
    </row>
    <row r="57" spans="7:15" ht="23.25" customHeight="1">
      <c r="G57" s="40"/>
      <c r="I57" s="40"/>
      <c r="K57" s="40"/>
      <c r="M57" s="40"/>
      <c r="O57" s="40"/>
    </row>
    <row r="58" spans="7:15" ht="23.25" customHeight="1">
      <c r="G58" s="29"/>
      <c r="I58" s="29"/>
      <c r="K58" s="29"/>
      <c r="M58" s="29"/>
      <c r="O58" s="29"/>
    </row>
    <row r="59" spans="7:15" ht="23.25" customHeight="1">
      <c r="G59" s="29"/>
      <c r="I59" s="29"/>
      <c r="K59" s="29"/>
      <c r="M59" s="29"/>
      <c r="O59" s="29"/>
    </row>
    <row r="60" spans="7:15" ht="23.25" customHeight="1">
      <c r="G60" s="6"/>
      <c r="I60" s="6"/>
      <c r="K60" s="6"/>
      <c r="M60" s="6"/>
      <c r="O60" s="6"/>
    </row>
    <row r="61" spans="7:15" ht="23.25" customHeight="1">
      <c r="G61" s="6"/>
      <c r="I61" s="6"/>
      <c r="K61" s="6"/>
      <c r="M61" s="6"/>
      <c r="O61" s="6"/>
    </row>
    <row r="62" spans="7:15" ht="23.25" customHeight="1">
      <c r="G62" s="6"/>
      <c r="I62" s="6"/>
      <c r="K62" s="6"/>
      <c r="M62" s="6"/>
      <c r="O62" s="6"/>
    </row>
    <row r="63" spans="7:15" ht="23.25" customHeight="1">
      <c r="G63" s="39"/>
      <c r="I63" s="39"/>
      <c r="K63" s="39"/>
      <c r="M63" s="39"/>
      <c r="O63" s="39"/>
    </row>
    <row r="64" spans="7:15" ht="23.25" customHeight="1">
      <c r="G64" s="39"/>
      <c r="I64" s="39"/>
      <c r="K64" s="39"/>
      <c r="M64" s="39"/>
      <c r="O64" s="39"/>
    </row>
    <row r="65" spans="7:15" ht="23.25" customHeight="1">
      <c r="G65" s="39"/>
      <c r="I65" s="39"/>
      <c r="K65" s="39"/>
      <c r="M65" s="39"/>
      <c r="O65" s="39"/>
    </row>
    <row r="66" spans="7:15" ht="23.25" customHeight="1">
      <c r="G66" s="39"/>
      <c r="I66" s="39"/>
      <c r="K66" s="39"/>
      <c r="M66" s="39"/>
      <c r="O66" s="39"/>
    </row>
    <row r="67" spans="7:15" ht="23.25" customHeight="1">
      <c r="G67" s="39"/>
      <c r="I67" s="39"/>
      <c r="K67" s="39"/>
      <c r="M67" s="39"/>
      <c r="O67" s="39"/>
    </row>
    <row r="68" spans="7:15" ht="23.25" customHeight="1">
      <c r="G68" s="39"/>
      <c r="I68" s="39"/>
      <c r="K68" s="39"/>
      <c r="M68" s="39"/>
      <c r="O68" s="39"/>
    </row>
    <row r="69" spans="7:15" ht="23.25" customHeight="1">
      <c r="G69" s="39"/>
      <c r="I69" s="39"/>
      <c r="K69" s="39"/>
      <c r="M69" s="39"/>
      <c r="O69" s="39"/>
    </row>
    <row r="70" spans="7:15" ht="23.25" customHeight="1">
      <c r="G70" s="30"/>
      <c r="I70" s="30"/>
      <c r="K70" s="30"/>
      <c r="M70" s="30"/>
      <c r="O70" s="30"/>
    </row>
    <row r="71" spans="7:15" ht="23.25" customHeight="1">
      <c r="G71" s="30"/>
      <c r="I71" s="30"/>
      <c r="K71" s="30"/>
      <c r="M71" s="30"/>
      <c r="O71" s="30"/>
    </row>
    <row r="72" spans="7:15" ht="23.25" customHeight="1">
      <c r="G72" s="39"/>
      <c r="I72" s="39"/>
      <c r="K72" s="39"/>
      <c r="M72" s="39"/>
      <c r="O72" s="39"/>
    </row>
    <row r="73" spans="7:15" ht="23.25" customHeight="1">
      <c r="G73" s="39"/>
      <c r="I73" s="39"/>
      <c r="K73" s="39"/>
      <c r="M73" s="39"/>
      <c r="O73" s="39"/>
    </row>
    <row r="74" spans="7:15" ht="23.25" customHeight="1">
      <c r="G74" s="39"/>
      <c r="I74" s="39"/>
      <c r="K74" s="39"/>
      <c r="M74" s="39"/>
      <c r="O74" s="39"/>
    </row>
    <row r="75" spans="7:15" ht="23.25" customHeight="1">
      <c r="G75" s="39"/>
      <c r="I75" s="39"/>
      <c r="K75" s="39"/>
      <c r="M75" s="39"/>
      <c r="O75" s="39"/>
    </row>
    <row r="76" spans="7:15" ht="23.25" customHeight="1">
      <c r="G76" s="39"/>
      <c r="I76" s="39"/>
      <c r="K76" s="39"/>
      <c r="M76" s="39"/>
      <c r="O76" s="39"/>
    </row>
    <row r="77" spans="7:15" ht="23.25" customHeight="1">
      <c r="G77" s="7"/>
      <c r="I77" s="7"/>
      <c r="K77" s="7"/>
      <c r="M77" s="7"/>
      <c r="O77" s="7"/>
    </row>
    <row r="78" spans="7:15" ht="23.25" customHeight="1">
      <c r="G78" s="7"/>
      <c r="I78" s="7"/>
      <c r="K78" s="7"/>
      <c r="M78" s="7"/>
      <c r="O78" s="7"/>
    </row>
    <row r="80" spans="7:15" ht="23.25" customHeight="1">
      <c r="G80" s="28"/>
      <c r="I80" s="28"/>
      <c r="K80" s="28"/>
      <c r="M80" s="28"/>
      <c r="O80" s="28"/>
    </row>
    <row r="81" spans="7:15" ht="23.25" customHeight="1">
      <c r="G81" s="28"/>
      <c r="I81" s="28"/>
      <c r="K81" s="28"/>
      <c r="M81" s="28"/>
      <c r="O81" s="28"/>
    </row>
    <row r="82" spans="7:15" ht="23.25" customHeight="1">
      <c r="G82" s="30"/>
      <c r="I82" s="30"/>
      <c r="K82" s="30"/>
      <c r="M82" s="30"/>
      <c r="O82" s="30"/>
    </row>
    <row r="83" spans="7:15" ht="23.25" customHeight="1">
      <c r="G83" s="8"/>
      <c r="I83" s="8"/>
      <c r="K83" s="8"/>
      <c r="M83" s="8"/>
      <c r="O83" s="8"/>
    </row>
    <row r="86" spans="7:15" ht="23.25" customHeight="1">
      <c r="G86" s="7"/>
      <c r="I86" s="7"/>
      <c r="K86" s="7"/>
      <c r="M86" s="7"/>
      <c r="O86" s="7"/>
    </row>
  </sheetData>
  <sheetProtection selectLockedCells="1" selectUnlockedCells="1"/>
  <mergeCells count="2">
    <mergeCell ref="L8:N8"/>
    <mergeCell ref="H7:P7"/>
  </mergeCells>
  <pageMargins left="0.78740157480314965" right="0.23622047244094491" top="0.59055118110236227" bottom="0.19685039370078741" header="0.23622047244094491" footer="0.31496062992125984"/>
  <pageSetup paperSize="9" scale="85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2"/>
  <sheetViews>
    <sheetView topLeftCell="A99" zoomScaleNormal="100" zoomScaleSheetLayoutView="100" workbookViewId="0">
      <selection activeCell="M108" sqref="M108"/>
    </sheetView>
  </sheetViews>
  <sheetFormatPr defaultColWidth="9.125" defaultRowHeight="25.05" customHeight="1"/>
  <cols>
    <col min="1" max="1" width="9.125" style="36"/>
    <col min="2" max="4" width="9.125" style="36" customWidth="1"/>
    <col min="5" max="5" width="8.625" style="36" customWidth="1"/>
    <col min="6" max="6" width="10.625" style="36" customWidth="1"/>
    <col min="7" max="7" width="16.375" style="36" customWidth="1"/>
    <col min="8" max="8" width="1.375" style="129" customWidth="1"/>
    <col min="9" max="9" width="16.375" style="36" customWidth="1"/>
    <col min="10" max="10" width="1.375" style="129" customWidth="1"/>
    <col min="11" max="11" width="16.375" style="36" customWidth="1"/>
    <col min="12" max="12" width="1.375" style="129" customWidth="1"/>
    <col min="13" max="13" width="16.375" style="36" customWidth="1"/>
    <col min="14" max="14" width="1.375" style="36" customWidth="1"/>
    <col min="15" max="15" width="13.375" style="36" bestFit="1" customWidth="1"/>
    <col min="16" max="16384" width="9.125" style="36"/>
  </cols>
  <sheetData>
    <row r="1" spans="1:14" ht="25.05" customHeight="1">
      <c r="A1" s="58" t="s">
        <v>200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2"/>
    </row>
    <row r="2" spans="1:14" ht="25.05" customHeight="1">
      <c r="A2" s="58" t="s">
        <v>140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2"/>
    </row>
    <row r="3" spans="1:14" ht="25.05" customHeight="1">
      <c r="A3" s="58" t="str">
        <f>+งบเปลี่ยนแปลงเฉพาะกิจการ!A3</f>
        <v>สำหรับงวด 6 เดือน สิ้นสุดวันที่ 30 มิถุนายน 2568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2"/>
    </row>
    <row r="4" spans="1:14" ht="25.05" customHeight="1">
      <c r="A4" s="58" t="s">
        <v>87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2"/>
    </row>
    <row r="5" spans="1:14" ht="25.0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</row>
    <row r="6" spans="1:14" ht="25.0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3" t="s">
        <v>1</v>
      </c>
      <c r="N6" s="2"/>
    </row>
    <row r="7" spans="1:14" ht="25.05" customHeight="1">
      <c r="A7" s="1"/>
      <c r="B7" s="1"/>
      <c r="C7" s="1"/>
      <c r="D7" s="1"/>
      <c r="E7" s="1"/>
      <c r="F7" s="1"/>
      <c r="G7" s="159" t="s">
        <v>2</v>
      </c>
      <c r="H7" s="159"/>
      <c r="I7" s="159"/>
      <c r="J7" s="1"/>
      <c r="K7" s="159" t="s">
        <v>3</v>
      </c>
      <c r="L7" s="159"/>
      <c r="M7" s="159"/>
      <c r="N7" s="2"/>
    </row>
    <row r="8" spans="1:14" ht="25.05" customHeight="1">
      <c r="A8" s="2"/>
      <c r="B8" s="2"/>
      <c r="C8" s="2"/>
      <c r="D8" s="2"/>
      <c r="E8" s="2"/>
      <c r="F8" s="2"/>
      <c r="G8" s="54" t="s">
        <v>190</v>
      </c>
      <c r="H8" s="2"/>
      <c r="I8" s="54" t="s">
        <v>88</v>
      </c>
      <c r="J8" s="1"/>
      <c r="K8" s="54" t="s">
        <v>190</v>
      </c>
      <c r="L8" s="2"/>
      <c r="M8" s="128" t="s">
        <v>88</v>
      </c>
      <c r="N8" s="2"/>
    </row>
    <row r="9" spans="1:14" ht="25.05" customHeight="1">
      <c r="A9" s="2" t="s">
        <v>141</v>
      </c>
      <c r="B9" s="2"/>
      <c r="C9" s="2"/>
      <c r="D9" s="2"/>
      <c r="E9" s="2"/>
      <c r="F9" s="2"/>
      <c r="G9" s="129"/>
      <c r="H9" s="2"/>
      <c r="I9" s="129"/>
      <c r="J9" s="1"/>
      <c r="K9" s="129"/>
      <c r="L9" s="2"/>
      <c r="M9" s="2"/>
      <c r="N9" s="2"/>
    </row>
    <row r="10" spans="1:14" ht="25.05" customHeight="1">
      <c r="A10" s="24" t="s">
        <v>142</v>
      </c>
      <c r="B10" s="2"/>
      <c r="C10" s="2"/>
      <c r="D10" s="2"/>
      <c r="E10" s="2"/>
      <c r="F10" s="2"/>
      <c r="G10" s="18">
        <f>+'งบกำไรขาดทุน 6 เดือน '!G27</f>
        <v>73467585.349999979</v>
      </c>
      <c r="H10" s="18"/>
      <c r="I10" s="18">
        <f>+'งบกำไรขาดทุน 6 เดือน '!I27</f>
        <v>53306357.790000089</v>
      </c>
      <c r="J10" s="18"/>
      <c r="K10" s="18">
        <f>+'งบกำไรขาดทุน 6 เดือน '!K27</f>
        <v>23756225.690000087</v>
      </c>
      <c r="L10" s="18"/>
      <c r="M10" s="18">
        <f>+'งบกำไรขาดทุน 6 เดือน '!M27</f>
        <v>53476371.890000053</v>
      </c>
      <c r="N10" s="2"/>
    </row>
    <row r="11" spans="1:14" ht="25.05" customHeight="1">
      <c r="A11" s="130" t="s">
        <v>143</v>
      </c>
      <c r="B11" s="2"/>
      <c r="C11" s="2"/>
      <c r="D11" s="2"/>
      <c r="E11" s="2"/>
      <c r="F11" s="2"/>
      <c r="G11" s="37"/>
      <c r="H11" s="18"/>
      <c r="I11" s="37"/>
      <c r="J11" s="18"/>
      <c r="K11" s="37"/>
      <c r="L11" s="18"/>
      <c r="M11" s="18"/>
      <c r="N11" s="2"/>
    </row>
    <row r="12" spans="1:14" ht="25.05" customHeight="1">
      <c r="A12" s="2" t="s">
        <v>144</v>
      </c>
      <c r="B12" s="2"/>
      <c r="C12" s="2"/>
      <c r="D12" s="2"/>
      <c r="E12" s="2"/>
      <c r="F12" s="2"/>
      <c r="G12" s="27">
        <f>-'งบกำไรขาดทุน 6 เดือน '!G26</f>
        <v>18170853.980000004</v>
      </c>
      <c r="H12" s="18"/>
      <c r="I12" s="27">
        <f>-'งบกำไรขาดทุน 6 เดือน '!I26</f>
        <v>14671670.82</v>
      </c>
      <c r="J12" s="18"/>
      <c r="K12" s="27">
        <f>-'งบกำไรขาดทุน 6 เดือน '!K26</f>
        <v>5109617.74</v>
      </c>
      <c r="L12" s="18"/>
      <c r="M12" s="27">
        <v>14715441.709999999</v>
      </c>
      <c r="N12" s="2"/>
    </row>
    <row r="13" spans="1:14" ht="25.05" customHeight="1">
      <c r="A13" s="2" t="s">
        <v>145</v>
      </c>
      <c r="B13" s="2"/>
      <c r="C13" s="2"/>
      <c r="D13" s="2"/>
      <c r="E13" s="2"/>
      <c r="F13" s="50"/>
      <c r="G13" s="18">
        <v>13430970.01</v>
      </c>
      <c r="H13" s="18"/>
      <c r="I13" s="18">
        <v>5768395.6599999992</v>
      </c>
      <c r="J13" s="18"/>
      <c r="K13" s="18">
        <v>7389062.9399999995</v>
      </c>
      <c r="L13" s="18"/>
      <c r="M13" s="18">
        <v>5768395.6599999992</v>
      </c>
      <c r="N13" s="2"/>
    </row>
    <row r="14" spans="1:14" ht="25.05" customHeight="1">
      <c r="A14" s="2" t="s">
        <v>146</v>
      </c>
      <c r="B14" s="2"/>
      <c r="C14" s="2"/>
      <c r="D14" s="2"/>
      <c r="E14" s="2"/>
      <c r="F14" s="50"/>
      <c r="G14" s="18">
        <v>-4898184.83</v>
      </c>
      <c r="H14" s="18"/>
      <c r="I14" s="18">
        <v>-7650001.040000001</v>
      </c>
      <c r="J14" s="18"/>
      <c r="K14" s="18">
        <v>-4508687.46</v>
      </c>
      <c r="L14" s="18"/>
      <c r="M14" s="18">
        <v>-7644931.5600000005</v>
      </c>
      <c r="N14" s="2"/>
    </row>
    <row r="15" spans="1:14" ht="25.05" customHeight="1">
      <c r="A15" s="2" t="s">
        <v>147</v>
      </c>
      <c r="B15" s="2"/>
      <c r="C15" s="2"/>
      <c r="D15" s="2"/>
      <c r="E15" s="2"/>
      <c r="F15" s="2"/>
      <c r="G15" s="18">
        <v>29642609.07</v>
      </c>
      <c r="H15" s="18"/>
      <c r="I15" s="37">
        <v>17259331.649999999</v>
      </c>
      <c r="J15" s="18"/>
      <c r="K15" s="37">
        <v>20963434.400000006</v>
      </c>
      <c r="L15" s="18"/>
      <c r="M15" s="37">
        <v>17259331.649999999</v>
      </c>
      <c r="N15" s="2"/>
    </row>
    <row r="16" spans="1:14" ht="25.05" customHeight="1">
      <c r="A16" s="2" t="s">
        <v>180</v>
      </c>
      <c r="B16" s="2"/>
      <c r="C16" s="2"/>
      <c r="D16" s="2"/>
      <c r="E16" s="2"/>
      <c r="F16" s="2"/>
      <c r="G16" s="18">
        <v>-3844104.46</v>
      </c>
      <c r="H16" s="18"/>
      <c r="I16" s="37">
        <v>1402194.7100000009</v>
      </c>
      <c r="J16" s="18"/>
      <c r="K16" s="37">
        <v>-4859666.21</v>
      </c>
      <c r="L16" s="18"/>
      <c r="M16" s="37">
        <v>1402194.7100000009</v>
      </c>
      <c r="N16" s="2"/>
    </row>
    <row r="17" spans="1:14" ht="25.05" customHeight="1">
      <c r="A17" s="2" t="s">
        <v>223</v>
      </c>
      <c r="B17" s="2"/>
      <c r="C17" s="2"/>
      <c r="D17" s="2"/>
      <c r="E17" s="2"/>
      <c r="F17" s="2"/>
      <c r="G17" s="18">
        <v>-350184.56999999983</v>
      </c>
      <c r="H17" s="18"/>
      <c r="I17" s="18">
        <v>952864.40999999992</v>
      </c>
      <c r="J17" s="18"/>
      <c r="K17" s="18">
        <v>-350184.57000000007</v>
      </c>
      <c r="L17" s="18"/>
      <c r="M17" s="18">
        <v>952864.40999999992</v>
      </c>
      <c r="N17" s="2"/>
    </row>
    <row r="18" spans="1:14" ht="25.05" customHeight="1">
      <c r="A18" s="24" t="s">
        <v>148</v>
      </c>
      <c r="B18" s="2"/>
      <c r="C18" s="2"/>
      <c r="D18" s="2"/>
      <c r="E18" s="2"/>
      <c r="F18" s="50"/>
      <c r="G18" s="18">
        <v>4015671.7799999993</v>
      </c>
      <c r="H18" s="18"/>
      <c r="I18" s="18">
        <v>2629178.4</v>
      </c>
      <c r="J18" s="18"/>
      <c r="K18" s="18">
        <v>3596611.6199999996</v>
      </c>
      <c r="L18" s="18"/>
      <c r="M18" s="18">
        <v>2629178.4</v>
      </c>
      <c r="N18" s="2"/>
    </row>
    <row r="19" spans="1:14" ht="25.05" customHeight="1">
      <c r="A19" s="24" t="s">
        <v>149</v>
      </c>
      <c r="B19" s="24"/>
      <c r="C19" s="2"/>
      <c r="D19" s="2"/>
      <c r="E19" s="2"/>
      <c r="F19" s="2"/>
      <c r="G19" s="18">
        <v>-31834.93</v>
      </c>
      <c r="H19" s="18"/>
      <c r="I19" s="18">
        <v>-312730.49</v>
      </c>
      <c r="J19" s="18"/>
      <c r="K19" s="18">
        <v>-31834.93</v>
      </c>
      <c r="L19" s="18"/>
      <c r="M19" s="18">
        <v>-312730.49</v>
      </c>
      <c r="N19" s="2"/>
    </row>
    <row r="20" spans="1:14" ht="25.05" customHeight="1">
      <c r="A20" s="24" t="s">
        <v>217</v>
      </c>
      <c r="B20" s="24"/>
      <c r="C20" s="2"/>
      <c r="D20" s="2"/>
      <c r="E20" s="2"/>
      <c r="F20" s="50"/>
      <c r="G20" s="18"/>
      <c r="H20" s="18"/>
      <c r="I20" s="18"/>
      <c r="J20" s="18"/>
      <c r="K20" s="18"/>
      <c r="L20" s="18"/>
      <c r="N20" s="2"/>
    </row>
    <row r="21" spans="1:14" ht="25.05" customHeight="1">
      <c r="A21" s="24" t="s">
        <v>221</v>
      </c>
      <c r="B21" s="24"/>
      <c r="C21" s="2"/>
      <c r="D21" s="2"/>
      <c r="E21" s="2"/>
      <c r="F21" s="50"/>
      <c r="G21" s="18">
        <v>107809.97</v>
      </c>
      <c r="H21" s="18"/>
      <c r="I21" s="18">
        <v>93558.080000000002</v>
      </c>
      <c r="J21" s="18"/>
      <c r="K21" s="18">
        <v>105964.06999999999</v>
      </c>
      <c r="L21" s="18"/>
      <c r="M21" s="36">
        <v>93558.080000000002</v>
      </c>
      <c r="N21" s="2"/>
    </row>
    <row r="22" spans="1:14" ht="25.05" customHeight="1">
      <c r="A22" s="24" t="s">
        <v>232</v>
      </c>
      <c r="B22" s="24"/>
      <c r="C22" s="2"/>
      <c r="D22" s="2"/>
      <c r="E22" s="2"/>
      <c r="F22" s="50"/>
      <c r="G22" s="18">
        <v>-97000</v>
      </c>
      <c r="H22" s="18"/>
      <c r="I22" s="18">
        <v>0</v>
      </c>
      <c r="J22" s="18"/>
      <c r="K22" s="18">
        <v>-97000</v>
      </c>
      <c r="L22" s="18"/>
      <c r="M22" s="36">
        <v>0</v>
      </c>
      <c r="N22" s="2"/>
    </row>
    <row r="23" spans="1:14" ht="25.05" customHeight="1">
      <c r="A23" s="2" t="s">
        <v>150</v>
      </c>
      <c r="B23" s="2"/>
      <c r="C23" s="2"/>
      <c r="D23" s="2"/>
      <c r="E23" s="2"/>
      <c r="F23" s="2"/>
      <c r="G23" s="18">
        <v>1599131.76</v>
      </c>
      <c r="H23" s="18"/>
      <c r="I23" s="18">
        <v>-800333.92999999993</v>
      </c>
      <c r="J23" s="18"/>
      <c r="K23" s="18">
        <v>36865.060000001533</v>
      </c>
      <c r="L23" s="18"/>
      <c r="M23" s="18">
        <v>-800333.92999999993</v>
      </c>
      <c r="N23" s="2"/>
    </row>
    <row r="24" spans="1:14" ht="25.05" customHeight="1">
      <c r="A24" s="2" t="s">
        <v>231</v>
      </c>
      <c r="B24" s="2"/>
      <c r="C24" s="2"/>
      <c r="D24" s="2"/>
      <c r="E24" s="2"/>
      <c r="F24" s="2"/>
      <c r="G24" s="18">
        <v>-855453.24</v>
      </c>
      <c r="H24" s="18"/>
      <c r="I24" s="18">
        <v>0</v>
      </c>
      <c r="J24" s="18"/>
      <c r="K24" s="18">
        <v>-855453.24</v>
      </c>
      <c r="L24" s="18"/>
      <c r="M24" s="18">
        <v>0</v>
      </c>
      <c r="N24" s="2"/>
    </row>
    <row r="25" spans="1:14" ht="25.05" customHeight="1">
      <c r="A25" s="2" t="s">
        <v>151</v>
      </c>
      <c r="B25" s="2"/>
      <c r="C25" s="2"/>
      <c r="D25" s="2"/>
      <c r="E25" s="2"/>
      <c r="F25" s="2"/>
      <c r="G25" s="55">
        <v>284878.44</v>
      </c>
      <c r="H25" s="18"/>
      <c r="I25" s="55">
        <v>-1006175.02</v>
      </c>
      <c r="J25" s="18"/>
      <c r="K25" s="55">
        <v>284878.44</v>
      </c>
      <c r="L25" s="18"/>
      <c r="M25" s="55">
        <v>-1006175.02</v>
      </c>
      <c r="N25" s="2"/>
    </row>
    <row r="26" spans="1:14" ht="25.05" customHeight="1">
      <c r="A26" s="2" t="s">
        <v>152</v>
      </c>
      <c r="B26" s="2"/>
      <c r="C26" s="2"/>
      <c r="D26" s="2"/>
      <c r="E26" s="2"/>
      <c r="F26" s="2"/>
      <c r="G26" s="18"/>
      <c r="H26" s="18"/>
      <c r="I26" s="18"/>
      <c r="J26" s="18"/>
      <c r="K26" s="18"/>
      <c r="L26" s="18"/>
      <c r="M26" s="18"/>
      <c r="N26" s="2"/>
    </row>
    <row r="27" spans="1:14" s="132" customFormat="1" ht="25.05" customHeight="1">
      <c r="A27" s="2" t="s">
        <v>153</v>
      </c>
      <c r="B27" s="2"/>
      <c r="C27" s="2"/>
      <c r="D27" s="2"/>
      <c r="E27" s="2"/>
      <c r="F27" s="2"/>
      <c r="G27" s="18">
        <f>SUM(G10:G25)</f>
        <v>130642748.33</v>
      </c>
      <c r="H27" s="18"/>
      <c r="I27" s="18">
        <f>SUM(I10:I25)</f>
        <v>86314311.040000096</v>
      </c>
      <c r="J27" s="18"/>
      <c r="K27" s="18">
        <f>SUM(K10:K25)</f>
        <v>50539833.550000086</v>
      </c>
      <c r="L27" s="18"/>
      <c r="M27" s="18">
        <f>SUM(M10:M25)</f>
        <v>86533165.510000065</v>
      </c>
      <c r="N27" s="131"/>
    </row>
    <row r="28" spans="1:14" s="132" customFormat="1" ht="25.05" customHeight="1">
      <c r="A28" s="2" t="s">
        <v>156</v>
      </c>
      <c r="B28" s="2"/>
      <c r="C28" s="2"/>
      <c r="D28" s="2"/>
      <c r="E28" s="2"/>
      <c r="F28" s="2"/>
      <c r="G28" s="18"/>
      <c r="H28" s="18"/>
      <c r="I28" s="18"/>
      <c r="J28" s="18"/>
      <c r="K28" s="18"/>
      <c r="L28" s="18"/>
      <c r="M28" s="18"/>
      <c r="N28" s="131"/>
    </row>
    <row r="29" spans="1:14" ht="25.05" customHeight="1">
      <c r="A29" s="48" t="s">
        <v>157</v>
      </c>
      <c r="B29" s="2"/>
      <c r="C29" s="2"/>
      <c r="D29" s="2"/>
      <c r="E29" s="2"/>
      <c r="F29" s="2"/>
      <c r="G29" s="18"/>
      <c r="H29" s="18"/>
      <c r="I29" s="18"/>
      <c r="J29" s="18"/>
      <c r="K29" s="18"/>
      <c r="L29" s="18"/>
      <c r="M29" s="18"/>
      <c r="N29" s="2"/>
    </row>
    <row r="30" spans="1:14" ht="25.05" customHeight="1">
      <c r="A30" s="2" t="s">
        <v>158</v>
      </c>
      <c r="B30" s="2"/>
      <c r="C30" s="2"/>
      <c r="D30" s="2"/>
      <c r="E30" s="2"/>
      <c r="F30" s="2"/>
      <c r="G30" s="18">
        <v>232117448.94</v>
      </c>
      <c r="H30" s="18"/>
      <c r="I30" s="18">
        <v>-91013916.730000004</v>
      </c>
      <c r="J30" s="18"/>
      <c r="K30" s="18">
        <v>84044550.310000002</v>
      </c>
      <c r="L30" s="18"/>
      <c r="M30" s="18">
        <v>-91010373.609999999</v>
      </c>
      <c r="N30" s="2"/>
    </row>
    <row r="31" spans="1:14" ht="25.05" customHeight="1">
      <c r="A31" s="2" t="s">
        <v>195</v>
      </c>
      <c r="B31" s="2"/>
      <c r="C31" s="2"/>
      <c r="D31" s="2"/>
      <c r="E31" s="2"/>
      <c r="F31" s="2"/>
      <c r="G31" s="18">
        <v>409564.15999999997</v>
      </c>
      <c r="H31" s="18"/>
      <c r="I31" s="18">
        <v>0</v>
      </c>
      <c r="J31" s="18"/>
      <c r="K31" s="18">
        <v>0</v>
      </c>
      <c r="L31" s="18"/>
      <c r="M31" s="18">
        <v>0</v>
      </c>
      <c r="N31" s="2"/>
    </row>
    <row r="32" spans="1:14" ht="25.05" customHeight="1">
      <c r="A32" s="2" t="s">
        <v>159</v>
      </c>
      <c r="B32" s="2"/>
      <c r="C32" s="2"/>
      <c r="D32" s="2"/>
      <c r="E32" s="2"/>
      <c r="F32" s="2"/>
      <c r="G32" s="18">
        <v>-140175078.41</v>
      </c>
      <c r="H32" s="18"/>
      <c r="I32" s="18">
        <v>-24842288.399999999</v>
      </c>
      <c r="J32" s="18"/>
      <c r="K32" s="18">
        <v>-69676274.080000013</v>
      </c>
      <c r="L32" s="18"/>
      <c r="M32" s="18">
        <v>-24842288.399999999</v>
      </c>
      <c r="N32" s="2"/>
    </row>
    <row r="33" spans="1:14" ht="25.05" customHeight="1">
      <c r="A33" s="2" t="s">
        <v>207</v>
      </c>
      <c r="B33" s="2"/>
      <c r="C33" s="2"/>
      <c r="D33" s="2"/>
      <c r="E33" s="2"/>
      <c r="F33" s="2"/>
      <c r="G33" s="18">
        <v>-4436839.25</v>
      </c>
      <c r="H33" s="18"/>
      <c r="I33" s="18">
        <v>0</v>
      </c>
      <c r="J33" s="18"/>
      <c r="K33" s="18">
        <v>0</v>
      </c>
      <c r="L33" s="18"/>
      <c r="M33" s="18">
        <v>0</v>
      </c>
      <c r="N33" s="2"/>
    </row>
    <row r="34" spans="1:14" ht="25.05" customHeight="1">
      <c r="A34" s="2" t="s">
        <v>162</v>
      </c>
      <c r="B34" s="2"/>
      <c r="C34" s="2"/>
      <c r="D34" s="2"/>
      <c r="E34" s="2"/>
      <c r="F34" s="2"/>
      <c r="G34" s="18">
        <v>899500.86999999965</v>
      </c>
      <c r="H34" s="18"/>
      <c r="I34" s="18">
        <v>-75928.3</v>
      </c>
      <c r="J34" s="18"/>
      <c r="K34" s="18">
        <v>899500.86999999965</v>
      </c>
      <c r="L34" s="18"/>
      <c r="M34" s="18">
        <v>-75928.3</v>
      </c>
      <c r="N34" s="2"/>
    </row>
    <row r="35" spans="1:14" ht="25.05" customHeight="1">
      <c r="A35" s="2" t="s">
        <v>161</v>
      </c>
      <c r="B35" s="2"/>
      <c r="C35" s="2"/>
      <c r="D35" s="2"/>
      <c r="E35" s="2"/>
      <c r="F35" s="2"/>
      <c r="G35" s="18">
        <v>0</v>
      </c>
      <c r="H35" s="18"/>
      <c r="I35" s="18">
        <v>692206.24999999907</v>
      </c>
      <c r="J35" s="18"/>
      <c r="K35" s="18">
        <v>0</v>
      </c>
      <c r="L35" s="18"/>
      <c r="M35" s="18">
        <v>692206.24999999907</v>
      </c>
      <c r="N35" s="2"/>
    </row>
    <row r="36" spans="1:14" s="132" customFormat="1" ht="25.05" customHeight="1">
      <c r="A36" s="2"/>
      <c r="B36" s="2"/>
      <c r="C36" s="2"/>
      <c r="D36" s="2"/>
      <c r="E36" s="2"/>
      <c r="F36" s="2"/>
      <c r="G36" s="18"/>
      <c r="H36" s="18"/>
      <c r="I36" s="18"/>
      <c r="J36" s="18"/>
      <c r="K36" s="18"/>
      <c r="L36" s="18"/>
      <c r="M36" s="18"/>
      <c r="N36" s="131"/>
    </row>
    <row r="37" spans="1:14" ht="25.05" customHeight="1">
      <c r="A37" s="3" t="s">
        <v>37</v>
      </c>
      <c r="B37" s="2"/>
      <c r="C37" s="2"/>
      <c r="D37" s="2"/>
      <c r="E37" s="2"/>
      <c r="F37" s="2"/>
      <c r="G37" s="133"/>
      <c r="H37" s="133"/>
      <c r="I37" s="133"/>
      <c r="J37" s="133"/>
      <c r="K37" s="133"/>
      <c r="L37" s="133"/>
      <c r="M37" s="133"/>
      <c r="N37" s="2"/>
    </row>
    <row r="38" spans="1:14" ht="25.05" customHeight="1">
      <c r="A38" s="3"/>
      <c r="B38" s="2"/>
      <c r="C38" s="2"/>
      <c r="D38" s="2"/>
      <c r="E38" s="2"/>
      <c r="F38" s="2"/>
      <c r="G38" s="133"/>
      <c r="H38" s="133"/>
      <c r="I38" s="133"/>
      <c r="J38" s="133"/>
      <c r="K38" s="133"/>
      <c r="L38" s="133"/>
      <c r="M38" s="133"/>
      <c r="N38" s="2"/>
    </row>
    <row r="39" spans="1:14" ht="12.6" customHeight="1">
      <c r="B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s="24" customFormat="1" ht="25.05" customHeight="1">
      <c r="A40" s="134"/>
      <c r="B40" s="2"/>
      <c r="C40" s="3" t="s">
        <v>38</v>
      </c>
      <c r="E40" s="38"/>
      <c r="H40" s="2"/>
      <c r="J40" s="2"/>
      <c r="L40" s="2"/>
      <c r="N40" s="2"/>
    </row>
    <row r="41" spans="1:14" s="24" customFormat="1" ht="25.05" customHeight="1">
      <c r="A41" s="134"/>
      <c r="B41" s="2"/>
      <c r="C41" s="3" t="s">
        <v>39</v>
      </c>
      <c r="E41" s="38"/>
      <c r="G41" s="2"/>
      <c r="H41" s="2"/>
      <c r="I41" s="2"/>
      <c r="J41" s="2"/>
      <c r="K41" s="2"/>
      <c r="L41" s="2"/>
      <c r="M41" s="2"/>
      <c r="N41" s="2"/>
    </row>
    <row r="42" spans="1:14" ht="25.05" customHeight="1">
      <c r="A42" s="135" t="s">
        <v>40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2"/>
    </row>
    <row r="43" spans="1:14" ht="25.05" customHeight="1">
      <c r="A43" s="58" t="s">
        <v>200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2"/>
    </row>
    <row r="44" spans="1:14" ht="25.05" customHeight="1">
      <c r="A44" s="58" t="s">
        <v>154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2"/>
    </row>
    <row r="45" spans="1:14" ht="25.05" customHeight="1">
      <c r="A45" s="58" t="str">
        <f>+A3</f>
        <v>สำหรับงวด 6 เดือน สิ้นสุดวันที่ 30 มิถุนายน 2568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2"/>
    </row>
    <row r="46" spans="1:14" ht="25.05" customHeight="1">
      <c r="A46" s="58" t="s">
        <v>87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2"/>
    </row>
    <row r="47" spans="1:14" ht="25.05" hidden="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N47" s="2"/>
    </row>
    <row r="48" spans="1:14" ht="25.05" customHeight="1">
      <c r="A48" s="1"/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53" t="s">
        <v>1</v>
      </c>
      <c r="N48" s="2"/>
    </row>
    <row r="49" spans="1:14" ht="25.05" customHeight="1">
      <c r="A49" s="1"/>
      <c r="B49" s="1"/>
      <c r="C49" s="1"/>
      <c r="D49" s="1"/>
      <c r="E49" s="1"/>
      <c r="F49" s="1"/>
      <c r="G49" s="159" t="s">
        <v>2</v>
      </c>
      <c r="H49" s="159"/>
      <c r="I49" s="159"/>
      <c r="J49" s="1"/>
      <c r="K49" s="159" t="s">
        <v>3</v>
      </c>
      <c r="L49" s="159"/>
      <c r="M49" s="159"/>
      <c r="N49" s="2"/>
    </row>
    <row r="50" spans="1:14" ht="25.05" customHeight="1">
      <c r="A50" s="2" t="s">
        <v>155</v>
      </c>
      <c r="B50" s="2"/>
      <c r="C50" s="2"/>
      <c r="D50" s="2"/>
      <c r="E50" s="2"/>
      <c r="F50" s="107" t="s">
        <v>4</v>
      </c>
      <c r="G50" s="54" t="s">
        <v>190</v>
      </c>
      <c r="H50" s="2"/>
      <c r="I50" s="54" t="s">
        <v>88</v>
      </c>
      <c r="J50" s="1"/>
      <c r="K50" s="54" t="s">
        <v>190</v>
      </c>
      <c r="L50" s="2"/>
      <c r="M50" s="128" t="s">
        <v>88</v>
      </c>
      <c r="N50" s="2"/>
    </row>
    <row r="51" spans="1:14" ht="25.05" customHeight="1">
      <c r="A51" s="2" t="s">
        <v>163</v>
      </c>
      <c r="B51" s="2"/>
      <c r="C51" s="2"/>
      <c r="D51" s="2"/>
      <c r="E51" s="2"/>
      <c r="F51" s="2"/>
      <c r="G51" s="54"/>
      <c r="H51" s="2"/>
      <c r="I51" s="54"/>
      <c r="J51" s="2"/>
      <c r="K51" s="54"/>
      <c r="L51" s="2"/>
      <c r="M51" s="54"/>
      <c r="N51" s="2"/>
    </row>
    <row r="52" spans="1:14" ht="25.05" customHeight="1">
      <c r="A52" s="48" t="s">
        <v>164</v>
      </c>
      <c r="B52" s="2"/>
      <c r="C52" s="2"/>
      <c r="D52" s="2"/>
      <c r="E52" s="2"/>
      <c r="F52" s="50"/>
      <c r="G52" s="4"/>
      <c r="H52" s="2"/>
      <c r="I52" s="4"/>
      <c r="J52" s="2"/>
      <c r="K52" s="4"/>
      <c r="L52" s="2"/>
      <c r="M52" s="136"/>
      <c r="N52" s="2"/>
    </row>
    <row r="53" spans="1:14" ht="25.05" customHeight="1">
      <c r="A53" s="2" t="s">
        <v>165</v>
      </c>
      <c r="B53" s="2"/>
      <c r="C53" s="2"/>
      <c r="D53" s="2"/>
      <c r="E53" s="2"/>
      <c r="F53" s="50"/>
      <c r="G53" s="18">
        <v>-17863980.739999998</v>
      </c>
      <c r="H53" s="18"/>
      <c r="I53" s="18">
        <v>-22522518.250000007</v>
      </c>
      <c r="J53" s="18"/>
      <c r="K53" s="18">
        <v>-30134393.190000001</v>
      </c>
      <c r="L53" s="18"/>
      <c r="M53" s="18">
        <v>-22522518.250000007</v>
      </c>
      <c r="N53" s="2"/>
    </row>
    <row r="54" spans="1:14" ht="25.05" customHeight="1">
      <c r="A54" s="2" t="s">
        <v>166</v>
      </c>
      <c r="B54" s="2"/>
      <c r="C54" s="2"/>
      <c r="D54" s="2"/>
      <c r="E54" s="2"/>
      <c r="F54" s="2"/>
      <c r="G54" s="18">
        <v>-158907106.47</v>
      </c>
      <c r="H54" s="18"/>
      <c r="I54" s="18">
        <v>34327348.980000049</v>
      </c>
      <c r="J54" s="18"/>
      <c r="K54" s="18">
        <v>-33156850.419999998</v>
      </c>
      <c r="L54" s="18"/>
      <c r="M54" s="18">
        <v>34257541.040000051</v>
      </c>
      <c r="N54" s="2"/>
    </row>
    <row r="55" spans="1:14" ht="25.05" customHeight="1">
      <c r="A55" s="2" t="s">
        <v>167</v>
      </c>
      <c r="B55" s="2"/>
      <c r="C55" s="2"/>
      <c r="D55" s="2"/>
      <c r="E55" s="2"/>
      <c r="F55" s="2"/>
      <c r="G55" s="18">
        <v>-2392994.9300000002</v>
      </c>
      <c r="H55" s="18"/>
      <c r="I55" s="18">
        <v>-2204814.1799999997</v>
      </c>
      <c r="J55" s="18"/>
      <c r="K55" s="18">
        <v>-2605384.42</v>
      </c>
      <c r="L55" s="18"/>
      <c r="M55" s="18">
        <v>-2204814.1799999997</v>
      </c>
      <c r="N55" s="2"/>
    </row>
    <row r="56" spans="1:14" ht="25.05" customHeight="1">
      <c r="A56" s="2" t="s">
        <v>148</v>
      </c>
      <c r="B56" s="2"/>
      <c r="C56" s="2"/>
      <c r="D56" s="2"/>
      <c r="E56" s="2"/>
      <c r="F56" s="2"/>
      <c r="G56" s="18">
        <v>-318000.06</v>
      </c>
      <c r="H56" s="18"/>
      <c r="I56" s="18">
        <v>0</v>
      </c>
      <c r="J56" s="18"/>
      <c r="K56" s="18">
        <v>-318000.06</v>
      </c>
      <c r="L56" s="18"/>
      <c r="M56" s="18">
        <v>0</v>
      </c>
      <c r="N56" s="2"/>
    </row>
    <row r="57" spans="1:14" s="132" customFormat="1" ht="25.05" customHeight="1">
      <c r="A57" s="2" t="s">
        <v>168</v>
      </c>
      <c r="B57" s="2"/>
      <c r="C57" s="2"/>
      <c r="D57" s="2"/>
      <c r="E57" s="2"/>
      <c r="F57" s="50"/>
      <c r="G57" s="56">
        <f>SUM(G27:G50,G52:G56)</f>
        <v>39975262.440000005</v>
      </c>
      <c r="H57" s="18"/>
      <c r="I57" s="56">
        <f>SUM(I27:I50,I52:I56)</f>
        <v>-19325599.589999862</v>
      </c>
      <c r="J57" s="18"/>
      <c r="K57" s="56">
        <f>SUM(K27:K50,K52:K56)</f>
        <v>-407017.43999994494</v>
      </c>
      <c r="L57" s="18"/>
      <c r="M57" s="56">
        <f>SUM(M27:M50,M52:M55)</f>
        <v>-19173009.939999886</v>
      </c>
      <c r="N57" s="131"/>
    </row>
    <row r="58" spans="1:14" ht="25.05" customHeight="1">
      <c r="A58" s="2" t="s">
        <v>146</v>
      </c>
      <c r="B58" s="2"/>
      <c r="C58" s="2"/>
      <c r="D58" s="2"/>
      <c r="E58" s="2"/>
      <c r="F58" s="50"/>
      <c r="G58" s="18">
        <v>4522766.97</v>
      </c>
      <c r="H58" s="18"/>
      <c r="I58" s="18">
        <v>7285793.0600000005</v>
      </c>
      <c r="J58" s="18"/>
      <c r="K58" s="18">
        <v>4082796.7499999991</v>
      </c>
      <c r="L58" s="18"/>
      <c r="M58" s="85">
        <v>7280723.5800000001</v>
      </c>
      <c r="N58" s="2"/>
    </row>
    <row r="59" spans="1:14" ht="25.05" customHeight="1">
      <c r="A59" s="2" t="s">
        <v>145</v>
      </c>
      <c r="B59" s="2"/>
      <c r="C59" s="2"/>
      <c r="D59" s="2"/>
      <c r="E59" s="2"/>
      <c r="F59" s="2"/>
      <c r="G59" s="18">
        <v>-13988681.6</v>
      </c>
      <c r="H59" s="18"/>
      <c r="I59" s="18">
        <v>-6616969.4499999993</v>
      </c>
      <c r="J59" s="18"/>
      <c r="K59" s="18">
        <v>-7974727.830000001</v>
      </c>
      <c r="L59" s="18"/>
      <c r="M59" s="18">
        <v>-6616969.4499999993</v>
      </c>
      <c r="N59" s="2"/>
    </row>
    <row r="60" spans="1:14" ht="25.05" customHeight="1">
      <c r="A60" s="2" t="s">
        <v>224</v>
      </c>
      <c r="B60" s="2"/>
      <c r="C60" s="2"/>
      <c r="D60" s="2"/>
      <c r="E60" s="2"/>
      <c r="F60" s="50"/>
      <c r="G60" s="18">
        <v>-36334161.539999999</v>
      </c>
      <c r="H60" s="18"/>
      <c r="I60" s="18">
        <v>-22080318.190000001</v>
      </c>
      <c r="J60" s="18"/>
      <c r="K60" s="18">
        <v>-30627985.508202016</v>
      </c>
      <c r="L60" s="18"/>
      <c r="M60" s="18">
        <v>-22080267.5</v>
      </c>
      <c r="N60" s="2"/>
    </row>
    <row r="61" spans="1:14" ht="25.05" customHeight="1">
      <c r="A61" s="2" t="s">
        <v>169</v>
      </c>
      <c r="B61" s="2"/>
      <c r="C61" s="2"/>
      <c r="D61" s="2"/>
      <c r="E61" s="2"/>
      <c r="F61" s="50"/>
      <c r="G61" s="57">
        <f>SUM(G57:G60)</f>
        <v>-5824813.7299999967</v>
      </c>
      <c r="H61" s="18"/>
      <c r="I61" s="57">
        <f>SUM(I57:I60)</f>
        <v>-40737094.169999868</v>
      </c>
      <c r="J61" s="18"/>
      <c r="K61" s="57">
        <f>SUM(K57:K60)</f>
        <v>-34926934.028201967</v>
      </c>
      <c r="L61" s="18"/>
      <c r="M61" s="57">
        <f>SUM(M57:M60)</f>
        <v>-40589523.309999883</v>
      </c>
      <c r="N61" s="2"/>
    </row>
    <row r="62" spans="1:14" ht="25.05" customHeight="1">
      <c r="A62" s="2" t="s">
        <v>170</v>
      </c>
      <c r="B62" s="2"/>
      <c r="C62" s="2"/>
      <c r="D62" s="2"/>
      <c r="E62" s="2"/>
      <c r="F62" s="2"/>
      <c r="G62" s="37"/>
      <c r="H62" s="18"/>
      <c r="I62" s="37"/>
      <c r="J62" s="18"/>
      <c r="K62" s="37"/>
      <c r="L62" s="18"/>
      <c r="M62" s="18"/>
      <c r="N62" s="2"/>
    </row>
    <row r="63" spans="1:14" ht="25.05" customHeight="1">
      <c r="A63" s="83" t="s">
        <v>234</v>
      </c>
      <c r="B63" s="2"/>
      <c r="C63" s="2"/>
      <c r="D63" s="2"/>
      <c r="E63" s="2"/>
      <c r="F63" s="2"/>
      <c r="G63" s="18">
        <v>-109912.83999999985</v>
      </c>
      <c r="H63" s="18"/>
      <c r="I63" s="18">
        <v>-100550412.87</v>
      </c>
      <c r="J63" s="18"/>
      <c r="K63" s="18">
        <v>-109912.84000000001</v>
      </c>
      <c r="L63" s="18"/>
      <c r="M63" s="18">
        <v>-100550412.87</v>
      </c>
      <c r="N63" s="2"/>
    </row>
    <row r="64" spans="1:14" ht="25.05" customHeight="1">
      <c r="A64" s="2" t="s">
        <v>160</v>
      </c>
      <c r="B64" s="2"/>
      <c r="C64" s="2"/>
      <c r="D64" s="2"/>
      <c r="E64" s="2"/>
      <c r="F64" s="2"/>
      <c r="G64" s="18">
        <v>-999135.38</v>
      </c>
      <c r="H64" s="18"/>
      <c r="I64" s="18">
        <v>-10049578.470000001</v>
      </c>
      <c r="J64" s="18"/>
      <c r="K64" s="18">
        <v>-1000000</v>
      </c>
      <c r="L64" s="18"/>
      <c r="M64" s="18">
        <v>-10049578.470000001</v>
      </c>
      <c r="N64" s="2"/>
    </row>
    <row r="65" spans="1:14" ht="25.05" customHeight="1">
      <c r="A65" s="2" t="s">
        <v>225</v>
      </c>
      <c r="B65" s="2"/>
      <c r="C65" s="2"/>
      <c r="D65" s="2"/>
      <c r="E65" s="2"/>
      <c r="F65" s="2"/>
      <c r="G65" s="18">
        <v>0</v>
      </c>
      <c r="H65" s="18"/>
      <c r="I65" s="18">
        <v>2120505.4500000002</v>
      </c>
      <c r="J65" s="18"/>
      <c r="K65" s="18">
        <v>0</v>
      </c>
      <c r="L65" s="18"/>
      <c r="M65" s="85">
        <v>2120505.4500000002</v>
      </c>
      <c r="N65" s="2"/>
    </row>
    <row r="66" spans="1:14" ht="25.05" customHeight="1">
      <c r="A66" s="2" t="s">
        <v>233</v>
      </c>
      <c r="B66" s="2"/>
      <c r="C66" s="2"/>
      <c r="D66" s="2"/>
      <c r="E66" s="2"/>
      <c r="F66" s="2"/>
      <c r="G66" s="18">
        <v>20000000</v>
      </c>
      <c r="H66" s="18"/>
      <c r="I66" s="18">
        <v>0</v>
      </c>
      <c r="J66" s="18"/>
      <c r="K66" s="18">
        <v>20000000</v>
      </c>
      <c r="L66" s="18"/>
      <c r="M66" s="85">
        <v>0</v>
      </c>
      <c r="N66" s="2"/>
    </row>
    <row r="67" spans="1:14" ht="25.05" customHeight="1">
      <c r="A67" s="83" t="s">
        <v>208</v>
      </c>
      <c r="B67" s="2"/>
      <c r="C67" s="2"/>
      <c r="D67" s="2"/>
      <c r="E67" s="2"/>
      <c r="F67" s="54" t="s">
        <v>25</v>
      </c>
      <c r="G67" s="18">
        <v>-107026324.63</v>
      </c>
      <c r="H67" s="18"/>
      <c r="I67" s="18">
        <v>0</v>
      </c>
      <c r="J67" s="18"/>
      <c r="K67" s="18">
        <v>-150000000</v>
      </c>
      <c r="L67" s="18"/>
      <c r="M67" s="85">
        <v>0</v>
      </c>
      <c r="N67" s="2"/>
    </row>
    <row r="68" spans="1:14" ht="25.05" customHeight="1">
      <c r="A68" s="83" t="s">
        <v>229</v>
      </c>
      <c r="B68" s="2"/>
      <c r="C68" s="2"/>
      <c r="D68" s="2"/>
      <c r="E68" s="2"/>
      <c r="F68" s="2"/>
      <c r="G68" s="18">
        <v>0</v>
      </c>
      <c r="H68" s="18"/>
      <c r="I68" s="18">
        <v>0</v>
      </c>
      <c r="J68" s="18"/>
      <c r="K68" s="18">
        <v>0</v>
      </c>
      <c r="L68" s="18"/>
      <c r="M68" s="85">
        <v>-4000000</v>
      </c>
      <c r="N68" s="2"/>
    </row>
    <row r="69" spans="1:14" ht="25.05" customHeight="1">
      <c r="A69" s="2" t="s">
        <v>226</v>
      </c>
      <c r="B69" s="2"/>
      <c r="C69" s="2"/>
      <c r="D69" s="2"/>
      <c r="E69" s="2"/>
      <c r="F69" s="2"/>
      <c r="G69" s="18">
        <v>25192090.93</v>
      </c>
      <c r="H69" s="18"/>
      <c r="I69" s="18">
        <v>0</v>
      </c>
      <c r="J69" s="18"/>
      <c r="K69" s="18">
        <v>0</v>
      </c>
      <c r="L69" s="18"/>
      <c r="M69" s="18">
        <v>0</v>
      </c>
      <c r="N69" s="2"/>
    </row>
    <row r="70" spans="1:14" ht="25.05" customHeight="1">
      <c r="A70" s="2" t="s">
        <v>218</v>
      </c>
      <c r="B70" s="2"/>
      <c r="C70" s="2"/>
      <c r="D70" s="2"/>
      <c r="E70" s="2"/>
      <c r="F70" s="2"/>
      <c r="G70" s="37">
        <v>0</v>
      </c>
      <c r="H70" s="18"/>
      <c r="I70" s="37">
        <v>413271.02999999997</v>
      </c>
      <c r="J70" s="18"/>
      <c r="K70" s="37">
        <v>0</v>
      </c>
      <c r="L70" s="18"/>
      <c r="M70" s="18">
        <v>413271.02999999997</v>
      </c>
      <c r="N70" s="2"/>
    </row>
    <row r="71" spans="1:14" ht="25.05" customHeight="1">
      <c r="A71" s="83" t="s">
        <v>171</v>
      </c>
      <c r="B71" s="2"/>
      <c r="C71" s="2"/>
      <c r="D71" s="2"/>
      <c r="E71" s="2"/>
      <c r="F71" s="2"/>
      <c r="G71" s="18">
        <f>-22924034.62+0.05</f>
        <v>-22924034.57</v>
      </c>
      <c r="H71" s="18"/>
      <c r="I71" s="18">
        <v>-35783447.940000005</v>
      </c>
      <c r="J71" s="18"/>
      <c r="K71" s="18">
        <v>-23458469.66</v>
      </c>
      <c r="L71" s="18"/>
      <c r="M71" s="18">
        <v>-35783447.940000005</v>
      </c>
      <c r="N71" s="2"/>
    </row>
    <row r="72" spans="1:14" ht="25.05" customHeight="1">
      <c r="A72" s="83" t="s">
        <v>172</v>
      </c>
      <c r="B72" s="2"/>
      <c r="C72" s="2"/>
      <c r="D72" s="2"/>
      <c r="E72" s="2"/>
      <c r="F72" s="2"/>
      <c r="G72" s="18">
        <v>-8844554.6899999976</v>
      </c>
      <c r="H72" s="18"/>
      <c r="I72" s="18">
        <v>-11855005</v>
      </c>
      <c r="J72" s="18"/>
      <c r="K72" s="18">
        <v>-8831554.6899999995</v>
      </c>
      <c r="L72" s="18"/>
      <c r="M72" s="18">
        <v>-11855005</v>
      </c>
      <c r="N72" s="2"/>
    </row>
    <row r="73" spans="1:14" s="132" customFormat="1" ht="25.05" customHeight="1">
      <c r="A73" s="2" t="s">
        <v>173</v>
      </c>
      <c r="B73" s="2"/>
      <c r="C73" s="2"/>
      <c r="D73" s="2"/>
      <c r="E73" s="2"/>
      <c r="F73" s="2"/>
      <c r="G73" s="57">
        <f>SUM(G63:G72)</f>
        <v>-94711871.179999992</v>
      </c>
      <c r="H73" s="57">
        <f>SUM(H70:H72)</f>
        <v>0</v>
      </c>
      <c r="I73" s="57">
        <f>SUM(I63:I72)</f>
        <v>-155704667.80000001</v>
      </c>
      <c r="J73" s="57">
        <f>SUM(J70:J72)</f>
        <v>0</v>
      </c>
      <c r="K73" s="57">
        <f>SUM(K63:K72)</f>
        <v>-163399937.19</v>
      </c>
      <c r="L73" s="57">
        <f>SUM(L70:L72)</f>
        <v>0</v>
      </c>
      <c r="M73" s="57">
        <f>SUM(M63:M72)</f>
        <v>-159704667.80000001</v>
      </c>
      <c r="N73" s="131"/>
    </row>
    <row r="74" spans="1:14" s="132" customFormat="1" ht="25.05" customHeight="1">
      <c r="A74" s="2"/>
      <c r="B74" s="2"/>
      <c r="C74" s="2"/>
      <c r="D74" s="2"/>
      <c r="E74" s="2"/>
      <c r="F74" s="2"/>
      <c r="G74" s="18"/>
      <c r="H74" s="18"/>
      <c r="I74" s="18"/>
      <c r="J74" s="18"/>
      <c r="K74" s="18"/>
      <c r="L74" s="18"/>
      <c r="M74" s="18"/>
      <c r="N74" s="131"/>
    </row>
    <row r="75" spans="1:14" s="132" customFormat="1" ht="25.05" customHeight="1">
      <c r="A75" s="2"/>
      <c r="B75" s="2"/>
      <c r="C75" s="2"/>
      <c r="D75" s="2"/>
      <c r="E75" s="2"/>
      <c r="F75" s="2"/>
      <c r="G75" s="18"/>
      <c r="H75" s="18"/>
      <c r="I75" s="18"/>
      <c r="J75" s="18"/>
      <c r="K75" s="18"/>
      <c r="L75" s="18"/>
      <c r="M75" s="18"/>
      <c r="N75" s="131"/>
    </row>
    <row r="76" spans="1:14" ht="25.05" customHeight="1">
      <c r="A76" s="3" t="s">
        <v>37</v>
      </c>
      <c r="B76" s="2"/>
      <c r="C76" s="2"/>
      <c r="D76" s="2"/>
      <c r="E76" s="2"/>
      <c r="F76" s="2"/>
      <c r="G76" s="133"/>
      <c r="H76" s="133"/>
      <c r="I76" s="133"/>
      <c r="J76" s="133"/>
      <c r="K76" s="133"/>
      <c r="L76" s="133"/>
      <c r="M76" s="133"/>
      <c r="N76" s="2"/>
    </row>
    <row r="77" spans="1:14" ht="25.05" hidden="1" customHeight="1">
      <c r="A77" s="3"/>
      <c r="B77" s="2"/>
      <c r="C77" s="2"/>
      <c r="D77" s="2"/>
      <c r="E77" s="2"/>
      <c r="F77" s="2"/>
      <c r="G77" s="133"/>
      <c r="H77" s="133"/>
      <c r="I77" s="133"/>
      <c r="J77" s="133"/>
      <c r="K77" s="133"/>
      <c r="L77" s="133"/>
      <c r="M77" s="133"/>
      <c r="N77" s="2"/>
    </row>
    <row r="80" spans="1:14" s="132" customFormat="1" ht="25.05" customHeight="1">
      <c r="A80" s="2"/>
      <c r="B80" s="2"/>
      <c r="C80" s="2"/>
      <c r="D80" s="2"/>
      <c r="E80" s="2"/>
      <c r="F80" s="2"/>
      <c r="G80" s="18"/>
      <c r="H80" s="18"/>
      <c r="I80" s="18"/>
      <c r="J80" s="18"/>
      <c r="K80" s="18"/>
      <c r="L80" s="18"/>
      <c r="M80" s="18"/>
      <c r="N80" s="131"/>
    </row>
    <row r="81" spans="1:14" s="24" customFormat="1" ht="25.05" customHeight="1">
      <c r="A81" s="134"/>
      <c r="B81" s="2"/>
      <c r="C81" s="3" t="s">
        <v>38</v>
      </c>
      <c r="E81" s="38"/>
      <c r="H81" s="2"/>
      <c r="J81" s="2"/>
      <c r="L81" s="2"/>
      <c r="N81" s="2"/>
    </row>
    <row r="82" spans="1:14" s="24" customFormat="1" ht="25.05" customHeight="1">
      <c r="A82" s="134"/>
      <c r="B82" s="2"/>
      <c r="C82" s="3" t="s">
        <v>39</v>
      </c>
      <c r="E82" s="38"/>
      <c r="G82" s="2"/>
      <c r="H82" s="2"/>
      <c r="I82" s="2"/>
      <c r="J82" s="2"/>
      <c r="K82" s="2"/>
      <c r="L82" s="2"/>
      <c r="M82" s="2"/>
      <c r="N82" s="2"/>
    </row>
    <row r="83" spans="1:14" ht="25.05" customHeight="1">
      <c r="A83" s="142" t="s">
        <v>68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2"/>
    </row>
    <row r="84" spans="1:14" ht="25.05" customHeight="1">
      <c r="A84" s="58" t="s">
        <v>200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2"/>
    </row>
    <row r="85" spans="1:14" ht="25.05" customHeight="1">
      <c r="A85" s="58" t="s">
        <v>154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2"/>
    </row>
    <row r="86" spans="1:14" ht="25.05" customHeight="1">
      <c r="A86" s="58" t="str">
        <f>A45</f>
        <v>สำหรับงวด 6 เดือน สิ้นสุดวันที่ 30 มิถุนายน 2568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2"/>
    </row>
    <row r="87" spans="1:14" ht="25.05" customHeight="1">
      <c r="A87" s="58" t="s">
        <v>87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2"/>
    </row>
    <row r="88" spans="1:14" ht="25.0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N88" s="2"/>
    </row>
    <row r="89" spans="1:14" ht="25.05" customHeight="1">
      <c r="A89" s="1"/>
      <c r="B89" s="1"/>
      <c r="C89" s="1"/>
      <c r="D89" s="1"/>
      <c r="E89" s="1"/>
      <c r="F89" s="4"/>
      <c r="G89" s="1"/>
      <c r="H89" s="1"/>
      <c r="I89" s="1"/>
      <c r="J89" s="1"/>
      <c r="K89" s="1"/>
      <c r="L89" s="1"/>
      <c r="M89" s="53" t="s">
        <v>1</v>
      </c>
      <c r="N89" s="2"/>
    </row>
    <row r="90" spans="1:14" ht="25.05" customHeight="1">
      <c r="A90" s="1"/>
      <c r="B90" s="1"/>
      <c r="C90" s="1"/>
      <c r="D90" s="1"/>
      <c r="E90" s="1"/>
      <c r="F90" s="1"/>
      <c r="G90" s="159" t="s">
        <v>2</v>
      </c>
      <c r="H90" s="159"/>
      <c r="I90" s="159"/>
      <c r="J90" s="1"/>
      <c r="K90" s="159" t="s">
        <v>3</v>
      </c>
      <c r="L90" s="159"/>
      <c r="M90" s="159"/>
      <c r="N90" s="2"/>
    </row>
    <row r="91" spans="1:14" ht="25.05" customHeight="1">
      <c r="A91" s="2" t="s">
        <v>155</v>
      </c>
      <c r="B91" s="2"/>
      <c r="C91" s="2"/>
      <c r="D91" s="2"/>
      <c r="E91" s="2"/>
      <c r="F91" s="107" t="s">
        <v>4</v>
      </c>
      <c r="G91" s="54" t="s">
        <v>190</v>
      </c>
      <c r="H91" s="2"/>
      <c r="I91" s="54" t="s">
        <v>88</v>
      </c>
      <c r="J91" s="1"/>
      <c r="K91" s="54" t="s">
        <v>190</v>
      </c>
      <c r="L91" s="2"/>
      <c r="M91" s="128" t="s">
        <v>88</v>
      </c>
      <c r="N91" s="2"/>
    </row>
    <row r="92" spans="1:14" ht="25.05" customHeight="1">
      <c r="A92" s="2" t="s">
        <v>174</v>
      </c>
      <c r="B92" s="2"/>
      <c r="C92" s="2"/>
      <c r="D92" s="2"/>
      <c r="E92" s="2"/>
      <c r="F92" s="2"/>
      <c r="G92" s="37"/>
      <c r="H92" s="18"/>
      <c r="I92" s="37"/>
      <c r="J92" s="18"/>
      <c r="K92" s="37"/>
      <c r="L92" s="18"/>
      <c r="M92" s="18"/>
      <c r="N92" s="2"/>
    </row>
    <row r="93" spans="1:14" ht="25.05" customHeight="1">
      <c r="A93" s="83" t="s">
        <v>227</v>
      </c>
      <c r="B93" s="2"/>
      <c r="C93" s="2"/>
      <c r="D93" s="2"/>
      <c r="E93" s="2"/>
      <c r="F93" s="2"/>
      <c r="G93" s="143">
        <v>185000000</v>
      </c>
      <c r="H93" s="144"/>
      <c r="I93" s="143">
        <v>0</v>
      </c>
      <c r="J93" s="144"/>
      <c r="K93" s="143">
        <v>185000000</v>
      </c>
      <c r="L93" s="144"/>
      <c r="M93" s="144">
        <v>0</v>
      </c>
      <c r="N93" s="2"/>
    </row>
    <row r="94" spans="1:14" ht="25.05" customHeight="1">
      <c r="A94" s="83" t="s">
        <v>201</v>
      </c>
      <c r="B94" s="2"/>
      <c r="C94" s="2"/>
      <c r="D94" s="2"/>
      <c r="E94" s="2"/>
      <c r="F94" s="2"/>
      <c r="G94" s="144">
        <v>-276311477.64999998</v>
      </c>
      <c r="H94" s="144"/>
      <c r="I94" s="144">
        <v>-12041243.880000006</v>
      </c>
      <c r="J94" s="144"/>
      <c r="K94" s="144">
        <v>-215647234.19</v>
      </c>
      <c r="L94" s="144"/>
      <c r="M94" s="144">
        <v>-12041243.880000006</v>
      </c>
      <c r="N94" s="2"/>
    </row>
    <row r="95" spans="1:14" ht="25.05" customHeight="1">
      <c r="A95" s="83" t="s">
        <v>239</v>
      </c>
      <c r="B95" s="2"/>
      <c r="C95" s="2"/>
      <c r="D95" s="2"/>
      <c r="E95" s="2"/>
      <c r="F95" s="2"/>
      <c r="G95" s="144">
        <v>11943925.23</v>
      </c>
      <c r="H95" s="144"/>
      <c r="I95" s="144">
        <v>0</v>
      </c>
      <c r="J95" s="144"/>
      <c r="K95" s="144">
        <v>0</v>
      </c>
      <c r="L95" s="144"/>
      <c r="M95" s="144">
        <v>0</v>
      </c>
      <c r="N95" s="2"/>
    </row>
    <row r="96" spans="1:14" ht="25.05" customHeight="1">
      <c r="A96" s="83" t="s">
        <v>181</v>
      </c>
      <c r="B96" s="2"/>
      <c r="C96" s="2"/>
      <c r="D96" s="2"/>
      <c r="E96" s="2"/>
      <c r="F96" s="2"/>
      <c r="G96" s="144">
        <v>-9669144.4600000009</v>
      </c>
      <c r="H96" s="144"/>
      <c r="I96" s="144">
        <v>-4249520.4099999992</v>
      </c>
      <c r="J96" s="144"/>
      <c r="K96" s="144">
        <v>-2863192.71</v>
      </c>
      <c r="L96" s="144"/>
      <c r="M96" s="144">
        <v>-4249520.4099999992</v>
      </c>
      <c r="N96" s="2"/>
    </row>
    <row r="97" spans="1:14" ht="25.05" customHeight="1">
      <c r="A97" s="83" t="s">
        <v>228</v>
      </c>
      <c r="B97" s="2"/>
      <c r="C97" s="2"/>
      <c r="D97" s="2"/>
      <c r="E97" s="2"/>
      <c r="F97" s="2"/>
      <c r="G97" s="144">
        <v>-97126514.620000005</v>
      </c>
      <c r="H97" s="144"/>
      <c r="I97" s="144">
        <v>-62987418</v>
      </c>
      <c r="J97" s="144"/>
      <c r="K97" s="144">
        <v>-97126514.620000005</v>
      </c>
      <c r="L97" s="144"/>
      <c r="M97" s="144">
        <v>-62987418</v>
      </c>
      <c r="N97" s="2"/>
    </row>
    <row r="98" spans="1:14" s="132" customFormat="1" ht="25.05" customHeight="1">
      <c r="A98" s="2" t="s">
        <v>175</v>
      </c>
      <c r="B98" s="2"/>
      <c r="C98" s="2"/>
      <c r="D98" s="2"/>
      <c r="E98" s="2"/>
      <c r="F98" s="2"/>
      <c r="G98" s="57">
        <f>SUM(G93:G97)</f>
        <v>-186163211.49999997</v>
      </c>
      <c r="H98" s="57">
        <f>SUM(H93:H97)</f>
        <v>0</v>
      </c>
      <c r="I98" s="57">
        <f>SUM(I93:I97)</f>
        <v>-79278182.290000007</v>
      </c>
      <c r="J98" s="18"/>
      <c r="K98" s="57">
        <f>SUM(K93:K97)</f>
        <v>-130636941.52000001</v>
      </c>
      <c r="L98" s="18"/>
      <c r="M98" s="57">
        <f>SUM(M93:M97)</f>
        <v>-79278182.290000007</v>
      </c>
      <c r="N98" s="131"/>
    </row>
    <row r="99" spans="1:14" ht="25.05" customHeight="1">
      <c r="A99" s="2" t="s">
        <v>176</v>
      </c>
      <c r="B99" s="2"/>
      <c r="C99" s="2"/>
      <c r="D99" s="2"/>
      <c r="E99" s="2"/>
      <c r="F99" s="2"/>
      <c r="G99" s="18">
        <f>+G73+G98+G61</f>
        <v>-286699896.40999997</v>
      </c>
      <c r="H99" s="18"/>
      <c r="I99" s="18">
        <f>+I73+I98+I61</f>
        <v>-275719944.25999987</v>
      </c>
      <c r="J99" s="18"/>
      <c r="K99" s="18">
        <f>+K73+K98+K61</f>
        <v>-328963812.73820198</v>
      </c>
      <c r="L99" s="18"/>
      <c r="M99" s="18">
        <f>+M73+M98+M61</f>
        <v>-279572373.39999992</v>
      </c>
      <c r="N99" s="2"/>
    </row>
    <row r="100" spans="1:14" ht="25.05" customHeight="1">
      <c r="A100" s="2" t="s">
        <v>177</v>
      </c>
      <c r="B100" s="2"/>
      <c r="C100" s="2"/>
      <c r="D100" s="2"/>
      <c r="E100" s="2"/>
      <c r="F100" s="2"/>
      <c r="G100" s="18">
        <f>+งบฐานะการเงิน!J11</f>
        <v>920840576.75999999</v>
      </c>
      <c r="H100" s="18"/>
      <c r="I100" s="18">
        <v>995660396.78000009</v>
      </c>
      <c r="J100" s="18"/>
      <c r="K100" s="18">
        <f>+งบฐานะการเงิน!N11</f>
        <v>882186938.14999998</v>
      </c>
      <c r="L100" s="18"/>
      <c r="M100" s="16">
        <v>994660349.79000008</v>
      </c>
      <c r="N100" s="2"/>
    </row>
    <row r="101" spans="1:14" ht="25.05" customHeight="1" thickBot="1">
      <c r="A101" s="2" t="s">
        <v>178</v>
      </c>
      <c r="B101" s="2"/>
      <c r="C101" s="2"/>
      <c r="D101" s="2"/>
      <c r="E101" s="2"/>
      <c r="F101" s="2"/>
      <c r="G101" s="20">
        <f>SUM(G99:G100)</f>
        <v>634140680.35000002</v>
      </c>
      <c r="H101" s="18"/>
      <c r="I101" s="20">
        <f>SUM(I99:I100)</f>
        <v>719940452.52000022</v>
      </c>
      <c r="J101" s="18"/>
      <c r="K101" s="20">
        <f>SUM(K99:K100)</f>
        <v>553223125.411798</v>
      </c>
      <c r="L101" s="18"/>
      <c r="M101" s="20">
        <f>SUM(M99:M100)</f>
        <v>715087976.3900001</v>
      </c>
      <c r="N101" s="2"/>
    </row>
    <row r="102" spans="1:14" ht="25.05" customHeight="1" thickTop="1">
      <c r="A102" s="2"/>
      <c r="B102" s="2"/>
      <c r="C102" s="2"/>
      <c r="D102" s="2"/>
      <c r="E102" s="2"/>
      <c r="F102" s="2"/>
      <c r="G102" s="18"/>
      <c r="H102" s="18"/>
      <c r="I102" s="18"/>
      <c r="J102" s="18"/>
      <c r="K102" s="18"/>
      <c r="L102" s="18"/>
      <c r="M102" s="18"/>
      <c r="N102" s="2"/>
    </row>
    <row r="103" spans="1:14" ht="25.05" customHeight="1">
      <c r="A103" s="145" t="s">
        <v>235</v>
      </c>
      <c r="B103" s="146"/>
      <c r="C103" s="2"/>
      <c r="D103" s="2"/>
      <c r="E103" s="2"/>
      <c r="F103" s="2"/>
      <c r="G103" s="18"/>
      <c r="H103" s="18"/>
      <c r="I103" s="18"/>
      <c r="J103" s="18"/>
      <c r="K103" s="18"/>
      <c r="L103" s="18"/>
      <c r="M103" s="18"/>
      <c r="N103" s="2"/>
    </row>
    <row r="104" spans="1:14" ht="25.05" customHeight="1">
      <c r="A104" s="147" t="s">
        <v>236</v>
      </c>
      <c r="C104" s="2"/>
      <c r="D104" s="2"/>
      <c r="E104" s="2"/>
      <c r="F104" s="2"/>
      <c r="G104" s="18">
        <v>15317565.529999999</v>
      </c>
      <c r="H104" s="18"/>
      <c r="I104" s="18">
        <v>0</v>
      </c>
      <c r="J104" s="18"/>
      <c r="K104" s="18">
        <v>1210089.0899999999</v>
      </c>
      <c r="L104" s="18"/>
      <c r="M104" s="18">
        <v>0</v>
      </c>
      <c r="N104" s="2"/>
    </row>
    <row r="105" spans="1:14" ht="25.05" customHeight="1">
      <c r="A105" s="148" t="s">
        <v>237</v>
      </c>
      <c r="C105" s="2"/>
      <c r="D105" s="2"/>
      <c r="E105" s="2"/>
      <c r="F105" s="2"/>
      <c r="G105" s="18">
        <v>5000000</v>
      </c>
      <c r="H105" s="18"/>
      <c r="I105" s="18">
        <v>10350000</v>
      </c>
      <c r="J105" s="18"/>
      <c r="K105" s="18">
        <v>5000000</v>
      </c>
      <c r="L105" s="18"/>
      <c r="M105" s="18">
        <v>10350000</v>
      </c>
      <c r="N105" s="2"/>
    </row>
    <row r="106" spans="1:14" ht="25.05" customHeight="1">
      <c r="A106" s="148" t="s">
        <v>238</v>
      </c>
      <c r="C106" s="2"/>
      <c r="D106" s="2"/>
      <c r="E106" s="2"/>
      <c r="F106" s="2"/>
      <c r="G106" s="18">
        <v>7873485.3799999999</v>
      </c>
      <c r="H106" s="18"/>
      <c r="I106" s="18">
        <v>0</v>
      </c>
      <c r="J106" s="18"/>
      <c r="K106" s="18">
        <v>7873485.3799999999</v>
      </c>
      <c r="L106" s="18"/>
      <c r="M106" s="18">
        <v>0</v>
      </c>
      <c r="N106" s="2"/>
    </row>
    <row r="107" spans="1:14" ht="25.05" customHeight="1">
      <c r="A107" s="2"/>
      <c r="B107" s="2"/>
      <c r="C107" s="2"/>
      <c r="D107" s="2"/>
      <c r="E107" s="2"/>
      <c r="F107" s="2"/>
      <c r="G107" s="18"/>
      <c r="H107" s="18"/>
      <c r="I107" s="18"/>
      <c r="J107" s="18"/>
      <c r="K107" s="18"/>
      <c r="L107" s="18"/>
      <c r="M107" s="18"/>
      <c r="N107" s="2"/>
    </row>
    <row r="108" spans="1:14" ht="25.05" customHeight="1">
      <c r="A108" s="2"/>
      <c r="B108" s="2"/>
      <c r="C108" s="2"/>
      <c r="D108" s="2"/>
      <c r="E108" s="2"/>
      <c r="F108" s="2"/>
      <c r="G108" s="18"/>
      <c r="H108" s="18"/>
      <c r="I108" s="18"/>
      <c r="J108" s="18"/>
      <c r="K108" s="18"/>
      <c r="L108" s="18"/>
      <c r="M108" s="18"/>
      <c r="N108" s="2"/>
    </row>
    <row r="109" spans="1:14" ht="25.05" customHeight="1">
      <c r="A109" s="2"/>
      <c r="B109" s="2"/>
      <c r="C109" s="2"/>
      <c r="D109" s="2"/>
      <c r="E109" s="2"/>
      <c r="F109" s="2"/>
      <c r="G109" s="18"/>
      <c r="H109" s="18"/>
      <c r="I109" s="18"/>
      <c r="J109" s="18"/>
      <c r="K109" s="18"/>
      <c r="L109" s="18"/>
      <c r="M109" s="18"/>
      <c r="N109" s="2"/>
    </row>
    <row r="110" spans="1:14" ht="25.05" customHeight="1">
      <c r="A110" s="3" t="s">
        <v>37</v>
      </c>
      <c r="B110" s="2"/>
      <c r="C110" s="2"/>
      <c r="D110" s="2"/>
      <c r="E110" s="2"/>
      <c r="F110" s="2"/>
      <c r="G110" s="133"/>
      <c r="H110" s="133"/>
      <c r="I110" s="133"/>
      <c r="J110" s="133"/>
      <c r="K110" s="133"/>
      <c r="L110" s="133"/>
      <c r="M110" s="133"/>
      <c r="N110" s="2"/>
    </row>
    <row r="111" spans="1:14" ht="25.05" customHeight="1">
      <c r="A111" s="3"/>
      <c r="B111" s="2"/>
      <c r="C111" s="2"/>
      <c r="D111" s="2"/>
      <c r="E111" s="2"/>
      <c r="F111" s="2"/>
      <c r="G111" s="133"/>
      <c r="H111" s="133"/>
      <c r="I111" s="133"/>
      <c r="J111" s="133"/>
      <c r="K111" s="133"/>
      <c r="L111" s="133"/>
      <c r="M111" s="133"/>
      <c r="N111" s="2"/>
    </row>
    <row r="112" spans="1:14" ht="25.05" customHeight="1">
      <c r="A112" s="3"/>
      <c r="B112" s="2"/>
      <c r="C112" s="2"/>
      <c r="D112" s="2"/>
      <c r="E112" s="2"/>
      <c r="F112" s="2"/>
      <c r="G112" s="133"/>
      <c r="H112" s="133"/>
      <c r="I112" s="133"/>
      <c r="J112" s="133"/>
      <c r="K112" s="133"/>
      <c r="L112" s="133"/>
      <c r="M112" s="133"/>
      <c r="N112" s="2"/>
    </row>
    <row r="113" spans="1:14" ht="25.05" customHeight="1">
      <c r="A113" s="3"/>
      <c r="B113" s="2"/>
      <c r="C113" s="2"/>
      <c r="D113" s="2"/>
      <c r="E113" s="2"/>
      <c r="F113" s="2"/>
      <c r="G113" s="133"/>
      <c r="H113" s="133"/>
      <c r="I113" s="133"/>
      <c r="J113" s="133"/>
      <c r="K113" s="133"/>
      <c r="L113" s="133"/>
      <c r="M113" s="133"/>
      <c r="N113" s="2"/>
    </row>
    <row r="114" spans="1:14" ht="25.05" customHeight="1">
      <c r="A114" s="3"/>
      <c r="B114" s="2"/>
      <c r="C114" s="2"/>
      <c r="D114" s="2"/>
      <c r="E114" s="2"/>
      <c r="F114" s="2"/>
      <c r="G114" s="133"/>
      <c r="H114" s="133"/>
      <c r="I114" s="133"/>
      <c r="J114" s="133"/>
      <c r="K114" s="133"/>
      <c r="L114" s="133"/>
      <c r="M114" s="133"/>
      <c r="N114" s="2"/>
    </row>
    <row r="115" spans="1:14" ht="25.05" customHeight="1">
      <c r="A115" s="3"/>
      <c r="B115" s="2"/>
      <c r="C115" s="2"/>
      <c r="D115" s="2"/>
      <c r="E115" s="2"/>
      <c r="F115" s="2"/>
      <c r="G115" s="133"/>
      <c r="H115" s="133"/>
      <c r="I115" s="133"/>
      <c r="J115" s="133"/>
      <c r="K115" s="133"/>
      <c r="L115" s="133"/>
      <c r="M115" s="133"/>
      <c r="N115" s="2"/>
    </row>
    <row r="116" spans="1:14" ht="25.05" customHeight="1">
      <c r="A116" s="3"/>
      <c r="B116" s="2"/>
      <c r="C116" s="2"/>
      <c r="D116" s="2"/>
      <c r="E116" s="2"/>
      <c r="F116" s="2"/>
      <c r="G116" s="133"/>
      <c r="H116" s="133"/>
      <c r="I116" s="133"/>
      <c r="J116" s="133"/>
      <c r="K116" s="133"/>
      <c r="L116" s="133"/>
      <c r="M116" s="133"/>
      <c r="N116" s="2"/>
    </row>
    <row r="117" spans="1:14" ht="25.05" customHeight="1">
      <c r="A117" s="3"/>
      <c r="B117" s="2"/>
      <c r="C117" s="2"/>
      <c r="D117" s="2"/>
      <c r="E117" s="2"/>
      <c r="F117" s="2"/>
      <c r="G117" s="133"/>
      <c r="H117" s="133"/>
      <c r="I117" s="133"/>
      <c r="J117" s="133"/>
      <c r="K117" s="133"/>
      <c r="L117" s="133"/>
      <c r="M117" s="133"/>
      <c r="N117" s="2"/>
    </row>
    <row r="118" spans="1:14" ht="25.05" customHeight="1">
      <c r="A118" s="3"/>
      <c r="B118" s="2"/>
      <c r="C118" s="2"/>
      <c r="D118" s="2"/>
      <c r="E118" s="2"/>
      <c r="F118" s="2"/>
      <c r="G118" s="133"/>
      <c r="H118" s="133"/>
      <c r="I118" s="133"/>
      <c r="J118" s="133"/>
      <c r="K118" s="133"/>
      <c r="L118" s="133"/>
      <c r="M118" s="133"/>
      <c r="N118" s="2"/>
    </row>
    <row r="119" spans="1:14" s="24" customFormat="1" ht="25.05" customHeight="1">
      <c r="A119" s="134"/>
      <c r="B119" s="2"/>
      <c r="C119" s="3" t="s">
        <v>38</v>
      </c>
      <c r="E119" s="38"/>
      <c r="H119" s="2"/>
      <c r="J119" s="2"/>
      <c r="L119" s="2"/>
      <c r="N119" s="2"/>
    </row>
    <row r="120" spans="1:14" s="24" customFormat="1" ht="25.05" customHeight="1">
      <c r="A120" s="134"/>
      <c r="B120" s="2"/>
      <c r="C120" s="3" t="s">
        <v>39</v>
      </c>
      <c r="E120" s="38"/>
      <c r="G120" s="2"/>
      <c r="H120" s="2"/>
      <c r="I120" s="2"/>
      <c r="J120" s="2"/>
      <c r="K120" s="2"/>
      <c r="L120" s="2"/>
      <c r="M120" s="2"/>
      <c r="N120" s="2"/>
    </row>
    <row r="121" spans="1:14" ht="25.05" customHeight="1">
      <c r="G121" s="9"/>
      <c r="I121" s="9"/>
      <c r="K121" s="9"/>
    </row>
    <row r="122" spans="1:14" ht="25.05" customHeight="1">
      <c r="G122" s="140"/>
      <c r="H122" s="141"/>
      <c r="I122" s="140"/>
      <c r="J122" s="141"/>
      <c r="K122" s="140"/>
    </row>
  </sheetData>
  <sheetProtection selectLockedCells="1" selectUnlockedCells="1"/>
  <mergeCells count="6">
    <mergeCell ref="K7:M7"/>
    <mergeCell ref="G7:I7"/>
    <mergeCell ref="G49:I49"/>
    <mergeCell ref="K49:M49"/>
    <mergeCell ref="G90:I90"/>
    <mergeCell ref="K90:M90"/>
  </mergeCells>
  <pageMargins left="0.78740157480314965" right="0.27559055118110237" top="0.59055118110236227" bottom="0.23622047244094491" header="0.35433070866141736" footer="0.43"/>
  <pageSetup paperSize="9" scale="80" firstPageNumber="0" fitToWidth="0" fitToHeight="0" orientation="portrait" horizontalDpi="300" verticalDpi="300" r:id="rId1"/>
  <headerFooter alignWithMargins="0"/>
  <rowBreaks count="2" manualBreakCount="2">
    <brk id="41" max="13" man="1"/>
    <brk id="82" max="13" man="1"/>
  </rowBreaks>
  <ignoredErrors>
    <ignoredError sqref="J8 J50 L8 L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3ae13239-b85c-4374-9eba-b100cf7932fc" xsi:nil="true"/>
    <ReviewerSign_x002d_off xmlns="3ae13239-b85c-4374-9eba-b100cf7932fc" xsi:nil="true"/>
    <lcf76f155ced4ddcb4097134ff3c332f xmlns="3ae13239-b85c-4374-9eba-b100cf7932fc">
      <Terms xmlns="http://schemas.microsoft.com/office/infopath/2007/PartnerControls"/>
    </lcf76f155ced4ddcb4097134ff3c332f>
    <TaxCatchAll xmlns="4f37221c-e951-43c6-8d98-2746befe869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86E5310A07BE48B6FA5327E841CD2A" ma:contentTypeVersion="12" ma:contentTypeDescription="Create a new document." ma:contentTypeScope="" ma:versionID="2f44ae85447196102ad6a1758570cb45">
  <xsd:schema xmlns:xsd="http://www.w3.org/2001/XMLSchema" xmlns:xs="http://www.w3.org/2001/XMLSchema" xmlns:p="http://schemas.microsoft.com/office/2006/metadata/properties" xmlns:ns2="3ae13239-b85c-4374-9eba-b100cf7932fc" xmlns:ns3="4f37221c-e951-43c6-8d98-2746befe8696" targetNamespace="http://schemas.microsoft.com/office/2006/metadata/properties" ma:root="true" ma:fieldsID="6000b79ed76700256e8a52bd0e79a7e7" ns2:_="" ns3:_="">
    <xsd:import namespace="3ae13239-b85c-4374-9eba-b100cf7932fc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eparerSign_x002d_off" minOccurs="0"/>
                <xsd:element ref="ns2:ReviewerSign_x002d_off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3239-b85c-4374-9eba-b100cf7932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1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2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b62df2d-296a-4e6e-bf66-300015a04f65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5A1EC6-B658-446C-BCD5-E401A3CAA3A7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3ae13239-b85c-4374-9eba-b100cf7932fc"/>
    <ds:schemaRef ds:uri="http://purl.org/dc/dcmitype/"/>
    <ds:schemaRef ds:uri="http://purl.org/dc/terms/"/>
    <ds:schemaRef ds:uri="http://purl.org/dc/elements/1.1/"/>
    <ds:schemaRef ds:uri="4f37221c-e951-43c6-8d98-2746befe8696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33A7E71-B362-4B48-BAC2-E1AACB9B44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e13239-b85c-4374-9eba-b100cf7932fc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3 เดือน</vt:lpstr>
      <vt:lpstr>งบกำไรขาดทุน 6 เดือน </vt:lpstr>
      <vt:lpstr>งบเปลี่ยนแปลงรวม</vt:lpstr>
      <vt:lpstr>งบเปลี่ยนแปลงเฉพาะกิจการ</vt:lpstr>
      <vt:lpstr>งบกระแสเงินสด</vt:lpstr>
      <vt:lpstr>งบกระแสเงินสด!Print_Area</vt:lpstr>
      <vt:lpstr>'งบกำไรขาดทุน 3 เดือน'!Print_Area</vt:lpstr>
      <vt:lpstr>'งบกำไรขาดทุน 6 เดือน '!Print_Area</vt:lpstr>
      <vt:lpstr>งบฐานะการเงิน!Print_Area</vt:lpstr>
      <vt:lpstr>งบเปลี่ยนแปลงเฉพาะกิจการ!Print_Area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2025-08-13T10:31:16Z</cp:lastPrinted>
  <dcterms:created xsi:type="dcterms:W3CDTF">2013-04-09T06:20:49Z</dcterms:created>
  <dcterms:modified xsi:type="dcterms:W3CDTF">2025-08-13T10:32:13Z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0x0101009986E5310A07BE48B6FA5327E841CD2A</vt:lpwstr>
  </property>
  <property fmtid="{D5CDD505-2E9C-101B-9397-08002B2CF9AE}" pid="3" name="MediaServiceImageTags">
    <vt:lpwstr/>
  </property>
  <property fmtid="{D5CDD505-2E9C-101B-9397-08002B2CF9AE}" pid="4" name="Order">
    <vt:r8>2317900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