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Advice IT Infinite\Q2'2025\ADVICE\"/>
    </mc:Choice>
  </mc:AlternateContent>
  <xr:revisionPtr revIDLastSave="0" documentId="13_ncr:1_{034FA5B2-C5BE-44E3-8721-73830F236EA5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BS!$A$1:$L$81</definedName>
    <definedName name="_xlnm.Print_Area" localSheetId="6">CF!$A$1:$L$72</definedName>
    <definedName name="_xlnm.Print_Area" localSheetId="3">PL!$A$1:$L$86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2" i="3" l="1"/>
  <c r="J52" i="3"/>
  <c r="H52" i="3"/>
  <c r="F52" i="3"/>
  <c r="K22" i="21"/>
  <c r="I22" i="21"/>
  <c r="G22" i="21"/>
  <c r="E22" i="21"/>
  <c r="O21" i="21"/>
  <c r="K22" i="22"/>
  <c r="I22" i="22"/>
  <c r="G22" i="22"/>
  <c r="E22" i="22"/>
  <c r="O21" i="22"/>
  <c r="L62" i="23"/>
  <c r="J62" i="23"/>
  <c r="H62" i="23"/>
  <c r="F62" i="23"/>
  <c r="L57" i="23"/>
  <c r="J57" i="23"/>
  <c r="H57" i="23"/>
  <c r="F57" i="23"/>
  <c r="L19" i="23"/>
  <c r="J19" i="23"/>
  <c r="H19" i="23"/>
  <c r="F19" i="23"/>
  <c r="L14" i="23"/>
  <c r="L20" i="23" s="1"/>
  <c r="L23" i="23" s="1"/>
  <c r="L25" i="23" s="1"/>
  <c r="J14" i="23"/>
  <c r="J20" i="23" s="1"/>
  <c r="J23" i="23" s="1"/>
  <c r="J25" i="23" s="1"/>
  <c r="H14" i="23"/>
  <c r="H20" i="23" s="1"/>
  <c r="H23" i="23" s="1"/>
  <c r="H25" i="23" s="1"/>
  <c r="F14" i="23"/>
  <c r="F20" i="23" s="1"/>
  <c r="F23" i="23" s="1"/>
  <c r="F25" i="23" s="1"/>
  <c r="F63" i="23" l="1"/>
  <c r="F66" i="23" s="1"/>
  <c r="F68" i="23" s="1"/>
  <c r="H63" i="23"/>
  <c r="H66" i="23" s="1"/>
  <c r="H68" i="23" s="1"/>
  <c r="J63" i="23"/>
  <c r="J66" i="23" s="1"/>
  <c r="J68" i="23" s="1"/>
  <c r="L63" i="23"/>
  <c r="L66" i="23" s="1"/>
  <c r="L68" i="23" s="1"/>
  <c r="F29" i="23"/>
  <c r="F35" i="23" s="1"/>
  <c r="F32" i="23"/>
  <c r="F38" i="23" s="1"/>
  <c r="J32" i="23"/>
  <c r="J29" i="23"/>
  <c r="J35" i="23" s="1"/>
  <c r="H29" i="23"/>
  <c r="H35" i="23" s="1"/>
  <c r="H32" i="23"/>
  <c r="H38" i="23" s="1"/>
  <c r="L29" i="23"/>
  <c r="L35" i="23" s="1"/>
  <c r="L32" i="23"/>
  <c r="L38" i="23" s="1"/>
  <c r="L61" i="3"/>
  <c r="J61" i="3"/>
  <c r="H61" i="3"/>
  <c r="F61" i="3"/>
  <c r="H69" i="18" l="1"/>
  <c r="L69" i="18"/>
  <c r="O15" i="21"/>
  <c r="O14" i="21"/>
  <c r="O13" i="21"/>
  <c r="O15" i="22"/>
  <c r="O14" i="22"/>
  <c r="O13" i="22"/>
  <c r="I20" i="21" l="1"/>
  <c r="J69" i="18" s="1"/>
  <c r="I12" i="21"/>
  <c r="I16" i="21" s="1"/>
  <c r="I20" i="22"/>
  <c r="F69" i="18" s="1"/>
  <c r="I12" i="22"/>
  <c r="I16" i="22" s="1"/>
  <c r="J14" i="18" l="1"/>
  <c r="F14" i="18"/>
  <c r="J75" i="23" l="1"/>
  <c r="J81" i="23" s="1"/>
  <c r="J72" i="23"/>
  <c r="J78" i="23" s="1"/>
  <c r="F75" i="23"/>
  <c r="F72" i="23"/>
  <c r="F78" i="23" s="1"/>
  <c r="J43" i="18" l="1"/>
  <c r="F43" i="18"/>
  <c r="L48" i="18" l="1"/>
  <c r="J48" i="18"/>
  <c r="J49" i="18" s="1"/>
  <c r="H48" i="18"/>
  <c r="F48" i="18"/>
  <c r="F49" i="18" s="1"/>
  <c r="H14" i="18"/>
  <c r="F24" i="18"/>
  <c r="H24" i="18"/>
  <c r="J24" i="18"/>
  <c r="L24" i="18" l="1"/>
  <c r="O10" i="21" l="1"/>
  <c r="O10" i="22"/>
  <c r="L14" i="18"/>
  <c r="L25" i="18" s="1"/>
  <c r="L43" i="18"/>
  <c r="L49" i="18" s="1"/>
  <c r="L67" i="18"/>
  <c r="L68" i="18"/>
  <c r="L71" i="18"/>
  <c r="L72" i="18"/>
  <c r="H72" i="18"/>
  <c r="H71" i="18"/>
  <c r="H68" i="18"/>
  <c r="H67" i="18"/>
  <c r="O18" i="21"/>
  <c r="O18" i="22"/>
  <c r="K20" i="22"/>
  <c r="G20" i="22"/>
  <c r="E20" i="22"/>
  <c r="K12" i="22"/>
  <c r="K16" i="22" s="1"/>
  <c r="G12" i="22"/>
  <c r="G16" i="22" s="1"/>
  <c r="E12" i="22"/>
  <c r="E16" i="22" s="1"/>
  <c r="E20" i="21"/>
  <c r="K20" i="21"/>
  <c r="G20" i="21"/>
  <c r="K12" i="21"/>
  <c r="K16" i="21" s="1"/>
  <c r="G12" i="21"/>
  <c r="G16" i="21" s="1"/>
  <c r="E12" i="21"/>
  <c r="E16" i="21" s="1"/>
  <c r="H43" i="18"/>
  <c r="H49" i="18" s="1"/>
  <c r="J68" i="18" l="1"/>
  <c r="J67" i="18"/>
  <c r="J71" i="18"/>
  <c r="F67" i="18"/>
  <c r="F68" i="18"/>
  <c r="F71" i="18"/>
  <c r="H25" i="18"/>
  <c r="L73" i="18"/>
  <c r="H73" i="18"/>
  <c r="M11" i="21"/>
  <c r="F25" i="18"/>
  <c r="H9" i="3"/>
  <c r="H72" i="23"/>
  <c r="H78" i="23" s="1"/>
  <c r="L9" i="3"/>
  <c r="J25" i="18"/>
  <c r="H24" i="3" l="1"/>
  <c r="H31" i="3" s="1"/>
  <c r="H33" i="3" s="1"/>
  <c r="H62" i="3" s="1"/>
  <c r="L24" i="3"/>
  <c r="L31" i="3" s="1"/>
  <c r="L33" i="3" s="1"/>
  <c r="L62" i="3" s="1"/>
  <c r="L74" i="18"/>
  <c r="L75" i="18" s="1"/>
  <c r="L72" i="23"/>
  <c r="L78" i="23" s="1"/>
  <c r="L75" i="23"/>
  <c r="L81" i="23" s="1"/>
  <c r="J9" i="3"/>
  <c r="J24" i="3" s="1"/>
  <c r="M19" i="21"/>
  <c r="O19" i="21" s="1"/>
  <c r="O20" i="21" s="1"/>
  <c r="O22" i="21" s="1"/>
  <c r="F9" i="3"/>
  <c r="F24" i="3" s="1"/>
  <c r="H74" i="18"/>
  <c r="H75" i="18" s="1"/>
  <c r="M11" i="22"/>
  <c r="M12" i="22" s="1"/>
  <c r="M16" i="22" s="1"/>
  <c r="H75" i="23"/>
  <c r="H81" i="23" s="1"/>
  <c r="M19" i="22"/>
  <c r="M12" i="21"/>
  <c r="M16" i="21" s="1"/>
  <c r="O11" i="21"/>
  <c r="O12" i="21" s="1"/>
  <c r="O16" i="21" s="1"/>
  <c r="F31" i="3" l="1"/>
  <c r="F33" i="3" s="1"/>
  <c r="F62" i="3" s="1"/>
  <c r="F64" i="3" s="1"/>
  <c r="F65" i="3" s="1"/>
  <c r="J31" i="3"/>
  <c r="J33" i="3" s="1"/>
  <c r="J62" i="3" s="1"/>
  <c r="J64" i="3" s="1"/>
  <c r="J65" i="3" s="1"/>
  <c r="O11" i="22"/>
  <c r="O12" i="22" s="1"/>
  <c r="O16" i="22" s="1"/>
  <c r="M20" i="21"/>
  <c r="M22" i="21" s="1"/>
  <c r="O19" i="22"/>
  <c r="O20" i="22" s="1"/>
  <c r="O22" i="22" s="1"/>
  <c r="M20" i="22"/>
  <c r="M22" i="22" s="1"/>
  <c r="F72" i="18" l="1"/>
  <c r="F73" i="18" s="1"/>
  <c r="F74" i="18" s="1"/>
  <c r="F75" i="18" s="1"/>
  <c r="J72" i="18"/>
  <c r="J73" i="18" s="1"/>
  <c r="J74" i="18" s="1"/>
  <c r="J75" i="18" s="1"/>
  <c r="L64" i="3" l="1"/>
  <c r="H64" i="3"/>
</calcChain>
</file>

<file path=xl/sharedStrings.xml><?xml version="1.0" encoding="utf-8"?>
<sst xmlns="http://schemas.openxmlformats.org/spreadsheetml/2006/main" count="325" uniqueCount="170">
  <si>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</si>
  <si>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</si>
  <si>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</si>
  <si>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</si>
  <si>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</si>
  <si>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</si>
  <si>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</si>
  <si>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</si>
  <si>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</si>
  <si>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</si>
  <si>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</si>
  <si>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</si>
  <si>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</si>
  <si>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</si>
  <si>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>Investment in subsidiary</t>
  </si>
  <si>
    <t>Investment properties</t>
  </si>
  <si>
    <t xml:space="preserve">Property, plant and equipment </t>
  </si>
  <si>
    <t>Right-of-use assets</t>
  </si>
  <si>
    <t>Intangible assets</t>
  </si>
  <si>
    <t xml:space="preserve">Deferred tax assets 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</si>
  <si>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</si>
  <si>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</si>
  <si>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</si>
  <si>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</si>
  <si>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</si>
  <si>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</si>
  <si>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</si>
  <si>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 xml:space="preserve">Current portion of lease liabilities </t>
  </si>
  <si>
    <t>Total current liabilities</t>
  </si>
  <si>
    <t>Non-current liabilities</t>
  </si>
  <si>
    <t>Lease liabilities -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</si>
  <si>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</si>
  <si>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</si>
  <si>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</si>
  <si>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</si>
  <si>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</si>
  <si>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</si>
  <si>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</si>
  <si>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</si>
  <si>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</si>
  <si>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</si>
  <si>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</si>
  <si>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</si>
  <si>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Profit or loss</t>
  </si>
  <si>
    <t>Revenues</t>
  </si>
  <si>
    <t>Other income</t>
  </si>
  <si>
    <t>Total revenues</t>
  </si>
  <si>
    <t>Expenses</t>
  </si>
  <si>
    <t>Selling and distribution expenses</t>
  </si>
  <si>
    <t>Administrative expenses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</si>
  <si>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</si>
  <si>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</si>
  <si>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</si>
  <si>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</si>
  <si>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</si>
  <si>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</si>
  <si>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</si>
  <si>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 xml:space="preserve">Other comprehensive income 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</si>
  <si>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</si>
  <si>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</si>
  <si>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</si>
  <si>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</si>
  <si>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</si>
  <si>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 xml:space="preserve">Earnings per share </t>
  </si>
  <si>
    <t>Basic earnings per share</t>
  </si>
  <si>
    <t>Statement of comprehensive income</t>
  </si>
  <si>
    <t>Statement of changes in shareholders' equity</t>
  </si>
  <si>
    <t>Retained earnings</t>
  </si>
  <si>
    <t xml:space="preserve">Issued </t>
  </si>
  <si>
    <t>Total</t>
  </si>
  <si>
    <t>and paid-up</t>
  </si>
  <si>
    <t>Appropriated -</t>
  </si>
  <si>
    <t>shareholders'</t>
  </si>
  <si>
    <t>share capital</t>
  </si>
  <si>
    <t>Unappropriated</t>
  </si>
  <si>
    <t>equity</t>
  </si>
  <si>
    <t>Statement of changes in shareholders' equity (continued)</t>
  </si>
  <si>
    <t>Issued</t>
  </si>
  <si>
    <t>statutory reserve</t>
  </si>
  <si>
    <t>Supplemental cash flow information</t>
  </si>
  <si>
    <t>Non-cash related transactions</t>
  </si>
  <si>
    <t xml:space="preserve">Cash flows from investing activities </t>
  </si>
  <si>
    <t>Cash received from interest income</t>
  </si>
  <si>
    <t xml:space="preserve">Cash flows from financing activities </t>
  </si>
  <si>
    <t>Cash and cash equivalents at beginning of period</t>
  </si>
  <si>
    <t xml:space="preserve">Cash and cash equivalents at end of period </t>
  </si>
  <si>
    <t>Profit from operating activities before changes in</t>
  </si>
  <si>
    <t xml:space="preserve">   operating assets and liabilities</t>
  </si>
  <si>
    <t xml:space="preserve">   Inventories</t>
  </si>
  <si>
    <t xml:space="preserve">   Other non-current assets</t>
  </si>
  <si>
    <t>Cash flows from operating activities</t>
  </si>
  <si>
    <t xml:space="preserve">Profit before tax 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</si>
  <si>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</si>
  <si>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</si>
  <si>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</si>
  <si>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Cash paid for income tax</t>
  </si>
  <si>
    <t>2024</t>
  </si>
  <si>
    <t>Balance as at 1 January 2024</t>
  </si>
  <si>
    <t>Directors</t>
  </si>
  <si>
    <t>Dividend paid</t>
  </si>
  <si>
    <t>2025</t>
  </si>
  <si>
    <t>Balance as at 1 January 2025</t>
  </si>
  <si>
    <t>31 December 2024</t>
  </si>
  <si>
    <t>Liabilities and shareholders' equity (continued)</t>
  </si>
  <si>
    <t>Deposits for rental and service usage</t>
  </si>
  <si>
    <t xml:space="preserve">Discount on business combination under common control  </t>
  </si>
  <si>
    <t>Discount on business</t>
  </si>
  <si>
    <t>combination under</t>
  </si>
  <si>
    <t xml:space="preserve"> common control </t>
  </si>
  <si>
    <t xml:space="preserve">      620,000,000 ordinary shares of Baht 0.50 each</t>
  </si>
  <si>
    <t>Trade and other current receivables</t>
  </si>
  <si>
    <t>Trade and other current payables</t>
  </si>
  <si>
    <t>Income tax payable</t>
  </si>
  <si>
    <t>Other current provisions</t>
  </si>
  <si>
    <t>Non-current provision for employee benefits</t>
  </si>
  <si>
    <t>Other non-current provisions</t>
  </si>
  <si>
    <t xml:space="preserve">   (Thousand shares)</t>
  </si>
  <si>
    <t xml:space="preserve">Weighted average number of ordinary shares </t>
  </si>
  <si>
    <t>Statutory reserve</t>
  </si>
  <si>
    <t xml:space="preserve">   Provision for employee benefits </t>
  </si>
  <si>
    <t xml:space="preserve">   Provisions (reversal)</t>
  </si>
  <si>
    <t xml:space="preserve">   Trade and other current receivables</t>
  </si>
  <si>
    <t xml:space="preserve">   Trade and other current payables</t>
  </si>
  <si>
    <t>Cash flows from (used in) operating activities</t>
  </si>
  <si>
    <t>Net cash flows from (used in) operating activities</t>
  </si>
  <si>
    <t>Decrease in restricted bank deposits</t>
  </si>
  <si>
    <t xml:space="preserve">   and right-of-use assets</t>
  </si>
  <si>
    <t>Payment of principal portion of lease liabilities</t>
  </si>
  <si>
    <t>Interest paid</t>
  </si>
  <si>
    <t>Issue of ordinary shares for capital increase</t>
  </si>
  <si>
    <t xml:space="preserve">Cash paid for purchases of plant and equipment, </t>
  </si>
  <si>
    <t>Cost of sales and services</t>
  </si>
  <si>
    <t>Proceeds from disposals of equipment, intangible assets</t>
  </si>
  <si>
    <t xml:space="preserve">   Loss on disposals and write off of equipment</t>
  </si>
  <si>
    <t xml:space="preserve">   Loss on disposals and write off of intangible assets</t>
  </si>
  <si>
    <t>Net increase in cash and cash equivalents</t>
  </si>
  <si>
    <t xml:space="preserve">   Issued and fully paid up</t>
  </si>
  <si>
    <t>(Unit: Thousand Baht, except earnings per share expressed in Baht)</t>
  </si>
  <si>
    <t>Management fee income - related party</t>
  </si>
  <si>
    <t xml:space="preserve">   Loss on write off of right-of-use assets</t>
  </si>
  <si>
    <t xml:space="preserve">   Finance cost</t>
  </si>
  <si>
    <t xml:space="preserve">   Finance income</t>
  </si>
  <si>
    <t>Net cash from (used in) investing activities</t>
  </si>
  <si>
    <t>Proceeds from share issuance and share premium</t>
  </si>
  <si>
    <t>Net cash flows from (used in) financing activities</t>
  </si>
  <si>
    <t>Revenue from sales and services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</si>
  <si>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</si>
  <si>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</si>
  <si>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</si>
  <si>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</si>
  <si>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</si>
  <si>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</si>
  <si>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>Dividend income</t>
  </si>
  <si>
    <t>Cash paid for intangible assets</t>
  </si>
  <si>
    <t>Dividend paid (Note 11)</t>
  </si>
  <si>
    <t xml:space="preserve">   Payables for purchases of plant and equipment</t>
  </si>
  <si>
    <t xml:space="preserve">   Increase in allowance for expected credit losses of receivables</t>
  </si>
  <si>
    <t>Repayment of bank overdrafts and short-term loans</t>
  </si>
  <si>
    <t xml:space="preserve">   from financial institutions</t>
  </si>
  <si>
    <t xml:space="preserve">   Dividend income from subsidiary</t>
  </si>
  <si>
    <t>Dividend received from subsidiary</t>
  </si>
  <si>
    <t>Advice IT Infinite Public Company Limited and its subsidiary</t>
  </si>
  <si>
    <t xml:space="preserve">   Reduction inventory to net realisable value (reversal)</t>
  </si>
  <si>
    <t xml:space="preserve">Operating assets (increase) decrease </t>
  </si>
  <si>
    <t>Operating liabilities increase (decrease)</t>
  </si>
  <si>
    <t>Statement of cash flows</t>
  </si>
  <si>
    <t>Statement of cash flows (continued)</t>
  </si>
  <si>
    <t xml:space="preserve">Repayment of long-term loans from financial institutions </t>
  </si>
  <si>
    <t xml:space="preserve">   Payables for puchases of intangible assets</t>
  </si>
  <si>
    <t xml:space="preserve">   Right-of-use assets increase from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</si>
</sst>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sz val="9"/>
      <color theme="8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" fontId="1" fillId="0" borderId="0" applyFont="0" applyFill="0" applyBorder="0" applyAlignment="0" applyProtection="0"/>
    <xf numFmtId="0" fontId="1" fillId="0" borderId="0"/>
  </cellStyleXfs>
  <cellXfs count="118">
    <xf numFmtId="0" fontId="0" fillId="0" borderId="0" xfId="0"/>
    <xf numFmtId="49" fontId="9" fillId="0" borderId="3" xfId="15" quotePrefix="1" applyNumberFormat="1" applyFont="1" applyFill="1" applyBorder="1" applyAlignment="1">
      <alignment horizontal="center"/>
    </xf>
    <xf numFmtId="3" fontId="9" fillId="0" borderId="0" xfId="15" applyNumberFormat="1" applyFont="1" applyFill="1" applyBorder="1" applyAlignment="1">
      <alignment horizontal="center"/>
    </xf>
    <xf numFmtId="3" fontId="9" fillId="0" borderId="0" xfId="15" applyNumberFormat="1" applyFont="1" applyFill="1" applyAlignment="1">
      <alignment horizontal="center"/>
    </xf>
    <xf numFmtId="3" fontId="9" fillId="0" borderId="0" xfId="1" applyNumberFormat="1" applyFont="1" applyFill="1" applyAlignment="1"/>
    <xf numFmtId="41" fontId="9" fillId="0" borderId="0" xfId="10" applyNumberFormat="1" applyFont="1" applyFill="1" applyAlignment="1"/>
    <xf numFmtId="44" fontId="9" fillId="0" borderId="0" xfId="1" applyNumberFormat="1" applyFont="1" applyFill="1" applyAlignment="1">
      <alignment horizontal="center" wrapText="1"/>
    </xf>
    <xf numFmtId="4" fontId="9" fillId="0" borderId="0" xfId="1" applyFont="1" applyFill="1" applyAlignment="1"/>
    <xf numFmtId="3" fontId="9" fillId="0" borderId="0" xfId="1" applyNumberFormat="1" applyFont="1" applyFill="1" applyBorder="1" applyAlignment="1"/>
    <xf numFmtId="41" fontId="9" fillId="0" borderId="0" xfId="1" applyNumberFormat="1" applyFont="1" applyFill="1" applyAlignment="1"/>
    <xf numFmtId="168" fontId="9" fillId="0" borderId="0" xfId="1" applyNumberFormat="1" applyFont="1" applyFill="1" applyAlignment="1"/>
    <xf numFmtId="41" fontId="9" fillId="0" borderId="0" xfId="1" applyNumberFormat="1" applyFont="1" applyFill="1" applyAlignment="1">
      <alignment horizontal="centerContinuous"/>
    </xf>
    <xf numFmtId="168" fontId="9" fillId="0" borderId="0" xfId="1" applyNumberFormat="1" applyFont="1" applyFill="1" applyAlignment="1">
      <alignment horizontal="centerContinuous"/>
    </xf>
    <xf numFmtId="41" fontId="9" fillId="0" borderId="0" xfId="1" applyNumberFormat="1" applyFont="1" applyFill="1" applyAlignment="1">
      <alignment horizontal="right"/>
    </xf>
    <xf numFmtId="168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/>
    <xf numFmtId="41" fontId="9" fillId="0" borderId="0" xfId="1" applyNumberFormat="1" applyFont="1" applyFill="1" applyBorder="1" applyAlignment="1"/>
    <xf numFmtId="41" fontId="9" fillId="0" borderId="5" xfId="1" applyNumberFormat="1" applyFont="1" applyFill="1" applyBorder="1" applyAlignment="1"/>
    <xf numFmtId="168" fontId="9" fillId="0" borderId="0" xfId="1" applyNumberFormat="1" applyFont="1" applyFill="1" applyBorder="1" applyAlignment="1"/>
    <xf numFmtId="41" fontId="9" fillId="0" borderId="6" xfId="1" applyNumberFormat="1" applyFont="1" applyFill="1" applyBorder="1" applyAlignment="1"/>
    <xf numFmtId="170" fontId="9" fillId="0" borderId="0" xfId="1" applyNumberFormat="1" applyFont="1" applyFill="1" applyAlignment="1"/>
    <xf numFmtId="168" fontId="15" fillId="0" borderId="0" xfId="0" applyNumberFormat="1" applyFont="1"/>
    <xf numFmtId="168" fontId="14" fillId="0" borderId="0" xfId="0" quotePrefix="1" applyNumberFormat="1" applyFont="1" applyAlignment="1">
      <alignment horizontal="left"/>
    </xf>
    <xf numFmtId="37" fontId="15" fillId="0" borderId="0" xfId="0" applyNumberFormat="1" applyFont="1" applyAlignment="1">
      <alignment horizontal="right"/>
    </xf>
    <xf numFmtId="0" fontId="14" fillId="0" borderId="0" xfId="0" applyFont="1"/>
    <xf numFmtId="37" fontId="14" fillId="0" borderId="0" xfId="0" applyNumberFormat="1" applyFont="1" applyAlignment="1">
      <alignment horizontal="left"/>
    </xf>
    <xf numFmtId="38" fontId="15" fillId="0" borderId="0" xfId="0" applyNumberFormat="1" applyFont="1" applyAlignment="1">
      <alignment horizontal="centerContinuous"/>
    </xf>
    <xf numFmtId="0" fontId="15" fillId="0" borderId="0" xfId="0" applyFont="1" applyAlignment="1">
      <alignment horizontal="right"/>
    </xf>
    <xf numFmtId="168" fontId="15" fillId="0" borderId="0" xfId="0" applyNumberFormat="1" applyFont="1" applyAlignment="1">
      <alignment horizontal="center"/>
    </xf>
    <xf numFmtId="168" fontId="14" fillId="0" borderId="0" xfId="0" applyNumberFormat="1" applyFont="1"/>
    <xf numFmtId="168" fontId="15" fillId="0" borderId="3" xfId="0" applyNumberFormat="1" applyFont="1" applyBorder="1" applyAlignment="1">
      <alignment horizontal="center"/>
    </xf>
    <xf numFmtId="168" fontId="15" fillId="0" borderId="3" xfId="0" quotePrefix="1" applyNumberFormat="1" applyFont="1" applyBorder="1" applyAlignment="1">
      <alignment horizontal="center"/>
    </xf>
    <xf numFmtId="41" fontId="15" fillId="0" borderId="0" xfId="0" applyNumberFormat="1" applyFont="1" applyAlignment="1">
      <alignment horizontal="right"/>
    </xf>
    <xf numFmtId="0" fontId="15" fillId="0" borderId="0" xfId="0" applyFont="1"/>
    <xf numFmtId="168" fontId="16" fillId="0" borderId="0" xfId="0" applyNumberFormat="1" applyFont="1"/>
    <xf numFmtId="41" fontId="15" fillId="0" borderId="0" xfId="0" applyNumberFormat="1" applyFont="1" applyAlignment="1">
      <alignment horizontal="center"/>
    </xf>
    <xf numFmtId="41" fontId="15" fillId="0" borderId="3" xfId="0" applyNumberFormat="1" applyFont="1" applyBorder="1" applyAlignment="1">
      <alignment horizontal="center"/>
    </xf>
    <xf numFmtId="41" fontId="15" fillId="0" borderId="6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Continuous"/>
    </xf>
    <xf numFmtId="41" fontId="10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0" fontId="9" fillId="0" borderId="0" xfId="0" applyFont="1"/>
    <xf numFmtId="0" fontId="9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43" fontId="9" fillId="0" borderId="0" xfId="0" applyNumberFormat="1" applyFont="1"/>
    <xf numFmtId="38" fontId="11" fillId="0" borderId="0" xfId="14" applyNumberFormat="1" applyFont="1" applyAlignment="1">
      <alignment horizontal="center"/>
    </xf>
    <xf numFmtId="38" fontId="9" fillId="0" borderId="0" xfId="14" applyNumberFormat="1" applyFont="1"/>
    <xf numFmtId="0" fontId="11" fillId="0" borderId="0" xfId="14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3" fontId="9" fillId="0" borderId="0" xfId="0" applyNumberFormat="1" applyFont="1" applyAlignment="1">
      <alignment horizontal="center" wrapText="1"/>
    </xf>
    <xf numFmtId="37" fontId="9" fillId="0" borderId="0" xfId="14" applyNumberFormat="1" applyFont="1" applyAlignment="1">
      <alignment horizontal="center"/>
    </xf>
    <xf numFmtId="41" fontId="10" fillId="0" borderId="0" xfId="0" applyNumberFormat="1" applyFont="1"/>
    <xf numFmtId="38" fontId="9" fillId="0" borderId="0" xfId="0" applyNumberFormat="1" applyFont="1"/>
    <xf numFmtId="0" fontId="12" fillId="0" borderId="0" xfId="0" applyFont="1" applyAlignment="1">
      <alignment horizontal="center"/>
    </xf>
    <xf numFmtId="172" fontId="10" fillId="0" borderId="0" xfId="0" applyNumberFormat="1" applyFont="1"/>
    <xf numFmtId="172" fontId="10" fillId="0" borderId="0" xfId="16" applyNumberFormat="1" applyFont="1"/>
    <xf numFmtId="41" fontId="9" fillId="0" borderId="0" xfId="0" applyNumberFormat="1" applyFont="1"/>
    <xf numFmtId="43" fontId="9" fillId="0" borderId="0" xfId="0" applyNumberFormat="1" applyFont="1" applyAlignment="1">
      <alignment wrapText="1"/>
    </xf>
    <xf numFmtId="172" fontId="10" fillId="0" borderId="3" xfId="16" applyNumberFormat="1" applyFont="1" applyBorder="1"/>
    <xf numFmtId="172" fontId="10" fillId="0" borderId="3" xfId="0" applyNumberFormat="1" applyFont="1" applyBorder="1"/>
    <xf numFmtId="41" fontId="10" fillId="0" borderId="3" xfId="0" applyNumberFormat="1" applyFont="1" applyBorder="1"/>
    <xf numFmtId="38" fontId="9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41" fontId="10" fillId="0" borderId="5" xfId="0" applyNumberFormat="1" applyFont="1" applyBorder="1"/>
    <xf numFmtId="41" fontId="10" fillId="0" borderId="4" xfId="0" applyNumberFormat="1" applyFont="1" applyBorder="1"/>
    <xf numFmtId="41" fontId="9" fillId="0" borderId="0" xfId="0" applyNumberFormat="1" applyFont="1" applyAlignment="1">
      <alignment horizontal="centerContinuous"/>
    </xf>
    <xf numFmtId="41" fontId="10" fillId="0" borderId="0" xfId="0" applyNumberFormat="1" applyFont="1" applyAlignment="1">
      <alignment horizontal="center"/>
    </xf>
    <xf numFmtId="41" fontId="10" fillId="0" borderId="3" xfId="16" applyNumberFormat="1" applyFont="1" applyBorder="1"/>
    <xf numFmtId="172" fontId="10" fillId="0" borderId="9" xfId="0" applyNumberFormat="1" applyFont="1" applyBorder="1"/>
    <xf numFmtId="172" fontId="10" fillId="0" borderId="9" xfId="16" applyNumberFormat="1" applyFont="1" applyBorder="1"/>
    <xf numFmtId="41" fontId="9" fillId="0" borderId="3" xfId="0" applyNumberFormat="1" applyFont="1" applyBorder="1"/>
    <xf numFmtId="0" fontId="9" fillId="0" borderId="8" xfId="0" applyFont="1" applyBorder="1"/>
    <xf numFmtId="37" fontId="9" fillId="0" borderId="0" xfId="0" applyNumberFormat="1" applyFont="1"/>
    <xf numFmtId="41" fontId="9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37" fontId="9" fillId="0" borderId="0" xfId="0" applyNumberFormat="1" applyFont="1" applyAlignment="1">
      <alignment horizontal="right"/>
    </xf>
    <xf numFmtId="49" fontId="11" fillId="0" borderId="0" xfId="0" quotePrefix="1" applyNumberFormat="1" applyFont="1" applyAlignment="1">
      <alignment horizontal="center"/>
    </xf>
    <xf numFmtId="41" fontId="11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41" fontId="13" fillId="0" borderId="3" xfId="0" applyNumberFormat="1" applyFont="1" applyBorder="1"/>
    <xf numFmtId="0" fontId="12" fillId="0" borderId="0" xfId="0" applyFont="1"/>
    <xf numFmtId="41" fontId="9" fillId="0" borderId="5" xfId="0" applyNumberFormat="1" applyFont="1" applyBorder="1"/>
    <xf numFmtId="41" fontId="13" fillId="0" borderId="0" xfId="0" applyNumberFormat="1" applyFont="1"/>
    <xf numFmtId="41" fontId="9" fillId="0" borderId="7" xfId="0" applyNumberFormat="1" applyFont="1" applyBorder="1"/>
    <xf numFmtId="41" fontId="9" fillId="0" borderId="0" xfId="0" applyNumberFormat="1" applyFont="1" applyAlignment="1">
      <alignment horizontal="center"/>
    </xf>
    <xf numFmtId="49" fontId="8" fillId="0" borderId="0" xfId="0" applyNumberFormat="1" applyFont="1"/>
    <xf numFmtId="39" fontId="9" fillId="0" borderId="0" xfId="0" applyNumberFormat="1" applyFont="1"/>
    <xf numFmtId="170" fontId="9" fillId="0" borderId="3" xfId="0" applyNumberFormat="1" applyFont="1" applyBorder="1"/>
    <xf numFmtId="41" fontId="9" fillId="0" borderId="4" xfId="0" applyNumberFormat="1" applyFont="1" applyBorder="1"/>
    <xf numFmtId="41" fontId="9" fillId="0" borderId="4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171" fontId="10" fillId="0" borderId="0" xfId="0" applyNumberFormat="1" applyFont="1"/>
    <xf numFmtId="39" fontId="9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170" fontId="9" fillId="0" borderId="4" xfId="0" applyNumberFormat="1" applyFont="1" applyBorder="1"/>
    <xf numFmtId="169" fontId="9" fillId="0" borderId="0" xfId="0" applyNumberFormat="1" applyFont="1" applyAlignment="1">
      <alignment horizontal="center"/>
    </xf>
    <xf numFmtId="170" fontId="9" fillId="0" borderId="0" xfId="0" applyNumberFormat="1" applyFont="1"/>
    <xf numFmtId="0" fontId="9" fillId="0" borderId="0" xfId="0" applyFont="1" applyAlignment="1">
      <alignment horizontal="right"/>
    </xf>
    <xf numFmtId="40" fontId="9" fillId="0" borderId="0" xfId="0" applyNumberFormat="1" applyFont="1"/>
    <xf numFmtId="1" fontId="9" fillId="0" borderId="0" xfId="0" applyNumberFormat="1" applyFont="1"/>
    <xf numFmtId="1" fontId="9" fillId="0" borderId="0" xfId="0" applyNumberFormat="1" applyFont="1" applyAlignment="1">
      <alignment horizontal="centerContinuous"/>
    </xf>
    <xf numFmtId="41" fontId="9" fillId="0" borderId="3" xfId="1" applyNumberFormat="1" applyFont="1" applyFill="1" applyBorder="1" applyAlignment="1">
      <alignment horizontal="center"/>
    </xf>
    <xf numFmtId="41" fontId="17" fillId="0" borderId="0" xfId="0" applyNumberFormat="1" applyFont="1"/>
    <xf numFmtId="1" fontId="8" fillId="0" borderId="0" xfId="0" applyNumberFormat="1" applyFont="1"/>
    <xf numFmtId="40" fontId="8" fillId="0" borderId="0" xfId="0" applyNumberFormat="1" applyFont="1"/>
    <xf numFmtId="0" fontId="9" fillId="0" borderId="3" xfId="0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168" fontId="15" fillId="0" borderId="3" xfId="0" applyNumberFormat="1" applyFont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omma_S604-Bs&amp;plse-Q1'2009" xfId="15" xr:uid="{D9ACBAE4-4B13-4F99-9F72-5BCE203AF117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6" xr:uid="{925AD4B2-0BA6-4FA4-B773-36772C92A222}"/>
    <cellStyle name="Normal 2" xfId="9" xr:uid="{00000000-0005-0000-0000-000009000000}"/>
    <cellStyle name="Normal 3" xfId="13" xr:uid="{3EB6D9F8-AB87-4AFA-AF79-A8CED231CEAB}"/>
    <cellStyle name="Normal_S604-Bs&amp;plse-Q1'2009" xfId="14" xr:uid="{56E78C64-AC1C-4C1A-887F-130776D20519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2"/>
  <sheetViews>
    <sheetView showGridLines="0" tabSelected="1" view="pageBreakPreview" zoomScale="85" zoomScaleNormal="130" zoomScaleSheetLayoutView="85" workbookViewId="0">
      <selection activeCell="B8" sqref="B8"/>
    </sheetView>
  </sheetViews>
  <sheetFormatPr defaultColWidth="10.7109375" defaultRowHeight="20.45" customHeight="1"/>
  <cols>
    <col min="1" max="2" width="15.7109375" style="46" customWidth="1"/>
    <col min="3" max="3" width="6.5703125" style="46" customWidth="1"/>
    <col min="4" max="4" width="5.7109375" style="47" customWidth="1"/>
    <col min="5" max="5" width="1.28515625" style="47" customWidth="1"/>
    <col min="6" max="6" width="13.85546875" style="80" customWidth="1"/>
    <col min="7" max="7" width="1.28515625" style="47" customWidth="1"/>
    <col min="8" max="8" width="13.85546875" style="47" customWidth="1"/>
    <col min="9" max="9" width="1.28515625" style="47" customWidth="1"/>
    <col min="10" max="10" width="13.85546875" style="64" customWidth="1"/>
    <col min="11" max="11" width="1.28515625" style="47" customWidth="1"/>
    <col min="12" max="12" width="13.85546875" style="80" customWidth="1"/>
    <col min="13" max="13" width="0.85546875" style="47" customWidth="1"/>
    <col min="14" max="14" width="0.5703125" style="46" customWidth="1"/>
    <col min="15" max="19" width="0" style="46" hidden="1" customWidth="1"/>
    <col min="20" max="21" width="10.7109375" style="4"/>
    <col min="22" max="23" width="10.7109375" style="46"/>
    <col min="24" max="24" width="17.140625" style="46" bestFit="1" customWidth="1"/>
    <col min="25" max="16384" width="10.7109375" style="46"/>
  </cols>
  <sheetData>
    <row r="1" spans="1:25" ht="20.45" customHeight="1">
      <c r="A1" s="42" t="s">
        <v>161</v>
      </c>
      <c r="B1" s="43"/>
      <c r="C1" s="43"/>
      <c r="D1" s="43"/>
      <c r="E1" s="43"/>
      <c r="F1" s="44"/>
      <c r="G1" s="45"/>
      <c r="H1" s="45"/>
      <c r="I1" s="45"/>
      <c r="J1" s="44"/>
      <c r="K1" s="45"/>
      <c r="L1" s="44"/>
      <c r="M1" s="45"/>
    </row>
    <row r="2" spans="1:25" ht="20.45" customHeight="1">
      <c r="A2" s="42" t="s">
        <v>0</v>
      </c>
      <c r="B2" s="43"/>
      <c r="C2" s="43"/>
      <c r="D2" s="43"/>
      <c r="E2" s="43"/>
      <c r="F2" s="44"/>
      <c r="G2" s="45"/>
      <c r="H2" s="45"/>
      <c r="I2" s="45"/>
      <c r="J2" s="44"/>
      <c r="K2" s="45"/>
      <c r="L2" s="44"/>
      <c r="M2" s="45"/>
    </row>
    <row r="3" spans="1:25" ht="20.45" customHeight="1">
      <c r="A3" s="42" t="s">
        <v>146</v>
      </c>
      <c r="B3" s="43"/>
      <c r="C3" s="43"/>
      <c r="D3" s="43"/>
      <c r="E3" s="43"/>
      <c r="F3" s="44"/>
      <c r="G3" s="45"/>
      <c r="H3" s="45"/>
      <c r="I3" s="45"/>
      <c r="J3" s="44"/>
      <c r="K3" s="45"/>
      <c r="L3" s="44"/>
      <c r="M3" s="45"/>
    </row>
    <row r="4" spans="1:25" ht="20.45" customHeight="1">
      <c r="A4" s="43"/>
      <c r="B4" s="43"/>
      <c r="C4" s="43"/>
      <c r="F4" s="48"/>
      <c r="J4" s="48"/>
      <c r="L4" s="49" t="s">
        <v>1</v>
      </c>
      <c r="M4" s="45"/>
    </row>
    <row r="5" spans="1:25" ht="20.45" customHeight="1">
      <c r="A5" s="47"/>
      <c r="B5" s="47"/>
      <c r="C5" s="47"/>
      <c r="F5" s="115" t="s">
        <v>2</v>
      </c>
      <c r="G5" s="115"/>
      <c r="H5" s="115"/>
      <c r="I5" s="46"/>
      <c r="J5" s="116" t="s">
        <v>3</v>
      </c>
      <c r="K5" s="116"/>
      <c r="L5" s="116"/>
      <c r="M5" s="50"/>
    </row>
    <row r="6" spans="1:25" ht="20.45" customHeight="1">
      <c r="A6" s="43"/>
      <c r="B6" s="43"/>
      <c r="C6" s="43"/>
      <c r="D6" s="51" t="s">
        <v>4</v>
      </c>
      <c r="E6" s="52"/>
      <c r="F6" s="1" t="s">
        <v>147</v>
      </c>
      <c r="G6" s="53"/>
      <c r="H6" s="1" t="s">
        <v>102</v>
      </c>
      <c r="I6" s="2"/>
      <c r="J6" s="1" t="s">
        <v>147</v>
      </c>
      <c r="K6" s="53"/>
      <c r="L6" s="1" t="s">
        <v>102</v>
      </c>
      <c r="X6" s="54"/>
      <c r="Y6" s="55"/>
    </row>
    <row r="7" spans="1:25" ht="20.45" customHeight="1">
      <c r="A7" s="43"/>
      <c r="B7" s="43"/>
      <c r="C7" s="43"/>
      <c r="D7" s="51"/>
      <c r="E7" s="52"/>
      <c r="F7" s="2" t="s">
        <v>5</v>
      </c>
      <c r="G7" s="53"/>
      <c r="H7" s="2" t="s">
        <v>6</v>
      </c>
      <c r="I7" s="2"/>
      <c r="J7" s="2" t="s">
        <v>5</v>
      </c>
      <c r="K7" s="53"/>
      <c r="L7" s="2" t="s">
        <v>6</v>
      </c>
      <c r="X7" s="56"/>
      <c r="Y7" s="57"/>
    </row>
    <row r="8" spans="1:25" ht="20.45" customHeight="1">
      <c r="A8" s="43"/>
      <c r="B8" s="43"/>
      <c r="C8" s="43"/>
      <c r="D8" s="51"/>
      <c r="E8" s="52"/>
      <c r="F8" s="3" t="s">
        <v>7</v>
      </c>
      <c r="G8" s="58"/>
      <c r="H8" s="58"/>
      <c r="I8" s="2"/>
      <c r="J8" s="3" t="s">
        <v>7</v>
      </c>
      <c r="K8" s="58"/>
      <c r="L8" s="58"/>
      <c r="X8" s="56"/>
      <c r="Y8" s="57"/>
    </row>
    <row r="9" spans="1:25" ht="20.45" customHeight="1">
      <c r="A9" s="42" t="s">
        <v>8</v>
      </c>
      <c r="D9" s="46"/>
      <c r="E9" s="46"/>
      <c r="F9" s="59"/>
      <c r="G9" s="60"/>
      <c r="H9" s="59"/>
      <c r="I9" s="60"/>
      <c r="J9" s="59"/>
      <c r="K9" s="46"/>
      <c r="L9" s="46"/>
      <c r="M9" s="46"/>
      <c r="X9" s="56"/>
      <c r="Y9" s="57"/>
    </row>
    <row r="10" spans="1:25" ht="20.45" customHeight="1">
      <c r="A10" s="42" t="s">
        <v>9</v>
      </c>
      <c r="C10" s="47"/>
      <c r="D10" s="46"/>
      <c r="E10" s="46"/>
      <c r="F10" s="59"/>
      <c r="G10" s="60"/>
      <c r="H10" s="59"/>
      <c r="I10" s="60"/>
      <c r="J10" s="59"/>
      <c r="K10" s="46"/>
      <c r="L10" s="46"/>
      <c r="M10" s="46"/>
      <c r="X10" s="56"/>
      <c r="Y10" s="57"/>
    </row>
    <row r="11" spans="1:25" ht="20.45" customHeight="1">
      <c r="A11" s="46" t="s">
        <v>10</v>
      </c>
      <c r="C11" s="47"/>
      <c r="D11" s="61"/>
      <c r="E11" s="61"/>
      <c r="F11" s="62">
        <v>314280</v>
      </c>
      <c r="G11" s="60"/>
      <c r="H11" s="63">
        <v>190691</v>
      </c>
      <c r="I11" s="60"/>
      <c r="J11" s="62">
        <v>276061</v>
      </c>
      <c r="K11" s="60"/>
      <c r="L11" s="62">
        <v>102188</v>
      </c>
      <c r="M11" s="46"/>
      <c r="R11" s="64"/>
      <c r="S11" s="64"/>
      <c r="V11" s="50"/>
      <c r="W11" s="5"/>
      <c r="X11" s="65"/>
      <c r="Y11" s="6"/>
    </row>
    <row r="12" spans="1:25" ht="20.45" customHeight="1">
      <c r="A12" s="46" t="s">
        <v>110</v>
      </c>
      <c r="C12" s="47"/>
      <c r="D12" s="61">
        <v>3</v>
      </c>
      <c r="E12" s="61"/>
      <c r="F12" s="62">
        <v>374713</v>
      </c>
      <c r="G12" s="60"/>
      <c r="H12" s="63">
        <v>364575</v>
      </c>
      <c r="I12" s="60"/>
      <c r="J12" s="62">
        <v>1306789</v>
      </c>
      <c r="K12" s="60"/>
      <c r="L12" s="62">
        <v>1275318</v>
      </c>
      <c r="M12" s="46"/>
      <c r="R12" s="64"/>
      <c r="S12" s="64"/>
      <c r="V12" s="50"/>
      <c r="W12" s="5"/>
      <c r="X12" s="65"/>
      <c r="Y12" s="6"/>
    </row>
    <row r="13" spans="1:25" ht="20.45" customHeight="1">
      <c r="A13" s="46" t="s">
        <v>11</v>
      </c>
      <c r="C13" s="47"/>
      <c r="D13" s="61">
        <v>4</v>
      </c>
      <c r="E13" s="61"/>
      <c r="F13" s="67">
        <v>1876886</v>
      </c>
      <c r="G13" s="60"/>
      <c r="H13" s="66">
        <v>1619366</v>
      </c>
      <c r="I13" s="60"/>
      <c r="J13" s="67">
        <v>1107175</v>
      </c>
      <c r="K13" s="60"/>
      <c r="L13" s="67">
        <v>933258</v>
      </c>
      <c r="M13" s="46"/>
      <c r="R13" s="64"/>
      <c r="S13" s="64"/>
      <c r="V13" s="50"/>
      <c r="W13" s="5"/>
      <c r="X13" s="65"/>
      <c r="Y13" s="6"/>
    </row>
    <row r="14" spans="1:25" ht="20.45" customHeight="1">
      <c r="A14" s="42" t="s">
        <v>12</v>
      </c>
      <c r="D14" s="61"/>
      <c r="E14" s="61"/>
      <c r="F14" s="68">
        <f>SUM(F11:F13)</f>
        <v>2565879</v>
      </c>
      <c r="G14" s="69"/>
      <c r="H14" s="68">
        <f>SUM(H11:H13)</f>
        <v>2174632</v>
      </c>
      <c r="I14" s="69"/>
      <c r="J14" s="68">
        <f>SUM(J11:J13)</f>
        <v>2690025</v>
      </c>
      <c r="K14" s="69"/>
      <c r="L14" s="68">
        <f>SUM(L11:L13)</f>
        <v>2310764</v>
      </c>
      <c r="M14" s="46"/>
      <c r="V14" s="50"/>
      <c r="W14" s="5"/>
      <c r="X14" s="65"/>
      <c r="Y14" s="57"/>
    </row>
    <row r="15" spans="1:25" ht="20.45" customHeight="1">
      <c r="A15" s="42" t="s">
        <v>13</v>
      </c>
      <c r="D15" s="61"/>
      <c r="E15" s="61"/>
      <c r="F15" s="59"/>
      <c r="G15" s="69"/>
      <c r="H15" s="59"/>
      <c r="I15" s="69"/>
      <c r="J15" s="59"/>
      <c r="K15" s="69"/>
      <c r="L15" s="59"/>
      <c r="M15" s="46"/>
      <c r="V15" s="50"/>
      <c r="W15" s="5"/>
      <c r="X15" s="65"/>
      <c r="Y15" s="57"/>
    </row>
    <row r="16" spans="1:25" ht="20.45" customHeight="1">
      <c r="A16" s="46" t="s">
        <v>14</v>
      </c>
      <c r="D16" s="61"/>
      <c r="E16" s="61"/>
      <c r="F16" s="62">
        <v>0</v>
      </c>
      <c r="G16" s="69"/>
      <c r="H16" s="62">
        <v>0</v>
      </c>
      <c r="I16" s="69"/>
      <c r="J16" s="62">
        <v>10000</v>
      </c>
      <c r="K16" s="69"/>
      <c r="L16" s="62">
        <v>10000</v>
      </c>
      <c r="M16" s="46"/>
      <c r="R16" s="64"/>
      <c r="S16" s="64"/>
      <c r="V16" s="50"/>
      <c r="W16" s="5"/>
      <c r="X16" s="65"/>
      <c r="Y16" s="64"/>
    </row>
    <row r="17" spans="1:25" ht="20.45" customHeight="1">
      <c r="A17" s="46" t="s">
        <v>15</v>
      </c>
      <c r="D17" s="61"/>
      <c r="E17" s="61"/>
      <c r="F17" s="62">
        <v>23335</v>
      </c>
      <c r="G17" s="69"/>
      <c r="H17" s="62">
        <v>23844</v>
      </c>
      <c r="I17" s="69"/>
      <c r="J17" s="62">
        <v>23335</v>
      </c>
      <c r="K17" s="69"/>
      <c r="L17" s="62">
        <v>23844</v>
      </c>
      <c r="M17" s="46"/>
      <c r="R17" s="64"/>
      <c r="S17" s="64"/>
      <c r="V17" s="50"/>
      <c r="W17" s="5"/>
      <c r="X17" s="65"/>
      <c r="Y17" s="64"/>
    </row>
    <row r="18" spans="1:25" ht="20.45" customHeight="1">
      <c r="A18" s="46" t="s">
        <v>16</v>
      </c>
      <c r="D18" s="61">
        <v>5</v>
      </c>
      <c r="E18" s="61"/>
      <c r="F18" s="62">
        <v>519209</v>
      </c>
      <c r="G18" s="69"/>
      <c r="H18" s="62">
        <v>500661</v>
      </c>
      <c r="I18" s="70"/>
      <c r="J18" s="62">
        <v>360608</v>
      </c>
      <c r="K18" s="70"/>
      <c r="L18" s="62">
        <v>349667</v>
      </c>
      <c r="M18" s="46"/>
      <c r="R18" s="64"/>
      <c r="S18" s="64"/>
      <c r="V18" s="50"/>
      <c r="W18" s="5"/>
      <c r="X18" s="65"/>
      <c r="Y18" s="64"/>
    </row>
    <row r="19" spans="1:25" ht="20.45" customHeight="1">
      <c r="A19" s="46" t="s">
        <v>17</v>
      </c>
      <c r="D19" s="61">
        <v>6</v>
      </c>
      <c r="E19" s="61"/>
      <c r="F19" s="62">
        <v>145207</v>
      </c>
      <c r="G19" s="70"/>
      <c r="H19" s="62">
        <v>178908</v>
      </c>
      <c r="I19" s="69"/>
      <c r="J19" s="62">
        <v>66391</v>
      </c>
      <c r="K19" s="69"/>
      <c r="L19" s="62">
        <v>84207</v>
      </c>
      <c r="M19" s="46"/>
      <c r="R19" s="64"/>
      <c r="S19" s="64"/>
      <c r="V19" s="50"/>
      <c r="W19" s="5"/>
      <c r="X19" s="65"/>
      <c r="Y19" s="64"/>
    </row>
    <row r="20" spans="1:25" ht="20.45" customHeight="1">
      <c r="A20" s="46" t="s">
        <v>18</v>
      </c>
      <c r="D20" s="61">
        <v>7</v>
      </c>
      <c r="E20" s="61"/>
      <c r="F20" s="62">
        <v>38051</v>
      </c>
      <c r="G20" s="70"/>
      <c r="H20" s="62">
        <v>16488</v>
      </c>
      <c r="I20" s="70"/>
      <c r="J20" s="62">
        <v>36618</v>
      </c>
      <c r="K20" s="70"/>
      <c r="L20" s="62">
        <v>14919</v>
      </c>
      <c r="M20" s="46"/>
      <c r="R20" s="64"/>
      <c r="S20" s="64"/>
      <c r="V20" s="50"/>
      <c r="W20" s="5"/>
      <c r="X20" s="65"/>
      <c r="Y20" s="64"/>
    </row>
    <row r="21" spans="1:25" ht="20.45" customHeight="1">
      <c r="A21" s="46" t="s">
        <v>19</v>
      </c>
      <c r="D21" s="61"/>
      <c r="E21" s="61"/>
      <c r="F21" s="62">
        <v>39500</v>
      </c>
      <c r="G21" s="70"/>
      <c r="H21" s="62">
        <v>38032</v>
      </c>
      <c r="I21" s="70"/>
      <c r="J21" s="62">
        <v>27245</v>
      </c>
      <c r="K21" s="70"/>
      <c r="L21" s="62">
        <v>27162</v>
      </c>
      <c r="M21" s="46"/>
      <c r="R21" s="64"/>
      <c r="S21" s="64"/>
      <c r="V21" s="50"/>
      <c r="W21" s="5"/>
      <c r="X21" s="65"/>
      <c r="Y21" s="64"/>
    </row>
    <row r="22" spans="1:25" ht="20.45" customHeight="1">
      <c r="A22" s="46" t="s">
        <v>104</v>
      </c>
      <c r="D22" s="61"/>
      <c r="E22" s="61"/>
      <c r="F22" s="62">
        <v>56385</v>
      </c>
      <c r="G22" s="70"/>
      <c r="H22" s="62">
        <v>55915</v>
      </c>
      <c r="I22" s="70"/>
      <c r="J22" s="62">
        <v>33068</v>
      </c>
      <c r="K22" s="70"/>
      <c r="L22" s="62">
        <v>32512</v>
      </c>
      <c r="M22" s="46"/>
      <c r="R22" s="64"/>
      <c r="S22" s="64"/>
      <c r="V22" s="50"/>
      <c r="W22" s="5"/>
      <c r="X22" s="65"/>
      <c r="Y22" s="64"/>
    </row>
    <row r="23" spans="1:25" ht="20.45" customHeight="1">
      <c r="A23" s="46" t="s">
        <v>20</v>
      </c>
      <c r="D23" s="61"/>
      <c r="E23" s="61"/>
      <c r="F23" s="62">
        <v>2595</v>
      </c>
      <c r="G23" s="70"/>
      <c r="H23" s="62">
        <v>2928</v>
      </c>
      <c r="I23" s="70"/>
      <c r="J23" s="62">
        <v>2190</v>
      </c>
      <c r="K23" s="70"/>
      <c r="L23" s="62">
        <v>2427</v>
      </c>
      <c r="M23" s="46"/>
      <c r="R23" s="64"/>
      <c r="S23" s="64"/>
      <c r="V23" s="50"/>
      <c r="W23" s="5"/>
      <c r="X23" s="65"/>
      <c r="Y23" s="64"/>
    </row>
    <row r="24" spans="1:25" ht="20.45" customHeight="1">
      <c r="A24" s="42" t="s">
        <v>21</v>
      </c>
      <c r="D24" s="46"/>
      <c r="E24" s="46"/>
      <c r="F24" s="71">
        <f>SUM(F16:F23)</f>
        <v>824282</v>
      </c>
      <c r="G24" s="60"/>
      <c r="H24" s="71">
        <f>SUM(H16:H23)</f>
        <v>816776</v>
      </c>
      <c r="I24" s="60"/>
      <c r="J24" s="71">
        <f>SUM(J16:J23)</f>
        <v>559455</v>
      </c>
      <c r="K24" s="46"/>
      <c r="L24" s="71">
        <f>SUM(L16:L23)</f>
        <v>544738</v>
      </c>
      <c r="M24" s="46"/>
      <c r="R24" s="64"/>
      <c r="S24" s="64"/>
      <c r="V24" s="50"/>
      <c r="W24" s="5"/>
      <c r="X24" s="65"/>
      <c r="Y24" s="64"/>
    </row>
    <row r="25" spans="1:25" ht="20.45" customHeight="1" thickBot="1">
      <c r="A25" s="42" t="s">
        <v>22</v>
      </c>
      <c r="C25" s="47"/>
      <c r="D25" s="46"/>
      <c r="E25" s="46"/>
      <c r="F25" s="72">
        <f>SUM(F14+F24)</f>
        <v>3390161</v>
      </c>
      <c r="G25" s="60"/>
      <c r="H25" s="72">
        <f>SUM(H14+H24)</f>
        <v>2991408</v>
      </c>
      <c r="I25" s="60"/>
      <c r="J25" s="72">
        <f>SUM(J14+J24)</f>
        <v>3249480</v>
      </c>
      <c r="K25" s="46"/>
      <c r="L25" s="72">
        <f>SUM(L14+L24)</f>
        <v>2855502</v>
      </c>
      <c r="M25" s="46"/>
      <c r="V25" s="50"/>
      <c r="W25" s="5"/>
      <c r="X25" s="65"/>
      <c r="Y25" s="64"/>
    </row>
    <row r="26" spans="1:25" ht="20.45" customHeight="1" thickTop="1">
      <c r="C26" s="47"/>
      <c r="D26" s="46"/>
      <c r="E26" s="46"/>
      <c r="F26" s="46"/>
      <c r="G26" s="46"/>
      <c r="H26" s="46"/>
      <c r="I26" s="46"/>
      <c r="J26" s="46"/>
      <c r="K26" s="46"/>
      <c r="L26" s="46"/>
      <c r="M26" s="46"/>
      <c r="V26" s="50"/>
      <c r="W26" s="5"/>
      <c r="X26" s="65"/>
      <c r="Y26" s="57"/>
    </row>
    <row r="27" spans="1:25" ht="20.45" customHeight="1">
      <c r="C27" s="47"/>
      <c r="D27" s="46"/>
      <c r="E27" s="46"/>
      <c r="F27" s="59"/>
      <c r="G27" s="60"/>
      <c r="H27" s="60"/>
      <c r="I27" s="60"/>
      <c r="J27" s="59"/>
      <c r="K27" s="60"/>
      <c r="L27" s="59"/>
      <c r="M27" s="46"/>
      <c r="V27" s="50"/>
      <c r="W27" s="5"/>
      <c r="X27" s="65"/>
      <c r="Y27" s="57"/>
    </row>
    <row r="28" spans="1:25" ht="20.45" customHeight="1">
      <c r="A28" s="46" t="s">
        <v>23</v>
      </c>
      <c r="C28" s="47"/>
      <c r="D28" s="46"/>
      <c r="E28" s="46"/>
      <c r="F28" s="59"/>
      <c r="G28" s="60"/>
      <c r="H28" s="60"/>
      <c r="I28" s="60"/>
      <c r="J28" s="59"/>
      <c r="K28" s="60"/>
      <c r="L28" s="59"/>
      <c r="M28" s="46"/>
      <c r="V28" s="50"/>
      <c r="W28" s="5"/>
      <c r="X28" s="65"/>
      <c r="Y28" s="57"/>
    </row>
    <row r="29" spans="1:25" ht="20.45" customHeight="1">
      <c r="A29" s="42" t="s">
        <v>161</v>
      </c>
      <c r="B29" s="43"/>
      <c r="C29" s="43"/>
      <c r="D29" s="43"/>
      <c r="E29" s="43"/>
      <c r="F29" s="44"/>
      <c r="G29" s="45"/>
      <c r="H29" s="45"/>
      <c r="I29" s="45"/>
      <c r="J29" s="44"/>
      <c r="K29" s="45"/>
      <c r="L29" s="44"/>
      <c r="M29" s="46"/>
      <c r="V29" s="50"/>
      <c r="W29" s="5"/>
      <c r="X29" s="65"/>
      <c r="Y29" s="57"/>
    </row>
    <row r="30" spans="1:25" ht="20.45" customHeight="1">
      <c r="A30" s="42" t="s">
        <v>24</v>
      </c>
      <c r="B30" s="43"/>
      <c r="C30" s="43"/>
      <c r="D30" s="43"/>
      <c r="E30" s="43"/>
      <c r="F30" s="73"/>
      <c r="G30" s="43"/>
      <c r="H30" s="43"/>
      <c r="I30" s="43"/>
      <c r="J30" s="73"/>
      <c r="K30" s="43"/>
      <c r="L30" s="73"/>
      <c r="M30" s="46"/>
      <c r="V30" s="50"/>
      <c r="W30" s="5"/>
      <c r="X30" s="65"/>
      <c r="Y30" s="57"/>
    </row>
    <row r="31" spans="1:25" ht="20.45" customHeight="1">
      <c r="A31" s="42" t="s">
        <v>146</v>
      </c>
      <c r="B31" s="43"/>
      <c r="C31" s="43"/>
      <c r="D31" s="43"/>
      <c r="E31" s="43"/>
      <c r="F31" s="44"/>
      <c r="G31" s="45"/>
      <c r="H31" s="45"/>
      <c r="I31" s="45"/>
      <c r="J31" s="44"/>
      <c r="K31" s="45"/>
      <c r="L31" s="44"/>
      <c r="M31" s="45"/>
      <c r="V31" s="50"/>
      <c r="W31" s="5"/>
      <c r="X31" s="65"/>
      <c r="Y31" s="57"/>
    </row>
    <row r="32" spans="1:25" ht="20.45" customHeight="1">
      <c r="A32" s="43"/>
      <c r="B32" s="43"/>
      <c r="C32" s="43"/>
      <c r="F32" s="48"/>
      <c r="J32" s="48"/>
      <c r="L32" s="49" t="s">
        <v>1</v>
      </c>
      <c r="M32" s="45"/>
      <c r="V32" s="50"/>
      <c r="W32" s="5"/>
      <c r="X32" s="65"/>
      <c r="Y32" s="57"/>
    </row>
    <row r="33" spans="1:25" ht="20.45" customHeight="1">
      <c r="A33" s="47"/>
      <c r="B33" s="47"/>
      <c r="C33" s="47"/>
      <c r="F33" s="115" t="s">
        <v>2</v>
      </c>
      <c r="G33" s="115"/>
      <c r="H33" s="115"/>
      <c r="I33" s="46"/>
      <c r="J33" s="116" t="s">
        <v>3</v>
      </c>
      <c r="K33" s="116"/>
      <c r="L33" s="116"/>
      <c r="M33" s="50"/>
      <c r="V33" s="50"/>
      <c r="W33" s="5"/>
      <c r="X33" s="65"/>
      <c r="Y33" s="57"/>
    </row>
    <row r="34" spans="1:25" ht="20.45" customHeight="1">
      <c r="A34" s="43"/>
      <c r="B34" s="43"/>
      <c r="C34" s="43"/>
      <c r="D34" s="51" t="s">
        <v>4</v>
      </c>
      <c r="E34" s="52"/>
      <c r="F34" s="1" t="s">
        <v>147</v>
      </c>
      <c r="G34" s="53"/>
      <c r="H34" s="1" t="s">
        <v>102</v>
      </c>
      <c r="I34" s="2"/>
      <c r="J34" s="1" t="s">
        <v>147</v>
      </c>
      <c r="K34" s="53"/>
      <c r="L34" s="1" t="s">
        <v>102</v>
      </c>
      <c r="V34" s="50"/>
      <c r="W34" s="5"/>
      <c r="X34" s="65"/>
      <c r="Y34" s="57"/>
    </row>
    <row r="35" spans="1:25" ht="20.45" customHeight="1">
      <c r="A35" s="43"/>
      <c r="B35" s="43"/>
      <c r="C35" s="43"/>
      <c r="D35" s="51"/>
      <c r="E35" s="52"/>
      <c r="F35" s="2" t="s">
        <v>5</v>
      </c>
      <c r="G35" s="53"/>
      <c r="H35" s="2" t="s">
        <v>6</v>
      </c>
      <c r="I35" s="2"/>
      <c r="J35" s="2" t="s">
        <v>5</v>
      </c>
      <c r="K35" s="53"/>
      <c r="L35" s="2" t="s">
        <v>6</v>
      </c>
      <c r="V35" s="50"/>
      <c r="W35" s="5"/>
      <c r="X35" s="65"/>
      <c r="Y35" s="57"/>
    </row>
    <row r="36" spans="1:25" ht="20.45" customHeight="1">
      <c r="A36" s="43"/>
      <c r="B36" s="43"/>
      <c r="C36" s="43"/>
      <c r="D36" s="51"/>
      <c r="E36" s="52"/>
      <c r="F36" s="3" t="s">
        <v>7</v>
      </c>
      <c r="G36" s="58"/>
      <c r="H36" s="58"/>
      <c r="I36" s="2"/>
      <c r="J36" s="3" t="s">
        <v>7</v>
      </c>
      <c r="K36" s="58"/>
      <c r="L36" s="58"/>
      <c r="V36" s="50"/>
      <c r="W36" s="5"/>
      <c r="X36" s="65"/>
      <c r="Y36" s="57"/>
    </row>
    <row r="37" spans="1:25" ht="20.45" customHeight="1">
      <c r="A37" s="42" t="s">
        <v>25</v>
      </c>
      <c r="D37" s="46"/>
      <c r="E37" s="46"/>
      <c r="F37" s="74"/>
      <c r="G37" s="60"/>
      <c r="H37" s="60"/>
      <c r="I37" s="60"/>
      <c r="J37" s="74"/>
      <c r="K37" s="46"/>
      <c r="L37" s="46"/>
      <c r="M37" s="46"/>
      <c r="V37" s="50"/>
      <c r="W37" s="5"/>
      <c r="X37" s="65"/>
      <c r="Y37" s="57"/>
    </row>
    <row r="38" spans="1:25" ht="20.45" customHeight="1">
      <c r="A38" s="42" t="s">
        <v>26</v>
      </c>
      <c r="C38" s="47"/>
      <c r="D38" s="46"/>
      <c r="E38" s="46"/>
      <c r="F38" s="59"/>
      <c r="G38" s="60"/>
      <c r="H38" s="60"/>
      <c r="I38" s="60"/>
      <c r="J38" s="59"/>
      <c r="K38" s="46"/>
      <c r="L38" s="46"/>
      <c r="M38" s="46"/>
      <c r="V38" s="50"/>
      <c r="W38" s="5"/>
      <c r="X38" s="65"/>
      <c r="Y38" s="57"/>
    </row>
    <row r="39" spans="1:25" ht="20.45" customHeight="1">
      <c r="A39" s="46" t="s">
        <v>111</v>
      </c>
      <c r="C39" s="47"/>
      <c r="D39" s="61">
        <v>8</v>
      </c>
      <c r="E39" s="61"/>
      <c r="F39" s="62">
        <v>2147233</v>
      </c>
      <c r="G39" s="60"/>
      <c r="H39" s="62">
        <v>1759800</v>
      </c>
      <c r="I39" s="60"/>
      <c r="J39" s="62">
        <v>2141962</v>
      </c>
      <c r="K39" s="60"/>
      <c r="L39" s="63">
        <v>1742747</v>
      </c>
      <c r="M39" s="46"/>
      <c r="O39" s="7"/>
      <c r="P39" s="7"/>
      <c r="R39" s="64"/>
      <c r="S39" s="64"/>
      <c r="V39" s="50"/>
      <c r="W39" s="5"/>
      <c r="X39" s="65"/>
      <c r="Y39" s="64"/>
    </row>
    <row r="40" spans="1:25" ht="20.45" customHeight="1">
      <c r="A40" s="46" t="s">
        <v>27</v>
      </c>
      <c r="C40" s="47"/>
      <c r="D40" s="61">
        <v>6</v>
      </c>
      <c r="E40" s="61"/>
      <c r="F40" s="62">
        <v>64065</v>
      </c>
      <c r="G40" s="60"/>
      <c r="H40" s="62">
        <v>76543</v>
      </c>
      <c r="I40" s="60"/>
      <c r="J40" s="62">
        <v>26537</v>
      </c>
      <c r="K40" s="60"/>
      <c r="L40" s="62">
        <v>31998</v>
      </c>
      <c r="M40" s="46"/>
      <c r="O40" s="7"/>
      <c r="P40" s="7"/>
      <c r="R40" s="64"/>
      <c r="S40" s="64"/>
      <c r="V40" s="50"/>
      <c r="W40" s="5"/>
      <c r="X40" s="65"/>
      <c r="Y40" s="64"/>
    </row>
    <row r="41" spans="1:25" ht="20.45" customHeight="1">
      <c r="A41" s="46" t="s">
        <v>112</v>
      </c>
      <c r="C41" s="47"/>
      <c r="D41" s="61"/>
      <c r="E41" s="61"/>
      <c r="F41" s="62">
        <v>22753</v>
      </c>
      <c r="G41" s="60"/>
      <c r="H41" s="62">
        <v>15729</v>
      </c>
      <c r="I41" s="60"/>
      <c r="J41" s="62">
        <v>12592</v>
      </c>
      <c r="K41" s="60"/>
      <c r="L41" s="62">
        <v>11980</v>
      </c>
      <c r="M41" s="46"/>
      <c r="O41" s="7"/>
      <c r="P41" s="7"/>
      <c r="R41" s="64"/>
      <c r="S41" s="64"/>
      <c r="V41" s="50"/>
      <c r="W41" s="5"/>
      <c r="X41" s="65"/>
      <c r="Y41" s="64"/>
    </row>
    <row r="42" spans="1:25" ht="20.45" customHeight="1">
      <c r="A42" s="46" t="s">
        <v>113</v>
      </c>
      <c r="C42" s="47"/>
      <c r="D42" s="61"/>
      <c r="E42" s="61"/>
      <c r="F42" s="68">
        <v>11819</v>
      </c>
      <c r="G42" s="60"/>
      <c r="H42" s="75">
        <v>11633</v>
      </c>
      <c r="I42" s="60"/>
      <c r="J42" s="68">
        <v>32662</v>
      </c>
      <c r="K42" s="60"/>
      <c r="L42" s="75">
        <v>37757</v>
      </c>
      <c r="M42" s="46"/>
      <c r="O42" s="7"/>
      <c r="P42" s="7"/>
      <c r="R42" s="64"/>
      <c r="S42" s="64"/>
      <c r="V42" s="50"/>
      <c r="W42" s="5"/>
      <c r="X42" s="65"/>
      <c r="Y42" s="64"/>
    </row>
    <row r="43" spans="1:25" ht="20.45" customHeight="1">
      <c r="A43" s="42" t="s">
        <v>28</v>
      </c>
      <c r="C43" s="47"/>
      <c r="D43" s="46"/>
      <c r="E43" s="46"/>
      <c r="F43" s="68">
        <f>SUM(F39:F42)</f>
        <v>2245870</v>
      </c>
      <c r="G43" s="60"/>
      <c r="H43" s="68">
        <f>SUM(H39:H42)</f>
        <v>1863705</v>
      </c>
      <c r="I43" s="60"/>
      <c r="J43" s="68">
        <f>SUM(J39:J42)</f>
        <v>2213753</v>
      </c>
      <c r="K43" s="60"/>
      <c r="L43" s="68">
        <f>SUM(L39:L42)</f>
        <v>1824482</v>
      </c>
      <c r="M43" s="46"/>
      <c r="V43" s="50"/>
      <c r="W43" s="5"/>
      <c r="X43" s="65"/>
      <c r="Y43" s="64"/>
    </row>
    <row r="44" spans="1:25" ht="20.45" customHeight="1">
      <c r="A44" s="42" t="s">
        <v>29</v>
      </c>
      <c r="C44" s="47"/>
      <c r="D44" s="46"/>
      <c r="E44" s="46"/>
      <c r="F44" s="59"/>
      <c r="G44" s="60"/>
      <c r="H44" s="59"/>
      <c r="I44" s="60"/>
      <c r="J44" s="59"/>
      <c r="K44" s="60"/>
      <c r="L44" s="59"/>
      <c r="M44" s="46"/>
      <c r="V44" s="50"/>
      <c r="W44" s="5"/>
      <c r="X44" s="65"/>
      <c r="Y44" s="57"/>
    </row>
    <row r="45" spans="1:25" ht="20.45" customHeight="1">
      <c r="A45" s="46" t="s">
        <v>30</v>
      </c>
      <c r="C45" s="47"/>
      <c r="D45" s="61">
        <v>6</v>
      </c>
      <c r="E45" s="46"/>
      <c r="F45" s="62">
        <v>76808</v>
      </c>
      <c r="G45" s="60"/>
      <c r="H45" s="63">
        <v>99339</v>
      </c>
      <c r="I45" s="60"/>
      <c r="J45" s="62">
        <v>38805</v>
      </c>
      <c r="K45" s="60"/>
      <c r="L45" s="63">
        <v>51202</v>
      </c>
      <c r="M45" s="60"/>
      <c r="N45" s="63"/>
      <c r="R45" s="64"/>
      <c r="S45" s="64"/>
      <c r="V45" s="50"/>
      <c r="W45" s="5"/>
      <c r="X45" s="65"/>
      <c r="Y45" s="64"/>
    </row>
    <row r="46" spans="1:25" ht="20.45" customHeight="1">
      <c r="A46" s="46" t="s">
        <v>114</v>
      </c>
      <c r="C46" s="47"/>
      <c r="D46" s="61"/>
      <c r="E46" s="46"/>
      <c r="F46" s="62">
        <v>82783</v>
      </c>
      <c r="G46" s="60"/>
      <c r="H46" s="63">
        <v>77316</v>
      </c>
      <c r="I46" s="60"/>
      <c r="J46" s="62">
        <v>62799</v>
      </c>
      <c r="K46" s="60"/>
      <c r="L46" s="63">
        <v>58909</v>
      </c>
      <c r="M46" s="60"/>
      <c r="N46" s="63">
        <v>26606</v>
      </c>
      <c r="R46" s="64"/>
      <c r="S46" s="64"/>
      <c r="V46" s="50"/>
      <c r="W46" s="5"/>
      <c r="X46" s="65"/>
      <c r="Y46" s="64"/>
    </row>
    <row r="47" spans="1:25" ht="20.45" customHeight="1">
      <c r="A47" s="46" t="s">
        <v>115</v>
      </c>
      <c r="C47" s="47"/>
      <c r="D47" s="61"/>
      <c r="E47" s="46"/>
      <c r="F47" s="76">
        <v>14443</v>
      </c>
      <c r="G47" s="60"/>
      <c r="H47" s="77">
        <v>10874</v>
      </c>
      <c r="I47" s="60"/>
      <c r="J47" s="76">
        <v>10907</v>
      </c>
      <c r="K47" s="60"/>
      <c r="L47" s="77">
        <v>7295</v>
      </c>
      <c r="M47" s="60"/>
      <c r="N47" s="63"/>
      <c r="R47" s="64"/>
      <c r="S47" s="64"/>
      <c r="V47" s="50"/>
      <c r="W47" s="5"/>
      <c r="X47" s="65"/>
      <c r="Y47" s="64"/>
    </row>
    <row r="48" spans="1:25" ht="20.45" customHeight="1">
      <c r="A48" s="42" t="s">
        <v>31</v>
      </c>
      <c r="C48" s="47"/>
      <c r="D48" s="46"/>
      <c r="E48" s="46"/>
      <c r="F48" s="68">
        <f>SUM(F45:F47)</f>
        <v>174034</v>
      </c>
      <c r="G48" s="60"/>
      <c r="H48" s="68">
        <f>SUM(H45:H47)</f>
        <v>187529</v>
      </c>
      <c r="I48" s="60"/>
      <c r="J48" s="68">
        <f>SUM(J45:J47)</f>
        <v>112511</v>
      </c>
      <c r="K48" s="46"/>
      <c r="L48" s="68">
        <f>SUM(L45:L47)</f>
        <v>117406</v>
      </c>
      <c r="M48" s="46"/>
      <c r="V48" s="50"/>
      <c r="W48" s="5"/>
      <c r="X48" s="65"/>
      <c r="Y48" s="64"/>
    </row>
    <row r="49" spans="1:25" ht="20.45" customHeight="1">
      <c r="A49" s="42" t="s">
        <v>32</v>
      </c>
      <c r="C49" s="47"/>
      <c r="D49" s="46"/>
      <c r="E49" s="46"/>
      <c r="F49" s="78">
        <f>SUM(F43,F48)</f>
        <v>2419904</v>
      </c>
      <c r="G49" s="60"/>
      <c r="H49" s="78">
        <f>SUM(H43,H48)</f>
        <v>2051234</v>
      </c>
      <c r="I49" s="60"/>
      <c r="J49" s="78">
        <f>SUM(J43,J48)</f>
        <v>2326264</v>
      </c>
      <c r="K49" s="46"/>
      <c r="L49" s="78">
        <f>SUM(L43,L48)</f>
        <v>1941888</v>
      </c>
      <c r="M49" s="46"/>
      <c r="V49" s="50"/>
      <c r="W49" s="5"/>
      <c r="X49" s="65"/>
      <c r="Y49" s="64"/>
    </row>
    <row r="50" spans="1:25" ht="20.45" customHeight="1">
      <c r="C50" s="47"/>
      <c r="D50" s="46"/>
      <c r="E50" s="46"/>
      <c r="F50" s="46"/>
      <c r="G50" s="46"/>
      <c r="H50" s="46"/>
      <c r="I50" s="46"/>
      <c r="J50" s="46"/>
      <c r="K50" s="46"/>
      <c r="L50" s="46"/>
      <c r="M50" s="46"/>
      <c r="V50" s="50"/>
      <c r="W50" s="5"/>
      <c r="X50" s="65"/>
      <c r="Y50" s="57"/>
    </row>
    <row r="51" spans="1:25" ht="20.45" customHeight="1">
      <c r="C51" s="47"/>
      <c r="D51" s="46"/>
      <c r="E51" s="46"/>
      <c r="F51" s="59"/>
      <c r="G51" s="60"/>
      <c r="H51" s="60"/>
      <c r="I51" s="60"/>
      <c r="J51" s="59"/>
      <c r="K51" s="60"/>
      <c r="L51" s="59"/>
      <c r="M51" s="46"/>
      <c r="V51" s="50"/>
      <c r="W51" s="5"/>
      <c r="X51" s="65"/>
      <c r="Y51" s="57"/>
    </row>
    <row r="52" spans="1:25" ht="20.45" customHeight="1">
      <c r="A52" s="46" t="s">
        <v>23</v>
      </c>
      <c r="C52" s="47"/>
      <c r="D52" s="46"/>
      <c r="E52" s="46"/>
      <c r="F52" s="59"/>
      <c r="G52" s="60"/>
      <c r="H52" s="60"/>
      <c r="I52" s="60"/>
      <c r="J52" s="59"/>
      <c r="K52" s="60"/>
      <c r="L52" s="59"/>
      <c r="M52" s="46"/>
      <c r="V52" s="50"/>
      <c r="W52" s="5"/>
      <c r="X52" s="65"/>
      <c r="Y52" s="57"/>
    </row>
    <row r="53" spans="1:25" ht="20.45" customHeight="1">
      <c r="A53" s="42" t="s">
        <v>161</v>
      </c>
      <c r="B53" s="43"/>
      <c r="C53" s="43"/>
      <c r="D53" s="43"/>
      <c r="E53" s="43"/>
      <c r="F53" s="44"/>
      <c r="G53" s="45"/>
      <c r="H53" s="45"/>
      <c r="I53" s="45"/>
      <c r="J53" s="44"/>
      <c r="K53" s="45"/>
      <c r="L53" s="44"/>
      <c r="M53" s="46"/>
      <c r="V53" s="50"/>
      <c r="W53" s="5"/>
      <c r="X53" s="65"/>
      <c r="Y53" s="57"/>
    </row>
    <row r="54" spans="1:25" ht="20.45" customHeight="1">
      <c r="A54" s="42" t="s">
        <v>24</v>
      </c>
      <c r="B54" s="43"/>
      <c r="C54" s="43"/>
      <c r="D54" s="43"/>
      <c r="E54" s="43"/>
      <c r="F54" s="73"/>
      <c r="G54" s="43"/>
      <c r="H54" s="43"/>
      <c r="I54" s="43"/>
      <c r="J54" s="73"/>
      <c r="K54" s="43"/>
      <c r="L54" s="73"/>
      <c r="M54" s="46"/>
      <c r="V54" s="50"/>
      <c r="W54" s="5"/>
      <c r="X54" s="65"/>
      <c r="Y54" s="57"/>
    </row>
    <row r="55" spans="1:25" ht="20.45" customHeight="1">
      <c r="A55" s="42" t="s">
        <v>146</v>
      </c>
      <c r="B55" s="43"/>
      <c r="C55" s="43"/>
      <c r="D55" s="43"/>
      <c r="E55" s="43"/>
      <c r="F55" s="44"/>
      <c r="G55" s="45"/>
      <c r="H55" s="45"/>
      <c r="I55" s="45"/>
      <c r="J55" s="44"/>
      <c r="K55" s="45"/>
      <c r="L55" s="44"/>
      <c r="M55" s="45"/>
      <c r="V55" s="50"/>
      <c r="W55" s="5"/>
      <c r="X55" s="65"/>
      <c r="Y55" s="57"/>
    </row>
    <row r="56" spans="1:25" ht="20.45" customHeight="1">
      <c r="A56" s="43"/>
      <c r="B56" s="43"/>
      <c r="C56" s="43"/>
      <c r="F56" s="48"/>
      <c r="J56" s="48"/>
      <c r="L56" s="49" t="s">
        <v>1</v>
      </c>
      <c r="M56" s="45"/>
      <c r="V56" s="50"/>
      <c r="W56" s="5"/>
      <c r="X56" s="65"/>
      <c r="Y56" s="57"/>
    </row>
    <row r="57" spans="1:25" ht="20.45" customHeight="1">
      <c r="A57" s="47"/>
      <c r="B57" s="47"/>
      <c r="C57" s="47"/>
      <c r="F57" s="115" t="s">
        <v>2</v>
      </c>
      <c r="G57" s="115"/>
      <c r="H57" s="115"/>
      <c r="I57" s="46"/>
      <c r="J57" s="116" t="s">
        <v>3</v>
      </c>
      <c r="K57" s="116"/>
      <c r="L57" s="116"/>
      <c r="M57" s="50"/>
      <c r="V57" s="50"/>
      <c r="W57" s="5"/>
      <c r="X57" s="65"/>
      <c r="Y57" s="57"/>
    </row>
    <row r="58" spans="1:25" ht="20.45" customHeight="1">
      <c r="A58" s="43"/>
      <c r="B58" s="43"/>
      <c r="C58" s="43"/>
      <c r="D58" s="51"/>
      <c r="E58" s="52"/>
      <c r="F58" s="1" t="s">
        <v>147</v>
      </c>
      <c r="G58" s="53"/>
      <c r="H58" s="1" t="s">
        <v>102</v>
      </c>
      <c r="I58" s="2"/>
      <c r="J58" s="1" t="s">
        <v>147</v>
      </c>
      <c r="K58" s="53"/>
      <c r="L58" s="1" t="s">
        <v>102</v>
      </c>
      <c r="V58" s="50"/>
      <c r="W58" s="5"/>
      <c r="X58" s="65"/>
      <c r="Y58" s="57"/>
    </row>
    <row r="59" spans="1:25" ht="20.45" customHeight="1">
      <c r="A59" s="43"/>
      <c r="B59" s="43"/>
      <c r="C59" s="43"/>
      <c r="D59" s="51"/>
      <c r="E59" s="52"/>
      <c r="F59" s="2" t="s">
        <v>5</v>
      </c>
      <c r="G59" s="53"/>
      <c r="H59" s="2" t="s">
        <v>6</v>
      </c>
      <c r="I59" s="2"/>
      <c r="J59" s="2" t="s">
        <v>5</v>
      </c>
      <c r="K59" s="53"/>
      <c r="L59" s="2" t="s">
        <v>6</v>
      </c>
      <c r="V59" s="50"/>
      <c r="W59" s="5"/>
      <c r="X59" s="65"/>
      <c r="Y59" s="57"/>
    </row>
    <row r="60" spans="1:25" ht="20.45" customHeight="1">
      <c r="A60" s="43"/>
      <c r="B60" s="43"/>
      <c r="C60" s="43"/>
      <c r="D60" s="51"/>
      <c r="E60" s="52"/>
      <c r="F60" s="3" t="s">
        <v>7</v>
      </c>
      <c r="G60" s="58"/>
      <c r="H60" s="58"/>
      <c r="I60" s="2"/>
      <c r="J60" s="3" t="s">
        <v>7</v>
      </c>
      <c r="K60" s="58"/>
      <c r="L60" s="58"/>
      <c r="V60" s="50"/>
      <c r="W60" s="5"/>
      <c r="X60" s="65"/>
      <c r="Y60" s="57"/>
    </row>
    <row r="61" spans="1:25" ht="20.45" customHeight="1">
      <c r="A61" s="42" t="s">
        <v>103</v>
      </c>
      <c r="D61" s="46"/>
      <c r="E61" s="46"/>
      <c r="F61" s="74"/>
      <c r="G61" s="60"/>
      <c r="H61" s="60"/>
      <c r="I61" s="60"/>
      <c r="J61" s="74"/>
      <c r="K61" s="46"/>
      <c r="L61" s="46"/>
      <c r="M61" s="46"/>
      <c r="V61" s="50"/>
      <c r="W61" s="5"/>
      <c r="X61" s="65"/>
      <c r="Y61" s="57"/>
    </row>
    <row r="62" spans="1:25" ht="20.45" customHeight="1">
      <c r="A62" s="42" t="s">
        <v>33</v>
      </c>
      <c r="C62" s="47"/>
      <c r="D62" s="46"/>
      <c r="E62" s="46"/>
      <c r="F62" s="59"/>
      <c r="G62" s="60"/>
      <c r="H62" s="59"/>
      <c r="I62" s="60"/>
      <c r="J62" s="59"/>
      <c r="K62" s="46"/>
      <c r="L62" s="59"/>
      <c r="M62" s="46"/>
      <c r="V62" s="50"/>
      <c r="W62" s="5"/>
      <c r="X62" s="65"/>
      <c r="Y62" s="57"/>
    </row>
    <row r="63" spans="1:25" ht="20.45" customHeight="1">
      <c r="A63" s="46" t="s">
        <v>34</v>
      </c>
      <c r="C63" s="47"/>
      <c r="D63" s="61"/>
      <c r="E63" s="61"/>
      <c r="F63" s="59"/>
      <c r="G63" s="60"/>
      <c r="H63" s="59"/>
      <c r="I63" s="60"/>
      <c r="J63" s="59"/>
      <c r="K63" s="46"/>
      <c r="L63" s="59"/>
      <c r="M63" s="46"/>
      <c r="V63" s="50"/>
      <c r="W63" s="5"/>
      <c r="X63" s="65"/>
      <c r="Y63" s="57"/>
    </row>
    <row r="64" spans="1:25" ht="20.45" customHeight="1">
      <c r="A64" s="46" t="s">
        <v>35</v>
      </c>
      <c r="C64" s="47"/>
      <c r="D64" s="61"/>
      <c r="E64" s="61"/>
      <c r="F64" s="59"/>
      <c r="G64" s="60"/>
      <c r="H64" s="59"/>
      <c r="I64" s="60"/>
      <c r="J64" s="59"/>
      <c r="K64" s="46"/>
      <c r="L64" s="59"/>
      <c r="M64" s="46"/>
      <c r="V64" s="50"/>
      <c r="W64" s="5"/>
      <c r="X64" s="65"/>
      <c r="Y64" s="57"/>
    </row>
    <row r="65" spans="1:25" ht="20.45" customHeight="1" thickBot="1">
      <c r="A65" s="46" t="s">
        <v>109</v>
      </c>
      <c r="C65" s="47"/>
      <c r="D65" s="61"/>
      <c r="E65" s="61"/>
      <c r="F65" s="72">
        <v>310000</v>
      </c>
      <c r="G65" s="60"/>
      <c r="H65" s="72">
        <v>310000</v>
      </c>
      <c r="I65" s="60"/>
      <c r="J65" s="72">
        <v>310000</v>
      </c>
      <c r="K65" s="46"/>
      <c r="L65" s="72">
        <v>310000</v>
      </c>
      <c r="M65" s="46"/>
      <c r="R65" s="64"/>
      <c r="S65" s="64"/>
      <c r="V65" s="50"/>
      <c r="W65" s="5"/>
      <c r="X65" s="65"/>
      <c r="Y65" s="64"/>
    </row>
    <row r="66" spans="1:25" ht="20.45" customHeight="1" thickTop="1">
      <c r="A66" s="46" t="s">
        <v>136</v>
      </c>
      <c r="C66" s="47"/>
      <c r="D66" s="61"/>
      <c r="E66" s="61"/>
      <c r="F66" s="59"/>
      <c r="G66" s="60"/>
      <c r="H66" s="59"/>
      <c r="I66" s="60"/>
      <c r="J66" s="59"/>
      <c r="K66" s="46"/>
      <c r="L66" s="59"/>
      <c r="M66" s="46"/>
      <c r="R66" s="64"/>
      <c r="S66" s="64"/>
      <c r="V66" s="50"/>
      <c r="W66" s="5"/>
      <c r="X66" s="65"/>
      <c r="Y66" s="64"/>
    </row>
    <row r="67" spans="1:25" ht="20.45" customHeight="1">
      <c r="A67" s="46" t="s">
        <v>109</v>
      </c>
      <c r="C67" s="47"/>
      <c r="D67" s="61"/>
      <c r="E67" s="61"/>
      <c r="F67" s="59">
        <f>Consolidated!E22</f>
        <v>310000</v>
      </c>
      <c r="G67" s="60"/>
      <c r="H67" s="59">
        <f>Consolidated!E18</f>
        <v>310000</v>
      </c>
      <c r="I67" s="60"/>
      <c r="J67" s="59">
        <f>'The Company'!E22</f>
        <v>310000</v>
      </c>
      <c r="K67" s="46"/>
      <c r="L67" s="59">
        <f>'The Company'!E18</f>
        <v>310000</v>
      </c>
      <c r="M67" s="46"/>
      <c r="R67" s="64"/>
      <c r="S67" s="64"/>
      <c r="V67" s="50"/>
      <c r="W67" s="5"/>
      <c r="X67" s="65"/>
      <c r="Y67" s="64"/>
    </row>
    <row r="68" spans="1:25" ht="20.45" customHeight="1">
      <c r="A68" s="46" t="s">
        <v>36</v>
      </c>
      <c r="C68" s="47"/>
      <c r="D68" s="61"/>
      <c r="E68" s="61"/>
      <c r="F68" s="59">
        <f>Consolidated!G22</f>
        <v>449276</v>
      </c>
      <c r="G68" s="60"/>
      <c r="H68" s="59">
        <f>Consolidated!G18</f>
        <v>449276</v>
      </c>
      <c r="I68" s="60"/>
      <c r="J68" s="59">
        <f>'The Company'!G22</f>
        <v>449276</v>
      </c>
      <c r="K68" s="46"/>
      <c r="L68" s="59">
        <f>'The Company'!G18</f>
        <v>449276</v>
      </c>
      <c r="M68" s="46"/>
      <c r="R68" s="64"/>
      <c r="S68" s="64"/>
      <c r="V68" s="50"/>
      <c r="W68" s="5"/>
      <c r="X68" s="65"/>
      <c r="Y68" s="64"/>
    </row>
    <row r="69" spans="1:25" ht="20.45" customHeight="1">
      <c r="A69" s="46" t="s">
        <v>105</v>
      </c>
      <c r="C69" s="47"/>
      <c r="D69" s="61"/>
      <c r="E69" s="61"/>
      <c r="F69" s="59">
        <f>Consolidated!I22</f>
        <v>-11925</v>
      </c>
      <c r="G69" s="60"/>
      <c r="H69" s="59">
        <f>Consolidated!I18</f>
        <v>-11925</v>
      </c>
      <c r="I69" s="60"/>
      <c r="J69" s="59">
        <f>'The Company'!I22</f>
        <v>-13618</v>
      </c>
      <c r="K69" s="46"/>
      <c r="L69" s="59">
        <f>'The Company'!I18</f>
        <v>-13618</v>
      </c>
      <c r="M69" s="46"/>
      <c r="R69" s="64"/>
      <c r="S69" s="64"/>
      <c r="V69" s="50"/>
      <c r="W69" s="5"/>
      <c r="X69" s="65"/>
      <c r="Y69" s="64"/>
    </row>
    <row r="70" spans="1:25" ht="19.899999999999999" customHeight="1">
      <c r="A70" s="46" t="s">
        <v>37</v>
      </c>
      <c r="C70" s="47"/>
      <c r="F70" s="64"/>
      <c r="G70" s="60"/>
      <c r="H70" s="64"/>
      <c r="I70" s="60"/>
      <c r="K70" s="46"/>
      <c r="L70" s="64"/>
      <c r="M70" s="46"/>
      <c r="R70" s="64"/>
      <c r="S70" s="64"/>
      <c r="V70" s="50"/>
      <c r="W70" s="5"/>
      <c r="X70" s="65"/>
      <c r="Y70" s="64"/>
    </row>
    <row r="71" spans="1:25" ht="20.45" customHeight="1">
      <c r="A71" s="46" t="s">
        <v>38</v>
      </c>
      <c r="C71" s="47"/>
      <c r="D71" s="61"/>
      <c r="E71" s="61"/>
      <c r="F71" s="59">
        <f>Consolidated!K22</f>
        <v>31000</v>
      </c>
      <c r="G71" s="60"/>
      <c r="H71" s="59">
        <f>Consolidated!K18</f>
        <v>31000</v>
      </c>
      <c r="I71" s="60"/>
      <c r="J71" s="59">
        <f>'The Company'!K22</f>
        <v>31000</v>
      </c>
      <c r="K71" s="46"/>
      <c r="L71" s="59">
        <f>'The Company'!K18</f>
        <v>31000</v>
      </c>
      <c r="M71" s="46"/>
      <c r="N71" s="64"/>
      <c r="R71" s="64"/>
      <c r="S71" s="64"/>
      <c r="V71" s="50"/>
      <c r="W71" s="5"/>
      <c r="X71" s="65"/>
      <c r="Y71" s="64"/>
    </row>
    <row r="72" spans="1:25" ht="20.45" customHeight="1">
      <c r="A72" s="46" t="s">
        <v>39</v>
      </c>
      <c r="C72" s="47"/>
      <c r="D72" s="46"/>
      <c r="E72" s="46"/>
      <c r="F72" s="59">
        <f>Consolidated!M22</f>
        <v>191906</v>
      </c>
      <c r="G72" s="60"/>
      <c r="H72" s="59">
        <f>Consolidated!M18</f>
        <v>161823</v>
      </c>
      <c r="I72" s="60"/>
      <c r="J72" s="59">
        <f>'The Company'!M22</f>
        <v>146558</v>
      </c>
      <c r="K72" s="46"/>
      <c r="L72" s="59">
        <f>'The Company'!M18</f>
        <v>136956</v>
      </c>
      <c r="M72" s="46"/>
      <c r="N72" s="64"/>
      <c r="R72" s="64"/>
      <c r="S72" s="64"/>
      <c r="V72" s="50"/>
      <c r="W72" s="5"/>
      <c r="X72" s="65"/>
      <c r="Y72" s="64"/>
    </row>
    <row r="73" spans="1:25" ht="20.45" customHeight="1">
      <c r="A73" s="42" t="s">
        <v>40</v>
      </c>
      <c r="C73" s="47"/>
      <c r="D73" s="46"/>
      <c r="E73" s="46"/>
      <c r="F73" s="71">
        <f>SUM(F67:F72)</f>
        <v>970257</v>
      </c>
      <c r="G73" s="60"/>
      <c r="H73" s="71">
        <f>SUM(H67:H72)</f>
        <v>940174</v>
      </c>
      <c r="I73" s="60"/>
      <c r="J73" s="71">
        <f>SUM(J67:J72)</f>
        <v>923216</v>
      </c>
      <c r="K73" s="46"/>
      <c r="L73" s="71">
        <f>SUM(L67:L72)</f>
        <v>913614</v>
      </c>
      <c r="M73" s="46"/>
      <c r="V73" s="50"/>
      <c r="W73" s="5"/>
      <c r="X73" s="65"/>
      <c r="Y73" s="64"/>
    </row>
    <row r="74" spans="1:25" ht="20.45" customHeight="1" thickBot="1">
      <c r="A74" s="42" t="s">
        <v>41</v>
      </c>
      <c r="C74" s="47"/>
      <c r="D74" s="46"/>
      <c r="E74" s="46"/>
      <c r="F74" s="72">
        <f>SUM(F49+F73)</f>
        <v>3390161</v>
      </c>
      <c r="G74" s="60"/>
      <c r="H74" s="72">
        <f>SUM(H49+H73)</f>
        <v>2991408</v>
      </c>
      <c r="I74" s="60"/>
      <c r="J74" s="72">
        <f>SUM(J49+J73)</f>
        <v>3249480</v>
      </c>
      <c r="K74" s="46"/>
      <c r="L74" s="72">
        <f>SUM(L49+L73)</f>
        <v>2855502</v>
      </c>
      <c r="M74" s="46"/>
      <c r="V74" s="50"/>
      <c r="W74" s="5"/>
      <c r="X74" s="65"/>
      <c r="Y74" s="64"/>
    </row>
    <row r="75" spans="1:25" ht="20.45" customHeight="1" thickTop="1">
      <c r="A75" s="42"/>
      <c r="C75" s="47"/>
      <c r="D75" s="46"/>
      <c r="E75" s="46"/>
      <c r="F75" s="59">
        <f>F74-F25</f>
        <v>0</v>
      </c>
      <c r="G75" s="60"/>
      <c r="H75" s="59">
        <f>H74-H25</f>
        <v>0</v>
      </c>
      <c r="I75" s="60"/>
      <c r="J75" s="59">
        <f>J74-J25</f>
        <v>0</v>
      </c>
      <c r="K75" s="46"/>
      <c r="L75" s="59">
        <f>L74-L25</f>
        <v>0</v>
      </c>
      <c r="M75" s="46"/>
      <c r="V75" s="50"/>
      <c r="W75" s="5"/>
      <c r="Y75" s="64"/>
    </row>
    <row r="76" spans="1:25" ht="20.45" customHeight="1">
      <c r="A76" s="46" t="s">
        <v>23</v>
      </c>
      <c r="D76" s="46"/>
      <c r="E76" s="46"/>
      <c r="F76" s="59"/>
      <c r="G76" s="60"/>
      <c r="H76" s="60"/>
      <c r="I76" s="60"/>
      <c r="J76" s="59"/>
      <c r="K76" s="60"/>
      <c r="L76" s="59"/>
      <c r="M76" s="60"/>
      <c r="V76" s="50"/>
      <c r="Y76" s="57"/>
    </row>
    <row r="77" spans="1:25" ht="20.45" customHeight="1">
      <c r="D77" s="46"/>
      <c r="E77" s="46"/>
      <c r="F77" s="59"/>
      <c r="G77" s="60"/>
      <c r="H77" s="60"/>
      <c r="I77" s="60"/>
      <c r="J77" s="59"/>
      <c r="K77" s="60"/>
      <c r="L77" s="59"/>
      <c r="M77" s="60"/>
      <c r="V77" s="50"/>
      <c r="Y77" s="57"/>
    </row>
    <row r="78" spans="1:25" ht="20.45" customHeight="1">
      <c r="A78" s="79"/>
      <c r="B78" s="79"/>
      <c r="C78" s="79"/>
      <c r="D78" s="46"/>
      <c r="E78" s="46"/>
      <c r="F78" s="59"/>
      <c r="G78" s="60"/>
      <c r="H78" s="60"/>
      <c r="I78" s="60"/>
      <c r="J78" s="59"/>
      <c r="K78" s="60"/>
      <c r="L78" s="59"/>
      <c r="M78" s="60"/>
      <c r="V78" s="50"/>
      <c r="Y78" s="57"/>
    </row>
    <row r="79" spans="1:25" ht="20.45" customHeight="1">
      <c r="D79" s="46"/>
      <c r="E79" s="46"/>
      <c r="F79" s="59"/>
      <c r="G79" s="60"/>
      <c r="H79" s="60"/>
      <c r="I79" s="60"/>
      <c r="J79" s="59"/>
      <c r="K79" s="60"/>
      <c r="L79" s="59"/>
      <c r="M79" s="60"/>
      <c r="V79" s="50"/>
      <c r="Y79" s="57"/>
    </row>
    <row r="80" spans="1:25" ht="20.45" customHeight="1">
      <c r="D80" s="46" t="s">
        <v>98</v>
      </c>
      <c r="E80" s="46"/>
      <c r="F80" s="59"/>
      <c r="G80" s="60"/>
      <c r="H80" s="60"/>
      <c r="I80" s="60"/>
      <c r="J80" s="59"/>
      <c r="K80" s="60"/>
      <c r="L80" s="59"/>
      <c r="M80" s="60"/>
      <c r="V80" s="50"/>
      <c r="Y80" s="57"/>
    </row>
    <row r="81" spans="1:25" ht="20.45" customHeight="1">
      <c r="A81" s="79"/>
      <c r="B81" s="79"/>
      <c r="C81" s="79"/>
      <c r="D81" s="46"/>
      <c r="E81" s="46"/>
      <c r="F81" s="59"/>
      <c r="G81" s="60"/>
      <c r="H81" s="60"/>
      <c r="I81" s="60"/>
      <c r="J81" s="59"/>
      <c r="K81" s="60"/>
      <c r="L81" s="59"/>
      <c r="M81" s="60"/>
      <c r="T81" s="8"/>
      <c r="U81" s="8"/>
      <c r="V81" s="50"/>
      <c r="Y81" s="57"/>
    </row>
    <row r="82" spans="1:25" ht="20.45" customHeight="1">
      <c r="Y82" s="57"/>
    </row>
  </sheetData>
  <mergeCells count="6">
    <mergeCell ref="F5:H5"/>
    <mergeCell ref="J5:L5"/>
    <mergeCell ref="F33:H33"/>
    <mergeCell ref="J33:L33"/>
    <mergeCell ref="F57:H57"/>
    <mergeCell ref="J57:L57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4" manualBreakCount="4">
    <brk id="28" max="12" man="1"/>
    <brk id="52" max="11" man="1"/>
    <brk id="102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9"/>
  <sheetViews>
    <sheetView showGridLines="0" view="pageBreakPreview" zoomScale="85" zoomScaleNormal="130" zoomScaleSheetLayoutView="85" workbookViewId="0">
      <selection activeCell="F82" sqref="F82"/>
    </sheetView>
  </sheetViews>
  <sheetFormatPr defaultColWidth="10.7109375" defaultRowHeight="20.45" customHeight="1"/>
  <cols>
    <col min="1" max="2" width="15.7109375" style="46" customWidth="1"/>
    <col min="3" max="3" width="6.42578125" style="46" customWidth="1"/>
    <col min="4" max="4" width="5.7109375" style="47" customWidth="1"/>
    <col min="5" max="5" width="1.28515625" style="47" customWidth="1"/>
    <col min="6" max="6" width="14.140625" style="64" customWidth="1"/>
    <col min="7" max="7" width="1.28515625" style="47" customWidth="1"/>
    <col min="8" max="8" width="14.140625" style="64" customWidth="1"/>
    <col min="9" max="9" width="1.28515625" style="47" customWidth="1"/>
    <col min="10" max="10" width="14.140625" style="64" customWidth="1"/>
    <col min="11" max="11" width="1.28515625" style="46" customWidth="1"/>
    <col min="12" max="12" width="14.140625" style="64" customWidth="1"/>
    <col min="13" max="16384" width="10.7109375" style="46"/>
  </cols>
  <sheetData>
    <row r="1" spans="1:12" ht="20.45" customHeight="1">
      <c r="L1" s="81" t="s">
        <v>42</v>
      </c>
    </row>
    <row r="2" spans="1:12" ht="20.45" customHeight="1">
      <c r="A2" s="42" t="s">
        <v>161</v>
      </c>
      <c r="B2" s="43"/>
      <c r="C2" s="43"/>
      <c r="D2" s="43"/>
      <c r="E2" s="43"/>
      <c r="F2" s="73"/>
      <c r="G2" s="43"/>
      <c r="H2" s="73"/>
      <c r="I2" s="43"/>
      <c r="J2" s="73"/>
      <c r="L2" s="73"/>
    </row>
    <row r="3" spans="1:12" ht="20.45" customHeight="1">
      <c r="A3" s="42" t="s">
        <v>65</v>
      </c>
      <c r="B3" s="43"/>
      <c r="C3" s="43"/>
      <c r="D3" s="43"/>
      <c r="E3" s="43"/>
      <c r="F3" s="73"/>
      <c r="G3" s="43"/>
      <c r="H3" s="73"/>
      <c r="I3" s="43"/>
      <c r="J3" s="73"/>
      <c r="L3" s="73"/>
    </row>
    <row r="4" spans="1:12" ht="20.45" customHeight="1">
      <c r="A4" s="82" t="s">
        <v>148</v>
      </c>
      <c r="B4" s="43"/>
      <c r="C4" s="43"/>
      <c r="D4" s="43"/>
      <c r="E4" s="43"/>
      <c r="F4" s="73"/>
      <c r="G4" s="43"/>
      <c r="H4" s="73"/>
      <c r="I4" s="43"/>
      <c r="J4" s="73"/>
      <c r="L4" s="73"/>
    </row>
    <row r="5" spans="1:12" ht="20.45" customHeight="1">
      <c r="D5" s="83"/>
      <c r="E5" s="83"/>
      <c r="F5" s="81"/>
      <c r="G5" s="46"/>
      <c r="H5" s="81"/>
      <c r="I5" s="46"/>
      <c r="J5" s="81"/>
      <c r="L5" s="84" t="s">
        <v>137</v>
      </c>
    </row>
    <row r="6" spans="1:12" ht="20.45" customHeight="1">
      <c r="D6" s="43"/>
      <c r="E6" s="43"/>
      <c r="F6" s="116" t="s">
        <v>2</v>
      </c>
      <c r="G6" s="116"/>
      <c r="H6" s="116"/>
      <c r="I6" s="43"/>
      <c r="J6" s="115" t="s">
        <v>3</v>
      </c>
      <c r="K6" s="115"/>
      <c r="L6" s="115"/>
    </row>
    <row r="7" spans="1:12" ht="20.45" customHeight="1">
      <c r="D7" s="83" t="s">
        <v>4</v>
      </c>
      <c r="E7" s="83"/>
      <c r="F7" s="85" t="s">
        <v>100</v>
      </c>
      <c r="H7" s="85" t="s">
        <v>96</v>
      </c>
      <c r="J7" s="85" t="s">
        <v>100</v>
      </c>
      <c r="K7" s="47"/>
      <c r="L7" s="85" t="s">
        <v>96</v>
      </c>
    </row>
    <row r="8" spans="1:12" ht="20.45" customHeight="1">
      <c r="A8" s="42" t="s">
        <v>43</v>
      </c>
      <c r="D8" s="83"/>
      <c r="E8" s="83"/>
      <c r="F8" s="86"/>
      <c r="G8" s="83"/>
      <c r="H8" s="87"/>
      <c r="I8" s="83"/>
      <c r="J8" s="86"/>
      <c r="L8" s="83"/>
    </row>
    <row r="9" spans="1:12" ht="20.45" customHeight="1">
      <c r="A9" s="42" t="s">
        <v>44</v>
      </c>
      <c r="C9" s="47"/>
    </row>
    <row r="10" spans="1:12" ht="20.45" customHeight="1">
      <c r="A10" s="46" t="s">
        <v>145</v>
      </c>
      <c r="C10" s="47"/>
      <c r="D10" s="61"/>
      <c r="E10" s="61"/>
      <c r="F10" s="64">
        <v>4009638</v>
      </c>
      <c r="H10" s="64">
        <v>3401711</v>
      </c>
      <c r="J10" s="64">
        <v>3912975</v>
      </c>
      <c r="K10" s="47"/>
      <c r="L10" s="64">
        <v>3180856</v>
      </c>
    </row>
    <row r="11" spans="1:12" ht="20.45" customHeight="1">
      <c r="A11" s="46" t="s">
        <v>138</v>
      </c>
      <c r="C11" s="47"/>
      <c r="D11" s="61">
        <v>2</v>
      </c>
      <c r="E11" s="61"/>
      <c r="F11" s="64">
        <v>0</v>
      </c>
      <c r="H11" s="64">
        <v>0</v>
      </c>
      <c r="J11" s="64">
        <v>7500</v>
      </c>
      <c r="K11" s="47"/>
      <c r="L11" s="64">
        <v>5700</v>
      </c>
    </row>
    <row r="12" spans="1:12" ht="20.45" customHeight="1">
      <c r="A12" s="46" t="s">
        <v>152</v>
      </c>
      <c r="C12" s="47"/>
      <c r="D12" s="61">
        <v>2</v>
      </c>
      <c r="E12" s="61"/>
      <c r="F12" s="64">
        <v>0</v>
      </c>
      <c r="H12" s="64">
        <v>0</v>
      </c>
      <c r="J12" s="64">
        <v>21999</v>
      </c>
      <c r="K12" s="47"/>
      <c r="L12" s="64">
        <v>13999</v>
      </c>
    </row>
    <row r="13" spans="1:12" ht="20.45" customHeight="1">
      <c r="A13" s="46" t="s">
        <v>45</v>
      </c>
      <c r="C13" s="47"/>
      <c r="D13" s="61"/>
      <c r="E13" s="61"/>
      <c r="F13" s="88">
        <v>1688</v>
      </c>
      <c r="H13" s="88">
        <v>1923</v>
      </c>
      <c r="J13" s="78">
        <v>917</v>
      </c>
      <c r="K13" s="47"/>
      <c r="L13" s="78">
        <v>943</v>
      </c>
    </row>
    <row r="14" spans="1:12" ht="20.45" customHeight="1">
      <c r="A14" s="42" t="s">
        <v>46</v>
      </c>
      <c r="C14" s="47"/>
      <c r="D14" s="61"/>
      <c r="E14" s="61"/>
      <c r="F14" s="78">
        <f>SUM(F10:F13)</f>
        <v>4011326</v>
      </c>
      <c r="H14" s="78">
        <f>SUM(H10:H13)</f>
        <v>3403634</v>
      </c>
      <c r="J14" s="78">
        <f>SUM(J10:J13)</f>
        <v>3943391</v>
      </c>
      <c r="K14" s="47"/>
      <c r="L14" s="78">
        <f>SUM(L10:L13)</f>
        <v>3201498</v>
      </c>
    </row>
    <row r="15" spans="1:12" ht="20.45" customHeight="1">
      <c r="A15" s="42" t="s">
        <v>47</v>
      </c>
      <c r="C15" s="47"/>
      <c r="D15" s="61"/>
      <c r="E15" s="61"/>
      <c r="K15" s="47"/>
    </row>
    <row r="16" spans="1:12" ht="20.45" customHeight="1">
      <c r="A16" s="46" t="s">
        <v>131</v>
      </c>
      <c r="C16" s="47"/>
      <c r="D16" s="61"/>
      <c r="E16" s="61"/>
      <c r="F16" s="64">
        <v>3593689</v>
      </c>
      <c r="H16" s="91">
        <v>3056467</v>
      </c>
      <c r="J16" s="64">
        <v>3634623</v>
      </c>
      <c r="K16" s="47"/>
      <c r="L16" s="64">
        <v>2953979</v>
      </c>
    </row>
    <row r="17" spans="1:12" ht="20.45" customHeight="1">
      <c r="A17" s="46" t="s">
        <v>48</v>
      </c>
      <c r="C17" s="47"/>
      <c r="D17" s="61"/>
      <c r="E17" s="61"/>
      <c r="F17" s="64">
        <v>215976</v>
      </c>
      <c r="H17" s="91">
        <v>164429</v>
      </c>
      <c r="J17" s="64">
        <v>129432</v>
      </c>
      <c r="K17" s="47"/>
      <c r="L17" s="64">
        <v>89696</v>
      </c>
    </row>
    <row r="18" spans="1:12" ht="20.45" customHeight="1">
      <c r="A18" s="46" t="s">
        <v>49</v>
      </c>
      <c r="C18" s="47"/>
      <c r="D18" s="89"/>
      <c r="E18" s="89"/>
      <c r="F18" s="64">
        <v>107162</v>
      </c>
      <c r="H18" s="112">
        <v>104055</v>
      </c>
      <c r="J18" s="64">
        <v>101132</v>
      </c>
      <c r="K18" s="47"/>
      <c r="L18" s="64">
        <v>94967</v>
      </c>
    </row>
    <row r="19" spans="1:12" ht="20.45" customHeight="1">
      <c r="A19" s="42" t="s">
        <v>50</v>
      </c>
      <c r="C19" s="47"/>
      <c r="F19" s="90">
        <f>SUM(F16:F18)</f>
        <v>3916827</v>
      </c>
      <c r="H19" s="90">
        <f>SUM(H16:H18)</f>
        <v>3324951</v>
      </c>
      <c r="J19" s="90">
        <f>SUM(J16:J18)</f>
        <v>3865187</v>
      </c>
      <c r="K19" s="47"/>
      <c r="L19" s="90">
        <f>SUM(L16:L18)</f>
        <v>3138642</v>
      </c>
    </row>
    <row r="20" spans="1:12" ht="20.45" customHeight="1">
      <c r="A20" s="42" t="s">
        <v>51</v>
      </c>
      <c r="C20" s="47"/>
      <c r="D20" s="46"/>
      <c r="E20" s="46"/>
      <c r="F20" s="64">
        <f>SUM(F14-F19)</f>
        <v>94499</v>
      </c>
      <c r="H20" s="64">
        <f>SUM(H14-H19)</f>
        <v>78683</v>
      </c>
      <c r="J20" s="64">
        <f>SUM(J14-J19)</f>
        <v>78204</v>
      </c>
      <c r="K20" s="47"/>
      <c r="L20" s="64">
        <f>SUM(L14-L19)</f>
        <v>62856</v>
      </c>
    </row>
    <row r="21" spans="1:12" ht="20.45" customHeight="1">
      <c r="A21" s="46" t="s">
        <v>52</v>
      </c>
      <c r="C21" s="47"/>
      <c r="D21" s="46"/>
      <c r="E21" s="46"/>
      <c r="F21" s="64">
        <v>518</v>
      </c>
      <c r="H21" s="91">
        <v>843</v>
      </c>
      <c r="J21" s="64">
        <v>362</v>
      </c>
      <c r="K21" s="47"/>
      <c r="L21" s="64">
        <v>657</v>
      </c>
    </row>
    <row r="22" spans="1:12" ht="20.45" customHeight="1">
      <c r="A22" s="46" t="s">
        <v>53</v>
      </c>
      <c r="C22" s="47"/>
      <c r="F22" s="91">
        <v>-1637</v>
      </c>
      <c r="H22" s="91">
        <v>-3997</v>
      </c>
      <c r="J22" s="64">
        <v>-846</v>
      </c>
      <c r="K22" s="47"/>
      <c r="L22" s="64">
        <v>-2653</v>
      </c>
    </row>
    <row r="23" spans="1:12" ht="20.45" customHeight="1">
      <c r="A23" s="42" t="s">
        <v>54</v>
      </c>
      <c r="C23" s="47"/>
      <c r="F23" s="92">
        <f>SUM(F20:F22)</f>
        <v>93380</v>
      </c>
      <c r="H23" s="92">
        <f>SUM(H20:H22)</f>
        <v>75529</v>
      </c>
      <c r="J23" s="92">
        <f>SUM(J20:J22)</f>
        <v>77720</v>
      </c>
      <c r="K23" s="47"/>
      <c r="L23" s="92">
        <f>SUM(L20:L22)</f>
        <v>60860</v>
      </c>
    </row>
    <row r="24" spans="1:12" ht="20.45" customHeight="1">
      <c r="A24" s="46" t="s">
        <v>55</v>
      </c>
      <c r="C24" s="47"/>
      <c r="D24" s="61">
        <v>9</v>
      </c>
      <c r="E24" s="61"/>
      <c r="F24" s="78">
        <v>-18223</v>
      </c>
      <c r="H24" s="78">
        <v>-14212</v>
      </c>
      <c r="J24" s="78">
        <v>-10796</v>
      </c>
      <c r="K24" s="47"/>
      <c r="L24" s="78">
        <v>-8511</v>
      </c>
    </row>
    <row r="25" spans="1:12" ht="20.45" customHeight="1">
      <c r="A25" s="42" t="s">
        <v>56</v>
      </c>
      <c r="C25" s="47"/>
      <c r="D25" s="46"/>
      <c r="E25" s="46"/>
      <c r="F25" s="90">
        <f>SUM(F23:F24)</f>
        <v>75157</v>
      </c>
      <c r="G25" s="93"/>
      <c r="H25" s="90">
        <f>SUM(H23:H24)</f>
        <v>61317</v>
      </c>
      <c r="I25" s="93"/>
      <c r="J25" s="90">
        <f>SUM(J23:J24)</f>
        <v>66924</v>
      </c>
      <c r="K25" s="93"/>
      <c r="L25" s="90">
        <f>SUM(L23:L24)</f>
        <v>52349</v>
      </c>
    </row>
    <row r="26" spans="1:12" ht="20.45" customHeight="1">
      <c r="C26" s="47"/>
      <c r="K26" s="47"/>
    </row>
    <row r="27" spans="1:12" ht="20.45" customHeight="1">
      <c r="A27" s="94" t="s">
        <v>57</v>
      </c>
      <c r="B27" s="95"/>
      <c r="C27" s="47"/>
      <c r="K27" s="47"/>
    </row>
    <row r="28" spans="1:12" ht="20.45" customHeight="1">
      <c r="A28" s="94" t="s">
        <v>58</v>
      </c>
      <c r="C28" s="47"/>
      <c r="D28" s="46"/>
      <c r="E28" s="46"/>
      <c r="F28" s="78">
        <v>0</v>
      </c>
      <c r="H28" s="78">
        <v>0</v>
      </c>
      <c r="J28" s="78">
        <v>0</v>
      </c>
      <c r="K28" s="47"/>
      <c r="L28" s="96">
        <v>0</v>
      </c>
    </row>
    <row r="29" spans="1:12" ht="20.45" customHeight="1" thickBot="1">
      <c r="A29" s="42" t="s">
        <v>59</v>
      </c>
      <c r="C29" s="47"/>
      <c r="D29" s="46"/>
      <c r="E29" s="46"/>
      <c r="F29" s="97">
        <f>F25+F28</f>
        <v>75157</v>
      </c>
      <c r="G29" s="64"/>
      <c r="H29" s="97">
        <f>H25+H28</f>
        <v>61317</v>
      </c>
      <c r="I29" s="64"/>
      <c r="J29" s="97">
        <f>J25+J28</f>
        <v>66924</v>
      </c>
      <c r="K29" s="47"/>
      <c r="L29" s="97">
        <f>L25+L28</f>
        <v>52349</v>
      </c>
    </row>
    <row r="30" spans="1:12" ht="20.45" customHeight="1" thickTop="1">
      <c r="A30" s="42"/>
      <c r="C30" s="47"/>
      <c r="K30" s="47"/>
    </row>
    <row r="31" spans="1:12" ht="20.45" customHeight="1">
      <c r="A31" s="42" t="s">
        <v>60</v>
      </c>
      <c r="C31" s="47"/>
      <c r="D31" s="46"/>
      <c r="E31" s="46"/>
      <c r="G31" s="46"/>
      <c r="H31" s="46"/>
      <c r="I31" s="46"/>
      <c r="L31" s="46"/>
    </row>
    <row r="32" spans="1:12" ht="20.45" customHeight="1" thickBot="1">
      <c r="A32" s="46" t="s">
        <v>61</v>
      </c>
      <c r="C32" s="47"/>
      <c r="D32" s="46"/>
      <c r="E32" s="46"/>
      <c r="F32" s="98">
        <f>+F25</f>
        <v>75157</v>
      </c>
      <c r="G32" s="81"/>
      <c r="H32" s="98">
        <f>+H25</f>
        <v>61317</v>
      </c>
      <c r="I32" s="64"/>
      <c r="J32" s="98">
        <f>+J25</f>
        <v>66924</v>
      </c>
      <c r="K32" s="81"/>
      <c r="L32" s="98">
        <f>+L25</f>
        <v>52349</v>
      </c>
    </row>
    <row r="33" spans="1:12" ht="20.45" customHeight="1" thickTop="1">
      <c r="C33" s="47"/>
      <c r="D33" s="46"/>
      <c r="E33" s="46"/>
      <c r="F33" s="81"/>
      <c r="G33" s="81"/>
      <c r="H33" s="81"/>
      <c r="I33" s="64"/>
      <c r="J33" s="81"/>
      <c r="K33" s="81"/>
      <c r="L33" s="81"/>
    </row>
    <row r="34" spans="1:12" ht="20.45" customHeight="1">
      <c r="A34" s="42" t="s">
        <v>62</v>
      </c>
      <c r="C34" s="47"/>
      <c r="D34" s="46"/>
      <c r="E34" s="61"/>
      <c r="K34" s="47"/>
    </row>
    <row r="35" spans="1:12" ht="20.45" customHeight="1" thickBot="1">
      <c r="A35" s="46" t="s">
        <v>61</v>
      </c>
      <c r="C35" s="47"/>
      <c r="F35" s="99">
        <f>F29</f>
        <v>75157</v>
      </c>
      <c r="G35" s="100"/>
      <c r="H35" s="99">
        <f>H29</f>
        <v>61317</v>
      </c>
      <c r="I35" s="59"/>
      <c r="J35" s="99">
        <f>J29</f>
        <v>66924</v>
      </c>
      <c r="K35" s="101"/>
      <c r="L35" s="99">
        <f>L29</f>
        <v>52349</v>
      </c>
    </row>
    <row r="36" spans="1:12" s="95" customFormat="1" ht="20.45" customHeight="1" thickTop="1">
      <c r="A36" s="46"/>
      <c r="B36" s="46"/>
      <c r="C36" s="102"/>
      <c r="D36" s="102"/>
      <c r="E36" s="102"/>
      <c r="F36" s="103"/>
      <c r="G36" s="100"/>
      <c r="H36" s="103"/>
      <c r="I36" s="59"/>
      <c r="J36" s="103"/>
      <c r="K36" s="101"/>
      <c r="L36" s="103"/>
    </row>
    <row r="37" spans="1:12" ht="20.45" customHeight="1">
      <c r="A37" s="42" t="s">
        <v>63</v>
      </c>
      <c r="C37" s="47"/>
      <c r="D37" s="61">
        <v>10</v>
      </c>
      <c r="E37" s="61"/>
      <c r="K37" s="47"/>
    </row>
    <row r="38" spans="1:12" s="95" customFormat="1" ht="20.45" customHeight="1" thickBot="1">
      <c r="A38" s="46" t="s">
        <v>64</v>
      </c>
      <c r="C38" s="102"/>
      <c r="D38" s="102"/>
      <c r="E38" s="102"/>
      <c r="F38" s="104">
        <f>F32/F41</f>
        <v>0.12122096774193548</v>
      </c>
      <c r="G38" s="105"/>
      <c r="H38" s="104">
        <f>H32/H41</f>
        <v>0.11725818141485457</v>
      </c>
      <c r="I38" s="105"/>
      <c r="J38" s="104">
        <v>0.107</v>
      </c>
      <c r="K38" s="105"/>
      <c r="L38" s="104">
        <f>L32/L41</f>
        <v>0.10010842896564122</v>
      </c>
    </row>
    <row r="39" spans="1:12" s="95" customFormat="1" ht="20.45" customHeight="1" thickTop="1">
      <c r="A39" s="46"/>
      <c r="C39" s="102"/>
      <c r="D39" s="102"/>
      <c r="E39" s="102"/>
      <c r="F39" s="106"/>
      <c r="G39" s="105"/>
      <c r="H39" s="106"/>
      <c r="I39" s="105"/>
      <c r="J39" s="106"/>
      <c r="K39" s="105"/>
      <c r="L39" s="106"/>
    </row>
    <row r="40" spans="1:12" s="95" customFormat="1" ht="20.45" customHeight="1">
      <c r="A40" s="95" t="s">
        <v>117</v>
      </c>
      <c r="C40" s="102"/>
      <c r="D40" s="102"/>
      <c r="E40" s="102"/>
      <c r="F40" s="64"/>
      <c r="G40" s="105"/>
      <c r="H40" s="106"/>
      <c r="I40" s="105"/>
      <c r="J40" s="64"/>
      <c r="K40" s="105"/>
      <c r="L40" s="106"/>
    </row>
    <row r="41" spans="1:12" ht="20.45" customHeight="1" thickBot="1">
      <c r="A41" s="95" t="s">
        <v>116</v>
      </c>
      <c r="B41" s="95"/>
      <c r="C41" s="47"/>
      <c r="F41" s="98">
        <v>620000</v>
      </c>
      <c r="G41" s="107"/>
      <c r="H41" s="98">
        <v>522923</v>
      </c>
      <c r="I41" s="107"/>
      <c r="J41" s="98">
        <v>620000</v>
      </c>
      <c r="K41" s="107"/>
      <c r="L41" s="98">
        <v>522923</v>
      </c>
    </row>
    <row r="42" spans="1:12" ht="20.45" customHeight="1" thickTop="1">
      <c r="C42" s="47"/>
      <c r="F42" s="81"/>
      <c r="G42" s="107"/>
      <c r="H42" s="81"/>
      <c r="I42" s="107"/>
      <c r="J42" s="81"/>
      <c r="K42" s="81"/>
      <c r="L42" s="81"/>
    </row>
    <row r="43" spans="1:12" ht="20.45" customHeight="1">
      <c r="A43" s="46" t="s">
        <v>23</v>
      </c>
      <c r="C43" s="47"/>
    </row>
    <row r="44" spans="1:12" ht="20.45" customHeight="1">
      <c r="L44" s="81" t="s">
        <v>42</v>
      </c>
    </row>
    <row r="45" spans="1:12" ht="20.45" customHeight="1">
      <c r="A45" s="42" t="s">
        <v>161</v>
      </c>
      <c r="B45" s="43"/>
      <c r="C45" s="43"/>
      <c r="D45" s="43"/>
      <c r="E45" s="43"/>
      <c r="F45" s="73"/>
      <c r="G45" s="43"/>
      <c r="H45" s="73"/>
      <c r="I45" s="43"/>
      <c r="J45" s="73"/>
      <c r="L45" s="73"/>
    </row>
    <row r="46" spans="1:12" ht="20.45" customHeight="1">
      <c r="A46" s="42" t="s">
        <v>65</v>
      </c>
      <c r="B46" s="43"/>
      <c r="C46" s="43"/>
      <c r="D46" s="43"/>
      <c r="E46" s="43"/>
      <c r="F46" s="73"/>
      <c r="G46" s="43"/>
      <c r="H46" s="73"/>
      <c r="I46" s="43"/>
      <c r="J46" s="73"/>
      <c r="L46" s="73"/>
    </row>
    <row r="47" spans="1:12" ht="20.45" customHeight="1">
      <c r="A47" s="82" t="s">
        <v>151</v>
      </c>
      <c r="B47" s="43"/>
      <c r="C47" s="43"/>
      <c r="D47" s="43"/>
      <c r="E47" s="43"/>
      <c r="F47" s="73"/>
      <c r="G47" s="43"/>
      <c r="H47" s="73"/>
      <c r="I47" s="43"/>
      <c r="J47" s="73"/>
      <c r="L47" s="73"/>
    </row>
    <row r="48" spans="1:12" ht="20.45" customHeight="1">
      <c r="D48" s="83"/>
      <c r="E48" s="83"/>
      <c r="F48" s="81"/>
      <c r="G48" s="46"/>
      <c r="H48" s="81"/>
      <c r="I48" s="46"/>
      <c r="J48" s="81"/>
      <c r="L48" s="84" t="s">
        <v>137</v>
      </c>
    </row>
    <row r="49" spans="1:12" ht="20.45" customHeight="1">
      <c r="D49" s="43"/>
      <c r="E49" s="43"/>
      <c r="F49" s="116" t="s">
        <v>2</v>
      </c>
      <c r="G49" s="116"/>
      <c r="H49" s="116"/>
      <c r="I49" s="43"/>
      <c r="J49" s="115" t="s">
        <v>3</v>
      </c>
      <c r="K49" s="115"/>
      <c r="L49" s="115"/>
    </row>
    <row r="50" spans="1:12" ht="20.45" customHeight="1">
      <c r="D50" s="83" t="s">
        <v>4</v>
      </c>
      <c r="E50" s="83"/>
      <c r="F50" s="85" t="s">
        <v>100</v>
      </c>
      <c r="H50" s="85" t="s">
        <v>96</v>
      </c>
      <c r="J50" s="85" t="s">
        <v>100</v>
      </c>
      <c r="K50" s="47"/>
      <c r="L50" s="85" t="s">
        <v>96</v>
      </c>
    </row>
    <row r="51" spans="1:12" ht="20.45" customHeight="1">
      <c r="A51" s="42" t="s">
        <v>43</v>
      </c>
      <c r="D51" s="83"/>
      <c r="E51" s="83"/>
      <c r="F51" s="86"/>
      <c r="G51" s="83"/>
      <c r="H51" s="87"/>
      <c r="I51" s="83"/>
      <c r="J51" s="86"/>
      <c r="L51" s="83"/>
    </row>
    <row r="52" spans="1:12" ht="20.45" customHeight="1">
      <c r="A52" s="42" t="s">
        <v>44</v>
      </c>
      <c r="C52" s="47"/>
    </row>
    <row r="53" spans="1:12" ht="20.45" customHeight="1">
      <c r="A53" s="46" t="s">
        <v>145</v>
      </c>
      <c r="C53" s="47"/>
      <c r="D53" s="61"/>
      <c r="E53" s="61"/>
      <c r="F53" s="64">
        <v>7999279</v>
      </c>
      <c r="H53" s="64">
        <v>6967698</v>
      </c>
      <c r="I53" s="64"/>
      <c r="J53" s="64">
        <v>7803033</v>
      </c>
      <c r="K53" s="64"/>
      <c r="L53" s="64">
        <v>6710856</v>
      </c>
    </row>
    <row r="54" spans="1:12" ht="20.45" customHeight="1">
      <c r="A54" s="46" t="s">
        <v>138</v>
      </c>
      <c r="C54" s="47"/>
      <c r="D54" s="61">
        <v>2</v>
      </c>
      <c r="E54" s="61"/>
      <c r="F54" s="64">
        <v>0</v>
      </c>
      <c r="H54" s="64">
        <v>0</v>
      </c>
      <c r="I54" s="64"/>
      <c r="J54" s="64">
        <v>15000</v>
      </c>
      <c r="K54" s="64"/>
      <c r="L54" s="64">
        <v>11400</v>
      </c>
    </row>
    <row r="55" spans="1:12" ht="20.45" customHeight="1">
      <c r="A55" s="46" t="s">
        <v>152</v>
      </c>
      <c r="C55" s="47"/>
      <c r="D55" s="61">
        <v>2</v>
      </c>
      <c r="E55" s="61"/>
      <c r="F55" s="64">
        <v>0</v>
      </c>
      <c r="H55" s="64">
        <v>0</v>
      </c>
      <c r="I55" s="64"/>
      <c r="J55" s="64">
        <v>21999</v>
      </c>
      <c r="K55" s="64"/>
      <c r="L55" s="64">
        <v>13999</v>
      </c>
    </row>
    <row r="56" spans="1:12" ht="20.45" customHeight="1">
      <c r="A56" s="46" t="s">
        <v>45</v>
      </c>
      <c r="C56" s="47"/>
      <c r="D56" s="61"/>
      <c r="E56" s="61"/>
      <c r="F56" s="88">
        <v>4788</v>
      </c>
      <c r="H56" s="78">
        <v>3249</v>
      </c>
      <c r="I56" s="64"/>
      <c r="J56" s="78">
        <v>2586</v>
      </c>
      <c r="K56" s="64"/>
      <c r="L56" s="78">
        <v>1737</v>
      </c>
    </row>
    <row r="57" spans="1:12" ht="20.45" customHeight="1">
      <c r="A57" s="42" t="s">
        <v>46</v>
      </c>
      <c r="C57" s="47"/>
      <c r="D57" s="61"/>
      <c r="E57" s="61"/>
      <c r="F57" s="78">
        <f>SUM(F53:F56)</f>
        <v>8004067</v>
      </c>
      <c r="H57" s="78">
        <f>SUM(H53:H56)</f>
        <v>6970947</v>
      </c>
      <c r="J57" s="78">
        <f>SUM(J53:J56)</f>
        <v>7842618</v>
      </c>
      <c r="K57" s="47"/>
      <c r="L57" s="78">
        <f>SUM(L53:L56)</f>
        <v>6737992</v>
      </c>
    </row>
    <row r="58" spans="1:12" ht="20.45" customHeight="1">
      <c r="A58" s="42" t="s">
        <v>47</v>
      </c>
      <c r="C58" s="47"/>
      <c r="D58" s="61"/>
      <c r="E58" s="61"/>
      <c r="K58" s="47"/>
    </row>
    <row r="59" spans="1:12" ht="20.45" customHeight="1">
      <c r="A59" s="46" t="s">
        <v>131</v>
      </c>
      <c r="C59" s="47"/>
      <c r="D59" s="61"/>
      <c r="E59" s="61"/>
      <c r="F59" s="64">
        <v>7173947</v>
      </c>
      <c r="H59" s="91">
        <v>6255921</v>
      </c>
      <c r="J59" s="64">
        <v>7224400</v>
      </c>
      <c r="K59" s="47"/>
      <c r="L59" s="64">
        <v>6224336</v>
      </c>
    </row>
    <row r="60" spans="1:12" ht="20.45" customHeight="1">
      <c r="A60" s="46" t="s">
        <v>48</v>
      </c>
      <c r="C60" s="47"/>
      <c r="D60" s="61"/>
      <c r="E60" s="61"/>
      <c r="F60" s="64">
        <v>440214</v>
      </c>
      <c r="H60" s="91">
        <v>356641</v>
      </c>
      <c r="J60" s="64">
        <v>274055</v>
      </c>
      <c r="K60" s="47"/>
      <c r="L60" s="64">
        <v>201370</v>
      </c>
    </row>
    <row r="61" spans="1:12" ht="20.45" customHeight="1">
      <c r="A61" s="46" t="s">
        <v>49</v>
      </c>
      <c r="C61" s="47"/>
      <c r="D61" s="89"/>
      <c r="E61" s="89"/>
      <c r="F61" s="64">
        <v>214791</v>
      </c>
      <c r="H61" s="112">
        <v>210040</v>
      </c>
      <c r="J61" s="64">
        <v>201262</v>
      </c>
      <c r="K61" s="47"/>
      <c r="L61" s="64">
        <v>191952</v>
      </c>
    </row>
    <row r="62" spans="1:12" ht="20.45" customHeight="1">
      <c r="A62" s="42" t="s">
        <v>50</v>
      </c>
      <c r="C62" s="47"/>
      <c r="F62" s="90">
        <f>SUM(F59:F61)</f>
        <v>7828952</v>
      </c>
      <c r="H62" s="90">
        <f>SUM(H59:H61)</f>
        <v>6822602</v>
      </c>
      <c r="J62" s="90">
        <f>SUM(J59:J61)</f>
        <v>7699717</v>
      </c>
      <c r="K62" s="47"/>
      <c r="L62" s="90">
        <f>SUM(L59:L61)</f>
        <v>6617658</v>
      </c>
    </row>
    <row r="63" spans="1:12" ht="20.45" customHeight="1">
      <c r="A63" s="42" t="s">
        <v>51</v>
      </c>
      <c r="C63" s="47"/>
      <c r="D63" s="46"/>
      <c r="E63" s="46"/>
      <c r="F63" s="64">
        <f>SUM(F57-F62)</f>
        <v>175115</v>
      </c>
      <c r="H63" s="64">
        <f>SUM(H57-H62)</f>
        <v>148345</v>
      </c>
      <c r="J63" s="64">
        <f>SUM(J57-J62)</f>
        <v>142901</v>
      </c>
      <c r="K63" s="47"/>
      <c r="L63" s="64">
        <f>SUM(L57-L62)</f>
        <v>120334</v>
      </c>
    </row>
    <row r="64" spans="1:12" ht="20.45" customHeight="1">
      <c r="A64" s="46" t="s">
        <v>52</v>
      </c>
      <c r="C64" s="47"/>
      <c r="D64" s="46"/>
      <c r="E64" s="46"/>
      <c r="F64" s="64">
        <v>518</v>
      </c>
      <c r="H64" s="91">
        <v>1098</v>
      </c>
      <c r="J64" s="64">
        <v>362</v>
      </c>
      <c r="K64" s="47"/>
      <c r="L64" s="64">
        <v>912</v>
      </c>
    </row>
    <row r="65" spans="1:12" ht="20.45" customHeight="1">
      <c r="A65" s="46" t="s">
        <v>53</v>
      </c>
      <c r="C65" s="47"/>
      <c r="F65" s="91">
        <v>-3332</v>
      </c>
      <c r="H65" s="91">
        <v>-7583</v>
      </c>
      <c r="J65" s="64">
        <v>-1656</v>
      </c>
      <c r="K65" s="47"/>
      <c r="L65" s="64">
        <v>-4768</v>
      </c>
    </row>
    <row r="66" spans="1:12" ht="20.45" customHeight="1">
      <c r="A66" s="42" t="s">
        <v>54</v>
      </c>
      <c r="C66" s="47"/>
      <c r="F66" s="92">
        <f>SUM(F63:F65)</f>
        <v>172301</v>
      </c>
      <c r="H66" s="92">
        <f>SUM(H63:H65)</f>
        <v>141860</v>
      </c>
      <c r="J66" s="92">
        <f>SUM(J63:J65)</f>
        <v>141607</v>
      </c>
      <c r="K66" s="47"/>
      <c r="L66" s="92">
        <f>SUM(L63:L65)</f>
        <v>116478</v>
      </c>
    </row>
    <row r="67" spans="1:12" ht="20.45" customHeight="1">
      <c r="A67" s="46" t="s">
        <v>55</v>
      </c>
      <c r="C67" s="47"/>
      <c r="D67" s="61">
        <v>9</v>
      </c>
      <c r="E67" s="61"/>
      <c r="F67" s="78">
        <v>-33718</v>
      </c>
      <c r="H67" s="78">
        <v>-24090</v>
      </c>
      <c r="J67" s="78">
        <v>-23505</v>
      </c>
      <c r="K67" s="47"/>
      <c r="L67" s="78">
        <v>-16354</v>
      </c>
    </row>
    <row r="68" spans="1:12" ht="20.45" customHeight="1">
      <c r="A68" s="42" t="s">
        <v>56</v>
      </c>
      <c r="C68" s="47"/>
      <c r="D68" s="46"/>
      <c r="E68" s="46"/>
      <c r="F68" s="90">
        <f>SUM(F66:F67)</f>
        <v>138583</v>
      </c>
      <c r="G68" s="93"/>
      <c r="H68" s="90">
        <f>SUM(H66:H67)</f>
        <v>117770</v>
      </c>
      <c r="I68" s="93"/>
      <c r="J68" s="90">
        <f>SUM(J66:J67)</f>
        <v>118102</v>
      </c>
      <c r="K68" s="93"/>
      <c r="L68" s="90">
        <f>SUM(L66:L67)</f>
        <v>100124</v>
      </c>
    </row>
    <row r="69" spans="1:12" ht="20.45" customHeight="1">
      <c r="C69" s="47"/>
      <c r="K69" s="47"/>
    </row>
    <row r="70" spans="1:12" ht="20.45" customHeight="1">
      <c r="A70" s="94" t="s">
        <v>57</v>
      </c>
      <c r="B70" s="95"/>
      <c r="C70" s="47"/>
      <c r="K70" s="47"/>
    </row>
    <row r="71" spans="1:12" ht="20.45" customHeight="1">
      <c r="A71" s="94" t="s">
        <v>58</v>
      </c>
      <c r="C71" s="47"/>
      <c r="D71" s="46"/>
      <c r="E71" s="46"/>
      <c r="F71" s="78">
        <v>0</v>
      </c>
      <c r="H71" s="78">
        <v>0</v>
      </c>
      <c r="J71" s="78">
        <v>0</v>
      </c>
      <c r="K71" s="47"/>
      <c r="L71" s="96">
        <v>0</v>
      </c>
    </row>
    <row r="72" spans="1:12" ht="20.45" customHeight="1" thickBot="1">
      <c r="A72" s="42" t="s">
        <v>59</v>
      </c>
      <c r="C72" s="47"/>
      <c r="D72" s="46"/>
      <c r="E72" s="46"/>
      <c r="F72" s="97">
        <f>F68+F71</f>
        <v>138583</v>
      </c>
      <c r="G72" s="64"/>
      <c r="H72" s="97">
        <f>H68+H71</f>
        <v>117770</v>
      </c>
      <c r="I72" s="64"/>
      <c r="J72" s="97">
        <f>J68+J71</f>
        <v>118102</v>
      </c>
      <c r="K72" s="47"/>
      <c r="L72" s="97">
        <f>L68+L71</f>
        <v>100124</v>
      </c>
    </row>
    <row r="73" spans="1:12" ht="20.45" customHeight="1" thickTop="1">
      <c r="A73" s="42"/>
      <c r="C73" s="47"/>
      <c r="K73" s="47"/>
    </row>
    <row r="74" spans="1:12" ht="20.45" customHeight="1">
      <c r="A74" s="42" t="s">
        <v>60</v>
      </c>
      <c r="C74" s="47"/>
      <c r="D74" s="46"/>
      <c r="E74" s="46"/>
      <c r="G74" s="46"/>
      <c r="H74" s="46"/>
      <c r="I74" s="46"/>
      <c r="L74" s="46"/>
    </row>
    <row r="75" spans="1:12" ht="20.45" customHeight="1" thickBot="1">
      <c r="A75" s="46" t="s">
        <v>61</v>
      </c>
      <c r="C75" s="47"/>
      <c r="D75" s="46"/>
      <c r="E75" s="46"/>
      <c r="F75" s="98">
        <f>+F68</f>
        <v>138583</v>
      </c>
      <c r="G75" s="81"/>
      <c r="H75" s="98">
        <f>+H68</f>
        <v>117770</v>
      </c>
      <c r="I75" s="64"/>
      <c r="J75" s="98">
        <f>+J68</f>
        <v>118102</v>
      </c>
      <c r="K75" s="81"/>
      <c r="L75" s="98">
        <f>+L68</f>
        <v>100124</v>
      </c>
    </row>
    <row r="76" spans="1:12" ht="20.45" customHeight="1" thickTop="1">
      <c r="C76" s="47"/>
      <c r="D76" s="46"/>
      <c r="E76" s="46"/>
      <c r="F76" s="81"/>
      <c r="G76" s="81"/>
      <c r="H76" s="81"/>
      <c r="I76" s="64"/>
      <c r="J76" s="81"/>
      <c r="K76" s="81"/>
      <c r="L76" s="81"/>
    </row>
    <row r="77" spans="1:12" ht="20.45" customHeight="1">
      <c r="A77" s="42" t="s">
        <v>62</v>
      </c>
      <c r="C77" s="47"/>
      <c r="D77" s="46"/>
      <c r="E77" s="61"/>
      <c r="K77" s="47"/>
    </row>
    <row r="78" spans="1:12" ht="20.45" customHeight="1" thickBot="1">
      <c r="A78" s="46" t="s">
        <v>61</v>
      </c>
      <c r="C78" s="47"/>
      <c r="F78" s="99">
        <f>F72</f>
        <v>138583</v>
      </c>
      <c r="G78" s="100"/>
      <c r="H78" s="99">
        <f>H72</f>
        <v>117770</v>
      </c>
      <c r="I78" s="59"/>
      <c r="J78" s="99">
        <f>J72</f>
        <v>118102</v>
      </c>
      <c r="K78" s="101"/>
      <c r="L78" s="99">
        <f>L72</f>
        <v>100124</v>
      </c>
    </row>
    <row r="79" spans="1:12" s="95" customFormat="1" ht="20.45" customHeight="1" thickTop="1">
      <c r="A79" s="46"/>
      <c r="B79" s="46"/>
      <c r="C79" s="102"/>
      <c r="D79" s="102"/>
      <c r="E79" s="102"/>
      <c r="F79" s="103"/>
      <c r="G79" s="100"/>
      <c r="H79" s="103"/>
      <c r="I79" s="59"/>
      <c r="J79" s="103"/>
      <c r="K79" s="101"/>
      <c r="L79" s="103"/>
    </row>
    <row r="80" spans="1:12" ht="20.45" customHeight="1">
      <c r="A80" s="42" t="s">
        <v>63</v>
      </c>
      <c r="C80" s="47"/>
      <c r="D80" s="61">
        <v>10</v>
      </c>
      <c r="E80" s="61"/>
      <c r="K80" s="47"/>
    </row>
    <row r="81" spans="1:12" s="95" customFormat="1" ht="20.45" customHeight="1" thickBot="1">
      <c r="A81" s="46" t="s">
        <v>64</v>
      </c>
      <c r="C81" s="102"/>
      <c r="D81" s="102"/>
      <c r="E81" s="102"/>
      <c r="F81" s="104">
        <v>0.224</v>
      </c>
      <c r="G81" s="105"/>
      <c r="H81" s="104">
        <f>H75/H84</f>
        <v>0.22521480217928835</v>
      </c>
      <c r="I81" s="105"/>
      <c r="J81" s="104">
        <f>J75/J84</f>
        <v>0.19048709677419354</v>
      </c>
      <c r="K81" s="105"/>
      <c r="L81" s="104">
        <f>L75/L84</f>
        <v>0.19146987223740397</v>
      </c>
    </row>
    <row r="82" spans="1:12" s="95" customFormat="1" ht="20.45" customHeight="1" thickTop="1">
      <c r="A82" s="46"/>
      <c r="C82" s="102"/>
      <c r="D82" s="102"/>
      <c r="E82" s="102"/>
      <c r="F82" s="106"/>
      <c r="G82" s="105"/>
      <c r="H82" s="106"/>
      <c r="I82" s="105"/>
      <c r="J82" s="106"/>
      <c r="K82" s="105"/>
      <c r="L82" s="106"/>
    </row>
    <row r="83" spans="1:12" s="95" customFormat="1" ht="20.45" customHeight="1">
      <c r="A83" s="95" t="s">
        <v>117</v>
      </c>
      <c r="C83" s="102"/>
      <c r="D83" s="102"/>
      <c r="E83" s="102"/>
      <c r="F83" s="64"/>
      <c r="G83" s="105"/>
      <c r="H83" s="106"/>
      <c r="I83" s="105"/>
      <c r="J83" s="64"/>
      <c r="K83" s="105"/>
      <c r="L83" s="106"/>
    </row>
    <row r="84" spans="1:12" ht="20.45" customHeight="1" thickBot="1">
      <c r="A84" s="95" t="s">
        <v>116</v>
      </c>
      <c r="B84" s="95"/>
      <c r="C84" s="47"/>
      <c r="F84" s="98">
        <v>620000</v>
      </c>
      <c r="G84" s="107"/>
      <c r="H84" s="98">
        <v>522923</v>
      </c>
      <c r="I84" s="107"/>
      <c r="J84" s="98">
        <v>620000</v>
      </c>
      <c r="K84" s="107"/>
      <c r="L84" s="98">
        <v>522923</v>
      </c>
    </row>
    <row r="85" spans="1:12" ht="20.45" customHeight="1" thickTop="1">
      <c r="C85" s="47"/>
      <c r="F85" s="81"/>
      <c r="G85" s="107"/>
      <c r="H85" s="81"/>
      <c r="I85" s="107"/>
      <c r="J85" s="81"/>
      <c r="K85" s="81"/>
      <c r="L85" s="81"/>
    </row>
    <row r="86" spans="1:12" ht="20.45" customHeight="1">
      <c r="A86" s="46" t="s">
        <v>23</v>
      </c>
      <c r="C86" s="47"/>
    </row>
    <row r="87" spans="1:12" ht="20.45" customHeight="1">
      <c r="A87" s="108"/>
      <c r="B87" s="109"/>
      <c r="C87" s="109"/>
      <c r="D87" s="109"/>
      <c r="E87" s="109"/>
      <c r="F87" s="9"/>
      <c r="G87" s="10"/>
      <c r="H87" s="9"/>
      <c r="I87" s="10"/>
      <c r="J87" s="9"/>
      <c r="L87" s="9"/>
    </row>
    <row r="88" spans="1:12" ht="20.45" customHeight="1">
      <c r="A88" s="108"/>
      <c r="B88" s="109"/>
      <c r="C88" s="109"/>
      <c r="D88" s="109"/>
      <c r="E88" s="109"/>
      <c r="F88" s="9"/>
      <c r="G88" s="10"/>
      <c r="H88" s="9"/>
      <c r="I88" s="10"/>
      <c r="J88" s="9"/>
      <c r="L88" s="9"/>
    </row>
    <row r="89" spans="1:12" ht="20.45" customHeight="1">
      <c r="B89" s="109"/>
      <c r="C89" s="109"/>
      <c r="D89" s="109"/>
      <c r="E89" s="109"/>
      <c r="F89" s="9"/>
      <c r="G89" s="10"/>
      <c r="H89" s="9"/>
      <c r="I89" s="10"/>
      <c r="J89" s="9"/>
      <c r="L89" s="9"/>
    </row>
  </sheetData>
  <mergeCells count="4">
    <mergeCell ref="F49:H49"/>
    <mergeCell ref="J49:L49"/>
    <mergeCell ref="F6:H6"/>
    <mergeCell ref="J6:L6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2" manualBreakCount="2">
    <brk id="43" max="11" man="1"/>
    <brk id="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4"/>
  <sheetViews>
    <sheetView showGridLines="0" view="pageBreakPreview" zoomScale="85" zoomScaleNormal="70" zoomScaleSheetLayoutView="85" workbookViewId="0">
      <selection activeCell="C69" sqref="C69"/>
    </sheetView>
  </sheetViews>
  <sheetFormatPr defaultColWidth="9.140625" defaultRowHeight="21.95" customHeight="1"/>
  <cols>
    <col min="1" max="1" width="20.7109375" style="25" customWidth="1"/>
    <col min="2" max="3" width="14" style="25" customWidth="1"/>
    <col min="4" max="4" width="0.85546875" style="25" customWidth="1"/>
    <col min="5" max="5" width="17.7109375" style="25" customWidth="1"/>
    <col min="6" max="6" width="0.85546875" style="25" customWidth="1"/>
    <col min="7" max="7" width="17.7109375" style="25" customWidth="1"/>
    <col min="8" max="8" width="0.85546875" style="25" customWidth="1"/>
    <col min="9" max="9" width="17.7109375" style="25" customWidth="1"/>
    <col min="10" max="10" width="0.85546875" style="25" customWidth="1"/>
    <col min="11" max="11" width="17.7109375" style="25" customWidth="1"/>
    <col min="12" max="12" width="0.85546875" style="25" customWidth="1"/>
    <col min="13" max="13" width="17.7109375" style="25" customWidth="1"/>
    <col min="14" max="14" width="0.85546875" style="25" customWidth="1"/>
    <col min="15" max="15" width="17.7109375" style="25" customWidth="1"/>
    <col min="16" max="16" width="0.85546875" style="25" customWidth="1"/>
    <col min="17" max="16384" width="9.140625" style="25"/>
  </cols>
  <sheetData>
    <row r="1" spans="1:16" ht="21.95" customHeight="1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7" t="s">
        <v>42</v>
      </c>
    </row>
    <row r="2" spans="1:16" ht="21.95" customHeight="1">
      <c r="A2" s="28" t="s">
        <v>161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6" ht="21.95" customHeight="1">
      <c r="A3" s="28" t="s">
        <v>66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6" ht="21.95" customHeight="1">
      <c r="A4" s="28" t="s">
        <v>151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6" ht="21.95" customHeight="1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 t="s">
        <v>1</v>
      </c>
    </row>
    <row r="6" spans="1:16" ht="21.95" customHeight="1">
      <c r="A6" s="32"/>
      <c r="B6" s="32"/>
      <c r="C6" s="32"/>
      <c r="D6" s="33"/>
      <c r="E6" s="117" t="s">
        <v>2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6" s="32" customFormat="1" ht="21.95" customHeight="1">
      <c r="E7" s="32" t="s">
        <v>68</v>
      </c>
      <c r="I7" s="32" t="s">
        <v>106</v>
      </c>
      <c r="K7" s="117" t="s">
        <v>67</v>
      </c>
      <c r="L7" s="117"/>
      <c r="M7" s="117"/>
      <c r="O7" s="32" t="s">
        <v>69</v>
      </c>
    </row>
    <row r="8" spans="1:16" s="32" customFormat="1" ht="21.95" customHeight="1">
      <c r="E8" s="32" t="s">
        <v>70</v>
      </c>
      <c r="I8" s="32" t="s">
        <v>107</v>
      </c>
      <c r="K8" s="32" t="s">
        <v>71</v>
      </c>
      <c r="O8" s="32" t="s">
        <v>72</v>
      </c>
    </row>
    <row r="9" spans="1:16" s="32" customFormat="1" ht="21.95" customHeight="1">
      <c r="E9" s="34" t="s">
        <v>73</v>
      </c>
      <c r="G9" s="34" t="s">
        <v>36</v>
      </c>
      <c r="I9" s="34" t="s">
        <v>108</v>
      </c>
      <c r="K9" s="35" t="s">
        <v>78</v>
      </c>
      <c r="M9" s="34" t="s">
        <v>74</v>
      </c>
      <c r="O9" s="34" t="s">
        <v>75</v>
      </c>
    </row>
    <row r="10" spans="1:16" ht="21.95" customHeight="1">
      <c r="A10" s="28" t="s">
        <v>97</v>
      </c>
      <c r="D10" s="32"/>
      <c r="E10" s="36">
        <v>225000</v>
      </c>
      <c r="F10" s="36"/>
      <c r="G10" s="36">
        <v>0</v>
      </c>
      <c r="H10" s="36"/>
      <c r="I10" s="36">
        <v>-11925</v>
      </c>
      <c r="J10" s="36"/>
      <c r="K10" s="36">
        <v>22500</v>
      </c>
      <c r="L10" s="36"/>
      <c r="M10" s="36">
        <v>75207</v>
      </c>
      <c r="N10" s="36"/>
      <c r="O10" s="36">
        <f>SUM(E10:M10)</f>
        <v>310782</v>
      </c>
    </row>
    <row r="11" spans="1:16" ht="21.95" customHeight="1">
      <c r="A11" s="37" t="s">
        <v>56</v>
      </c>
      <c r="C11" s="38"/>
      <c r="D11" s="38"/>
      <c r="E11" s="40">
        <v>0</v>
      </c>
      <c r="F11" s="32"/>
      <c r="G11" s="40">
        <v>0</v>
      </c>
      <c r="H11" s="32"/>
      <c r="I11" s="40">
        <v>0</v>
      </c>
      <c r="J11" s="32"/>
      <c r="K11" s="40">
        <v>0</v>
      </c>
      <c r="L11" s="32"/>
      <c r="M11" s="40">
        <f>PL!H68</f>
        <v>117770</v>
      </c>
      <c r="N11" s="32"/>
      <c r="O11" s="40">
        <f>SUM(E11:M11)</f>
        <v>117770</v>
      </c>
      <c r="P11" s="32"/>
    </row>
    <row r="12" spans="1:16" ht="21.95" customHeight="1">
      <c r="A12" s="37" t="s">
        <v>59</v>
      </c>
      <c r="C12" s="38"/>
      <c r="D12" s="38"/>
      <c r="E12" s="39">
        <f>SUM(E11:E11)</f>
        <v>0</v>
      </c>
      <c r="F12" s="32"/>
      <c r="G12" s="39">
        <f>SUM(G11:G11)</f>
        <v>0</v>
      </c>
      <c r="H12" s="32"/>
      <c r="I12" s="39">
        <f>SUM(I11:I11)</f>
        <v>0</v>
      </c>
      <c r="J12" s="32"/>
      <c r="K12" s="39">
        <f>SUM(K11:K11)</f>
        <v>0</v>
      </c>
      <c r="L12" s="32"/>
      <c r="M12" s="39">
        <f>SUM(M11:M11)</f>
        <v>117770</v>
      </c>
      <c r="N12" s="32"/>
      <c r="O12" s="39">
        <f>SUM(O11:O11)</f>
        <v>117770</v>
      </c>
      <c r="P12" s="32"/>
    </row>
    <row r="13" spans="1:16" ht="21.95" customHeight="1">
      <c r="A13" s="37" t="s">
        <v>129</v>
      </c>
      <c r="C13" s="38"/>
      <c r="D13" s="38"/>
      <c r="E13" s="39">
        <v>85000</v>
      </c>
      <c r="F13" s="32"/>
      <c r="G13" s="39">
        <v>449276</v>
      </c>
      <c r="H13" s="32"/>
      <c r="I13" s="39">
        <v>0</v>
      </c>
      <c r="J13" s="32"/>
      <c r="K13" s="39">
        <v>0</v>
      </c>
      <c r="L13" s="32"/>
      <c r="M13" s="39">
        <v>0</v>
      </c>
      <c r="N13" s="32"/>
      <c r="O13" s="39">
        <f t="shared" ref="O13:O15" si="0">SUM(E13:M13)</f>
        <v>534276</v>
      </c>
      <c r="P13" s="32"/>
    </row>
    <row r="14" spans="1:16" ht="21.95" customHeight="1">
      <c r="A14" s="37" t="s">
        <v>118</v>
      </c>
      <c r="C14" s="38"/>
      <c r="D14" s="38"/>
      <c r="E14" s="39">
        <v>0</v>
      </c>
      <c r="F14" s="32"/>
      <c r="G14" s="39">
        <v>0</v>
      </c>
      <c r="H14" s="32"/>
      <c r="I14" s="39">
        <v>0</v>
      </c>
      <c r="J14" s="32"/>
      <c r="K14" s="39">
        <v>8500</v>
      </c>
      <c r="L14" s="32"/>
      <c r="M14" s="39">
        <v>-8500</v>
      </c>
      <c r="N14" s="32"/>
      <c r="O14" s="39">
        <f t="shared" si="0"/>
        <v>0</v>
      </c>
      <c r="P14" s="32"/>
    </row>
    <row r="15" spans="1:16" ht="21.95" customHeight="1">
      <c r="A15" s="37" t="s">
        <v>154</v>
      </c>
      <c r="C15" s="38"/>
      <c r="D15" s="38"/>
      <c r="E15" s="39">
        <v>0</v>
      </c>
      <c r="F15" s="32"/>
      <c r="G15" s="39">
        <v>0</v>
      </c>
      <c r="H15" s="32"/>
      <c r="I15" s="39">
        <v>0</v>
      </c>
      <c r="J15" s="32"/>
      <c r="K15" s="39">
        <v>0</v>
      </c>
      <c r="L15" s="32"/>
      <c r="M15" s="39">
        <v>-43400</v>
      </c>
      <c r="N15" s="32"/>
      <c r="O15" s="39">
        <f t="shared" si="0"/>
        <v>-43400</v>
      </c>
      <c r="P15" s="32"/>
    </row>
    <row r="16" spans="1:16" ht="21.95" customHeight="1" thickBot="1">
      <c r="A16" s="28" t="s">
        <v>149</v>
      </c>
      <c r="D16" s="32"/>
      <c r="E16" s="41">
        <f>E10+SUM(E12:E15)</f>
        <v>310000</v>
      </c>
      <c r="F16" s="32"/>
      <c r="G16" s="41">
        <f>G10+SUM(G12:G15)</f>
        <v>449276</v>
      </c>
      <c r="H16" s="32"/>
      <c r="I16" s="41">
        <f>I10+SUM(I12:I15)</f>
        <v>-11925</v>
      </c>
      <c r="J16" s="32"/>
      <c r="K16" s="41">
        <f>K10+SUM(K12:K15)</f>
        <v>31000</v>
      </c>
      <c r="L16" s="32"/>
      <c r="M16" s="41">
        <f>M10+SUM(M12:M15)</f>
        <v>141077</v>
      </c>
      <c r="N16" s="32"/>
      <c r="O16" s="41">
        <f>O10+SUM(O12:O15)</f>
        <v>919428</v>
      </c>
    </row>
    <row r="17" spans="1:16" ht="21.95" customHeight="1" thickTop="1">
      <c r="A17" s="28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1:16" ht="21.95" customHeight="1">
      <c r="A18" s="28" t="s">
        <v>101</v>
      </c>
      <c r="D18" s="32"/>
      <c r="E18" s="39">
        <v>310000</v>
      </c>
      <c r="F18" s="32"/>
      <c r="G18" s="39">
        <v>449276</v>
      </c>
      <c r="H18" s="32"/>
      <c r="I18" s="39">
        <v>-11925</v>
      </c>
      <c r="J18" s="32"/>
      <c r="K18" s="39">
        <v>31000</v>
      </c>
      <c r="L18" s="32"/>
      <c r="M18" s="39">
        <v>161823</v>
      </c>
      <c r="N18" s="32"/>
      <c r="O18" s="39">
        <f>SUM(E18:N18)</f>
        <v>940174</v>
      </c>
    </row>
    <row r="19" spans="1:16" ht="21.95" customHeight="1">
      <c r="A19" s="37" t="s">
        <v>56</v>
      </c>
      <c r="C19" s="38"/>
      <c r="D19" s="38"/>
      <c r="E19" s="40">
        <v>0</v>
      </c>
      <c r="F19" s="32"/>
      <c r="G19" s="40">
        <v>0</v>
      </c>
      <c r="H19" s="32"/>
      <c r="I19" s="40">
        <v>0</v>
      </c>
      <c r="J19" s="32"/>
      <c r="K19" s="40">
        <v>0</v>
      </c>
      <c r="L19" s="32"/>
      <c r="M19" s="40">
        <f>PL!F68</f>
        <v>138583</v>
      </c>
      <c r="N19" s="32"/>
      <c r="O19" s="40">
        <f>SUM(E19:M19)</f>
        <v>138583</v>
      </c>
      <c r="P19" s="32"/>
    </row>
    <row r="20" spans="1:16" ht="21.95" customHeight="1">
      <c r="A20" s="37" t="s">
        <v>59</v>
      </c>
      <c r="C20" s="38"/>
      <c r="D20" s="38"/>
      <c r="E20" s="39">
        <f>SUM(E19:E19)</f>
        <v>0</v>
      </c>
      <c r="F20" s="32"/>
      <c r="G20" s="39">
        <f>SUM(G19:G19)</f>
        <v>0</v>
      </c>
      <c r="H20" s="32"/>
      <c r="I20" s="39">
        <f>SUM(I19:I19)</f>
        <v>0</v>
      </c>
      <c r="J20" s="32"/>
      <c r="K20" s="39">
        <f>SUM(K19:K19)</f>
        <v>0</v>
      </c>
      <c r="L20" s="32"/>
      <c r="M20" s="39">
        <f>SUM(M19:M19)</f>
        <v>138583</v>
      </c>
      <c r="N20" s="32"/>
      <c r="O20" s="39">
        <f>SUM(O19:O19)</f>
        <v>138583</v>
      </c>
      <c r="P20" s="32"/>
    </row>
    <row r="21" spans="1:16" ht="21.95" customHeight="1">
      <c r="A21" s="37" t="s">
        <v>154</v>
      </c>
      <c r="C21" s="38"/>
      <c r="D21" s="38"/>
      <c r="E21" s="39">
        <v>0</v>
      </c>
      <c r="F21" s="32"/>
      <c r="G21" s="39">
        <v>0</v>
      </c>
      <c r="H21" s="32"/>
      <c r="I21" s="39">
        <v>0</v>
      </c>
      <c r="J21" s="32"/>
      <c r="K21" s="39">
        <v>0</v>
      </c>
      <c r="L21" s="32"/>
      <c r="M21" s="39">
        <v>-108500</v>
      </c>
      <c r="N21" s="32"/>
      <c r="O21" s="39">
        <f t="shared" ref="O21" si="1">SUM(E21:M21)</f>
        <v>-108500</v>
      </c>
      <c r="P21" s="32"/>
    </row>
    <row r="22" spans="1:16" ht="21.95" customHeight="1" thickBot="1">
      <c r="A22" s="28" t="s">
        <v>150</v>
      </c>
      <c r="D22" s="32"/>
      <c r="E22" s="41">
        <f>SUM(E18:E21)-E20</f>
        <v>310000</v>
      </c>
      <c r="F22" s="32"/>
      <c r="G22" s="41">
        <f>SUM(G18:G21)-G20</f>
        <v>449276</v>
      </c>
      <c r="H22" s="32"/>
      <c r="I22" s="41">
        <f>SUM(I18:I21)-I20</f>
        <v>-11925</v>
      </c>
      <c r="J22" s="32"/>
      <c r="K22" s="41">
        <f>SUM(K18:K21)-K20</f>
        <v>31000</v>
      </c>
      <c r="L22" s="32"/>
      <c r="M22" s="41">
        <f>SUM(M18:M21)-M20</f>
        <v>191906</v>
      </c>
      <c r="N22" s="32"/>
      <c r="O22" s="41">
        <f>SUM(O18:O21)-O20</f>
        <v>970257</v>
      </c>
    </row>
    <row r="23" spans="1:16" ht="21.95" customHeight="1" thickTop="1">
      <c r="A23" s="28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</row>
    <row r="24" spans="1:16" ht="21.95" customHeight="1">
      <c r="A24" s="37" t="s">
        <v>23</v>
      </c>
    </row>
  </sheetData>
  <mergeCells count="2">
    <mergeCell ref="E6:O6"/>
    <mergeCell ref="K7:M7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showGridLines="0" view="pageBreakPreview" zoomScale="85" zoomScaleNormal="70" zoomScaleSheetLayoutView="85" workbookViewId="0">
      <selection activeCell="C69" sqref="C69"/>
    </sheetView>
  </sheetViews>
  <sheetFormatPr defaultColWidth="9.140625" defaultRowHeight="21.95" customHeight="1"/>
  <cols>
    <col min="1" max="1" width="20.7109375" style="25" customWidth="1"/>
    <col min="2" max="2" width="18.28515625" style="25" customWidth="1"/>
    <col min="3" max="3" width="5.7109375" style="25" customWidth="1"/>
    <col min="4" max="4" width="0.85546875" style="25" customWidth="1"/>
    <col min="5" max="5" width="17.7109375" style="25" customWidth="1"/>
    <col min="6" max="6" width="0.85546875" style="25" customWidth="1"/>
    <col min="7" max="7" width="17.7109375" style="25" customWidth="1"/>
    <col min="8" max="8" width="0.85546875" style="25" customWidth="1"/>
    <col min="9" max="9" width="17.7109375" style="25" customWidth="1"/>
    <col min="10" max="10" width="0.85546875" style="25" customWidth="1"/>
    <col min="11" max="11" width="17.7109375" style="25" customWidth="1"/>
    <col min="12" max="12" width="0.85546875" style="25" customWidth="1"/>
    <col min="13" max="13" width="17.7109375" style="25" customWidth="1"/>
    <col min="14" max="14" width="0.85546875" style="25" customWidth="1"/>
    <col min="15" max="15" width="17.7109375" style="25" customWidth="1"/>
    <col min="16" max="16" width="0.85546875" style="25" customWidth="1"/>
    <col min="17" max="16384" width="9.140625" style="25"/>
  </cols>
  <sheetData>
    <row r="1" spans="1:16" ht="21.95" customHeight="1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7" t="s">
        <v>42</v>
      </c>
    </row>
    <row r="2" spans="1:16" ht="21.95" customHeight="1">
      <c r="A2" s="28" t="s">
        <v>161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6" ht="21.95" customHeight="1">
      <c r="A3" s="28" t="s">
        <v>76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6" ht="21.95" customHeight="1">
      <c r="A4" s="28" t="s">
        <v>151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6" ht="21.95" customHeight="1"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7" t="s">
        <v>1</v>
      </c>
    </row>
    <row r="6" spans="1:16" ht="21.95" customHeight="1">
      <c r="A6" s="32"/>
      <c r="B6" s="32"/>
      <c r="C6" s="32"/>
      <c r="D6" s="33"/>
      <c r="E6" s="117" t="s">
        <v>3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</row>
    <row r="7" spans="1:16" s="32" customFormat="1" ht="21.95" customHeight="1">
      <c r="E7" s="32" t="s">
        <v>77</v>
      </c>
      <c r="I7" s="32" t="s">
        <v>106</v>
      </c>
      <c r="K7" s="117" t="s">
        <v>67</v>
      </c>
      <c r="L7" s="117"/>
      <c r="M7" s="117"/>
      <c r="O7" s="32" t="s">
        <v>69</v>
      </c>
    </row>
    <row r="8" spans="1:16" s="32" customFormat="1" ht="21.95" customHeight="1">
      <c r="E8" s="32" t="s">
        <v>70</v>
      </c>
      <c r="I8" s="32" t="s">
        <v>107</v>
      </c>
      <c r="K8" s="32" t="s">
        <v>71</v>
      </c>
      <c r="O8" s="32" t="s">
        <v>72</v>
      </c>
    </row>
    <row r="9" spans="1:16" s="32" customFormat="1" ht="21.95" customHeight="1">
      <c r="E9" s="34" t="s">
        <v>73</v>
      </c>
      <c r="G9" s="34" t="s">
        <v>36</v>
      </c>
      <c r="I9" s="34" t="s">
        <v>108</v>
      </c>
      <c r="K9" s="35" t="s">
        <v>78</v>
      </c>
      <c r="M9" s="34" t="s">
        <v>74</v>
      </c>
      <c r="O9" s="34" t="s">
        <v>75</v>
      </c>
    </row>
    <row r="10" spans="1:16" ht="21.95" customHeight="1">
      <c r="A10" s="28" t="s">
        <v>97</v>
      </c>
      <c r="D10" s="32"/>
      <c r="E10" s="36">
        <v>225000</v>
      </c>
      <c r="F10" s="36"/>
      <c r="G10" s="36">
        <v>0</v>
      </c>
      <c r="H10" s="36"/>
      <c r="I10" s="36">
        <v>-13618</v>
      </c>
      <c r="J10" s="36"/>
      <c r="K10" s="36">
        <v>22500</v>
      </c>
      <c r="L10" s="36"/>
      <c r="M10" s="36">
        <v>61564</v>
      </c>
      <c r="N10" s="36"/>
      <c r="O10" s="36">
        <f>SUM(E10:M10)</f>
        <v>295446</v>
      </c>
    </row>
    <row r="11" spans="1:16" ht="21.95" customHeight="1">
      <c r="A11" s="37" t="s">
        <v>56</v>
      </c>
      <c r="C11" s="38"/>
      <c r="D11" s="38"/>
      <c r="E11" s="40">
        <v>0</v>
      </c>
      <c r="F11" s="32"/>
      <c r="G11" s="40">
        <v>0</v>
      </c>
      <c r="H11" s="32"/>
      <c r="I11" s="40">
        <v>0</v>
      </c>
      <c r="J11" s="32"/>
      <c r="K11" s="40">
        <v>0</v>
      </c>
      <c r="L11" s="32"/>
      <c r="M11" s="40">
        <f>PL!L68</f>
        <v>100124</v>
      </c>
      <c r="N11" s="32"/>
      <c r="O11" s="40">
        <f>SUM(E11:M11)</f>
        <v>100124</v>
      </c>
      <c r="P11" s="32"/>
    </row>
    <row r="12" spans="1:16" ht="21.95" customHeight="1">
      <c r="A12" s="37" t="s">
        <v>59</v>
      </c>
      <c r="C12" s="38"/>
      <c r="D12" s="38"/>
      <c r="E12" s="39">
        <f>SUM(E11:E11)</f>
        <v>0</v>
      </c>
      <c r="F12" s="32"/>
      <c r="G12" s="39">
        <f>SUM(G11:G11)</f>
        <v>0</v>
      </c>
      <c r="H12" s="32"/>
      <c r="I12" s="39">
        <f>SUM(I11:I11)</f>
        <v>0</v>
      </c>
      <c r="J12" s="32"/>
      <c r="K12" s="39">
        <f>SUM(K11:K11)</f>
        <v>0</v>
      </c>
      <c r="L12" s="32"/>
      <c r="M12" s="39">
        <f>SUM(M11:M11)</f>
        <v>100124</v>
      </c>
      <c r="N12" s="32"/>
      <c r="O12" s="39">
        <f>SUM(O11:O11)</f>
        <v>100124</v>
      </c>
      <c r="P12" s="32"/>
    </row>
    <row r="13" spans="1:16" ht="21.95" customHeight="1">
      <c r="A13" s="37" t="s">
        <v>129</v>
      </c>
      <c r="C13" s="38"/>
      <c r="D13" s="38"/>
      <c r="E13" s="39">
        <v>85000</v>
      </c>
      <c r="F13" s="32"/>
      <c r="G13" s="39">
        <v>449276</v>
      </c>
      <c r="H13" s="32"/>
      <c r="I13" s="39">
        <v>0</v>
      </c>
      <c r="J13" s="32"/>
      <c r="K13" s="39">
        <v>0</v>
      </c>
      <c r="L13" s="32"/>
      <c r="M13" s="39">
        <v>0</v>
      </c>
      <c r="N13" s="32"/>
      <c r="O13" s="39">
        <f t="shared" ref="O13:O15" si="0">SUM(E13:M13)</f>
        <v>534276</v>
      </c>
      <c r="P13" s="32"/>
    </row>
    <row r="14" spans="1:16" ht="21.95" customHeight="1">
      <c r="A14" s="37" t="s">
        <v>118</v>
      </c>
      <c r="C14" s="38"/>
      <c r="D14" s="38"/>
      <c r="E14" s="39">
        <v>0</v>
      </c>
      <c r="F14" s="32"/>
      <c r="G14" s="39">
        <v>0</v>
      </c>
      <c r="H14" s="32"/>
      <c r="I14" s="39">
        <v>0</v>
      </c>
      <c r="J14" s="32"/>
      <c r="K14" s="39">
        <v>8500</v>
      </c>
      <c r="L14" s="32"/>
      <c r="M14" s="39">
        <v>-8500</v>
      </c>
      <c r="N14" s="32"/>
      <c r="O14" s="39">
        <f t="shared" si="0"/>
        <v>0</v>
      </c>
      <c r="P14" s="32"/>
    </row>
    <row r="15" spans="1:16" ht="21.95" customHeight="1">
      <c r="A15" s="37" t="s">
        <v>154</v>
      </c>
      <c r="C15" s="38"/>
      <c r="D15" s="38"/>
      <c r="E15" s="39">
        <v>0</v>
      </c>
      <c r="F15" s="32"/>
      <c r="G15" s="39">
        <v>0</v>
      </c>
      <c r="H15" s="32"/>
      <c r="I15" s="39">
        <v>0</v>
      </c>
      <c r="J15" s="32"/>
      <c r="K15" s="39">
        <v>0</v>
      </c>
      <c r="L15" s="32"/>
      <c r="M15" s="39">
        <v>-43400</v>
      </c>
      <c r="N15" s="32"/>
      <c r="O15" s="39">
        <f t="shared" si="0"/>
        <v>-43400</v>
      </c>
      <c r="P15" s="32"/>
    </row>
    <row r="16" spans="1:16" ht="21.95" customHeight="1" thickBot="1">
      <c r="A16" s="28" t="s">
        <v>149</v>
      </c>
      <c r="D16" s="32"/>
      <c r="E16" s="41">
        <f>E10+SUM(E12:E15)</f>
        <v>310000</v>
      </c>
      <c r="F16" s="32"/>
      <c r="G16" s="41">
        <f>G10+SUM(G12:G15)</f>
        <v>449276</v>
      </c>
      <c r="H16" s="32"/>
      <c r="I16" s="41">
        <f>I10+SUM(I12:I15)</f>
        <v>-13618</v>
      </c>
      <c r="J16" s="32"/>
      <c r="K16" s="41">
        <f>K10+SUM(K12:K15)</f>
        <v>31000</v>
      </c>
      <c r="L16" s="32"/>
      <c r="M16" s="41">
        <f>M10+SUM(M12:M15)</f>
        <v>109788</v>
      </c>
      <c r="N16" s="32"/>
      <c r="O16" s="41">
        <f>O10+SUM(O12:O15)</f>
        <v>886446</v>
      </c>
    </row>
    <row r="17" spans="1:16" ht="21.95" customHeight="1" thickTop="1">
      <c r="A17" s="28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1:16" ht="21.95" customHeight="1">
      <c r="A18" s="28" t="s">
        <v>101</v>
      </c>
      <c r="D18" s="32"/>
      <c r="E18" s="39">
        <v>310000</v>
      </c>
      <c r="F18" s="39"/>
      <c r="G18" s="39">
        <v>449276</v>
      </c>
      <c r="H18" s="39"/>
      <c r="I18" s="39">
        <v>-13618</v>
      </c>
      <c r="J18" s="39"/>
      <c r="K18" s="39">
        <v>31000</v>
      </c>
      <c r="L18" s="39"/>
      <c r="M18" s="39">
        <v>136956</v>
      </c>
      <c r="N18" s="39"/>
      <c r="O18" s="39">
        <f>SUM(E18:N18)</f>
        <v>913614</v>
      </c>
    </row>
    <row r="19" spans="1:16" ht="21.95" customHeight="1">
      <c r="A19" s="37" t="s">
        <v>56</v>
      </c>
      <c r="C19" s="38"/>
      <c r="D19" s="38"/>
      <c r="E19" s="40">
        <v>0</v>
      </c>
      <c r="F19" s="39"/>
      <c r="G19" s="40">
        <v>0</v>
      </c>
      <c r="H19" s="39"/>
      <c r="I19" s="40">
        <v>0</v>
      </c>
      <c r="J19" s="39"/>
      <c r="K19" s="40">
        <v>0</v>
      </c>
      <c r="L19" s="39"/>
      <c r="M19" s="40">
        <f>PL!J68</f>
        <v>118102</v>
      </c>
      <c r="N19" s="39"/>
      <c r="O19" s="40">
        <f>SUM(E19:M19)</f>
        <v>118102</v>
      </c>
      <c r="P19" s="32"/>
    </row>
    <row r="20" spans="1:16" ht="21.95" customHeight="1">
      <c r="A20" s="37" t="s">
        <v>59</v>
      </c>
      <c r="C20" s="38"/>
      <c r="D20" s="38"/>
      <c r="E20" s="39">
        <f>SUM(E19:E19)</f>
        <v>0</v>
      </c>
      <c r="F20" s="32"/>
      <c r="G20" s="39">
        <f>SUM(G19:G19)</f>
        <v>0</v>
      </c>
      <c r="H20" s="32"/>
      <c r="I20" s="39">
        <f>SUM(I19:I19)</f>
        <v>0</v>
      </c>
      <c r="J20" s="32"/>
      <c r="K20" s="39">
        <f>SUM(K19:K19)</f>
        <v>0</v>
      </c>
      <c r="L20" s="32"/>
      <c r="M20" s="39">
        <f>SUM(M19:M19)</f>
        <v>118102</v>
      </c>
      <c r="N20" s="32"/>
      <c r="O20" s="39">
        <f>SUM(O19:O19)</f>
        <v>118102</v>
      </c>
      <c r="P20" s="32"/>
    </row>
    <row r="21" spans="1:16" ht="21.95" customHeight="1">
      <c r="A21" s="37" t="s">
        <v>154</v>
      </c>
      <c r="C21" s="38"/>
      <c r="D21" s="38"/>
      <c r="E21" s="39">
        <v>0</v>
      </c>
      <c r="F21" s="32"/>
      <c r="G21" s="39">
        <v>0</v>
      </c>
      <c r="H21" s="32"/>
      <c r="I21" s="39">
        <v>0</v>
      </c>
      <c r="J21" s="32"/>
      <c r="K21" s="39">
        <v>0</v>
      </c>
      <c r="L21" s="32"/>
      <c r="M21" s="39">
        <v>-108500</v>
      </c>
      <c r="N21" s="32"/>
      <c r="O21" s="39">
        <f t="shared" ref="O21" si="1">SUM(E21:M21)</f>
        <v>-108500</v>
      </c>
      <c r="P21" s="32"/>
    </row>
    <row r="22" spans="1:16" ht="21.95" customHeight="1" thickBot="1">
      <c r="A22" s="28" t="s">
        <v>150</v>
      </c>
      <c r="D22" s="32"/>
      <c r="E22" s="41">
        <f>SUM(E18:E21)-E20</f>
        <v>310000</v>
      </c>
      <c r="F22" s="32"/>
      <c r="G22" s="41">
        <f>SUM(G18:G21)-G20</f>
        <v>449276</v>
      </c>
      <c r="H22" s="32"/>
      <c r="I22" s="41">
        <f>SUM(I18:I21)-I20</f>
        <v>-13618</v>
      </c>
      <c r="J22" s="32"/>
      <c r="K22" s="41">
        <f>SUM(K18:K21)-K20</f>
        <v>31000</v>
      </c>
      <c r="L22" s="32"/>
      <c r="M22" s="41">
        <f>SUM(M18:M21)-M20</f>
        <v>146558</v>
      </c>
      <c r="N22" s="32"/>
      <c r="O22" s="41">
        <f>SUM(O18:O21)-O20</f>
        <v>923216</v>
      </c>
    </row>
    <row r="23" spans="1:16" ht="21.95" customHeight="1" thickTop="1">
      <c r="A23" s="28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</row>
    <row r="24" spans="1:16" ht="21.95" customHeight="1">
      <c r="A24" s="37" t="s">
        <v>23</v>
      </c>
    </row>
  </sheetData>
  <mergeCells count="2">
    <mergeCell ref="E6:O6"/>
    <mergeCell ref="K7:M7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6"/>
  <sheetViews>
    <sheetView showGridLines="0" view="pageBreakPreview" zoomScale="85" zoomScaleNormal="130" zoomScaleSheetLayoutView="85" workbookViewId="0">
      <selection activeCell="F71" sqref="F71"/>
    </sheetView>
  </sheetViews>
  <sheetFormatPr defaultColWidth="10.7109375" defaultRowHeight="20.45" customHeight="1"/>
  <cols>
    <col min="1" max="2" width="15.7109375" style="46" customWidth="1"/>
    <col min="3" max="3" width="10" style="46" customWidth="1"/>
    <col min="4" max="4" width="5.7109375" style="47" customWidth="1"/>
    <col min="5" max="5" width="1.28515625" style="47" customWidth="1"/>
    <col min="6" max="6" width="13.28515625" style="64" customWidth="1"/>
    <col min="7" max="7" width="0.7109375" style="47" customWidth="1"/>
    <col min="8" max="8" width="13.28515625" style="64" customWidth="1"/>
    <col min="9" max="9" width="0.7109375" style="47" customWidth="1"/>
    <col min="10" max="10" width="13.28515625" style="64" customWidth="1"/>
    <col min="11" max="11" width="0.7109375" style="46" customWidth="1"/>
    <col min="12" max="12" width="13.28515625" style="64" customWidth="1"/>
    <col min="13" max="13" width="0.85546875" style="46" customWidth="1"/>
    <col min="14" max="14" width="14.140625" style="46" bestFit="1" customWidth="1"/>
    <col min="15" max="16384" width="10.7109375" style="46"/>
  </cols>
  <sheetData>
    <row r="1" spans="1:19" ht="20.45" customHeight="1">
      <c r="L1" s="81" t="s">
        <v>42</v>
      </c>
      <c r="M1" s="4"/>
    </row>
    <row r="2" spans="1:19" ht="20.45" customHeight="1">
      <c r="A2" s="42" t="s">
        <v>161</v>
      </c>
      <c r="B2" s="43"/>
      <c r="C2" s="43"/>
      <c r="D2" s="43"/>
      <c r="E2" s="43"/>
      <c r="F2" s="44"/>
      <c r="G2" s="45"/>
      <c r="H2" s="44"/>
      <c r="I2" s="45"/>
      <c r="J2" s="44"/>
      <c r="L2" s="44"/>
      <c r="M2" s="4"/>
    </row>
    <row r="3" spans="1:19" ht="20.45" customHeight="1">
      <c r="A3" s="82" t="s">
        <v>165</v>
      </c>
      <c r="B3" s="110"/>
      <c r="C3" s="110"/>
      <c r="D3" s="110"/>
      <c r="E3" s="110"/>
      <c r="F3" s="11"/>
      <c r="G3" s="12"/>
      <c r="H3" s="11"/>
      <c r="I3" s="12"/>
      <c r="J3" s="11"/>
      <c r="L3" s="11"/>
      <c r="M3" s="4"/>
    </row>
    <row r="4" spans="1:19" ht="20.45" customHeight="1">
      <c r="A4" s="82" t="s">
        <v>151</v>
      </c>
      <c r="B4" s="43"/>
      <c r="C4" s="43"/>
      <c r="D4" s="43"/>
      <c r="E4" s="43"/>
      <c r="F4" s="73"/>
      <c r="G4" s="43"/>
      <c r="H4" s="73"/>
      <c r="I4" s="43"/>
      <c r="J4" s="73"/>
      <c r="L4" s="73"/>
      <c r="M4" s="4"/>
    </row>
    <row r="5" spans="1:19" ht="20.45" customHeight="1">
      <c r="D5" s="83"/>
      <c r="E5" s="83"/>
      <c r="F5" s="43"/>
      <c r="G5" s="43"/>
      <c r="H5" s="43"/>
      <c r="I5" s="43"/>
      <c r="J5" s="81"/>
      <c r="K5" s="47"/>
      <c r="L5" s="81" t="s">
        <v>1</v>
      </c>
      <c r="M5" s="4"/>
    </row>
    <row r="6" spans="1:19" ht="20.45" customHeight="1">
      <c r="D6" s="83"/>
      <c r="E6" s="83"/>
      <c r="F6" s="116" t="s">
        <v>2</v>
      </c>
      <c r="G6" s="116"/>
      <c r="H6" s="116"/>
      <c r="I6" s="43"/>
      <c r="J6" s="115" t="s">
        <v>3</v>
      </c>
      <c r="K6" s="115"/>
      <c r="L6" s="115"/>
      <c r="M6" s="4"/>
    </row>
    <row r="7" spans="1:19" ht="20.45" customHeight="1">
      <c r="D7" s="83"/>
      <c r="E7" s="83"/>
      <c r="F7" s="85" t="s">
        <v>100</v>
      </c>
      <c r="H7" s="85" t="s">
        <v>96</v>
      </c>
      <c r="J7" s="85" t="s">
        <v>100</v>
      </c>
      <c r="K7" s="47"/>
      <c r="L7" s="85" t="s">
        <v>96</v>
      </c>
      <c r="M7" s="4"/>
    </row>
    <row r="8" spans="1:19" ht="20.45" customHeight="1">
      <c r="A8" s="42" t="s">
        <v>90</v>
      </c>
      <c r="B8" s="113"/>
      <c r="C8" s="113"/>
      <c r="D8" s="113"/>
      <c r="E8" s="113"/>
      <c r="F8" s="9"/>
      <c r="G8" s="10"/>
      <c r="H8" s="9"/>
      <c r="I8" s="10"/>
      <c r="J8" s="9"/>
      <c r="L8" s="9"/>
      <c r="M8" s="4"/>
      <c r="O8" s="64"/>
    </row>
    <row r="9" spans="1:19" ht="20.45" customHeight="1">
      <c r="A9" s="108" t="s">
        <v>91</v>
      </c>
      <c r="B9" s="109"/>
      <c r="C9" s="109"/>
      <c r="D9" s="109"/>
      <c r="E9" s="109"/>
      <c r="F9" s="13">
        <f>PL!F66</f>
        <v>172301</v>
      </c>
      <c r="G9" s="10"/>
      <c r="H9" s="13">
        <f>PL!H66</f>
        <v>141860</v>
      </c>
      <c r="I9" s="10"/>
      <c r="J9" s="13">
        <f>PL!J66</f>
        <v>141607</v>
      </c>
      <c r="L9" s="13">
        <f>PL!L66</f>
        <v>116478</v>
      </c>
      <c r="M9" s="4"/>
      <c r="O9" s="64"/>
      <c r="Q9" s="64"/>
      <c r="S9" s="64"/>
    </row>
    <row r="10" spans="1:19" ht="20.45" customHeight="1">
      <c r="A10" s="108" t="s">
        <v>92</v>
      </c>
      <c r="B10" s="109"/>
      <c r="C10" s="109"/>
      <c r="D10" s="109"/>
      <c r="E10" s="109"/>
      <c r="F10" s="9"/>
      <c r="G10" s="10"/>
      <c r="H10" s="9"/>
      <c r="I10" s="10"/>
      <c r="J10" s="9"/>
      <c r="L10" s="9"/>
      <c r="M10" s="4"/>
      <c r="O10" s="64"/>
      <c r="Q10" s="64"/>
      <c r="S10" s="64"/>
    </row>
    <row r="11" spans="1:19" ht="20.45" customHeight="1">
      <c r="A11" s="108" t="s">
        <v>93</v>
      </c>
      <c r="B11" s="109"/>
      <c r="C11" s="109"/>
      <c r="D11" s="109"/>
      <c r="E11" s="109"/>
      <c r="F11" s="9"/>
      <c r="G11" s="10"/>
      <c r="H11" s="9"/>
      <c r="I11" s="10"/>
      <c r="J11" s="9"/>
      <c r="L11" s="9"/>
      <c r="M11" s="4"/>
      <c r="O11" s="64"/>
      <c r="Q11" s="64"/>
      <c r="S11" s="64"/>
    </row>
    <row r="12" spans="1:19" ht="20.45" customHeight="1">
      <c r="A12" s="108" t="s">
        <v>94</v>
      </c>
      <c r="B12" s="109"/>
      <c r="C12" s="109"/>
      <c r="D12" s="109"/>
      <c r="E12" s="109"/>
      <c r="F12" s="9">
        <v>69914</v>
      </c>
      <c r="G12" s="14"/>
      <c r="H12" s="9">
        <v>63257</v>
      </c>
      <c r="I12" s="14"/>
      <c r="J12" s="9">
        <v>33081</v>
      </c>
      <c r="K12" s="14"/>
      <c r="L12" s="9">
        <v>27849</v>
      </c>
      <c r="M12" s="14"/>
      <c r="N12" s="9"/>
      <c r="O12" s="64"/>
      <c r="Q12" s="64"/>
      <c r="S12" s="64"/>
    </row>
    <row r="13" spans="1:19" ht="20.45" customHeight="1">
      <c r="A13" s="108" t="s">
        <v>156</v>
      </c>
      <c r="B13" s="109"/>
      <c r="C13" s="109"/>
      <c r="D13" s="109"/>
      <c r="E13" s="109"/>
      <c r="F13" s="16">
        <v>1876</v>
      </c>
      <c r="G13" s="17"/>
      <c r="H13" s="16">
        <v>2135</v>
      </c>
      <c r="I13" s="17"/>
      <c r="J13" s="16">
        <v>1881</v>
      </c>
      <c r="K13" s="17"/>
      <c r="L13" s="16">
        <v>554</v>
      </c>
      <c r="M13" s="17"/>
      <c r="N13" s="16"/>
      <c r="O13" s="64"/>
      <c r="Q13" s="64"/>
      <c r="S13" s="64"/>
    </row>
    <row r="14" spans="1:19" ht="20.45" customHeight="1">
      <c r="A14" s="46" t="s">
        <v>133</v>
      </c>
      <c r="B14" s="109"/>
      <c r="C14" s="109"/>
      <c r="D14" s="109"/>
      <c r="E14" s="109"/>
      <c r="F14" s="9">
        <v>378</v>
      </c>
      <c r="G14" s="14"/>
      <c r="H14" s="9">
        <v>173</v>
      </c>
      <c r="I14" s="14"/>
      <c r="J14" s="9">
        <v>216</v>
      </c>
      <c r="K14" s="14"/>
      <c r="L14" s="9">
        <v>319</v>
      </c>
      <c r="M14" s="14"/>
      <c r="N14" s="9"/>
      <c r="O14" s="64"/>
      <c r="Q14" s="64"/>
      <c r="S14" s="64"/>
    </row>
    <row r="15" spans="1:19" ht="20.45" customHeight="1">
      <c r="A15" s="46" t="s">
        <v>134</v>
      </c>
      <c r="B15" s="109"/>
      <c r="C15" s="109"/>
      <c r="D15" s="109"/>
      <c r="E15" s="109"/>
      <c r="F15" s="9">
        <v>18</v>
      </c>
      <c r="G15" s="14"/>
      <c r="H15" s="9">
        <v>0</v>
      </c>
      <c r="I15" s="14"/>
      <c r="J15" s="9">
        <v>3</v>
      </c>
      <c r="K15" s="14"/>
      <c r="L15" s="9">
        <v>0</v>
      </c>
      <c r="M15" s="14"/>
      <c r="N15" s="9"/>
      <c r="O15" s="64"/>
      <c r="Q15" s="64"/>
      <c r="S15" s="64"/>
    </row>
    <row r="16" spans="1:19" ht="20.45" customHeight="1">
      <c r="A16" s="46" t="s">
        <v>139</v>
      </c>
      <c r="B16" s="109"/>
      <c r="C16" s="109"/>
      <c r="D16" s="109"/>
      <c r="E16" s="109"/>
      <c r="F16" s="9">
        <v>17</v>
      </c>
      <c r="G16" s="14"/>
      <c r="H16" s="9">
        <v>0</v>
      </c>
      <c r="I16" s="14"/>
      <c r="J16" s="9">
        <v>12</v>
      </c>
      <c r="K16" s="14"/>
      <c r="L16" s="9">
        <v>0</v>
      </c>
      <c r="M16" s="14"/>
      <c r="N16" s="9"/>
      <c r="O16" s="64"/>
      <c r="Q16" s="64"/>
      <c r="S16" s="64"/>
    </row>
    <row r="17" spans="1:19" ht="20.45" customHeight="1">
      <c r="A17" s="108" t="s">
        <v>162</v>
      </c>
      <c r="B17" s="109"/>
      <c r="C17" s="109"/>
      <c r="D17" s="109"/>
      <c r="E17" s="109"/>
      <c r="F17" s="15">
        <v>-6154</v>
      </c>
      <c r="G17" s="17"/>
      <c r="H17" s="15">
        <v>177</v>
      </c>
      <c r="I17" s="17"/>
      <c r="J17" s="15">
        <v>-5026</v>
      </c>
      <c r="K17" s="17"/>
      <c r="L17" s="15">
        <v>1209</v>
      </c>
      <c r="M17" s="17"/>
      <c r="N17" s="15"/>
      <c r="O17" s="64"/>
      <c r="Q17" s="64"/>
      <c r="S17" s="64"/>
    </row>
    <row r="18" spans="1:19" ht="20.45" customHeight="1">
      <c r="A18" s="108" t="s">
        <v>119</v>
      </c>
      <c r="B18" s="109"/>
      <c r="C18" s="109"/>
      <c r="D18" s="109"/>
      <c r="E18" s="109"/>
      <c r="F18" s="9">
        <v>5467</v>
      </c>
      <c r="G18" s="14"/>
      <c r="H18" s="9">
        <v>5186</v>
      </c>
      <c r="I18" s="14"/>
      <c r="J18" s="9">
        <v>3890</v>
      </c>
      <c r="K18" s="14"/>
      <c r="L18" s="9">
        <v>3621</v>
      </c>
      <c r="M18" s="14"/>
      <c r="N18" s="9"/>
      <c r="O18" s="64"/>
      <c r="Q18" s="64"/>
      <c r="S18" s="64"/>
    </row>
    <row r="19" spans="1:19" ht="20.45" customHeight="1">
      <c r="A19" s="108" t="s">
        <v>120</v>
      </c>
      <c r="B19" s="109"/>
      <c r="C19" s="109"/>
      <c r="D19" s="109"/>
      <c r="E19" s="109"/>
      <c r="F19" s="16">
        <v>3755</v>
      </c>
      <c r="G19" s="17"/>
      <c r="H19" s="16">
        <v>1154</v>
      </c>
      <c r="I19" s="17"/>
      <c r="J19" s="16">
        <v>-1483</v>
      </c>
      <c r="K19" s="17"/>
      <c r="L19" s="16">
        <v>1340</v>
      </c>
      <c r="M19" s="17"/>
      <c r="N19" s="16"/>
      <c r="O19" s="64"/>
      <c r="Q19" s="64"/>
      <c r="S19" s="64"/>
    </row>
    <row r="20" spans="1:19" ht="20.45" customHeight="1">
      <c r="A20" s="108" t="s">
        <v>141</v>
      </c>
      <c r="B20" s="109"/>
      <c r="C20" s="109"/>
      <c r="D20" s="109"/>
      <c r="E20" s="109"/>
      <c r="F20" s="20">
        <v>-518</v>
      </c>
      <c r="G20" s="17"/>
      <c r="H20" s="20">
        <v>-1098</v>
      </c>
      <c r="I20" s="17"/>
      <c r="J20" s="20">
        <v>-362</v>
      </c>
      <c r="K20" s="17"/>
      <c r="L20" s="20">
        <v>-912</v>
      </c>
      <c r="M20" s="17"/>
      <c r="N20" s="20"/>
      <c r="O20" s="64"/>
      <c r="Q20" s="64"/>
      <c r="S20" s="64"/>
    </row>
    <row r="21" spans="1:19" ht="20.45" customHeight="1">
      <c r="A21" s="108" t="s">
        <v>140</v>
      </c>
      <c r="B21" s="109"/>
      <c r="C21" s="109"/>
      <c r="D21" s="109"/>
      <c r="E21" s="109"/>
      <c r="F21" s="16">
        <v>3332</v>
      </c>
      <c r="G21" s="17"/>
      <c r="H21" s="16">
        <v>7583</v>
      </c>
      <c r="I21" s="17"/>
      <c r="J21" s="16">
        <v>1656</v>
      </c>
      <c r="K21" s="17"/>
      <c r="L21" s="16">
        <v>4768</v>
      </c>
      <c r="M21" s="17"/>
      <c r="N21" s="16"/>
      <c r="O21" s="64"/>
      <c r="Q21" s="64"/>
      <c r="S21" s="64"/>
    </row>
    <row r="22" spans="1:19" ht="20.45" customHeight="1">
      <c r="A22" s="108" t="s">
        <v>159</v>
      </c>
      <c r="B22" s="109"/>
      <c r="C22" s="109"/>
      <c r="D22" s="109"/>
      <c r="E22" s="109"/>
      <c r="F22" s="111">
        <v>0</v>
      </c>
      <c r="G22" s="17"/>
      <c r="H22" s="111">
        <v>0</v>
      </c>
      <c r="I22" s="17"/>
      <c r="J22" s="111">
        <v>-21999</v>
      </c>
      <c r="K22" s="17"/>
      <c r="L22" s="111">
        <v>-13999</v>
      </c>
      <c r="M22" s="17"/>
      <c r="N22" s="16"/>
      <c r="O22" s="64"/>
      <c r="Q22" s="64"/>
      <c r="S22" s="64"/>
    </row>
    <row r="23" spans="1:19" ht="20.45" customHeight="1">
      <c r="A23" s="108" t="s">
        <v>86</v>
      </c>
      <c r="B23" s="109"/>
      <c r="C23" s="109"/>
      <c r="D23" s="109"/>
      <c r="E23" s="109"/>
      <c r="F23" s="16"/>
      <c r="G23" s="17"/>
      <c r="H23" s="16"/>
      <c r="I23" s="17"/>
      <c r="J23" s="16"/>
      <c r="K23" s="17"/>
      <c r="L23" s="16"/>
      <c r="M23" s="7"/>
      <c r="O23" s="64"/>
      <c r="Q23" s="64"/>
      <c r="S23" s="64"/>
    </row>
    <row r="24" spans="1:19" ht="20.45" customHeight="1">
      <c r="A24" s="108" t="s">
        <v>87</v>
      </c>
      <c r="B24" s="109"/>
      <c r="C24" s="109"/>
      <c r="D24" s="109"/>
      <c r="E24" s="109"/>
      <c r="F24" s="18">
        <f>SUM(F9:F22)</f>
        <v>250386</v>
      </c>
      <c r="G24" s="14"/>
      <c r="H24" s="18">
        <f>SUM(H9:H22)</f>
        <v>220427</v>
      </c>
      <c r="I24" s="14"/>
      <c r="J24" s="18">
        <f>SUM(J9:J22)</f>
        <v>153476</v>
      </c>
      <c r="K24" s="14"/>
      <c r="L24" s="18">
        <f>SUM(L9:L22)</f>
        <v>141227</v>
      </c>
      <c r="M24" s="7"/>
      <c r="O24" s="64"/>
      <c r="Q24" s="64"/>
      <c r="S24" s="64"/>
    </row>
    <row r="25" spans="1:19" ht="20.45" customHeight="1">
      <c r="A25" s="108" t="s">
        <v>163</v>
      </c>
      <c r="B25" s="109"/>
      <c r="C25" s="109"/>
      <c r="D25" s="109"/>
      <c r="E25" s="109"/>
      <c r="G25" s="108"/>
      <c r="H25" s="46"/>
      <c r="I25" s="46"/>
      <c r="J25" s="46"/>
      <c r="L25" s="46"/>
      <c r="M25" s="7"/>
      <c r="O25" s="64"/>
      <c r="Q25" s="64"/>
      <c r="S25" s="64"/>
    </row>
    <row r="26" spans="1:19" ht="20.45" customHeight="1">
      <c r="A26" s="108" t="s">
        <v>121</v>
      </c>
      <c r="B26" s="109"/>
      <c r="C26" s="109"/>
      <c r="D26" s="109"/>
      <c r="E26" s="109"/>
      <c r="F26" s="64">
        <v>-12014</v>
      </c>
      <c r="G26" s="10"/>
      <c r="H26" s="64">
        <v>-106444</v>
      </c>
      <c r="I26" s="10"/>
      <c r="J26" s="64">
        <v>-33352</v>
      </c>
      <c r="K26" s="10"/>
      <c r="L26" s="64">
        <v>-130729</v>
      </c>
      <c r="M26" s="10"/>
      <c r="N26" s="64"/>
      <c r="O26" s="64"/>
      <c r="Q26" s="64"/>
      <c r="S26" s="64"/>
    </row>
    <row r="27" spans="1:19" ht="20.45" customHeight="1">
      <c r="A27" s="108" t="s">
        <v>88</v>
      </c>
      <c r="B27" s="109"/>
      <c r="C27" s="109"/>
      <c r="D27" s="109"/>
      <c r="E27" s="109"/>
      <c r="F27" s="9">
        <v>-251366</v>
      </c>
      <c r="G27" s="10"/>
      <c r="H27" s="9">
        <v>-253771</v>
      </c>
      <c r="I27" s="10"/>
      <c r="J27" s="9">
        <v>-168891</v>
      </c>
      <c r="K27" s="10"/>
      <c r="L27" s="9">
        <v>-249244</v>
      </c>
      <c r="M27" s="10"/>
      <c r="N27" s="9"/>
      <c r="O27" s="64"/>
      <c r="Q27" s="64"/>
      <c r="S27" s="64"/>
    </row>
    <row r="28" spans="1:19" ht="20.45" customHeight="1">
      <c r="A28" s="108" t="s">
        <v>89</v>
      </c>
      <c r="B28" s="109"/>
      <c r="C28" s="109"/>
      <c r="D28" s="109"/>
      <c r="E28" s="109"/>
      <c r="F28" s="9">
        <v>-137</v>
      </c>
      <c r="G28" s="10"/>
      <c r="H28" s="9">
        <v>-6724</v>
      </c>
      <c r="I28" s="10"/>
      <c r="J28" s="9">
        <v>-319</v>
      </c>
      <c r="K28" s="10"/>
      <c r="L28" s="9">
        <v>-6403</v>
      </c>
      <c r="M28" s="10"/>
      <c r="N28" s="9"/>
      <c r="O28" s="64"/>
      <c r="Q28" s="64"/>
      <c r="S28" s="64"/>
    </row>
    <row r="29" spans="1:19" ht="20.45" customHeight="1">
      <c r="A29" s="108" t="s">
        <v>164</v>
      </c>
      <c r="B29" s="109"/>
      <c r="C29" s="109"/>
      <c r="D29" s="109"/>
      <c r="E29" s="109"/>
      <c r="F29" s="9"/>
      <c r="G29" s="10"/>
      <c r="H29" s="9"/>
      <c r="I29" s="10"/>
      <c r="J29" s="9"/>
      <c r="K29" s="10"/>
      <c r="L29" s="9"/>
      <c r="M29" s="10"/>
      <c r="N29" s="9"/>
      <c r="O29" s="64"/>
      <c r="Q29" s="64"/>
      <c r="S29" s="64"/>
    </row>
    <row r="30" spans="1:19" ht="20.45" customHeight="1">
      <c r="A30" s="108" t="s">
        <v>122</v>
      </c>
      <c r="B30" s="109"/>
      <c r="C30" s="109"/>
      <c r="D30" s="109"/>
      <c r="E30" s="109"/>
      <c r="F30" s="19">
        <v>383204</v>
      </c>
      <c r="G30" s="10"/>
      <c r="H30" s="19">
        <v>244759</v>
      </c>
      <c r="I30" s="10"/>
      <c r="J30" s="19">
        <v>389765</v>
      </c>
      <c r="K30" s="10"/>
      <c r="L30" s="19">
        <v>237070</v>
      </c>
      <c r="M30" s="10"/>
      <c r="N30" s="20"/>
      <c r="O30" s="64"/>
      <c r="Q30" s="64"/>
      <c r="S30" s="64"/>
    </row>
    <row r="31" spans="1:19" ht="20.45" customHeight="1">
      <c r="A31" s="108" t="s">
        <v>123</v>
      </c>
      <c r="B31" s="113"/>
      <c r="C31" s="109"/>
      <c r="D31" s="109"/>
      <c r="E31" s="109"/>
      <c r="F31" s="9">
        <f>SUM(F24:F30)</f>
        <v>370073</v>
      </c>
      <c r="G31" s="10"/>
      <c r="H31" s="9">
        <f>SUM(H24:H30)</f>
        <v>98247</v>
      </c>
      <c r="I31" s="10"/>
      <c r="J31" s="9">
        <f>SUM(J24:J30)</f>
        <v>340679</v>
      </c>
      <c r="K31" s="10"/>
      <c r="L31" s="9">
        <f>SUM(L24:L30)</f>
        <v>-8079</v>
      </c>
      <c r="M31" s="7"/>
      <c r="O31" s="64"/>
      <c r="Q31" s="64"/>
      <c r="S31" s="64"/>
    </row>
    <row r="32" spans="1:19" ht="20.45" customHeight="1">
      <c r="A32" s="108" t="s">
        <v>95</v>
      </c>
      <c r="B32" s="109"/>
      <c r="C32" s="109"/>
      <c r="D32" s="109"/>
      <c r="E32" s="109"/>
      <c r="F32" s="9">
        <v>-28162</v>
      </c>
      <c r="G32" s="10"/>
      <c r="H32" s="9">
        <v>-19268</v>
      </c>
      <c r="I32" s="10"/>
      <c r="J32" s="9">
        <v>-22976</v>
      </c>
      <c r="K32" s="10"/>
      <c r="L32" s="20">
        <v>-7689</v>
      </c>
      <c r="M32" s="7"/>
      <c r="O32" s="64"/>
      <c r="Q32" s="64"/>
      <c r="S32" s="64"/>
    </row>
    <row r="33" spans="1:19" ht="20.45" customHeight="1">
      <c r="A33" s="114" t="s">
        <v>124</v>
      </c>
      <c r="B33" s="109"/>
      <c r="C33" s="109"/>
      <c r="D33" s="109"/>
      <c r="E33" s="109"/>
      <c r="F33" s="21">
        <f>SUM(F31:F32)</f>
        <v>341911</v>
      </c>
      <c r="G33" s="10"/>
      <c r="H33" s="21">
        <f>SUM(H31:H32)</f>
        <v>78979</v>
      </c>
      <c r="I33" s="10"/>
      <c r="J33" s="21">
        <f>SUM(J31:J32)</f>
        <v>317703</v>
      </c>
      <c r="L33" s="21">
        <f>SUM(L31:L32)</f>
        <v>-15768</v>
      </c>
      <c r="M33" s="7"/>
      <c r="O33" s="64"/>
      <c r="Q33" s="64"/>
      <c r="S33" s="64"/>
    </row>
    <row r="34" spans="1:19" ht="20.45" customHeight="1">
      <c r="A34" s="108"/>
      <c r="B34" s="109"/>
      <c r="C34" s="109"/>
      <c r="D34" s="109"/>
      <c r="E34" s="109"/>
      <c r="G34" s="108"/>
      <c r="I34" s="108"/>
      <c r="M34" s="7"/>
      <c r="O34" s="64"/>
      <c r="Q34" s="64"/>
      <c r="S34" s="64"/>
    </row>
    <row r="35" spans="1:19" ht="20.45" customHeight="1">
      <c r="A35" s="60" t="s">
        <v>23</v>
      </c>
      <c r="B35" s="109"/>
      <c r="C35" s="109"/>
      <c r="D35" s="109"/>
      <c r="E35" s="109"/>
      <c r="F35" s="9"/>
      <c r="G35" s="10"/>
      <c r="H35" s="9"/>
      <c r="I35" s="10"/>
      <c r="J35" s="9"/>
      <c r="L35" s="9"/>
      <c r="M35" s="7"/>
      <c r="O35" s="64"/>
      <c r="Q35" s="64"/>
      <c r="S35" s="64"/>
    </row>
    <row r="36" spans="1:19" ht="20.45" customHeight="1">
      <c r="L36" s="81" t="s">
        <v>42</v>
      </c>
      <c r="M36" s="7"/>
      <c r="O36" s="64"/>
      <c r="Q36" s="64"/>
      <c r="S36" s="64"/>
    </row>
    <row r="37" spans="1:19" ht="20.45" customHeight="1">
      <c r="A37" s="42" t="s">
        <v>161</v>
      </c>
      <c r="B37" s="43"/>
      <c r="C37" s="43"/>
      <c r="D37" s="43"/>
      <c r="E37" s="43"/>
      <c r="F37" s="44"/>
      <c r="G37" s="45"/>
      <c r="H37" s="44"/>
      <c r="I37" s="45"/>
      <c r="J37" s="44"/>
      <c r="L37" s="44"/>
      <c r="M37" s="7"/>
      <c r="O37" s="64"/>
      <c r="Q37" s="64"/>
      <c r="S37" s="64"/>
    </row>
    <row r="38" spans="1:19" ht="20.45" customHeight="1">
      <c r="A38" s="82" t="s">
        <v>166</v>
      </c>
      <c r="B38" s="110"/>
      <c r="C38" s="110"/>
      <c r="D38" s="110"/>
      <c r="E38" s="110"/>
      <c r="F38" s="11"/>
      <c r="G38" s="12"/>
      <c r="H38" s="11"/>
      <c r="I38" s="12"/>
      <c r="J38" s="11"/>
      <c r="L38" s="11"/>
      <c r="M38" s="7"/>
      <c r="O38" s="64"/>
      <c r="Q38" s="64"/>
      <c r="S38" s="64"/>
    </row>
    <row r="39" spans="1:19" ht="20.45" customHeight="1">
      <c r="A39" s="82" t="s">
        <v>151</v>
      </c>
      <c r="B39" s="43"/>
      <c r="C39" s="43"/>
      <c r="D39" s="43"/>
      <c r="E39" s="43"/>
      <c r="F39" s="73"/>
      <c r="G39" s="43"/>
      <c r="H39" s="73"/>
      <c r="I39" s="43"/>
      <c r="J39" s="73"/>
      <c r="L39" s="73"/>
      <c r="M39" s="7"/>
      <c r="O39" s="64"/>
      <c r="Q39" s="64"/>
      <c r="S39" s="64"/>
    </row>
    <row r="40" spans="1:19" ht="20.45" customHeight="1">
      <c r="D40" s="83"/>
      <c r="E40" s="83"/>
      <c r="F40" s="43"/>
      <c r="G40" s="43"/>
      <c r="H40" s="43"/>
      <c r="I40" s="43"/>
      <c r="J40" s="81"/>
      <c r="K40" s="47"/>
      <c r="L40" s="81" t="s">
        <v>1</v>
      </c>
      <c r="M40" s="4"/>
      <c r="O40" s="64"/>
      <c r="Q40" s="64"/>
      <c r="S40" s="64"/>
    </row>
    <row r="41" spans="1:19" ht="20.45" customHeight="1">
      <c r="D41" s="83"/>
      <c r="E41" s="83"/>
      <c r="F41" s="116" t="s">
        <v>2</v>
      </c>
      <c r="G41" s="116"/>
      <c r="H41" s="116"/>
      <c r="I41" s="43"/>
      <c r="J41" s="115" t="s">
        <v>3</v>
      </c>
      <c r="K41" s="115"/>
      <c r="L41" s="115"/>
      <c r="M41" s="4"/>
      <c r="O41" s="64"/>
      <c r="Q41" s="64"/>
      <c r="S41" s="64"/>
    </row>
    <row r="42" spans="1:19" ht="20.45" customHeight="1">
      <c r="D42" s="83"/>
      <c r="E42" s="83"/>
      <c r="F42" s="85" t="s">
        <v>100</v>
      </c>
      <c r="H42" s="85" t="s">
        <v>96</v>
      </c>
      <c r="J42" s="85" t="s">
        <v>100</v>
      </c>
      <c r="K42" s="47"/>
      <c r="L42" s="85" t="s">
        <v>96</v>
      </c>
      <c r="M42" s="4"/>
      <c r="O42" s="64"/>
      <c r="Q42" s="64"/>
      <c r="S42" s="64"/>
    </row>
    <row r="43" spans="1:19" ht="20.45" customHeight="1">
      <c r="A43" s="42" t="s">
        <v>81</v>
      </c>
      <c r="B43" s="113"/>
      <c r="C43" s="113"/>
      <c r="D43" s="113"/>
      <c r="E43" s="113"/>
      <c r="F43" s="9"/>
      <c r="G43" s="10"/>
      <c r="H43" s="9"/>
      <c r="I43" s="10"/>
      <c r="J43" s="9"/>
      <c r="L43" s="9"/>
      <c r="O43" s="64"/>
      <c r="Q43" s="64"/>
      <c r="S43" s="64"/>
    </row>
    <row r="44" spans="1:19" ht="20.45" customHeight="1">
      <c r="A44" s="46" t="s">
        <v>125</v>
      </c>
      <c r="B44" s="109"/>
      <c r="C44" s="109"/>
      <c r="D44" s="109"/>
      <c r="E44" s="109"/>
      <c r="F44" s="18">
        <v>0</v>
      </c>
      <c r="G44" s="14"/>
      <c r="H44" s="18">
        <v>42000</v>
      </c>
      <c r="I44" s="14"/>
      <c r="J44" s="18">
        <v>0</v>
      </c>
      <c r="K44" s="14"/>
      <c r="L44" s="13">
        <v>42000</v>
      </c>
      <c r="M44" s="7"/>
      <c r="O44" s="64"/>
      <c r="Q44" s="64"/>
      <c r="S44" s="64"/>
    </row>
    <row r="45" spans="1:19" ht="20.45" customHeight="1">
      <c r="A45" s="108" t="s">
        <v>160</v>
      </c>
      <c r="B45" s="109"/>
      <c r="C45" s="109"/>
      <c r="D45" s="109"/>
      <c r="E45" s="109"/>
      <c r="F45" s="16">
        <v>0</v>
      </c>
      <c r="G45" s="17"/>
      <c r="H45" s="16">
        <v>0</v>
      </c>
      <c r="I45" s="17"/>
      <c r="J45" s="16">
        <v>21999</v>
      </c>
      <c r="K45" s="17"/>
      <c r="L45" s="16">
        <v>13999</v>
      </c>
      <c r="M45" s="17"/>
      <c r="N45" s="16"/>
      <c r="O45" s="64"/>
      <c r="Q45" s="64"/>
      <c r="S45" s="64"/>
    </row>
    <row r="46" spans="1:19" ht="20.45" customHeight="1">
      <c r="A46" s="46" t="s">
        <v>132</v>
      </c>
      <c r="B46" s="109"/>
      <c r="C46" s="109"/>
      <c r="D46" s="109"/>
      <c r="E46" s="109"/>
      <c r="F46" s="18"/>
      <c r="G46" s="14"/>
      <c r="H46" s="18"/>
      <c r="I46" s="14"/>
      <c r="J46" s="18"/>
      <c r="K46" s="14"/>
      <c r="L46" s="13"/>
      <c r="M46" s="7"/>
      <c r="O46" s="64"/>
      <c r="Q46" s="64"/>
      <c r="S46" s="64"/>
    </row>
    <row r="47" spans="1:19" ht="20.45" customHeight="1">
      <c r="A47" s="46" t="s">
        <v>126</v>
      </c>
      <c r="B47" s="109"/>
      <c r="C47" s="109"/>
      <c r="D47" s="109"/>
      <c r="E47" s="109"/>
      <c r="F47" s="18">
        <v>206</v>
      </c>
      <c r="G47" s="14"/>
      <c r="H47" s="18">
        <v>309</v>
      </c>
      <c r="I47" s="14"/>
      <c r="J47" s="15">
        <v>19</v>
      </c>
      <c r="K47" s="10"/>
      <c r="L47" s="15">
        <v>207</v>
      </c>
      <c r="M47" s="7"/>
      <c r="O47" s="64"/>
      <c r="Q47" s="64"/>
      <c r="S47" s="64"/>
    </row>
    <row r="48" spans="1:19" ht="20.45" customHeight="1">
      <c r="A48" s="46" t="s">
        <v>130</v>
      </c>
      <c r="B48" s="109"/>
      <c r="C48" s="109"/>
      <c r="D48" s="109"/>
      <c r="E48" s="109"/>
      <c r="F48" s="18"/>
      <c r="G48" s="14"/>
      <c r="H48" s="18"/>
      <c r="I48" s="14"/>
      <c r="J48" s="15"/>
      <c r="K48" s="10"/>
      <c r="L48" s="15"/>
      <c r="M48" s="7"/>
      <c r="O48" s="64"/>
      <c r="Q48" s="64"/>
      <c r="S48" s="64"/>
    </row>
    <row r="49" spans="1:19" ht="20.45" customHeight="1">
      <c r="A49" s="46" t="s">
        <v>126</v>
      </c>
      <c r="B49" s="113"/>
      <c r="C49" s="113"/>
      <c r="D49" s="113"/>
      <c r="E49" s="113"/>
      <c r="F49" s="18">
        <v>-55251</v>
      </c>
      <c r="G49" s="14"/>
      <c r="H49" s="18">
        <v>-24994</v>
      </c>
      <c r="I49" s="14"/>
      <c r="J49" s="15">
        <v>-27762</v>
      </c>
      <c r="K49" s="10"/>
      <c r="L49" s="15">
        <v>-16252</v>
      </c>
      <c r="M49" s="7"/>
      <c r="O49" s="64"/>
      <c r="Q49" s="64"/>
      <c r="S49" s="64"/>
    </row>
    <row r="50" spans="1:19" ht="20.45" customHeight="1">
      <c r="A50" s="46" t="s">
        <v>153</v>
      </c>
      <c r="B50" s="109"/>
      <c r="C50" s="109"/>
      <c r="D50" s="109"/>
      <c r="E50" s="109"/>
      <c r="F50" s="15">
        <v>-10958</v>
      </c>
      <c r="G50" s="10"/>
      <c r="H50" s="15">
        <v>-5858</v>
      </c>
      <c r="I50" s="10"/>
      <c r="J50" s="15">
        <v>-10958</v>
      </c>
      <c r="K50" s="10"/>
      <c r="L50" s="15">
        <v>-5858</v>
      </c>
      <c r="M50" s="7"/>
      <c r="O50" s="64"/>
      <c r="Q50" s="64"/>
      <c r="S50" s="64"/>
    </row>
    <row r="51" spans="1:19" ht="20.45" customHeight="1">
      <c r="A51" s="46" t="s">
        <v>82</v>
      </c>
      <c r="B51" s="113"/>
      <c r="C51" s="113"/>
      <c r="D51" s="113"/>
      <c r="E51" s="113"/>
      <c r="F51" s="15">
        <v>518</v>
      </c>
      <c r="G51" s="10"/>
      <c r="H51" s="15">
        <v>910</v>
      </c>
      <c r="I51" s="10"/>
      <c r="J51" s="15">
        <v>362</v>
      </c>
      <c r="K51" s="10"/>
      <c r="L51" s="15">
        <v>723</v>
      </c>
      <c r="M51" s="7"/>
      <c r="O51" s="64"/>
      <c r="Q51" s="64"/>
      <c r="S51" s="64"/>
    </row>
    <row r="52" spans="1:19" ht="20.45" customHeight="1">
      <c r="A52" s="42" t="s">
        <v>142</v>
      </c>
      <c r="B52" s="109"/>
      <c r="C52" s="109"/>
      <c r="D52" s="109"/>
      <c r="E52" s="109"/>
      <c r="F52" s="21">
        <f>SUM(F44:F51)</f>
        <v>-65485</v>
      </c>
      <c r="G52" s="10"/>
      <c r="H52" s="21">
        <f>SUM(H44:H51)</f>
        <v>12367</v>
      </c>
      <c r="I52" s="10"/>
      <c r="J52" s="21">
        <f>SUM(J44:J51)</f>
        <v>-16340</v>
      </c>
      <c r="K52" s="10"/>
      <c r="L52" s="21">
        <f>SUM(L44:L51)</f>
        <v>34819</v>
      </c>
      <c r="M52" s="7"/>
      <c r="O52" s="64"/>
      <c r="Q52" s="64"/>
      <c r="S52" s="64"/>
    </row>
    <row r="53" spans="1:19" ht="20.45" customHeight="1">
      <c r="A53" s="42" t="s">
        <v>83</v>
      </c>
      <c r="B53" s="109"/>
      <c r="C53" s="109"/>
      <c r="D53" s="109"/>
      <c r="E53" s="109"/>
      <c r="F53" s="20"/>
      <c r="G53" s="22"/>
      <c r="H53" s="20"/>
      <c r="I53" s="22"/>
      <c r="J53" s="20"/>
      <c r="K53" s="22"/>
      <c r="L53" s="20"/>
      <c r="M53" s="7"/>
      <c r="O53" s="64"/>
      <c r="Q53" s="64"/>
      <c r="S53" s="64"/>
    </row>
    <row r="54" spans="1:19" ht="20.45" customHeight="1">
      <c r="A54" s="46" t="s">
        <v>157</v>
      </c>
      <c r="B54" s="109"/>
      <c r="C54" s="109"/>
      <c r="D54" s="109"/>
      <c r="E54" s="109"/>
      <c r="F54" s="20"/>
      <c r="G54" s="22"/>
      <c r="H54" s="20"/>
      <c r="I54" s="22"/>
      <c r="J54" s="20"/>
      <c r="K54" s="22"/>
      <c r="L54" s="20"/>
      <c r="M54" s="7"/>
      <c r="O54" s="64"/>
      <c r="Q54" s="64"/>
      <c r="S54" s="64"/>
    </row>
    <row r="55" spans="1:19" ht="20.45" customHeight="1">
      <c r="A55" s="46" t="s">
        <v>158</v>
      </c>
      <c r="B55" s="109"/>
      <c r="C55" s="109"/>
      <c r="D55" s="109"/>
      <c r="E55" s="109"/>
      <c r="F55" s="9">
        <v>0</v>
      </c>
      <c r="G55" s="22"/>
      <c r="H55" s="9">
        <v>-344243</v>
      </c>
      <c r="I55" s="22"/>
      <c r="J55" s="9">
        <v>0</v>
      </c>
      <c r="K55" s="22"/>
      <c r="L55" s="9">
        <v>-344243</v>
      </c>
      <c r="M55" s="7"/>
      <c r="N55" s="4"/>
      <c r="O55" s="64"/>
      <c r="Q55" s="64"/>
      <c r="S55" s="64"/>
    </row>
    <row r="56" spans="1:19" ht="20.45" customHeight="1">
      <c r="A56" s="46" t="s">
        <v>167</v>
      </c>
      <c r="B56" s="109"/>
      <c r="C56" s="109"/>
      <c r="D56" s="109"/>
      <c r="E56" s="109"/>
      <c r="F56" s="9">
        <v>0</v>
      </c>
      <c r="G56" s="22"/>
      <c r="H56" s="9">
        <v>-30150</v>
      </c>
      <c r="I56" s="22"/>
      <c r="J56" s="9">
        <v>0</v>
      </c>
      <c r="K56" s="22"/>
      <c r="L56" s="9">
        <v>-8221</v>
      </c>
      <c r="M56" s="7"/>
      <c r="N56" s="4"/>
      <c r="O56" s="64"/>
      <c r="Q56" s="64"/>
      <c r="S56" s="64"/>
    </row>
    <row r="57" spans="1:19" ht="20.45" customHeight="1">
      <c r="A57" s="46" t="s">
        <v>127</v>
      </c>
      <c r="B57" s="109"/>
      <c r="C57" s="109"/>
      <c r="D57" s="109"/>
      <c r="E57" s="109"/>
      <c r="F57" s="20">
        <v>-41005</v>
      </c>
      <c r="G57" s="20"/>
      <c r="H57" s="20">
        <v>-39810</v>
      </c>
      <c r="I57" s="20"/>
      <c r="J57" s="20">
        <v>-17334</v>
      </c>
      <c r="K57" s="20"/>
      <c r="L57" s="20">
        <v>-15865</v>
      </c>
      <c r="M57" s="7"/>
      <c r="N57" s="4"/>
      <c r="O57" s="64"/>
      <c r="Q57" s="64"/>
      <c r="S57" s="64"/>
    </row>
    <row r="58" spans="1:19" ht="20.45" customHeight="1">
      <c r="A58" s="46" t="s">
        <v>128</v>
      </c>
      <c r="B58" s="109"/>
      <c r="C58" s="109"/>
      <c r="D58" s="109"/>
      <c r="E58" s="109"/>
      <c r="F58" s="20">
        <v>-3332</v>
      </c>
      <c r="G58" s="20"/>
      <c r="H58" s="20">
        <v>-7583</v>
      </c>
      <c r="I58" s="20"/>
      <c r="J58" s="20">
        <v>-1656</v>
      </c>
      <c r="K58" s="20"/>
      <c r="L58" s="20">
        <v>-4768</v>
      </c>
      <c r="M58" s="7"/>
      <c r="N58" s="4"/>
      <c r="O58" s="64"/>
      <c r="Q58" s="64"/>
      <c r="S58" s="64"/>
    </row>
    <row r="59" spans="1:19" ht="20.45" customHeight="1">
      <c r="A59" s="46" t="s">
        <v>99</v>
      </c>
      <c r="B59" s="109"/>
      <c r="C59" s="109"/>
      <c r="D59" s="109"/>
      <c r="E59" s="109"/>
      <c r="F59" s="20">
        <v>-108500</v>
      </c>
      <c r="G59" s="22"/>
      <c r="H59" s="20">
        <v>-43400</v>
      </c>
      <c r="I59" s="22"/>
      <c r="J59" s="20">
        <v>-108500</v>
      </c>
      <c r="K59" s="22"/>
      <c r="L59" s="20">
        <v>-43400</v>
      </c>
      <c r="M59" s="7"/>
      <c r="N59" s="4"/>
      <c r="O59" s="64"/>
      <c r="Q59" s="64"/>
      <c r="S59" s="64"/>
    </row>
    <row r="60" spans="1:19" ht="20.45" customHeight="1">
      <c r="A60" s="46" t="s">
        <v>143</v>
      </c>
      <c r="B60" s="109"/>
      <c r="C60" s="109"/>
      <c r="D60" s="109"/>
      <c r="E60" s="109"/>
      <c r="F60" s="20">
        <v>0</v>
      </c>
      <c r="G60" s="22"/>
      <c r="H60" s="20">
        <v>534276</v>
      </c>
      <c r="I60" s="22"/>
      <c r="J60" s="20">
        <v>0</v>
      </c>
      <c r="K60" s="22"/>
      <c r="L60" s="20">
        <v>534276</v>
      </c>
      <c r="M60" s="7"/>
      <c r="N60" s="4"/>
      <c r="O60" s="64"/>
      <c r="Q60" s="64"/>
      <c r="S60" s="64"/>
    </row>
    <row r="61" spans="1:19" ht="20.45" customHeight="1">
      <c r="A61" s="42" t="s">
        <v>144</v>
      </c>
      <c r="B61" s="109"/>
      <c r="C61" s="109"/>
      <c r="D61" s="109"/>
      <c r="E61" s="109"/>
      <c r="F61" s="21">
        <f>SUM(F55:F60)</f>
        <v>-152837</v>
      </c>
      <c r="G61" s="10"/>
      <c r="H61" s="21">
        <f>SUM(H55:H60)</f>
        <v>69090</v>
      </c>
      <c r="I61" s="10"/>
      <c r="J61" s="21">
        <f>SUM(J55:J60)</f>
        <v>-127490</v>
      </c>
      <c r="K61" s="10"/>
      <c r="L61" s="21">
        <f>SUM(L55:L60)</f>
        <v>117779</v>
      </c>
      <c r="M61" s="7"/>
      <c r="N61" s="4"/>
      <c r="O61" s="64"/>
      <c r="Q61" s="64"/>
      <c r="S61" s="64"/>
    </row>
    <row r="62" spans="1:19" ht="20.45" customHeight="1">
      <c r="A62" s="114" t="s">
        <v>135</v>
      </c>
      <c r="B62" s="109"/>
      <c r="C62" s="109"/>
      <c r="D62" s="109"/>
      <c r="E62" s="109"/>
      <c r="F62" s="9">
        <f>SUM(F33,F52,F61)</f>
        <v>123589</v>
      </c>
      <c r="G62" s="10"/>
      <c r="H62" s="9">
        <f>SUM(H33,H52,H61)</f>
        <v>160436</v>
      </c>
      <c r="I62" s="10"/>
      <c r="J62" s="9">
        <f>SUM(J33,J52,J61)</f>
        <v>173873</v>
      </c>
      <c r="K62" s="10"/>
      <c r="L62" s="9">
        <f>SUM(L33,L52,L61)</f>
        <v>136830</v>
      </c>
      <c r="M62" s="7"/>
      <c r="N62" s="4"/>
      <c r="O62" s="64"/>
      <c r="Q62" s="64"/>
      <c r="S62" s="64"/>
    </row>
    <row r="63" spans="1:19" ht="20.45" customHeight="1">
      <c r="A63" s="108" t="s">
        <v>84</v>
      </c>
      <c r="B63" s="109"/>
      <c r="C63" s="109"/>
      <c r="D63" s="109"/>
      <c r="E63" s="109"/>
      <c r="F63" s="9">
        <v>190691</v>
      </c>
      <c r="G63" s="10"/>
      <c r="H63" s="9">
        <v>93618</v>
      </c>
      <c r="I63" s="10"/>
      <c r="J63" s="9">
        <v>102188</v>
      </c>
      <c r="K63" s="10"/>
      <c r="L63" s="9">
        <v>40284</v>
      </c>
      <c r="M63" s="7"/>
      <c r="N63" s="4"/>
      <c r="O63" s="64"/>
      <c r="Q63" s="64"/>
      <c r="S63" s="64"/>
    </row>
    <row r="64" spans="1:19" ht="20.45" customHeight="1" thickBot="1">
      <c r="A64" s="114" t="s">
        <v>85</v>
      </c>
      <c r="B64" s="109"/>
      <c r="C64" s="109"/>
      <c r="D64" s="109"/>
      <c r="E64" s="109"/>
      <c r="F64" s="23">
        <f>SUM(F62:F63)</f>
        <v>314280</v>
      </c>
      <c r="G64" s="10"/>
      <c r="H64" s="23">
        <f>SUM(H62:H63)</f>
        <v>254054</v>
      </c>
      <c r="I64" s="10"/>
      <c r="J64" s="23">
        <f>SUM(J62:J63)</f>
        <v>276061</v>
      </c>
      <c r="L64" s="23">
        <f>SUM(L62:L63)</f>
        <v>177114</v>
      </c>
      <c r="M64" s="7"/>
      <c r="N64" s="4"/>
      <c r="O64" s="64"/>
      <c r="Q64" s="64"/>
      <c r="S64" s="64"/>
    </row>
    <row r="65" spans="1:19" ht="20.45" customHeight="1" thickTop="1">
      <c r="A65" s="108"/>
      <c r="B65" s="109"/>
      <c r="C65" s="109"/>
      <c r="D65" s="109"/>
      <c r="E65" s="109"/>
      <c r="F65" s="9">
        <f>F64-BS!F11</f>
        <v>0</v>
      </c>
      <c r="G65" s="24"/>
      <c r="H65" s="24"/>
      <c r="I65" s="24"/>
      <c r="J65" s="9">
        <f>CF!J64-BS!J11</f>
        <v>0</v>
      </c>
      <c r="L65" s="9"/>
      <c r="O65" s="64"/>
      <c r="Q65" s="64"/>
      <c r="S65" s="64"/>
    </row>
    <row r="66" spans="1:19" ht="20.45" customHeight="1">
      <c r="A66" s="42" t="s">
        <v>79</v>
      </c>
      <c r="B66" s="109"/>
      <c r="C66" s="109"/>
      <c r="D66" s="109"/>
      <c r="E66" s="109"/>
      <c r="F66" s="9"/>
      <c r="G66" s="10"/>
      <c r="H66" s="9"/>
      <c r="I66" s="10"/>
      <c r="L66" s="46"/>
      <c r="M66" s="7"/>
      <c r="O66" s="64"/>
      <c r="Q66" s="64"/>
      <c r="S66" s="64"/>
    </row>
    <row r="67" spans="1:19" ht="20.45" customHeight="1">
      <c r="A67" s="46" t="s">
        <v>80</v>
      </c>
      <c r="B67" s="109"/>
      <c r="C67" s="109"/>
      <c r="D67" s="109"/>
      <c r="E67" s="109"/>
      <c r="F67" s="9"/>
      <c r="G67" s="10"/>
      <c r="H67" s="9"/>
      <c r="I67" s="10"/>
      <c r="L67" s="46"/>
      <c r="M67" s="7"/>
      <c r="O67" s="64"/>
      <c r="Q67" s="64"/>
      <c r="S67" s="64"/>
    </row>
    <row r="68" spans="1:19" ht="20.45" customHeight="1">
      <c r="A68" s="46" t="s">
        <v>155</v>
      </c>
      <c r="B68" s="109"/>
      <c r="C68" s="109"/>
      <c r="D68" s="109"/>
      <c r="E68" s="109"/>
      <c r="F68" s="64">
        <v>3813</v>
      </c>
      <c r="G68" s="10"/>
      <c r="H68" s="64">
        <v>7542</v>
      </c>
      <c r="I68" s="10"/>
      <c r="J68" s="64">
        <v>3031</v>
      </c>
      <c r="K68" s="10"/>
      <c r="L68" s="64">
        <v>5396</v>
      </c>
      <c r="M68" s="7"/>
      <c r="O68" s="64"/>
      <c r="P68" s="7"/>
      <c r="Q68" s="64"/>
      <c r="S68" s="64"/>
    </row>
    <row r="69" spans="1:19" ht="20.45" customHeight="1">
      <c r="A69" s="46" t="s">
        <v>168</v>
      </c>
      <c r="B69" s="109"/>
      <c r="C69" s="109"/>
      <c r="D69" s="109"/>
      <c r="E69" s="109"/>
      <c r="F69" s="64">
        <v>11200</v>
      </c>
      <c r="G69" s="10"/>
      <c r="H69" s="64">
        <v>0</v>
      </c>
      <c r="I69" s="10"/>
      <c r="J69" s="64">
        <v>11200</v>
      </c>
      <c r="K69" s="10"/>
      <c r="L69" s="64">
        <v>0</v>
      </c>
      <c r="M69" s="7"/>
      <c r="N69" s="7"/>
      <c r="O69" s="64"/>
      <c r="Q69" s="64"/>
      <c r="S69" s="64"/>
    </row>
    <row r="70" spans="1:19" ht="20.45" customHeight="1">
      <c r="A70" s="46" t="s">
        <v>169</v>
      </c>
      <c r="B70" s="109"/>
      <c r="C70" s="109"/>
      <c r="D70" s="109"/>
      <c r="E70" s="109"/>
      <c r="F70" s="64">
        <v>6520</v>
      </c>
      <c r="G70" s="10"/>
      <c r="H70" s="64">
        <v>32254</v>
      </c>
      <c r="I70" s="10"/>
      <c r="J70" s="64">
        <v>0</v>
      </c>
      <c r="K70" s="10"/>
      <c r="L70" s="64">
        <v>5316</v>
      </c>
      <c r="M70" s="7"/>
      <c r="N70" s="7"/>
      <c r="O70" s="64"/>
      <c r="Q70" s="64"/>
      <c r="S70" s="64"/>
    </row>
    <row r="71" spans="1:19" ht="20.45" customHeight="1">
      <c r="B71" s="109"/>
      <c r="C71" s="109"/>
      <c r="D71" s="109"/>
      <c r="E71" s="109"/>
      <c r="F71" s="9"/>
      <c r="G71" s="10"/>
      <c r="H71" s="9"/>
      <c r="I71" s="10"/>
      <c r="J71" s="9"/>
      <c r="L71" s="9"/>
      <c r="M71" s="7"/>
      <c r="S71" s="64"/>
    </row>
    <row r="72" spans="1:19" ht="20.45" customHeight="1">
      <c r="A72" s="60" t="s">
        <v>23</v>
      </c>
      <c r="B72" s="109"/>
      <c r="C72" s="109"/>
      <c r="D72" s="109"/>
      <c r="E72" s="109"/>
      <c r="F72" s="9"/>
      <c r="G72" s="10"/>
      <c r="H72" s="9"/>
      <c r="I72" s="10"/>
      <c r="J72" s="9"/>
      <c r="L72" s="9"/>
      <c r="O72" s="64"/>
    </row>
    <row r="73" spans="1:19" ht="20.45" customHeight="1">
      <c r="A73" s="108"/>
      <c r="B73" s="109"/>
      <c r="C73" s="109"/>
      <c r="D73" s="109"/>
      <c r="E73" s="109"/>
      <c r="F73" s="9"/>
      <c r="G73" s="10"/>
      <c r="H73" s="9"/>
      <c r="I73" s="10"/>
      <c r="J73" s="9"/>
      <c r="L73" s="9"/>
      <c r="M73" s="4"/>
      <c r="O73" s="64"/>
    </row>
    <row r="74" spans="1:19" ht="20.45" customHeight="1">
      <c r="A74" s="108"/>
      <c r="B74" s="109"/>
      <c r="C74" s="109"/>
      <c r="D74" s="109"/>
      <c r="E74" s="109"/>
      <c r="F74" s="9"/>
      <c r="G74" s="10"/>
      <c r="H74" s="9"/>
      <c r="I74" s="10"/>
      <c r="J74" s="9"/>
      <c r="L74" s="9"/>
      <c r="M74" s="4"/>
      <c r="O74" s="64"/>
    </row>
    <row r="75" spans="1:19" ht="20.45" customHeight="1">
      <c r="A75" s="108"/>
      <c r="B75" s="109"/>
      <c r="C75" s="109"/>
      <c r="D75" s="109"/>
      <c r="E75" s="109"/>
      <c r="F75" s="9"/>
      <c r="G75" s="10"/>
      <c r="H75" s="9"/>
      <c r="I75" s="10"/>
      <c r="J75" s="9"/>
      <c r="L75" s="9"/>
    </row>
    <row r="76" spans="1:19" ht="20.45" customHeight="1">
      <c r="B76" s="109"/>
      <c r="C76" s="109"/>
      <c r="D76" s="109"/>
      <c r="E76" s="109"/>
      <c r="F76" s="9"/>
      <c r="G76" s="10"/>
      <c r="H76" s="9"/>
      <c r="I76" s="10"/>
      <c r="J76" s="9"/>
      <c r="L76" s="9"/>
    </row>
  </sheetData>
  <mergeCells count="4">
    <mergeCell ref="F41:H41"/>
    <mergeCell ref="J41:L41"/>
    <mergeCell ref="F6:H6"/>
    <mergeCell ref="J6:L6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2" manualBreakCount="2">
    <brk id="35" max="16383" man="1"/>
    <brk id="8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2025-08-08T03:01:01Z</cp:lastPrinted>
  <dcterms:created xsi:type="dcterms:W3CDTF">1999-07-16T06:31:12Z</dcterms:created>
  <dcterms:modified xsi:type="dcterms:W3CDTF">2025-08-08T03:01:03Z</dcterms:modified>
</cp:coreProperties>
</file>