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icargo-my.sharepoint.com/personal/yossawadee_anicargo_com/Documents/Ploy/P_ANI/P_ANI/P_ANI/ANI_Consol/ANI_Template Consol/ANI_Consol_2025-Q2/ELCID/"/>
    </mc:Choice>
  </mc:AlternateContent>
  <xr:revisionPtr revIDLastSave="4" documentId="13_ncr:1_{5DF72900-A0E6-4A58-9A7F-A0858A60C017}" xr6:coauthVersionLast="47" xr6:coauthVersionMax="47" xr10:uidLastSave="{A7594352-05A1-4050-B981-1F5547CA8B1A}"/>
  <bookViews>
    <workbookView xWindow="-24120" yWindow="-120" windowWidth="24240" windowHeight="13140" tabRatio="664" activeTab="2" xr2:uid="{00000000-000D-0000-FFFF-FFFF00000000}"/>
  </bookViews>
  <sheets>
    <sheet name="BS2-4" sheetId="11" r:id="rId1"/>
    <sheet name="PL3M 5-6" sheetId="25" r:id="rId2"/>
    <sheet name="PL6M 7-8" sheetId="26" r:id="rId3"/>
    <sheet name="9 EQ Conso" sheetId="27" r:id="rId4"/>
    <sheet name="10 EQ Separate" sheetId="28" r:id="rId5"/>
    <sheet name="11-12 CF" sheetId="29" r:id="rId6"/>
  </sheets>
  <definedNames>
    <definedName name="_xlnm.Print_Area" localSheetId="5">'11-12 CF'!$A$1:$M$105</definedName>
    <definedName name="_xlnm.Print_Area" localSheetId="3">'9 EQ Conso'!$A$1:$Y$39</definedName>
    <definedName name="_xlnm.Print_Area" localSheetId="0">'BS2-4'!$A$1:$M$138</definedName>
    <definedName name="_xlnm.Print_Area" localSheetId="1">'PL3M 5-6'!$A$1:$M$109</definedName>
    <definedName name="_xlnm.Print_Area" localSheetId="2">'PL6M 7-8'!$A$1:$M$110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2" i="27" l="1"/>
  <c r="S23" i="27" l="1"/>
  <c r="U23" i="27" s="1"/>
  <c r="Y23" i="27" s="1"/>
  <c r="M73" i="25"/>
  <c r="M44" i="25"/>
  <c r="M46" i="25" s="1"/>
  <c r="M27" i="25"/>
  <c r="M16" i="25"/>
  <c r="I73" i="25"/>
  <c r="I44" i="25"/>
  <c r="I46" i="25" s="1"/>
  <c r="I27" i="25"/>
  <c r="I16" i="25"/>
  <c r="M79" i="26"/>
  <c r="M73" i="26"/>
  <c r="M44" i="26"/>
  <c r="M46" i="26" s="1"/>
  <c r="M27" i="26"/>
  <c r="M16" i="26"/>
  <c r="I79" i="26"/>
  <c r="I73" i="26"/>
  <c r="I44" i="26"/>
  <c r="I46" i="26" s="1"/>
  <c r="I27" i="26"/>
  <c r="I16" i="26"/>
  <c r="W19" i="27"/>
  <c r="Q19" i="27"/>
  <c r="O19" i="27"/>
  <c r="M19" i="27"/>
  <c r="K19" i="27"/>
  <c r="I19" i="27"/>
  <c r="G19" i="27"/>
  <c r="S17" i="27"/>
  <c r="S16" i="27"/>
  <c r="S15" i="27"/>
  <c r="S14" i="27"/>
  <c r="U14" i="27" s="1"/>
  <c r="O19" i="28"/>
  <c r="M21" i="28"/>
  <c r="K21" i="28"/>
  <c r="I21" i="28"/>
  <c r="G21" i="28"/>
  <c r="M91" i="29"/>
  <c r="M85" i="29"/>
  <c r="M74" i="29"/>
  <c r="M24" i="29"/>
  <c r="M35" i="29" s="1"/>
  <c r="M38" i="29" s="1"/>
  <c r="I85" i="29"/>
  <c r="I74" i="29"/>
  <c r="I24" i="29"/>
  <c r="I35" i="29" s="1"/>
  <c r="I38" i="29" s="1"/>
  <c r="A105" i="29"/>
  <c r="K85" i="29"/>
  <c r="G85" i="29"/>
  <c r="K74" i="29"/>
  <c r="G74" i="29"/>
  <c r="A54" i="29"/>
  <c r="A52" i="29"/>
  <c r="W25" i="27"/>
  <c r="Q25" i="27"/>
  <c r="O25" i="27"/>
  <c r="M25" i="27"/>
  <c r="K25" i="27"/>
  <c r="I25" i="27"/>
  <c r="G25" i="27"/>
  <c r="Y22" i="27"/>
  <c r="A110" i="26"/>
  <c r="K79" i="26"/>
  <c r="G79" i="26"/>
  <c r="K73" i="26"/>
  <c r="G73" i="26"/>
  <c r="A61" i="26"/>
  <c r="K44" i="26"/>
  <c r="K46" i="26" s="1"/>
  <c r="G44" i="26"/>
  <c r="G46" i="26" s="1"/>
  <c r="K27" i="26"/>
  <c r="G27" i="26"/>
  <c r="K16" i="26"/>
  <c r="G16" i="26"/>
  <c r="A1" i="26"/>
  <c r="A59" i="26" s="1"/>
  <c r="A109" i="25"/>
  <c r="K73" i="25"/>
  <c r="G73" i="25"/>
  <c r="A61" i="25"/>
  <c r="A59" i="25"/>
  <c r="K44" i="25"/>
  <c r="K46" i="25" s="1"/>
  <c r="G44" i="25"/>
  <c r="G46" i="25" s="1"/>
  <c r="K27" i="25"/>
  <c r="G27" i="25"/>
  <c r="K16" i="25"/>
  <c r="G16" i="25"/>
  <c r="M30" i="25" l="1"/>
  <c r="M33" i="25" s="1"/>
  <c r="M36" i="25" s="1"/>
  <c r="M48" i="25" s="1"/>
  <c r="M76" i="25" s="1"/>
  <c r="M79" i="25" s="1"/>
  <c r="M30" i="26"/>
  <c r="M33" i="26" s="1"/>
  <c r="M36" i="26" s="1"/>
  <c r="M48" i="26" s="1"/>
  <c r="I87" i="29"/>
  <c r="I91" i="29" s="1"/>
  <c r="U16" i="27"/>
  <c r="Y16" i="27" s="1"/>
  <c r="U17" i="27"/>
  <c r="Y17" i="27" s="1"/>
  <c r="U15" i="27"/>
  <c r="Y15" i="27" s="1"/>
  <c r="I30" i="25"/>
  <c r="I33" i="25" s="1"/>
  <c r="I36" i="25" s="1"/>
  <c r="I48" i="25" s="1"/>
  <c r="I76" i="25" s="1"/>
  <c r="I79" i="25" s="1"/>
  <c r="I30" i="26"/>
  <c r="I33" i="26" s="1"/>
  <c r="I36" i="26" s="1"/>
  <c r="I48" i="26" s="1"/>
  <c r="K30" i="26"/>
  <c r="K30" i="25"/>
  <c r="K33" i="25" s="1"/>
  <c r="K36" i="25" s="1"/>
  <c r="K48" i="25" s="1"/>
  <c r="K79" i="25" s="1"/>
  <c r="G30" i="25"/>
  <c r="G33" i="25" s="1"/>
  <c r="G36" i="25" s="1"/>
  <c r="G48" i="25" s="1"/>
  <c r="G79" i="25" s="1"/>
  <c r="G30" i="26"/>
  <c r="G33" i="26" s="1"/>
  <c r="S25" i="27"/>
  <c r="S19" i="27"/>
  <c r="Y14" i="27"/>
  <c r="O21" i="28"/>
  <c r="U19" i="27" l="1"/>
  <c r="Y19" i="27"/>
  <c r="K33" i="26"/>
  <c r="K36" i="26" s="1"/>
  <c r="K48" i="26" s="1"/>
  <c r="K11" i="29"/>
  <c r="K24" i="29" s="1"/>
  <c r="K35" i="29" s="1"/>
  <c r="K38" i="29" s="1"/>
  <c r="K87" i="29" s="1"/>
  <c r="K91" i="29" s="1"/>
  <c r="G36" i="26"/>
  <c r="G48" i="26" s="1"/>
  <c r="G11" i="29"/>
  <c r="G24" i="29" s="1"/>
  <c r="G35" i="29" s="1"/>
  <c r="G38" i="29" s="1"/>
  <c r="G87" i="29" s="1"/>
  <c r="G91" i="29" s="1"/>
  <c r="U25" i="27"/>
  <c r="Y25" i="27"/>
  <c r="G36" i="11" l="1"/>
  <c r="G120" i="11"/>
  <c r="G123" i="11" s="1"/>
  <c r="G69" i="11"/>
  <c r="G79" i="11"/>
  <c r="K120" i="11"/>
  <c r="K123" i="11" s="1"/>
  <c r="M36" i="11"/>
  <c r="K36" i="11"/>
  <c r="I36" i="11"/>
  <c r="M22" i="11"/>
  <c r="I22" i="11"/>
  <c r="I38" i="11" s="1"/>
  <c r="M120" i="11"/>
  <c r="M123" i="11" s="1"/>
  <c r="I120" i="11"/>
  <c r="I123" i="11" s="1"/>
  <c r="M79" i="11"/>
  <c r="M81" i="11" s="1"/>
  <c r="I79" i="11"/>
  <c r="M69" i="11"/>
  <c r="I69" i="11"/>
  <c r="K69" i="11"/>
  <c r="K79" i="11"/>
  <c r="K22" i="11"/>
  <c r="G22" i="11"/>
  <c r="A138" i="11"/>
  <c r="A135" i="11"/>
  <c r="A92" i="11"/>
  <c r="A89" i="11"/>
  <c r="A49" i="11"/>
  <c r="A95" i="11" s="1"/>
  <c r="A47" i="11"/>
  <c r="A93" i="11" s="1"/>
  <c r="M38" i="11" l="1"/>
  <c r="M125" i="11"/>
  <c r="I81" i="11"/>
  <c r="I125" i="11" s="1"/>
  <c r="G38" i="11"/>
  <c r="K81" i="11"/>
  <c r="K125" i="11" s="1"/>
  <c r="G81" i="11"/>
  <c r="G125" i="11" s="1"/>
  <c r="K38" i="11"/>
</calcChain>
</file>

<file path=xl/sharedStrings.xml><?xml version="1.0" encoding="utf-8"?>
<sst xmlns="http://schemas.openxmlformats.org/spreadsheetml/2006/main" count="475" uniqueCount="196">
  <si>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</si>
  <si>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</si>
  <si>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</si>
  <si>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</si>
  <si>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</si>
  <si>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</si>
  <si>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</si>
  <si>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</si>
  <si>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</si>
  <si>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</si>
  <si>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</si>
  <si>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</si>
  <si>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</si>
  <si>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</si>
  <si>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</si>
  <si>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</si>
  <si>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</si>
  <si>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</si>
  <si>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</si>
  <si>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</si>
  <si>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</si>
  <si>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</si>
  <si>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</si>
  <si>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</si>
  <si>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</si>
  <si>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</si>
  <si>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</si>
  <si>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</si>
  <si>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</si>
  <si>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</si>
  <si>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</si>
  <si>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</si>
  <si>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</si>
  <si>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</si>
  <si>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</si>
  <si>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</si>
  <si>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</si>
  <si>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</si>
  <si>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</si>
  <si>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</si>
  <si>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</si>
  <si>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</si>
  <si>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ส่วนเกิน</t>
  </si>
  <si>
    <t xml:space="preserve"> ทุนที่ออก</t>
  </si>
  <si>
    <t>มูลค่าหุ้น</t>
  </si>
  <si>
    <t>และชำระแล้ว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</si>
  <si>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</si>
  <si>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</si>
  <si>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</si>
  <si>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</si>
  <si>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</si>
  <si>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</si>
  <si>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</si>
  <si>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</si>
  <si>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</si>
  <si>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</si>
  <si>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</si>
  <si>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</si>
  <si>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</si>
  <si>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</si>
  <si>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</si>
  <si>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</si>
  <si>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</si>
  <si>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</si>
  <si>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</si>
  <si>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</si>
  <si>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</si>
  <si>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</si>
  <si>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</si>
  <si>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</si>
  <si>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</si>
  <si>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</si>
  <si>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</si>
  <si>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</si>
  <si>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</si>
  <si>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</si>
  <si>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</si>
  <si>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</si>
  <si>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</si>
  <si>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</si>
  <si>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</si>
  <si>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</si>
  <si>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</si>
  <si>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</si>
  <si>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</si>
  <si>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</si>
  <si>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</si>
  <si>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</si>
  <si>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</si>
  <si>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</si>
  <si>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</si>
  <si>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</si>
  <si>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ส่วนแบ่งกำไรขาดทุน</t>
  </si>
  <si>
    <t>กำไรขาดทุนเบ็ดเสร็จอื่น</t>
  </si>
  <si>
    <t xml:space="preserve">       (นายวิรัช นอบน้อมธรรม)                                                (นายโธมัส เทย์ เงียน ชอง)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</si>
  <si>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</si>
  <si>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</si>
  <si>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</si>
  <si>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</si>
  <si>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เงินลงทุนในการร่วมค้า</t>
  </si>
  <si>
    <t>รวมรายการที่จะจัดประเภทรายการใหม่ไปยัง</t>
  </si>
  <si>
    <t>ผลต่างของอัตราแลกเปลี่ยนจากการแปลงค่าข้อมูลทางการเงิน</t>
  </si>
  <si>
    <t>ยอดยกมา ณ วันที่ 1 มกราคม พ.ศ. 2567</t>
  </si>
  <si>
    <t>พ.ศ. 2567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</si>
  <si>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</si>
  <si>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</si>
  <si>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</si>
  <si>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</si>
  <si>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</si>
  <si>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</si>
  <si>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</si>
  <si>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</si>
  <si>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</si>
  <si>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</si>
  <si>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</si>
  <si>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</si>
  <si>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</si>
  <si>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</si>
  <si>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</si>
  <si>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</si>
  <si>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ต้นทุนการให้บริการ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</si>
  <si>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</si>
  <si>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</si>
  <si>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</si>
  <si>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เงินปันผลจ่ายของบริษัทย่อย</t>
  </si>
  <si>
    <t>เงินสดรับจากเงินปันผลจากบริษัทย่อย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</si>
  <si>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</si>
  <si>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</si>
  <si>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</si>
  <si>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</si>
  <si>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t>สินทรัพย์ทางการเงินที่วัดมูลค่า</t>
  </si>
  <si>
    <t>ด้วยวิธีราคาทุนตัดจำหน่าย</t>
  </si>
  <si>
    <t>ในการร่วมค้าและภาษีเงินได้</t>
  </si>
  <si>
    <t>รายได้ (ค่าใช้จ่าย) ภาษีเงินได้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</si>
  <si>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</si>
  <si>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</si>
  <si>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</si>
  <si>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</si>
  <si>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</si>
  <si>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กำไรหรือขาดทุนในภายหลัง</t>
  </si>
  <si>
    <t>พ.ศ. 2568</t>
  </si>
  <si>
    <t>ยอดยกมา ณ วันที่ 1 มกราคม พ.ศ. 2568</t>
  </si>
  <si>
    <t>เงินสดจ่ายเงินลงทุนในบริษัทย่อย</t>
  </si>
  <si>
    <t>กำไร (ขาดทุน) ก่อนภาษีเงินได้</t>
  </si>
  <si>
    <t>กำไรจากอัตราแลกเปลี่ยนเงินตราต่างประเทศ</t>
  </si>
  <si>
    <t>เงินสดสุทธิได้มาจาก (ใช้ไปใน) กิจกรรมดำเนินงาน</t>
  </si>
  <si>
    <t>กลับรายการ (การด้อยค่า) ของสินทรัพย์ทางการเงิน</t>
  </si>
  <si>
    <t>กำไรขาดทุนเบ็ดเสร็จอื่นสำหรับรอบระยะเวลา - สุทธิจากภาษี</t>
  </si>
  <si>
    <t>ณ วันที่ 30 มิถุนายน พ.ศ. 2568</t>
  </si>
  <si>
    <t xml:space="preserve">30 มิถุนายน </t>
  </si>
  <si>
    <t>30 มิถุนายน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</si>
  <si>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</si>
  <si>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</si>
  <si>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</si>
  <si>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</si>
  <si>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 xml:space="preserve">         (นายวิรัช นอบน้อมธรรม)                                                          (นายโธมัส เทย์ เงียน ชอง)</t>
  </si>
  <si>
    <t>เบ็ดเสร็จอื่นของการร่วมค้า</t>
  </si>
  <si>
    <t>เงินปันผลจ่าย</t>
  </si>
  <si>
    <t>ยอดคงเหลือ ณ วันที่ 30 มิถุนายน พ.ศ. 2567</t>
  </si>
  <si>
    <t xml:space="preserve">          (นายวิรัช นอบน้อมธรรม)                                                        (นายโธมัส เทย์ เงียน ชอง)</t>
  </si>
  <si>
    <t>กำไรจากการยกเลิกสัญญาเช่า</t>
  </si>
  <si>
    <t>เงินสดจ่ายสำหรับเงินให้กู้ยืมระยะสั้นแก่กิจการที่เกี่ยวข้องกัน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</si>
  <si>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</si>
  <si>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</si>
  <si>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</si>
  <si>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จากอัตราแลกเปลี่ยนของเงินสดและรายการเทียบเท่าเงินสด</t>
  </si>
  <si>
    <t>สำหรับรอบระยะเวลาหกเดือนสิ้นสุดวันที่ 30 มิถุนายน พ.ศ. 2568</t>
  </si>
  <si>
    <t>ยอดคงเหลือ ณ วันที่ 30 มิถุนายน พ.ศ. 2568</t>
  </si>
  <si>
    <t>สำหรับรอบระยะเวลาสามเดือนสิ้นสุดวันที่ 30 มิถุนายน พ.ศ. 2568</t>
  </si>
  <si>
    <t>เงินปันผลค้างรับ</t>
  </si>
  <si>
    <t>-</t>
  </si>
  <si>
    <t>เงินสดรับจากเงินกู้ยืมระยะสั้นจากสถาบันการเงิน</t>
  </si>
  <si>
    <t>(กำไร) ขาดทุนจากการจำหน่ายและตัดจำหน่ายอุปกรณ์</t>
  </si>
  <si>
    <t>การด้อยค่าของสินทรัพย์ทางการเงิน</t>
  </si>
  <si>
    <t>(กลับรายการ) การด้อยค่าของสินทรัพย์ทางการเงิน</t>
  </si>
  <si>
    <t>เงินสดสุทธิใช้ไปในกิจกรรมจัดหาเงิน</t>
  </si>
  <si>
    <t>ที่ถึงกำหนดชำระภายในหนึ่งปี - สุทธิ</t>
  </si>
  <si>
    <t>รวมส่วนของผู้เป็นเจ้าของของบริษัท</t>
  </si>
  <si>
    <t>กำไร (ขาดทุน) จากอัตราแลกเปลี่ยน - สุทธิ</t>
  </si>
  <si>
    <t>ส่วนแบ่งกำไร (ขาดทุน) จากเงินลงทุนในการร่วมค้าตามวิธีส่วนได้เสีย</t>
  </si>
  <si>
    <t>กำไร (ขาดทุน) สำหรับรอบระยะเวลา</t>
  </si>
  <si>
    <t>รายการที่จะจัดประเภทรายการใหม่ไปยังกำไรหรือขาดทุนในภายหลัง</t>
  </si>
  <si>
    <t>ส่วนแบ่งกำไรขาดทุนเบ็ดเสร็จอื่นของการร่วมค้าตามวิธีส่วนได้เสีย</t>
  </si>
  <si>
    <t>กำไร (ขาดทุน) ต่อหุ้น - ส่วนของผู้เป็นเจ้าของของบริษัท</t>
  </si>
  <si>
    <t>ตามวิธีส่วนได้เสีย</t>
  </si>
  <si>
    <t>ส่วนแบ่ง (กำไร) ขาดทุนจากเงินลงทุนในการร่วมค้าตามวิธีส่วนได้เสีย</t>
  </si>
  <si>
    <t>เงินสดได้มาจาก (ใช้ไปใน) จากการดำเนินงาน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</si>
  <si>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</si>
  <si>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เงินสดและรายการเทียบเท่าเงินสดสิ้นรอบระยะเวลา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</si>
  <si>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</si>
  <si>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เงินให้กู้ยืมระยะสั้นแก่กิจการอื่น</t>
  </si>
  <si>
    <t>เงินสดจ่ายสำหรับเงินให้กู้ยืมระยะสั้นแก่กิจการอื่น</t>
  </si>
  <si>
    <t>กำไร (ขาดทุน) ก่อนส่วนแบ่งกำไร (ขาดทุน) จากเงินลงทุน</t>
  </si>
  <si>
    <t>เงินสดสุทธิได้มาจาก (ใช้ไปใน) กิจกรรมลงทุน</t>
  </si>
  <si>
    <t>สินทรัพย์ดำเนินงานลดลง (เพิ่มขึ้น)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</si>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</sst>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5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165" fontId="7" fillId="0" borderId="0" xfId="13" applyNumberFormat="1" applyFont="1" applyFill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9" fontId="7" fillId="0" borderId="0" xfId="14" applyFont="1" applyFill="1" applyBorder="1" applyAlignment="1">
      <alignment horizontal="left" vertical="center"/>
    </xf>
    <xf numFmtId="165" fontId="7" fillId="0" borderId="1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35" applyNumberFormat="1" applyFont="1" applyFill="1" applyAlignment="1">
      <alignment horizontal="right" vertical="center"/>
    </xf>
    <xf numFmtId="167" fontId="10" fillId="0" borderId="3" xfId="35" applyNumberFormat="1" applyFont="1" applyFill="1" applyBorder="1" applyAlignment="1">
      <alignment horizontal="right" vertical="center"/>
    </xf>
    <xf numFmtId="164" fontId="7" fillId="0" borderId="0" xfId="16" applyFont="1" applyFill="1" applyAlignment="1">
      <alignment vertical="center"/>
    </xf>
    <xf numFmtId="167" fontId="10" fillId="0" borderId="0" xfId="35" applyNumberFormat="1" applyFont="1" applyFill="1" applyBorder="1" applyAlignment="1">
      <alignment horizontal="right" vertical="center"/>
    </xf>
    <xf numFmtId="167" fontId="10" fillId="0" borderId="0" xfId="35" applyNumberFormat="1" applyFont="1" applyFill="1" applyAlignment="1">
      <alignment vertical="center"/>
    </xf>
    <xf numFmtId="10" fontId="7" fillId="0" borderId="0" xfId="34" applyNumberFormat="1" applyFont="1" applyFill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3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vertical="center"/>
    </xf>
    <xf numFmtId="164" fontId="7" fillId="0" borderId="0" xfId="16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11" applyFont="1" applyAlignment="1">
      <alignment horizontal="left"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6" fontId="8" fillId="0" borderId="0" xfId="1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8" fillId="0" borderId="3" xfId="2" applyNumberFormat="1" applyFont="1" applyBorder="1" applyAlignment="1">
      <alignment horizontal="left" vertical="center"/>
    </xf>
    <xf numFmtId="15" fontId="8" fillId="0" borderId="0" xfId="6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16" applyFont="1" applyFill="1" applyAlignment="1">
      <alignment horizontal="right" vertical="center"/>
    </xf>
    <xf numFmtId="165" fontId="8" fillId="0" borderId="3" xfId="12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vertical="center"/>
    </xf>
    <xf numFmtId="0" fontId="8" fillId="0" borderId="0" xfId="11" applyFont="1" applyAlignment="1">
      <alignment horizontal="left" vertical="top"/>
    </xf>
    <xf numFmtId="0" fontId="7" fillId="0" borderId="0" xfId="6" applyFont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8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167" fontId="7" fillId="0" borderId="3" xfId="6" applyNumberFormat="1" applyFont="1" applyBorder="1" applyAlignment="1">
      <alignment horizontal="right" vertical="center"/>
    </xf>
    <xf numFmtId="167" fontId="7" fillId="0" borderId="3" xfId="6" applyNumberFormat="1" applyFont="1" applyBorder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Continuous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 wrapText="1"/>
    </xf>
    <xf numFmtId="167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center" vertical="center"/>
    </xf>
    <xf numFmtId="167" fontId="8" fillId="0" borderId="3" xfId="11" applyNumberFormat="1" applyFont="1" applyBorder="1" applyAlignment="1">
      <alignment horizontal="right" vertical="center" wrapText="1"/>
    </xf>
    <xf numFmtId="167" fontId="7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0" fontId="7" fillId="0" borderId="0" xfId="11" quotePrefix="1" applyFont="1" applyAlignment="1">
      <alignment vertical="center"/>
    </xf>
    <xf numFmtId="166" fontId="8" fillId="0" borderId="0" xfId="6" applyNumberFormat="1" applyFont="1" applyAlignment="1">
      <alignment vertical="center"/>
    </xf>
    <xf numFmtId="0" fontId="7" fillId="0" borderId="0" xfId="6" quotePrefix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7" fillId="0" borderId="0" xfId="11" applyNumberFormat="1" applyFont="1" applyAlignment="1">
      <alignment vertical="center"/>
    </xf>
    <xf numFmtId="166" fontId="7" fillId="0" borderId="0" xfId="11" quotePrefix="1" applyNumberFormat="1" applyFont="1" applyAlignment="1">
      <alignment vertical="center"/>
    </xf>
    <xf numFmtId="0" fontId="7" fillId="0" borderId="0" xfId="6" applyFont="1" applyAlignment="1">
      <alignment horizontal="left" vertical="center"/>
    </xf>
    <xf numFmtId="166" fontId="7" fillId="0" borderId="0" xfId="6" applyNumberFormat="1" applyFont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0" fontId="7" fillId="0" borderId="3" xfId="6" applyFont="1" applyBorder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7" fillId="0" borderId="0" xfId="10" applyFont="1" applyAlignment="1">
      <alignment vertical="center"/>
    </xf>
    <xf numFmtId="167" fontId="7" fillId="0" borderId="0" xfId="10" applyNumberFormat="1" applyFont="1" applyAlignment="1">
      <alignment vertical="center"/>
    </xf>
    <xf numFmtId="167" fontId="7" fillId="0" borderId="0" xfId="10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7" fillId="0" borderId="3" xfId="6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9" fillId="0" borderId="0" xfId="11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7" fontId="9" fillId="0" borderId="0" xfId="10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167" fontId="9" fillId="0" borderId="0" xfId="6" applyNumberFormat="1" applyFont="1" applyAlignment="1">
      <alignment horizontal="center" vertical="center"/>
    </xf>
    <xf numFmtId="167" fontId="9" fillId="0" borderId="0" xfId="11" applyNumberFormat="1" applyFont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67" fontId="9" fillId="0" borderId="0" xfId="10" quotePrefix="1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5" fontId="9" fillId="0" borderId="0" xfId="6" quotePrefix="1" applyNumberFormat="1" applyFont="1" applyAlignment="1">
      <alignment vertical="center"/>
    </xf>
    <xf numFmtId="167" fontId="9" fillId="0" borderId="0" xfId="7" applyNumberFormat="1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11" applyNumberFormat="1" applyFont="1" applyAlignment="1">
      <alignment horizontal="right" vertical="center" wrapText="1"/>
    </xf>
    <xf numFmtId="167" fontId="9" fillId="0" borderId="3" xfId="10" applyNumberFormat="1" applyFont="1" applyBorder="1" applyAlignment="1">
      <alignment horizontal="right" vertical="center"/>
    </xf>
    <xf numFmtId="15" fontId="10" fillId="0" borderId="0" xfId="6" quotePrefix="1" applyNumberFormat="1" applyFont="1" applyAlignment="1">
      <alignment vertical="center"/>
    </xf>
    <xf numFmtId="168" fontId="10" fillId="0" borderId="0" xfId="6" quotePrefix="1" applyNumberFormat="1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167" fontId="10" fillId="0" borderId="3" xfId="6" applyNumberFormat="1" applyFont="1" applyBorder="1" applyAlignment="1">
      <alignment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0" xfId="18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7" fontId="9" fillId="0" borderId="0" xfId="11" applyNumberFormat="1" applyFont="1" applyAlignment="1">
      <alignment horizontal="center" vertical="center" wrapText="1"/>
    </xf>
    <xf numFmtId="15" fontId="10" fillId="0" borderId="0" xfId="11" quotePrefix="1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173" fontId="10" fillId="0" borderId="0" xfId="10" applyNumberFormat="1" applyFont="1" applyAlignment="1">
      <alignment horizontal="right" vertical="center"/>
    </xf>
    <xf numFmtId="15" fontId="9" fillId="0" borderId="0" xfId="11" quotePrefix="1" applyNumberFormat="1" applyFont="1" applyAlignment="1">
      <alignment vertical="center"/>
    </xf>
    <xf numFmtId="16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8" fillId="0" borderId="0" xfId="10" applyNumberFormat="1" applyFont="1" applyAlignment="1">
      <alignment vertical="center" wrapText="1"/>
    </xf>
    <xf numFmtId="166" fontId="8" fillId="0" borderId="0" xfId="11" applyNumberFormat="1" applyFont="1" applyAlignment="1">
      <alignment horizontal="center" vertical="center"/>
    </xf>
    <xf numFmtId="166" fontId="8" fillId="0" borderId="0" xfId="11" applyNumberFormat="1" applyFont="1" applyAlignment="1">
      <alignment horizontal="right" vertical="center"/>
    </xf>
    <xf numFmtId="166" fontId="8" fillId="0" borderId="3" xfId="11" applyNumberFormat="1" applyFont="1" applyBorder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165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0" borderId="3" xfId="9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 wrapText="1"/>
    </xf>
    <xf numFmtId="0" fontId="13" fillId="0" borderId="0" xfId="1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37" fontId="13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0" borderId="1" xfId="8" applyNumberFormat="1" applyFont="1" applyBorder="1" applyAlignment="1">
      <alignment horizontal="right" vertical="center"/>
    </xf>
    <xf numFmtId="0" fontId="7" fillId="0" borderId="0" xfId="10" applyFont="1"/>
    <xf numFmtId="167" fontId="7" fillId="0" borderId="3" xfId="2" applyNumberFormat="1" applyFont="1" applyBorder="1" applyAlignment="1">
      <alignment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70" fontId="7" fillId="0" borderId="1" xfId="2" applyNumberFormat="1" applyFont="1" applyBorder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170" fontId="7" fillId="0" borderId="0" xfId="8" applyNumberFormat="1" applyFont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9" fillId="0" borderId="3" xfId="10" applyNumberFormat="1" applyFont="1" applyBorder="1" applyAlignment="1">
      <alignment horizontal="center" vertical="center"/>
    </xf>
    <xf numFmtId="167" fontId="8" fillId="0" borderId="3" xfId="6" applyNumberFormat="1" applyFont="1" applyBorder="1" applyAlignment="1">
      <alignment horizontal="center" vertical="center"/>
    </xf>
  </cellXfs>
  <cellStyles count="36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 5" xfId="35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  <cellStyle name="Percent 4" xfId="34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D129" zoomScaleNormal="100" zoomScaleSheetLayoutView="100" workbookViewId="0">
      <selection activeCell="M144" sqref="M144"/>
    </sheetView>
  </sheetViews>
  <sheetFormatPr defaultColWidth="8" defaultRowHeight="20.149999999999999" customHeight="1"/>
  <cols>
    <col min="1" max="3" width="1.4140625" style="33" customWidth="1"/>
    <col min="4" max="4" width="31.1640625" style="33" customWidth="1"/>
    <col min="5" max="5" width="7.83203125" style="33" customWidth="1"/>
    <col min="6" max="6" width="0.75" style="33" customWidth="1"/>
    <col min="7" max="7" width="14.83203125" style="33" customWidth="1"/>
    <col min="8" max="8" width="0.75" style="33" customWidth="1"/>
    <col min="9" max="9" width="13.75" style="33" customWidth="1"/>
    <col min="10" max="10" width="0.75" style="33" customWidth="1"/>
    <col min="11" max="11" width="14.83203125" style="81" customWidth="1"/>
    <col min="12" max="12" width="0.75" style="81" customWidth="1"/>
    <col min="13" max="13" width="13.75" style="81" customWidth="1"/>
    <col min="14" max="16384" width="8" style="33"/>
  </cols>
  <sheetData>
    <row r="1" spans="1:13" ht="21.75" customHeight="1">
      <c r="A1" s="28" t="s">
        <v>112</v>
      </c>
      <c r="B1" s="29"/>
      <c r="C1" s="30"/>
      <c r="D1" s="30"/>
      <c r="E1" s="31"/>
      <c r="F1" s="30"/>
      <c r="G1" s="30"/>
      <c r="H1" s="30"/>
      <c r="I1" s="30"/>
      <c r="J1" s="30"/>
      <c r="K1" s="32"/>
      <c r="L1" s="32"/>
      <c r="M1" s="32"/>
    </row>
    <row r="2" spans="1:13" ht="21.75" customHeight="1">
      <c r="A2" s="28" t="s">
        <v>114</v>
      </c>
      <c r="B2" s="29"/>
      <c r="C2" s="30"/>
      <c r="D2" s="30"/>
      <c r="E2" s="31"/>
      <c r="F2" s="30"/>
      <c r="G2" s="30"/>
      <c r="H2" s="30"/>
      <c r="I2" s="30"/>
      <c r="J2" s="30"/>
      <c r="K2" s="32"/>
      <c r="L2" s="32"/>
      <c r="M2" s="32"/>
    </row>
    <row r="3" spans="1:13" ht="21.75" customHeight="1">
      <c r="A3" s="34" t="s">
        <v>148</v>
      </c>
      <c r="B3" s="35"/>
      <c r="C3" s="36"/>
      <c r="D3" s="36"/>
      <c r="E3" s="37"/>
      <c r="F3" s="36"/>
      <c r="G3" s="36"/>
      <c r="H3" s="36"/>
      <c r="I3" s="36"/>
      <c r="J3" s="36"/>
      <c r="K3" s="38"/>
      <c r="L3" s="38"/>
      <c r="M3" s="38"/>
    </row>
    <row r="4" spans="1:13" ht="19.399999999999999" customHeight="1">
      <c r="A4" s="29"/>
      <c r="B4" s="29"/>
      <c r="C4" s="30"/>
      <c r="D4" s="30"/>
      <c r="E4" s="31"/>
      <c r="F4" s="30"/>
      <c r="G4" s="30"/>
      <c r="H4" s="30"/>
      <c r="I4" s="30"/>
      <c r="J4" s="30"/>
      <c r="K4" s="32"/>
      <c r="L4" s="32"/>
      <c r="M4" s="32"/>
    </row>
    <row r="5" spans="1:13" ht="20.5" customHeight="1">
      <c r="A5" s="29"/>
      <c r="B5" s="29"/>
      <c r="C5" s="30"/>
      <c r="D5" s="30"/>
      <c r="E5" s="31"/>
      <c r="F5" s="30"/>
      <c r="G5" s="216" t="s">
        <v>79</v>
      </c>
      <c r="H5" s="216"/>
      <c r="I5" s="216"/>
      <c r="J5" s="39"/>
      <c r="K5" s="215" t="s">
        <v>80</v>
      </c>
      <c r="L5" s="215"/>
      <c r="M5" s="215"/>
    </row>
    <row r="6" spans="1:13" ht="20.5" customHeight="1">
      <c r="A6" s="29"/>
      <c r="B6" s="29"/>
      <c r="C6" s="30"/>
      <c r="D6" s="30"/>
      <c r="E6" s="31"/>
      <c r="F6" s="30"/>
      <c r="G6" s="40" t="s">
        <v>77</v>
      </c>
      <c r="H6" s="40"/>
      <c r="I6" s="40" t="s">
        <v>78</v>
      </c>
      <c r="J6" s="40"/>
      <c r="K6" s="40" t="s">
        <v>77</v>
      </c>
      <c r="L6" s="40"/>
      <c r="M6" s="40" t="s">
        <v>78</v>
      </c>
    </row>
    <row r="7" spans="1:13" ht="20.5" customHeight="1">
      <c r="A7" s="29"/>
      <c r="B7" s="29"/>
      <c r="C7" s="30"/>
      <c r="D7" s="30"/>
      <c r="E7" s="31"/>
      <c r="F7" s="30"/>
      <c r="G7" s="41" t="s">
        <v>149</v>
      </c>
      <c r="H7" s="39"/>
      <c r="I7" s="41" t="s">
        <v>72</v>
      </c>
      <c r="J7" s="39"/>
      <c r="K7" s="41" t="s">
        <v>149</v>
      </c>
      <c r="L7" s="39"/>
      <c r="M7" s="41" t="s">
        <v>72</v>
      </c>
    </row>
    <row r="8" spans="1:13" ht="20.5" customHeight="1">
      <c r="A8" s="29"/>
      <c r="B8" s="29"/>
      <c r="C8" s="30"/>
      <c r="D8" s="30"/>
      <c r="E8" s="31"/>
      <c r="F8" s="30"/>
      <c r="G8" s="42" t="s">
        <v>140</v>
      </c>
      <c r="H8" s="42"/>
      <c r="I8" s="42" t="s">
        <v>103</v>
      </c>
      <c r="J8" s="42"/>
      <c r="K8" s="42" t="s">
        <v>140</v>
      </c>
      <c r="L8" s="42"/>
      <c r="M8" s="42" t="s">
        <v>103</v>
      </c>
    </row>
    <row r="9" spans="1:13" ht="20.5" customHeight="1">
      <c r="A9" s="43"/>
      <c r="B9" s="43"/>
      <c r="C9" s="43"/>
      <c r="D9" s="43"/>
      <c r="E9" s="37" t="s">
        <v>0</v>
      </c>
      <c r="F9" s="43"/>
      <c r="G9" s="44" t="s">
        <v>1</v>
      </c>
      <c r="H9" s="45"/>
      <c r="I9" s="44" t="s">
        <v>1</v>
      </c>
      <c r="J9" s="45"/>
      <c r="K9" s="44" t="s">
        <v>1</v>
      </c>
      <c r="L9" s="45"/>
      <c r="M9" s="44" t="s">
        <v>1</v>
      </c>
    </row>
    <row r="10" spans="1:13" ht="20.5" customHeight="1">
      <c r="A10" s="46" t="s">
        <v>2</v>
      </c>
      <c r="B10" s="47"/>
      <c r="E10" s="43"/>
      <c r="K10" s="48"/>
      <c r="L10" s="48"/>
      <c r="M10" s="48"/>
    </row>
    <row r="11" spans="1:13" ht="8.15" customHeight="1">
      <c r="A11" s="49"/>
      <c r="B11" s="47"/>
      <c r="E11" s="43"/>
      <c r="K11" s="48"/>
      <c r="L11" s="48"/>
      <c r="M11" s="48"/>
    </row>
    <row r="12" spans="1:13" ht="20.5" customHeight="1">
      <c r="A12" s="46" t="s">
        <v>3</v>
      </c>
      <c r="B12" s="47"/>
      <c r="E12" s="43"/>
      <c r="G12" s="50"/>
      <c r="K12" s="48"/>
      <c r="L12" s="48"/>
      <c r="M12" s="48"/>
    </row>
    <row r="13" spans="1:13" ht="8.15" customHeight="1">
      <c r="B13" s="47"/>
      <c r="E13" s="43"/>
      <c r="K13" s="48"/>
      <c r="L13" s="48"/>
      <c r="M13" s="48"/>
    </row>
    <row r="14" spans="1:13" ht="20.5" customHeight="1">
      <c r="A14" s="49" t="s">
        <v>14</v>
      </c>
      <c r="B14" s="47"/>
      <c r="E14" s="43"/>
      <c r="F14" s="51"/>
      <c r="G14" s="4">
        <v>1084960073</v>
      </c>
      <c r="H14" s="52"/>
      <c r="I14" s="4">
        <v>1178952473</v>
      </c>
      <c r="J14" s="52"/>
      <c r="K14" s="4">
        <v>7832659</v>
      </c>
      <c r="L14" s="4"/>
      <c r="M14" s="4">
        <v>85877453</v>
      </c>
    </row>
    <row r="15" spans="1:13" ht="20.5" customHeight="1">
      <c r="A15" s="49" t="s">
        <v>130</v>
      </c>
      <c r="B15" s="47"/>
      <c r="E15" s="43"/>
      <c r="F15" s="51"/>
      <c r="G15" s="4"/>
      <c r="H15" s="52"/>
      <c r="I15" s="4"/>
      <c r="J15" s="52"/>
      <c r="K15" s="4"/>
      <c r="L15" s="4"/>
      <c r="M15" s="4"/>
    </row>
    <row r="16" spans="1:13" ht="20.5" customHeight="1">
      <c r="A16" s="46"/>
      <c r="B16" s="33" t="s">
        <v>131</v>
      </c>
      <c r="E16" s="43"/>
      <c r="F16" s="51"/>
      <c r="G16" s="4">
        <v>42480910</v>
      </c>
      <c r="H16" s="52"/>
      <c r="I16" s="4">
        <v>50934915</v>
      </c>
      <c r="J16" s="52"/>
      <c r="K16" s="4">
        <v>0</v>
      </c>
      <c r="L16" s="4"/>
      <c r="M16" s="4">
        <v>0</v>
      </c>
    </row>
    <row r="17" spans="1:13" ht="20.5" customHeight="1">
      <c r="A17" s="49" t="s">
        <v>109</v>
      </c>
      <c r="E17" s="43">
        <v>7</v>
      </c>
      <c r="F17" s="51"/>
      <c r="G17" s="4">
        <v>606998702</v>
      </c>
      <c r="H17" s="52"/>
      <c r="I17" s="4">
        <v>632264225</v>
      </c>
      <c r="J17" s="52"/>
      <c r="K17" s="4">
        <v>15311741</v>
      </c>
      <c r="L17" s="4"/>
      <c r="M17" s="4">
        <v>127702793</v>
      </c>
    </row>
    <row r="18" spans="1:13" ht="20.5" customHeight="1">
      <c r="A18" s="33" t="s">
        <v>66</v>
      </c>
      <c r="B18" s="53"/>
      <c r="E18" s="43">
        <v>17.3</v>
      </c>
      <c r="F18" s="51"/>
      <c r="G18" s="4">
        <v>0</v>
      </c>
      <c r="I18" s="4">
        <v>0</v>
      </c>
      <c r="K18" s="4">
        <v>0</v>
      </c>
      <c r="L18" s="52"/>
      <c r="M18" s="4">
        <v>10000000</v>
      </c>
    </row>
    <row r="19" spans="1:13" ht="20.5" customHeight="1">
      <c r="A19" s="33" t="s">
        <v>190</v>
      </c>
      <c r="B19" s="53"/>
      <c r="E19" s="43">
        <v>8</v>
      </c>
      <c r="F19" s="51"/>
      <c r="G19" s="4">
        <v>14968712</v>
      </c>
      <c r="I19" s="4">
        <v>0</v>
      </c>
      <c r="K19" s="4">
        <v>0</v>
      </c>
      <c r="L19" s="52"/>
      <c r="M19" s="4">
        <v>0</v>
      </c>
    </row>
    <row r="20" spans="1:13" ht="20.5" customHeight="1">
      <c r="A20" s="49" t="s">
        <v>21</v>
      </c>
      <c r="E20" s="43"/>
      <c r="F20" s="51"/>
      <c r="G20" s="7">
        <v>54234328</v>
      </c>
      <c r="H20" s="52"/>
      <c r="I20" s="4">
        <v>66548088</v>
      </c>
      <c r="J20" s="52"/>
      <c r="K20" s="7">
        <v>7649046</v>
      </c>
      <c r="L20" s="4"/>
      <c r="M20" s="4">
        <v>8864252</v>
      </c>
    </row>
    <row r="21" spans="1:13" ht="8.15" customHeight="1">
      <c r="E21" s="51"/>
      <c r="F21" s="51"/>
      <c r="G21" s="6"/>
      <c r="H21" s="5"/>
      <c r="I21" s="6"/>
      <c r="J21" s="5"/>
      <c r="K21" s="6"/>
      <c r="L21" s="5"/>
      <c r="M21" s="6"/>
    </row>
    <row r="22" spans="1:13" ht="20.5" customHeight="1">
      <c r="A22" s="46" t="s">
        <v>11</v>
      </c>
      <c r="E22" s="51"/>
      <c r="F22" s="51"/>
      <c r="G22" s="7">
        <f>SUM(G14:G20)</f>
        <v>1803642725</v>
      </c>
      <c r="H22" s="4"/>
      <c r="I22" s="7">
        <f>SUM(I14:I20)</f>
        <v>1928699701</v>
      </c>
      <c r="J22" s="4"/>
      <c r="K22" s="7">
        <f>SUM(K14:K20)</f>
        <v>30793446</v>
      </c>
      <c r="L22" s="4"/>
      <c r="M22" s="7">
        <f>SUM(M14:M20)</f>
        <v>232444498</v>
      </c>
    </row>
    <row r="23" spans="1:13" ht="20.5" customHeight="1">
      <c r="E23" s="51"/>
      <c r="F23" s="51"/>
      <c r="G23" s="4"/>
      <c r="H23" s="4"/>
      <c r="I23" s="4"/>
      <c r="J23" s="4"/>
      <c r="K23" s="4"/>
      <c r="L23" s="4"/>
      <c r="M23" s="4"/>
    </row>
    <row r="24" spans="1:13" ht="20.5" customHeight="1">
      <c r="A24" s="46" t="s">
        <v>4</v>
      </c>
      <c r="E24" s="51"/>
      <c r="F24" s="51"/>
      <c r="G24" s="4"/>
      <c r="H24" s="4"/>
      <c r="I24" s="4"/>
      <c r="J24" s="4"/>
      <c r="K24" s="4"/>
      <c r="L24" s="4"/>
      <c r="M24" s="4"/>
    </row>
    <row r="25" spans="1:13" ht="8.15" customHeight="1">
      <c r="E25" s="51"/>
      <c r="F25" s="51"/>
      <c r="G25" s="4"/>
      <c r="H25" s="4"/>
      <c r="I25" s="4"/>
      <c r="J25" s="4"/>
      <c r="K25" s="4"/>
      <c r="L25" s="4"/>
      <c r="M25" s="4"/>
    </row>
    <row r="26" spans="1:13" ht="20.5" customHeight="1">
      <c r="A26" s="54" t="s">
        <v>32</v>
      </c>
      <c r="E26" s="43">
        <v>9.1</v>
      </c>
      <c r="F26" s="51"/>
      <c r="G26" s="4">
        <v>0</v>
      </c>
      <c r="I26" s="4">
        <v>0</v>
      </c>
      <c r="K26" s="4">
        <v>7550975181</v>
      </c>
      <c r="L26" s="33"/>
      <c r="M26" s="4">
        <v>7549955181</v>
      </c>
    </row>
    <row r="27" spans="1:13" ht="20.5" customHeight="1">
      <c r="A27" s="54" t="s">
        <v>99</v>
      </c>
      <c r="E27" s="43">
        <v>9.1999999999999993</v>
      </c>
      <c r="F27" s="51"/>
      <c r="G27" s="4">
        <v>48748420</v>
      </c>
      <c r="I27" s="4">
        <v>48296416</v>
      </c>
      <c r="K27" s="4">
        <v>0</v>
      </c>
      <c r="L27" s="33"/>
      <c r="M27" s="4">
        <v>0</v>
      </c>
    </row>
    <row r="28" spans="1:13" ht="20.5" customHeight="1">
      <c r="A28" s="54" t="s">
        <v>70</v>
      </c>
      <c r="E28" s="51"/>
      <c r="F28" s="51"/>
      <c r="G28" s="4">
        <v>6242032</v>
      </c>
      <c r="I28" s="4">
        <v>6733273</v>
      </c>
      <c r="K28" s="4">
        <v>95200</v>
      </c>
      <c r="L28" s="33"/>
      <c r="M28" s="4">
        <v>138350</v>
      </c>
    </row>
    <row r="29" spans="1:13" ht="20.5" customHeight="1">
      <c r="A29" s="54" t="s">
        <v>33</v>
      </c>
      <c r="E29" s="51"/>
      <c r="F29" s="51"/>
      <c r="G29" s="4">
        <v>26310100</v>
      </c>
      <c r="I29" s="4">
        <v>28208722</v>
      </c>
      <c r="K29" s="4">
        <v>0</v>
      </c>
      <c r="L29" s="33"/>
      <c r="M29" s="4">
        <v>371489</v>
      </c>
    </row>
    <row r="30" spans="1:13" ht="20.5" customHeight="1">
      <c r="A30" s="54" t="s">
        <v>34</v>
      </c>
      <c r="B30" s="53"/>
      <c r="E30" s="51">
        <v>10</v>
      </c>
      <c r="F30" s="51"/>
      <c r="G30" s="4">
        <v>240314386</v>
      </c>
      <c r="I30" s="4">
        <v>294680070</v>
      </c>
      <c r="K30" s="4">
        <v>0</v>
      </c>
      <c r="L30" s="33"/>
      <c r="M30" s="4">
        <v>0</v>
      </c>
    </row>
    <row r="31" spans="1:13" ht="20.5" customHeight="1">
      <c r="A31" s="54" t="s">
        <v>37</v>
      </c>
      <c r="B31" s="53"/>
      <c r="E31" s="43"/>
      <c r="F31" s="51"/>
      <c r="G31" s="4">
        <v>7644104053</v>
      </c>
      <c r="I31" s="4">
        <v>7644104053</v>
      </c>
      <c r="K31" s="4">
        <v>0</v>
      </c>
      <c r="L31" s="33"/>
      <c r="M31" s="4">
        <v>0</v>
      </c>
    </row>
    <row r="32" spans="1:13" ht="20.5" customHeight="1">
      <c r="A32" s="54" t="s">
        <v>116</v>
      </c>
      <c r="B32" s="53"/>
      <c r="E32" s="51"/>
      <c r="F32" s="51"/>
      <c r="G32" s="4">
        <v>31683665</v>
      </c>
      <c r="I32" s="4">
        <v>3768464</v>
      </c>
      <c r="K32" s="4">
        <v>31623473</v>
      </c>
      <c r="L32" s="33"/>
      <c r="M32" s="4">
        <v>3768278</v>
      </c>
    </row>
    <row r="33" spans="1:13" ht="20.5" customHeight="1">
      <c r="A33" s="33" t="s">
        <v>35</v>
      </c>
      <c r="E33" s="51"/>
      <c r="F33" s="51"/>
      <c r="G33" s="4">
        <v>14906649</v>
      </c>
      <c r="H33" s="4"/>
      <c r="I33" s="4">
        <v>15082692</v>
      </c>
      <c r="J33" s="4"/>
      <c r="K33" s="4">
        <v>0</v>
      </c>
      <c r="L33" s="55"/>
      <c r="M33" s="4">
        <v>0</v>
      </c>
    </row>
    <row r="34" spans="1:13" ht="20.5" customHeight="1">
      <c r="A34" s="8" t="s">
        <v>36</v>
      </c>
      <c r="B34" s="8"/>
      <c r="C34" s="8"/>
      <c r="D34" s="8"/>
      <c r="E34" s="51"/>
      <c r="F34" s="51"/>
      <c r="G34" s="7">
        <v>86829459</v>
      </c>
      <c r="H34" s="4"/>
      <c r="I34" s="7">
        <v>91251205</v>
      </c>
      <c r="J34" s="4"/>
      <c r="K34" s="7">
        <v>21085673</v>
      </c>
      <c r="L34" s="55"/>
      <c r="M34" s="7">
        <v>20579542</v>
      </c>
    </row>
    <row r="35" spans="1:13" ht="8.15" customHeight="1">
      <c r="A35" s="8"/>
      <c r="E35" s="51"/>
      <c r="F35" s="51"/>
      <c r="G35" s="6"/>
      <c r="I35" s="6"/>
      <c r="K35" s="6"/>
      <c r="L35" s="33"/>
      <c r="M35" s="6"/>
    </row>
    <row r="36" spans="1:13" ht="20.5" customHeight="1">
      <c r="A36" s="46" t="s">
        <v>12</v>
      </c>
      <c r="E36" s="51"/>
      <c r="F36" s="51"/>
      <c r="G36" s="7">
        <f>SUM(G26:G34)</f>
        <v>8099138764</v>
      </c>
      <c r="I36" s="7">
        <f>SUM(I26:I34)</f>
        <v>8132124895</v>
      </c>
      <c r="K36" s="7">
        <f>SUM(K26:K34)</f>
        <v>7603779527</v>
      </c>
      <c r="L36" s="33"/>
      <c r="M36" s="7">
        <f>SUM(M26:M34)</f>
        <v>7574812840</v>
      </c>
    </row>
    <row r="37" spans="1:13" ht="8.15" customHeight="1">
      <c r="A37" s="46"/>
      <c r="E37" s="51"/>
      <c r="F37" s="51"/>
      <c r="G37" s="6"/>
      <c r="I37" s="5"/>
      <c r="K37" s="6"/>
      <c r="L37" s="33"/>
      <c r="M37" s="5"/>
    </row>
    <row r="38" spans="1:13" ht="20.5" customHeight="1" thickBot="1">
      <c r="A38" s="46" t="s">
        <v>5</v>
      </c>
      <c r="E38" s="56"/>
      <c r="F38" s="56"/>
      <c r="G38" s="9">
        <f>SUM(G22+G36)</f>
        <v>9902781489</v>
      </c>
      <c r="I38" s="9">
        <f>SUM(I22+I36)</f>
        <v>10060824596</v>
      </c>
      <c r="K38" s="9">
        <f>SUM(K22+K36)</f>
        <v>7634572973</v>
      </c>
      <c r="L38" s="33"/>
      <c r="M38" s="9">
        <f>SUM(M22+M36)</f>
        <v>7807257338</v>
      </c>
    </row>
    <row r="39" spans="1:13" ht="17.25" customHeight="1" thickTop="1">
      <c r="A39" s="46"/>
      <c r="E39" s="56"/>
      <c r="F39" s="56"/>
      <c r="G39" s="5"/>
      <c r="I39" s="5"/>
      <c r="K39" s="5"/>
      <c r="L39" s="33"/>
      <c r="M39" s="5"/>
    </row>
    <row r="40" spans="1:13" ht="15.75" customHeight="1">
      <c r="A40" s="46"/>
      <c r="E40" s="56"/>
      <c r="F40" s="56"/>
      <c r="G40" s="5"/>
      <c r="I40" s="5"/>
      <c r="K40" s="5"/>
      <c r="L40" s="33"/>
      <c r="M40" s="5"/>
    </row>
    <row r="41" spans="1:13" ht="18" customHeight="1">
      <c r="A41" s="46"/>
      <c r="E41" s="56"/>
      <c r="F41" s="56"/>
      <c r="G41" s="5"/>
      <c r="I41" s="5"/>
      <c r="K41" s="5"/>
      <c r="L41" s="33"/>
      <c r="M41" s="5"/>
    </row>
    <row r="42" spans="1:13" ht="14.25" customHeight="1">
      <c r="A42" s="46"/>
      <c r="E42" s="56"/>
      <c r="F42" s="56"/>
      <c r="G42" s="5"/>
      <c r="I42" s="10"/>
      <c r="K42" s="5"/>
      <c r="L42" s="33"/>
      <c r="M42" s="5"/>
    </row>
    <row r="43" spans="1:13" ht="21.75" customHeight="1">
      <c r="A43" s="213" t="s">
        <v>82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ht="21.75" customHeight="1">
      <c r="A44" s="213" t="s">
        <v>94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ht="18" customHeight="1">
      <c r="A45" s="57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22" customHeight="1">
      <c r="A46" s="59" t="s">
        <v>189</v>
      </c>
      <c r="B46" s="60"/>
      <c r="C46" s="60"/>
      <c r="D46" s="60"/>
      <c r="E46" s="61"/>
      <c r="F46" s="61"/>
      <c r="G46" s="61"/>
      <c r="H46" s="61"/>
      <c r="I46" s="61"/>
      <c r="J46" s="61"/>
      <c r="K46" s="62"/>
      <c r="L46" s="62"/>
      <c r="M46" s="62"/>
    </row>
    <row r="47" spans="1:13" ht="21.75" customHeight="1">
      <c r="A47" s="63" t="str">
        <f>A1</f>
        <v>บริษัท เอเชีย เน็ตเวิร์ค อินเตอร์เนชั่นแนล จำกัด (มหาชน)</v>
      </c>
      <c r="B47" s="29"/>
      <c r="C47" s="30"/>
      <c r="D47" s="30"/>
      <c r="E47" s="31"/>
      <c r="F47" s="30"/>
      <c r="G47" s="30"/>
      <c r="H47" s="30"/>
      <c r="I47" s="30"/>
      <c r="J47" s="30"/>
      <c r="K47" s="32"/>
      <c r="L47" s="32"/>
      <c r="M47" s="32"/>
    </row>
    <row r="48" spans="1:13" ht="21.75" customHeight="1">
      <c r="A48" s="28" t="s">
        <v>115</v>
      </c>
      <c r="B48" s="29"/>
      <c r="C48" s="30"/>
      <c r="D48" s="30"/>
      <c r="E48" s="31"/>
      <c r="F48" s="30"/>
      <c r="G48" s="30"/>
      <c r="H48" s="30"/>
      <c r="I48" s="30"/>
      <c r="J48" s="30"/>
      <c r="K48" s="32"/>
      <c r="L48" s="32"/>
      <c r="M48" s="32"/>
    </row>
    <row r="49" spans="1:13" ht="21.75" customHeight="1">
      <c r="A49" s="34" t="str">
        <f>A3</f>
        <v>ณ วันที่ 30 มิถุนายน พ.ศ. 2568</v>
      </c>
      <c r="B49" s="35"/>
      <c r="C49" s="36"/>
      <c r="D49" s="36"/>
      <c r="E49" s="37"/>
      <c r="F49" s="36"/>
      <c r="G49" s="36"/>
      <c r="H49" s="36"/>
      <c r="I49" s="36"/>
      <c r="J49" s="36"/>
      <c r="K49" s="38"/>
      <c r="L49" s="38"/>
      <c r="M49" s="38"/>
    </row>
    <row r="50" spans="1:13" ht="19.399999999999999" customHeight="1">
      <c r="A50" s="29"/>
      <c r="B50" s="29"/>
      <c r="C50" s="30"/>
      <c r="D50" s="30"/>
      <c r="E50" s="31"/>
      <c r="F50" s="30"/>
      <c r="G50" s="30"/>
      <c r="H50" s="30"/>
      <c r="I50" s="30"/>
      <c r="J50" s="30"/>
      <c r="K50" s="32"/>
      <c r="L50" s="32"/>
      <c r="M50" s="32"/>
    </row>
    <row r="51" spans="1:13" ht="20.5" customHeight="1">
      <c r="A51" s="29"/>
      <c r="B51" s="29"/>
      <c r="C51" s="30"/>
      <c r="D51" s="30"/>
      <c r="E51" s="31"/>
      <c r="F51" s="30"/>
      <c r="G51" s="216" t="s">
        <v>79</v>
      </c>
      <c r="H51" s="216"/>
      <c r="I51" s="216"/>
      <c r="J51" s="39"/>
      <c r="K51" s="215" t="s">
        <v>80</v>
      </c>
      <c r="L51" s="215"/>
      <c r="M51" s="215"/>
    </row>
    <row r="52" spans="1:13" ht="20.5" customHeight="1">
      <c r="A52" s="29"/>
      <c r="B52" s="29"/>
      <c r="C52" s="30"/>
      <c r="D52" s="30"/>
      <c r="E52" s="31"/>
      <c r="F52" s="30"/>
      <c r="G52" s="40" t="s">
        <v>77</v>
      </c>
      <c r="H52" s="40"/>
      <c r="I52" s="40" t="s">
        <v>78</v>
      </c>
      <c r="J52" s="40"/>
      <c r="K52" s="40" t="s">
        <v>77</v>
      </c>
      <c r="L52" s="40"/>
      <c r="M52" s="40" t="s">
        <v>78</v>
      </c>
    </row>
    <row r="53" spans="1:13" ht="20.5" customHeight="1">
      <c r="A53" s="29"/>
      <c r="B53" s="29"/>
      <c r="C53" s="30"/>
      <c r="D53" s="30"/>
      <c r="E53" s="31"/>
      <c r="F53" s="30"/>
      <c r="G53" s="41" t="s">
        <v>149</v>
      </c>
      <c r="H53" s="39"/>
      <c r="I53" s="41" t="s">
        <v>72</v>
      </c>
      <c r="J53" s="39"/>
      <c r="K53" s="41" t="s">
        <v>149</v>
      </c>
      <c r="L53" s="39"/>
      <c r="M53" s="41" t="s">
        <v>72</v>
      </c>
    </row>
    <row r="54" spans="1:13" ht="20.5" customHeight="1">
      <c r="A54" s="29"/>
      <c r="B54" s="29"/>
      <c r="C54" s="30"/>
      <c r="D54" s="30"/>
      <c r="E54" s="31"/>
      <c r="F54" s="30"/>
      <c r="G54" s="42" t="s">
        <v>140</v>
      </c>
      <c r="H54" s="42"/>
      <c r="I54" s="42" t="s">
        <v>103</v>
      </c>
      <c r="J54" s="42"/>
      <c r="K54" s="42" t="s">
        <v>140</v>
      </c>
      <c r="L54" s="42"/>
      <c r="M54" s="42" t="s">
        <v>103</v>
      </c>
    </row>
    <row r="55" spans="1:13" ht="20.5" customHeight="1">
      <c r="A55" s="43"/>
      <c r="B55" s="43"/>
      <c r="C55" s="43"/>
      <c r="D55" s="43"/>
      <c r="E55" s="37" t="s">
        <v>0</v>
      </c>
      <c r="F55" s="43"/>
      <c r="G55" s="44" t="s">
        <v>1</v>
      </c>
      <c r="H55" s="45"/>
      <c r="I55" s="44" t="s">
        <v>1</v>
      </c>
      <c r="J55" s="45"/>
      <c r="K55" s="44" t="s">
        <v>1</v>
      </c>
      <c r="L55" s="45"/>
      <c r="M55" s="44" t="s">
        <v>1</v>
      </c>
    </row>
    <row r="56" spans="1:13" ht="20.5" customHeight="1">
      <c r="A56" s="46" t="s">
        <v>26</v>
      </c>
      <c r="B56" s="64"/>
      <c r="C56" s="64"/>
      <c r="D56" s="50"/>
      <c r="E56" s="65"/>
      <c r="F56" s="50"/>
      <c r="G56" s="50"/>
      <c r="H56" s="50"/>
      <c r="I56" s="50"/>
      <c r="J56" s="50"/>
      <c r="K56" s="50"/>
      <c r="L56" s="50"/>
      <c r="M56" s="50"/>
    </row>
    <row r="57" spans="1:13" ht="8.15" customHeight="1">
      <c r="A57" s="49"/>
      <c r="B57" s="49"/>
      <c r="C57" s="66"/>
      <c r="D57" s="67"/>
      <c r="E57" s="55"/>
      <c r="F57" s="67"/>
      <c r="G57" s="67"/>
      <c r="H57" s="67"/>
      <c r="I57" s="67"/>
      <c r="J57" s="67"/>
      <c r="K57" s="68"/>
      <c r="L57" s="68"/>
      <c r="M57" s="68"/>
    </row>
    <row r="58" spans="1:13" ht="20.5" customHeight="1">
      <c r="A58" s="46" t="s">
        <v>6</v>
      </c>
      <c r="B58" s="64"/>
      <c r="C58" s="64"/>
      <c r="D58" s="50"/>
      <c r="E58" s="55"/>
      <c r="F58" s="55"/>
      <c r="G58" s="55"/>
      <c r="H58" s="55"/>
      <c r="I58" s="55"/>
      <c r="J58" s="55"/>
      <c r="K58" s="55"/>
      <c r="L58" s="55"/>
      <c r="M58" s="55"/>
    </row>
    <row r="59" spans="1:13" ht="8.15" customHeight="1">
      <c r="A59" s="49"/>
      <c r="B59" s="64"/>
      <c r="C59" s="64"/>
      <c r="D59" s="50"/>
      <c r="E59" s="55"/>
      <c r="F59" s="55"/>
      <c r="G59" s="65"/>
      <c r="H59" s="55"/>
      <c r="I59" s="65"/>
      <c r="J59" s="55"/>
      <c r="K59" s="55"/>
      <c r="L59" s="55"/>
      <c r="M59" s="55"/>
    </row>
    <row r="60" spans="1:13" ht="20.5" customHeight="1">
      <c r="A60" s="49" t="s">
        <v>108</v>
      </c>
      <c r="B60" s="64"/>
      <c r="C60" s="64"/>
      <c r="D60" s="50"/>
      <c r="E60" s="43">
        <v>11.1</v>
      </c>
      <c r="F60" s="69"/>
      <c r="G60" s="5">
        <v>60000000</v>
      </c>
      <c r="H60" s="4"/>
      <c r="I60" s="5">
        <v>100000000</v>
      </c>
      <c r="J60" s="4"/>
      <c r="K60" s="5">
        <v>60000000</v>
      </c>
      <c r="L60" s="4"/>
      <c r="M60" s="5">
        <v>100000000</v>
      </c>
    </row>
    <row r="61" spans="1:13" ht="20.5" customHeight="1">
      <c r="A61" s="49" t="s">
        <v>110</v>
      </c>
      <c r="B61" s="64"/>
      <c r="C61" s="64"/>
      <c r="D61" s="50"/>
      <c r="E61" s="43">
        <v>12</v>
      </c>
      <c r="F61" s="69"/>
      <c r="G61" s="5">
        <v>651755826</v>
      </c>
      <c r="H61" s="4"/>
      <c r="I61" s="5">
        <v>829504678</v>
      </c>
      <c r="J61" s="4"/>
      <c r="K61" s="5">
        <v>9413086</v>
      </c>
      <c r="L61" s="4"/>
      <c r="M61" s="5">
        <v>13189581</v>
      </c>
    </row>
    <row r="62" spans="1:13" ht="20.5" customHeight="1">
      <c r="A62" s="49" t="s">
        <v>97</v>
      </c>
      <c r="B62" s="64"/>
      <c r="C62" s="64"/>
      <c r="D62" s="50"/>
      <c r="E62" s="43"/>
      <c r="F62" s="69"/>
      <c r="G62" s="5"/>
      <c r="H62" s="4"/>
      <c r="I62" s="5"/>
      <c r="J62" s="4"/>
      <c r="K62" s="5"/>
      <c r="L62" s="4"/>
      <c r="M62" s="5"/>
    </row>
    <row r="63" spans="1:13" ht="20.5" customHeight="1">
      <c r="A63" s="49"/>
      <c r="B63" s="64" t="s">
        <v>38</v>
      </c>
      <c r="C63" s="64"/>
      <c r="D63" s="50"/>
      <c r="E63" s="43">
        <v>11.2</v>
      </c>
      <c r="F63" s="69"/>
      <c r="G63" s="5">
        <v>320000000</v>
      </c>
      <c r="H63" s="4"/>
      <c r="I63" s="5">
        <v>270000000</v>
      </c>
      <c r="J63" s="4"/>
      <c r="K63" s="5">
        <v>320000000</v>
      </c>
      <c r="L63" s="4"/>
      <c r="M63" s="5">
        <v>270000000</v>
      </c>
    </row>
    <row r="64" spans="1:13" ht="20.5" customHeight="1">
      <c r="A64" s="49" t="s">
        <v>118</v>
      </c>
      <c r="B64" s="64"/>
      <c r="C64" s="64"/>
      <c r="D64" s="50"/>
      <c r="E64" s="70"/>
      <c r="F64" s="69"/>
      <c r="G64" s="5"/>
      <c r="H64" s="4"/>
      <c r="I64" s="5"/>
      <c r="J64" s="4"/>
      <c r="K64" s="5"/>
      <c r="L64" s="4"/>
      <c r="M64" s="5"/>
    </row>
    <row r="65" spans="1:13" ht="20.5" customHeight="1">
      <c r="A65" s="49"/>
      <c r="B65" s="64" t="s">
        <v>176</v>
      </c>
      <c r="C65" s="64"/>
      <c r="D65" s="50"/>
      <c r="E65" s="43"/>
      <c r="F65" s="69"/>
      <c r="G65" s="5">
        <v>10942247</v>
      </c>
      <c r="H65" s="4"/>
      <c r="I65" s="5">
        <v>12951296</v>
      </c>
      <c r="J65" s="4"/>
      <c r="K65" s="5">
        <v>0</v>
      </c>
      <c r="L65" s="4"/>
      <c r="M65" s="5">
        <v>131026</v>
      </c>
    </row>
    <row r="66" spans="1:13" ht="20.5" customHeight="1">
      <c r="A66" s="49" t="s">
        <v>111</v>
      </c>
      <c r="B66" s="64"/>
      <c r="C66" s="64"/>
      <c r="D66" s="50"/>
      <c r="E66" s="43"/>
      <c r="G66" s="5">
        <v>107451137</v>
      </c>
      <c r="H66" s="4"/>
      <c r="I66" s="5">
        <v>161793469</v>
      </c>
      <c r="J66" s="4"/>
      <c r="K66" s="4">
        <v>0</v>
      </c>
      <c r="L66" s="4"/>
      <c r="M66" s="5">
        <v>0</v>
      </c>
    </row>
    <row r="67" spans="1:13" ht="20.5" customHeight="1">
      <c r="A67" s="49" t="s">
        <v>7</v>
      </c>
      <c r="B67" s="49"/>
      <c r="C67" s="49"/>
      <c r="D67" s="49"/>
      <c r="E67" s="43"/>
      <c r="F67" s="69"/>
      <c r="G67" s="7">
        <v>4395414</v>
      </c>
      <c r="H67" s="4"/>
      <c r="I67" s="11">
        <v>22125129</v>
      </c>
      <c r="J67" s="4"/>
      <c r="K67" s="11">
        <v>281999</v>
      </c>
      <c r="L67" s="4"/>
      <c r="M67" s="11">
        <v>16879875</v>
      </c>
    </row>
    <row r="68" spans="1:13" ht="8.15" customHeight="1">
      <c r="D68" s="50"/>
      <c r="E68" s="43"/>
      <c r="F68" s="69"/>
      <c r="G68" s="71"/>
      <c r="H68" s="4"/>
      <c r="I68" s="71"/>
      <c r="J68" s="4"/>
      <c r="K68" s="71"/>
      <c r="L68" s="4"/>
      <c r="M68" s="71"/>
    </row>
    <row r="69" spans="1:13" ht="20.5" customHeight="1">
      <c r="A69" s="46" t="s">
        <v>13</v>
      </c>
      <c r="D69" s="50"/>
      <c r="E69" s="43"/>
      <c r="F69" s="69"/>
      <c r="G69" s="72">
        <f>SUM(G60:G67)</f>
        <v>1154544624</v>
      </c>
      <c r="H69" s="4"/>
      <c r="I69" s="72">
        <f>SUM(I60:I67)</f>
        <v>1396374572</v>
      </c>
      <c r="J69" s="4"/>
      <c r="K69" s="72">
        <f>SUM(K60:K67)</f>
        <v>389695085</v>
      </c>
      <c r="L69" s="4"/>
      <c r="M69" s="72">
        <f>SUM(M60:M67)</f>
        <v>400200482</v>
      </c>
    </row>
    <row r="70" spans="1:13" ht="19.399999999999999" customHeight="1">
      <c r="D70" s="50"/>
      <c r="E70" s="43"/>
      <c r="F70" s="69"/>
      <c r="G70" s="4"/>
      <c r="H70" s="4"/>
      <c r="I70" s="4"/>
      <c r="J70" s="4"/>
      <c r="K70" s="4"/>
      <c r="L70" s="55"/>
      <c r="M70" s="4"/>
    </row>
    <row r="71" spans="1:13" ht="20.5" customHeight="1">
      <c r="A71" s="46" t="s">
        <v>19</v>
      </c>
      <c r="D71" s="50"/>
      <c r="E71" s="43"/>
      <c r="F71" s="69"/>
      <c r="G71" s="4"/>
      <c r="H71" s="4"/>
      <c r="I71" s="4"/>
      <c r="J71" s="4"/>
      <c r="K71" s="5"/>
      <c r="L71" s="55"/>
      <c r="M71" s="5"/>
    </row>
    <row r="72" spans="1:13" ht="8.15" customHeight="1">
      <c r="A72" s="46"/>
      <c r="D72" s="50"/>
      <c r="E72" s="43"/>
      <c r="F72" s="69"/>
      <c r="G72" s="4"/>
      <c r="H72" s="4"/>
      <c r="I72" s="4"/>
      <c r="J72" s="4"/>
      <c r="K72" s="5"/>
      <c r="L72" s="55"/>
      <c r="M72" s="5"/>
    </row>
    <row r="73" spans="1:13" ht="20.5" customHeight="1">
      <c r="A73" s="73" t="s">
        <v>98</v>
      </c>
      <c r="B73" s="64"/>
      <c r="C73" s="64"/>
      <c r="D73" s="64"/>
      <c r="E73" s="43">
        <v>11.2</v>
      </c>
      <c r="F73" s="69"/>
      <c r="G73" s="4">
        <v>545000000</v>
      </c>
      <c r="H73" s="4"/>
      <c r="I73" s="4">
        <v>705000000</v>
      </c>
      <c r="J73" s="4"/>
      <c r="K73" s="4">
        <v>545000000</v>
      </c>
      <c r="L73" s="65"/>
      <c r="M73" s="4">
        <v>705000000</v>
      </c>
    </row>
    <row r="74" spans="1:13" ht="20.5" customHeight="1">
      <c r="A74" s="73" t="s">
        <v>119</v>
      </c>
      <c r="B74" s="64"/>
      <c r="C74" s="64"/>
      <c r="D74" s="64"/>
      <c r="E74" s="43"/>
      <c r="F74" s="69"/>
      <c r="G74" s="4">
        <v>14709010</v>
      </c>
      <c r="H74" s="4"/>
      <c r="I74" s="4">
        <v>14806609</v>
      </c>
      <c r="J74" s="4"/>
      <c r="K74" s="5">
        <v>0</v>
      </c>
      <c r="L74" s="65"/>
      <c r="M74" s="5">
        <v>252563</v>
      </c>
    </row>
    <row r="75" spans="1:13" ht="20.5" customHeight="1">
      <c r="A75" s="49" t="s">
        <v>67</v>
      </c>
      <c r="B75" s="49"/>
      <c r="C75" s="64"/>
      <c r="D75" s="50"/>
      <c r="E75" s="43"/>
      <c r="F75" s="69"/>
      <c r="G75" s="4">
        <v>6816564</v>
      </c>
      <c r="H75" s="4"/>
      <c r="I75" s="4">
        <v>6411782</v>
      </c>
      <c r="J75" s="4"/>
      <c r="K75" s="4">
        <v>2841266</v>
      </c>
      <c r="L75" s="55"/>
      <c r="M75" s="4">
        <v>2671262</v>
      </c>
    </row>
    <row r="76" spans="1:13" ht="20.5" customHeight="1">
      <c r="A76" s="49" t="s">
        <v>117</v>
      </c>
      <c r="B76" s="49"/>
      <c r="C76" s="64"/>
      <c r="D76" s="50"/>
      <c r="E76" s="43"/>
      <c r="F76" s="69"/>
      <c r="G76" s="4">
        <v>43814638</v>
      </c>
      <c r="H76" s="4"/>
      <c r="I76" s="4">
        <v>53664445</v>
      </c>
      <c r="J76" s="4"/>
      <c r="K76" s="4">
        <v>0</v>
      </c>
      <c r="L76" s="55"/>
      <c r="M76" s="4">
        <v>0</v>
      </c>
    </row>
    <row r="77" spans="1:13" ht="20.5" customHeight="1">
      <c r="A77" s="49" t="s">
        <v>29</v>
      </c>
      <c r="B77" s="49"/>
      <c r="C77" s="64"/>
      <c r="D77" s="50"/>
      <c r="E77" s="43"/>
      <c r="F77" s="69"/>
      <c r="G77" s="7">
        <v>300000</v>
      </c>
      <c r="H77" s="4"/>
      <c r="I77" s="7">
        <v>300000</v>
      </c>
      <c r="J77" s="4"/>
      <c r="K77" s="4">
        <v>300000</v>
      </c>
      <c r="L77" s="55"/>
      <c r="M77" s="4">
        <v>300000</v>
      </c>
    </row>
    <row r="78" spans="1:13" ht="8.15" customHeight="1">
      <c r="D78" s="50"/>
      <c r="E78" s="43"/>
      <c r="F78" s="69"/>
      <c r="G78" s="4"/>
      <c r="H78" s="4"/>
      <c r="I78" s="4"/>
      <c r="J78" s="4"/>
      <c r="K78" s="6"/>
      <c r="L78" s="74"/>
      <c r="M78" s="6"/>
    </row>
    <row r="79" spans="1:13" ht="20.5" customHeight="1">
      <c r="A79" s="46" t="s">
        <v>20</v>
      </c>
      <c r="D79" s="50"/>
      <c r="E79" s="69"/>
      <c r="F79" s="69"/>
      <c r="G79" s="7">
        <f>SUM(G73:G77)</f>
        <v>610640212</v>
      </c>
      <c r="H79" s="4"/>
      <c r="I79" s="7">
        <f>SUM(I73:I78)</f>
        <v>780182836</v>
      </c>
      <c r="J79" s="4"/>
      <c r="K79" s="7">
        <f>SUM(K73:K77)</f>
        <v>548141266</v>
      </c>
      <c r="L79" s="55"/>
      <c r="M79" s="7">
        <f>SUM(M73:M78)</f>
        <v>708223825</v>
      </c>
    </row>
    <row r="80" spans="1:13" ht="8.15" customHeight="1">
      <c r="A80" s="46"/>
      <c r="D80" s="50"/>
      <c r="E80" s="69"/>
      <c r="F80" s="69"/>
      <c r="G80" s="6"/>
      <c r="H80" s="4"/>
      <c r="I80" s="5"/>
      <c r="J80" s="4"/>
      <c r="K80" s="6"/>
      <c r="L80" s="55"/>
      <c r="M80" s="5"/>
    </row>
    <row r="81" spans="1:13" ht="20.5" customHeight="1">
      <c r="A81" s="46" t="s">
        <v>8</v>
      </c>
      <c r="B81" s="64"/>
      <c r="C81" s="64"/>
      <c r="D81" s="50"/>
      <c r="E81" s="69"/>
      <c r="F81" s="69"/>
      <c r="G81" s="7">
        <f>SUM(G69+G79)</f>
        <v>1765184836</v>
      </c>
      <c r="H81" s="4"/>
      <c r="I81" s="7">
        <f>+I69+I79</f>
        <v>2176557408</v>
      </c>
      <c r="J81" s="4"/>
      <c r="K81" s="75">
        <f>SUM(K69,K79)</f>
        <v>937836351</v>
      </c>
      <c r="L81" s="55"/>
      <c r="M81" s="7">
        <f>+M69+M79</f>
        <v>1108424307</v>
      </c>
    </row>
    <row r="82" spans="1:13" ht="20.5" customHeight="1">
      <c r="A82" s="46"/>
      <c r="B82" s="64"/>
      <c r="C82" s="64"/>
      <c r="D82" s="50"/>
      <c r="E82" s="69"/>
      <c r="F82" s="69"/>
      <c r="G82" s="5"/>
      <c r="H82" s="4"/>
      <c r="I82" s="5"/>
      <c r="J82" s="4"/>
      <c r="K82" s="5"/>
      <c r="L82" s="55"/>
      <c r="M82" s="5"/>
    </row>
    <row r="83" spans="1:13" ht="17.25" customHeight="1">
      <c r="A83" s="46"/>
      <c r="B83" s="64"/>
      <c r="C83" s="64"/>
      <c r="D83" s="50"/>
      <c r="E83" s="69"/>
      <c r="F83" s="69"/>
      <c r="G83" s="5"/>
      <c r="H83" s="4"/>
      <c r="I83" s="5"/>
      <c r="J83" s="4"/>
      <c r="K83" s="5"/>
      <c r="L83" s="55"/>
      <c r="M83" s="5"/>
    </row>
    <row r="84" spans="1:13" ht="20.5" customHeight="1">
      <c r="A84" s="46"/>
      <c r="B84" s="64"/>
      <c r="C84" s="64"/>
      <c r="D84" s="50"/>
      <c r="E84" s="69"/>
      <c r="F84" s="69"/>
      <c r="G84" s="5"/>
      <c r="H84" s="4"/>
      <c r="I84" s="5"/>
      <c r="J84" s="4"/>
      <c r="K84" s="5"/>
      <c r="L84" s="55"/>
      <c r="M84" s="5"/>
    </row>
    <row r="85" spans="1:13" ht="20.5" customHeight="1">
      <c r="A85" s="46"/>
      <c r="B85" s="64"/>
      <c r="C85" s="64"/>
      <c r="D85" s="50"/>
      <c r="E85" s="69"/>
      <c r="F85" s="69"/>
      <c r="G85" s="5"/>
      <c r="H85" s="4"/>
      <c r="I85" s="5"/>
      <c r="J85" s="4"/>
      <c r="K85" s="5"/>
      <c r="L85" s="55"/>
      <c r="M85" s="5"/>
    </row>
    <row r="86" spans="1:13" ht="20.5" customHeight="1">
      <c r="A86" s="46"/>
      <c r="B86" s="64"/>
      <c r="C86" s="64"/>
      <c r="D86" s="50"/>
      <c r="E86" s="69"/>
      <c r="F86" s="69"/>
      <c r="G86" s="5"/>
      <c r="H86" s="4"/>
      <c r="I86" s="5"/>
      <c r="J86" s="4"/>
      <c r="K86" s="5"/>
      <c r="L86" s="55"/>
      <c r="M86" s="5"/>
    </row>
    <row r="87" spans="1:13" ht="15.75" customHeight="1">
      <c r="A87" s="46"/>
      <c r="B87" s="64"/>
      <c r="C87" s="64"/>
      <c r="D87" s="50"/>
      <c r="E87" s="69"/>
      <c r="F87" s="69"/>
      <c r="G87" s="5"/>
      <c r="H87" s="4"/>
      <c r="I87" s="5"/>
      <c r="J87" s="4"/>
      <c r="K87" s="5"/>
      <c r="L87" s="55"/>
      <c r="M87" s="5"/>
    </row>
    <row r="88" spans="1:13" ht="14.25" customHeight="1">
      <c r="A88" s="46"/>
      <c r="B88" s="64"/>
      <c r="C88" s="64"/>
      <c r="D88" s="50"/>
      <c r="E88" s="69"/>
      <c r="F88" s="69"/>
      <c r="G88" s="5"/>
      <c r="H88" s="4"/>
      <c r="I88" s="5"/>
      <c r="J88" s="4"/>
      <c r="K88" s="5"/>
      <c r="L88" s="55"/>
      <c r="M88" s="5"/>
    </row>
    <row r="89" spans="1:13" ht="19.399999999999999" customHeight="1">
      <c r="A89" s="213" t="str">
        <f>A43</f>
        <v xml:space="preserve">กรรมการ  ____________________________________        กรรมการ  _________________________________________ 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</row>
    <row r="90" spans="1:13" ht="19.399999999999999" customHeight="1">
      <c r="A90" s="213" t="s">
        <v>94</v>
      </c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</row>
    <row r="91" spans="1:13" ht="21.75" customHeight="1">
      <c r="A91" s="46"/>
      <c r="B91" s="64"/>
      <c r="C91" s="64"/>
      <c r="D91" s="50"/>
      <c r="E91" s="69"/>
      <c r="F91" s="69"/>
      <c r="G91" s="5"/>
      <c r="H91" s="4"/>
      <c r="I91" s="5"/>
      <c r="J91" s="4"/>
      <c r="K91" s="5"/>
      <c r="L91" s="55"/>
      <c r="M91" s="5"/>
    </row>
    <row r="92" spans="1:13" ht="22" customHeight="1">
      <c r="A92" s="5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60"/>
      <c r="C92" s="60"/>
      <c r="D92" s="60"/>
      <c r="E92" s="61"/>
      <c r="F92" s="61"/>
      <c r="G92" s="61"/>
      <c r="H92" s="61"/>
      <c r="I92" s="61"/>
      <c r="J92" s="61"/>
      <c r="K92" s="62"/>
      <c r="L92" s="62"/>
      <c r="M92" s="62"/>
    </row>
    <row r="93" spans="1:13" ht="21.75" customHeight="1">
      <c r="A93" s="63" t="str">
        <f>A47</f>
        <v>บริษัท เอเชีย เน็ตเวิร์ค อินเตอร์เนชั่นแนล จำกัด (มหาชน)</v>
      </c>
      <c r="B93" s="29"/>
      <c r="C93" s="30"/>
      <c r="D93" s="30"/>
      <c r="E93" s="31"/>
      <c r="F93" s="30"/>
      <c r="G93" s="30"/>
      <c r="H93" s="30"/>
      <c r="I93" s="30"/>
      <c r="J93" s="30"/>
      <c r="K93" s="32"/>
      <c r="L93" s="32"/>
      <c r="M93" s="32"/>
    </row>
    <row r="94" spans="1:13" ht="21.75" customHeight="1">
      <c r="A94" s="28" t="s">
        <v>115</v>
      </c>
      <c r="B94" s="29"/>
      <c r="C94" s="30"/>
      <c r="D94" s="30"/>
      <c r="E94" s="31"/>
      <c r="F94" s="30"/>
      <c r="G94" s="30"/>
      <c r="H94" s="30"/>
      <c r="I94" s="30"/>
      <c r="J94" s="30"/>
      <c r="K94" s="32"/>
      <c r="L94" s="32"/>
      <c r="M94" s="32"/>
    </row>
    <row r="95" spans="1:13" ht="21.75" customHeight="1">
      <c r="A95" s="76" t="str">
        <f>A49</f>
        <v>ณ วันที่ 30 มิถุนายน พ.ศ. 2568</v>
      </c>
      <c r="B95" s="35"/>
      <c r="C95" s="36"/>
      <c r="D95" s="36"/>
      <c r="E95" s="37"/>
      <c r="F95" s="36"/>
      <c r="G95" s="36"/>
      <c r="H95" s="36"/>
      <c r="I95" s="36"/>
      <c r="J95" s="36"/>
      <c r="K95" s="38"/>
      <c r="L95" s="38"/>
      <c r="M95" s="38"/>
    </row>
    <row r="96" spans="1:13" ht="19.399999999999999" customHeight="1">
      <c r="A96" s="29"/>
      <c r="B96" s="29"/>
      <c r="C96" s="30"/>
      <c r="D96" s="30"/>
      <c r="E96" s="31"/>
      <c r="F96" s="30"/>
      <c r="G96" s="30"/>
      <c r="H96" s="30"/>
      <c r="I96" s="30"/>
      <c r="J96" s="30"/>
      <c r="K96" s="32"/>
      <c r="L96" s="32"/>
      <c r="M96" s="32"/>
    </row>
    <row r="97" spans="1:13" ht="20.5" customHeight="1">
      <c r="A97" s="29"/>
      <c r="B97" s="29"/>
      <c r="C97" s="30"/>
      <c r="D97" s="30"/>
      <c r="E97" s="31"/>
      <c r="F97" s="30"/>
      <c r="G97" s="216" t="s">
        <v>79</v>
      </c>
      <c r="H97" s="216"/>
      <c r="I97" s="216"/>
      <c r="J97" s="39"/>
      <c r="K97" s="215" t="s">
        <v>80</v>
      </c>
      <c r="L97" s="215"/>
      <c r="M97" s="215"/>
    </row>
    <row r="98" spans="1:13" ht="20.5" customHeight="1">
      <c r="A98" s="29"/>
      <c r="B98" s="29"/>
      <c r="C98" s="30"/>
      <c r="D98" s="30"/>
      <c r="E98" s="31"/>
      <c r="F98" s="30"/>
      <c r="G98" s="40" t="s">
        <v>77</v>
      </c>
      <c r="H98" s="40"/>
      <c r="I98" s="40" t="s">
        <v>78</v>
      </c>
      <c r="J98" s="40"/>
      <c r="K98" s="40" t="s">
        <v>77</v>
      </c>
      <c r="L98" s="40"/>
      <c r="M98" s="40" t="s">
        <v>78</v>
      </c>
    </row>
    <row r="99" spans="1:13" ht="20.5" customHeight="1">
      <c r="A99" s="29"/>
      <c r="B99" s="29"/>
      <c r="C99" s="30"/>
      <c r="D99" s="30"/>
      <c r="E99" s="31"/>
      <c r="F99" s="30"/>
      <c r="G99" s="41" t="s">
        <v>149</v>
      </c>
      <c r="H99" s="39"/>
      <c r="I99" s="41" t="s">
        <v>72</v>
      </c>
      <c r="J99" s="39"/>
      <c r="K99" s="41" t="s">
        <v>149</v>
      </c>
      <c r="L99" s="39"/>
      <c r="M99" s="41" t="s">
        <v>72</v>
      </c>
    </row>
    <row r="100" spans="1:13" ht="20.5" customHeight="1">
      <c r="A100" s="29"/>
      <c r="B100" s="29"/>
      <c r="C100" s="30"/>
      <c r="D100" s="30"/>
      <c r="E100" s="31"/>
      <c r="F100" s="30"/>
      <c r="G100" s="42" t="s">
        <v>140</v>
      </c>
      <c r="H100" s="42"/>
      <c r="I100" s="42" t="s">
        <v>103</v>
      </c>
      <c r="J100" s="42"/>
      <c r="K100" s="42" t="s">
        <v>140</v>
      </c>
      <c r="L100" s="42"/>
      <c r="M100" s="42" t="s">
        <v>103</v>
      </c>
    </row>
    <row r="101" spans="1:13" ht="20.5" customHeight="1">
      <c r="A101" s="43"/>
      <c r="B101" s="43"/>
      <c r="C101" s="43"/>
      <c r="D101" s="43"/>
      <c r="E101" s="77"/>
      <c r="F101" s="43"/>
      <c r="G101" s="44" t="s">
        <v>1</v>
      </c>
      <c r="H101" s="45"/>
      <c r="I101" s="44" t="s">
        <v>1</v>
      </c>
      <c r="J101" s="45"/>
      <c r="K101" s="44" t="s">
        <v>1</v>
      </c>
      <c r="L101" s="45"/>
      <c r="M101" s="44" t="s">
        <v>1</v>
      </c>
    </row>
    <row r="102" spans="1:13" ht="20.5" customHeight="1">
      <c r="A102" s="46" t="s">
        <v>88</v>
      </c>
      <c r="B102" s="64"/>
      <c r="C102" s="64"/>
      <c r="D102" s="50"/>
      <c r="E102" s="65"/>
      <c r="F102" s="50"/>
      <c r="G102" s="50"/>
      <c r="H102" s="50"/>
      <c r="I102" s="50"/>
      <c r="J102" s="50"/>
      <c r="K102" s="50"/>
      <c r="L102" s="50"/>
      <c r="M102" s="50"/>
    </row>
    <row r="103" spans="1:13" ht="8.15" customHeight="1">
      <c r="A103" s="49"/>
      <c r="B103" s="49"/>
      <c r="C103" s="66"/>
      <c r="D103" s="67"/>
      <c r="E103" s="55"/>
      <c r="F103" s="67"/>
      <c r="G103" s="67"/>
      <c r="H103" s="67"/>
      <c r="I103" s="67"/>
      <c r="J103" s="67"/>
      <c r="K103" s="68"/>
      <c r="L103" s="68"/>
      <c r="M103" s="68"/>
    </row>
    <row r="104" spans="1:13" ht="20.5" customHeight="1">
      <c r="A104" s="46" t="s">
        <v>31</v>
      </c>
      <c r="B104" s="64"/>
      <c r="C104" s="64"/>
      <c r="D104" s="50"/>
      <c r="E104" s="69"/>
      <c r="F104" s="69"/>
      <c r="G104" s="4"/>
      <c r="H104" s="4"/>
      <c r="I104" s="4"/>
      <c r="J104" s="4"/>
      <c r="K104" s="4"/>
      <c r="L104" s="55"/>
      <c r="M104" s="4"/>
    </row>
    <row r="105" spans="1:13" ht="8.15" customHeight="1">
      <c r="B105" s="64"/>
      <c r="C105" s="64"/>
      <c r="D105" s="50"/>
      <c r="E105" s="69"/>
      <c r="F105" s="69"/>
      <c r="G105" s="4"/>
      <c r="H105" s="4"/>
      <c r="I105" s="4"/>
      <c r="J105" s="4"/>
      <c r="K105" s="4"/>
      <c r="L105" s="55"/>
      <c r="M105" s="4"/>
    </row>
    <row r="106" spans="1:13" ht="20.5" customHeight="1">
      <c r="A106" s="49" t="s">
        <v>15</v>
      </c>
      <c r="B106" s="64"/>
      <c r="C106" s="64"/>
      <c r="D106" s="50"/>
      <c r="E106" s="78"/>
      <c r="F106" s="69"/>
      <c r="G106" s="4"/>
      <c r="H106" s="4"/>
      <c r="I106" s="4"/>
      <c r="J106" s="4"/>
      <c r="K106" s="4"/>
      <c r="L106" s="55"/>
      <c r="M106" s="4"/>
    </row>
    <row r="107" spans="1:13" ht="20.5" customHeight="1">
      <c r="A107" s="64"/>
      <c r="B107" s="49" t="s">
        <v>68</v>
      </c>
      <c r="C107" s="64"/>
      <c r="D107" s="50"/>
      <c r="E107" s="69"/>
      <c r="F107" s="69"/>
      <c r="G107" s="5"/>
      <c r="H107" s="5"/>
      <c r="I107" s="5"/>
      <c r="J107" s="5"/>
      <c r="K107" s="5"/>
      <c r="L107" s="55"/>
      <c r="M107" s="5"/>
    </row>
    <row r="108" spans="1:13" ht="20.5" customHeight="1">
      <c r="A108" s="64"/>
      <c r="B108" s="49"/>
      <c r="C108" s="33" t="s">
        <v>105</v>
      </c>
      <c r="D108" s="50"/>
      <c r="E108" s="69"/>
      <c r="F108" s="69"/>
      <c r="G108" s="5"/>
      <c r="H108" s="5"/>
      <c r="I108" s="5"/>
      <c r="J108" s="5"/>
      <c r="K108" s="5"/>
      <c r="L108" s="55"/>
      <c r="M108" s="5"/>
    </row>
    <row r="109" spans="1:13" ht="20.5" customHeight="1" thickBot="1">
      <c r="A109" s="64"/>
      <c r="B109" s="49"/>
      <c r="C109" s="64"/>
      <c r="D109" s="50" t="s">
        <v>106</v>
      </c>
      <c r="E109" s="69"/>
      <c r="F109" s="69"/>
      <c r="G109" s="9">
        <v>924000000</v>
      </c>
      <c r="H109" s="55"/>
      <c r="I109" s="9">
        <v>924000000</v>
      </c>
      <c r="J109" s="55"/>
      <c r="K109" s="9">
        <v>924000000</v>
      </c>
      <c r="L109" s="55"/>
      <c r="M109" s="9">
        <v>924000000</v>
      </c>
    </row>
    <row r="110" spans="1:13" ht="8.15" customHeight="1" thickTop="1">
      <c r="E110" s="69"/>
      <c r="F110" s="69"/>
      <c r="G110" s="4"/>
      <c r="H110" s="4"/>
      <c r="I110" s="4"/>
      <c r="J110" s="4"/>
      <c r="K110" s="5"/>
      <c r="L110" s="55"/>
      <c r="M110" s="4"/>
    </row>
    <row r="111" spans="1:13" ht="20.5" customHeight="1">
      <c r="B111" s="49" t="s">
        <v>17</v>
      </c>
      <c r="D111" s="50"/>
      <c r="E111" s="69"/>
      <c r="F111" s="69"/>
      <c r="G111" s="4"/>
      <c r="H111" s="4"/>
      <c r="I111" s="4"/>
      <c r="J111" s="4"/>
      <c r="K111" s="4"/>
      <c r="L111" s="12"/>
      <c r="M111" s="4"/>
    </row>
    <row r="112" spans="1:13" ht="20.5" customHeight="1">
      <c r="C112" s="33" t="s">
        <v>105</v>
      </c>
      <c r="D112" s="50"/>
      <c r="E112" s="69"/>
      <c r="F112" s="69"/>
      <c r="G112" s="4"/>
      <c r="H112" s="4"/>
      <c r="I112" s="4"/>
      <c r="J112" s="4"/>
      <c r="K112" s="4"/>
      <c r="L112" s="12"/>
      <c r="M112" s="4"/>
    </row>
    <row r="113" spans="1:13" ht="20.5" customHeight="1">
      <c r="B113" s="49"/>
      <c r="D113" s="64" t="s">
        <v>107</v>
      </c>
      <c r="E113" s="69"/>
      <c r="F113" s="69"/>
      <c r="G113" s="4">
        <v>924000000</v>
      </c>
      <c r="H113" s="4"/>
      <c r="I113" s="4">
        <v>924000000</v>
      </c>
      <c r="J113" s="4"/>
      <c r="K113" s="4">
        <v>924000000</v>
      </c>
      <c r="L113" s="12"/>
      <c r="M113" s="4">
        <v>924000000</v>
      </c>
    </row>
    <row r="114" spans="1:13" ht="20.5" customHeight="1">
      <c r="A114" s="33" t="s">
        <v>40</v>
      </c>
      <c r="B114" s="49"/>
      <c r="D114" s="64"/>
      <c r="E114" s="69"/>
      <c r="F114" s="69"/>
      <c r="G114" s="4">
        <v>5650789665</v>
      </c>
      <c r="H114" s="12"/>
      <c r="I114" s="5">
        <v>5650789665</v>
      </c>
      <c r="J114" s="4"/>
      <c r="K114" s="4">
        <v>5650789665</v>
      </c>
      <c r="L114" s="5"/>
      <c r="M114" s="4">
        <v>5650789665</v>
      </c>
    </row>
    <row r="115" spans="1:13" ht="20.5" customHeight="1">
      <c r="A115" s="49" t="s">
        <v>123</v>
      </c>
      <c r="B115" s="64"/>
      <c r="C115" s="49"/>
      <c r="D115" s="50"/>
      <c r="E115" s="69"/>
      <c r="F115" s="69"/>
      <c r="G115" s="4"/>
      <c r="H115" s="4"/>
      <c r="I115" s="5"/>
      <c r="J115" s="4"/>
      <c r="K115" s="4"/>
      <c r="L115" s="5"/>
      <c r="M115" s="4"/>
    </row>
    <row r="116" spans="1:13" ht="20.5" customHeight="1">
      <c r="A116" s="49"/>
      <c r="B116" s="49" t="s">
        <v>30</v>
      </c>
      <c r="C116" s="50"/>
      <c r="E116" s="69"/>
      <c r="F116" s="69"/>
      <c r="G116" s="5">
        <v>77775713</v>
      </c>
      <c r="H116" s="5"/>
      <c r="I116" s="5">
        <v>77775713</v>
      </c>
      <c r="J116" s="5"/>
      <c r="K116" s="5">
        <v>75000000</v>
      </c>
      <c r="L116" s="5"/>
      <c r="M116" s="4">
        <v>75000000</v>
      </c>
    </row>
    <row r="117" spans="1:13" ht="20.5" customHeight="1">
      <c r="A117" s="64"/>
      <c r="B117" s="64" t="s">
        <v>24</v>
      </c>
      <c r="C117" s="50"/>
      <c r="E117" s="69"/>
      <c r="F117" s="69"/>
      <c r="G117" s="5">
        <v>1555668560</v>
      </c>
      <c r="H117" s="5"/>
      <c r="I117" s="5">
        <v>1281616775</v>
      </c>
      <c r="J117" s="5"/>
      <c r="K117" s="5">
        <v>46946957</v>
      </c>
      <c r="L117" s="55"/>
      <c r="M117" s="5">
        <v>49043366</v>
      </c>
    </row>
    <row r="118" spans="1:13" ht="20.5" customHeight="1">
      <c r="A118" s="64" t="s">
        <v>39</v>
      </c>
      <c r="B118" s="49"/>
      <c r="D118" s="50"/>
      <c r="E118" s="69"/>
      <c r="F118" s="69"/>
      <c r="G118" s="7">
        <v>-162740572</v>
      </c>
      <c r="H118" s="5"/>
      <c r="I118" s="7">
        <v>-152096804</v>
      </c>
      <c r="J118" s="5"/>
      <c r="K118" s="7" t="s">
        <v>170</v>
      </c>
      <c r="L118" s="55"/>
      <c r="M118" s="7">
        <v>0</v>
      </c>
    </row>
    <row r="119" spans="1:13" ht="8.15" customHeight="1">
      <c r="A119" s="64"/>
      <c r="D119" s="65"/>
      <c r="E119" s="69"/>
      <c r="F119" s="69"/>
      <c r="G119" s="4"/>
      <c r="H119" s="4"/>
      <c r="J119" s="55"/>
      <c r="K119" s="4"/>
      <c r="L119" s="55"/>
      <c r="M119" s="4"/>
    </row>
    <row r="120" spans="1:13" ht="20.5" customHeight="1">
      <c r="A120" s="79" t="s">
        <v>177</v>
      </c>
      <c r="D120" s="65"/>
      <c r="E120" s="69"/>
      <c r="F120" s="69"/>
      <c r="G120" s="4">
        <f>SUM(G113:G118)</f>
        <v>8045493366</v>
      </c>
      <c r="H120" s="4"/>
      <c r="I120" s="5">
        <f>SUM(I113:I118)</f>
        <v>7782085349</v>
      </c>
      <c r="J120" s="55"/>
      <c r="K120" s="4">
        <f>SUM(K113:K118)</f>
        <v>6696736622</v>
      </c>
      <c r="L120" s="13"/>
      <c r="M120" s="4">
        <f>SUM(M113:M118)</f>
        <v>6698833031</v>
      </c>
    </row>
    <row r="121" spans="1:13" ht="20.5" customHeight="1">
      <c r="A121" s="49" t="s">
        <v>41</v>
      </c>
      <c r="B121" s="49"/>
      <c r="C121" s="64"/>
      <c r="D121" s="50"/>
      <c r="E121" s="69"/>
      <c r="F121" s="69"/>
      <c r="G121" s="7">
        <v>92103287</v>
      </c>
      <c r="H121" s="4"/>
      <c r="I121" s="7">
        <v>102181839</v>
      </c>
      <c r="J121" s="4"/>
      <c r="K121" s="7" t="s">
        <v>170</v>
      </c>
      <c r="L121" s="65"/>
      <c r="M121" s="7">
        <v>0</v>
      </c>
    </row>
    <row r="122" spans="1:13" ht="8.15" customHeight="1">
      <c r="A122" s="49"/>
      <c r="B122" s="64"/>
      <c r="C122" s="64"/>
      <c r="D122" s="50"/>
      <c r="E122" s="69"/>
      <c r="F122" s="69"/>
      <c r="G122" s="4"/>
      <c r="H122" s="4"/>
      <c r="J122" s="4"/>
      <c r="K122" s="4"/>
      <c r="L122" s="13"/>
      <c r="M122" s="4"/>
    </row>
    <row r="123" spans="1:13" ht="20.5" customHeight="1">
      <c r="A123" s="46" t="s">
        <v>69</v>
      </c>
      <c r="B123" s="49"/>
      <c r="C123" s="64"/>
      <c r="D123" s="50"/>
      <c r="E123" s="69"/>
      <c r="F123" s="69"/>
      <c r="G123" s="7">
        <f>SUM(G120:G121)</f>
        <v>8137596653</v>
      </c>
      <c r="H123" s="4"/>
      <c r="I123" s="7">
        <f>SUM(I120:I121)</f>
        <v>7884267188</v>
      </c>
      <c r="J123" s="4"/>
      <c r="K123" s="7">
        <f>SUM(K120:K121)</f>
        <v>6696736622</v>
      </c>
      <c r="L123" s="55"/>
      <c r="M123" s="7">
        <f>SUM(M120:M121)</f>
        <v>6698833031</v>
      </c>
    </row>
    <row r="124" spans="1:13" ht="8.15" customHeight="1">
      <c r="A124" s="46"/>
      <c r="B124" s="49"/>
      <c r="C124" s="64"/>
      <c r="D124" s="50"/>
      <c r="E124" s="69"/>
      <c r="F124" s="69"/>
      <c r="G124" s="6"/>
      <c r="H124" s="4"/>
      <c r="J124" s="4"/>
      <c r="K124" s="6"/>
      <c r="L124" s="55"/>
      <c r="M124" s="6"/>
    </row>
    <row r="125" spans="1:13" ht="20.5" customHeight="1" thickBot="1">
      <c r="A125" s="46" t="s">
        <v>27</v>
      </c>
      <c r="B125" s="64"/>
      <c r="C125" s="64"/>
      <c r="D125" s="50"/>
      <c r="E125" s="80"/>
      <c r="F125" s="80"/>
      <c r="G125" s="9">
        <f>SUM(G123,G81)</f>
        <v>9902781489</v>
      </c>
      <c r="H125" s="4"/>
      <c r="I125" s="9">
        <f>SUM(I123,I81)</f>
        <v>10060824596</v>
      </c>
      <c r="J125" s="4"/>
      <c r="K125" s="9">
        <f>SUM(K123,K81)</f>
        <v>7634572973</v>
      </c>
      <c r="L125" s="13"/>
      <c r="M125" s="9">
        <f>SUM(M123,M81)</f>
        <v>7807257338</v>
      </c>
    </row>
    <row r="126" spans="1:13" ht="19.399999999999999" customHeight="1" thickTop="1">
      <c r="A126" s="46"/>
      <c r="B126" s="64"/>
      <c r="C126" s="64"/>
      <c r="D126" s="50"/>
      <c r="E126" s="80"/>
      <c r="F126" s="80"/>
      <c r="G126" s="50"/>
      <c r="I126" s="50"/>
      <c r="K126" s="50"/>
      <c r="M126" s="50"/>
    </row>
    <row r="127" spans="1:13" ht="19.399999999999999" customHeight="1">
      <c r="A127" s="46"/>
      <c r="B127" s="64"/>
      <c r="C127" s="64"/>
      <c r="D127" s="50"/>
      <c r="E127" s="80"/>
      <c r="F127" s="80"/>
      <c r="G127" s="18"/>
      <c r="H127" s="18"/>
      <c r="I127" s="18"/>
      <c r="J127" s="18"/>
      <c r="K127" s="18"/>
      <c r="L127" s="82"/>
      <c r="M127" s="18"/>
    </row>
    <row r="128" spans="1:13" ht="18" customHeight="1">
      <c r="A128" s="46"/>
      <c r="B128" s="64"/>
      <c r="C128" s="64"/>
      <c r="D128" s="50"/>
      <c r="E128" s="80"/>
      <c r="F128" s="80"/>
      <c r="G128" s="50"/>
      <c r="K128" s="50"/>
      <c r="M128" s="50"/>
    </row>
    <row r="129" spans="1:13" ht="13.5" customHeight="1">
      <c r="A129" s="46"/>
      <c r="B129" s="64"/>
      <c r="C129" s="64"/>
      <c r="D129" s="50"/>
      <c r="E129" s="80"/>
      <c r="F129" s="80"/>
      <c r="G129" s="50"/>
      <c r="K129" s="50"/>
      <c r="M129" s="50"/>
    </row>
    <row r="130" spans="1:13" ht="20.25" customHeight="1">
      <c r="A130" s="46"/>
      <c r="B130" s="64"/>
      <c r="C130" s="64"/>
      <c r="D130" s="50"/>
      <c r="E130" s="80"/>
      <c r="F130" s="80"/>
      <c r="G130" s="50"/>
      <c r="K130" s="50"/>
      <c r="M130" s="50"/>
    </row>
    <row r="131" spans="1:13" ht="19.5" customHeight="1">
      <c r="A131" s="46"/>
      <c r="B131" s="64"/>
      <c r="C131" s="64"/>
      <c r="D131" s="50"/>
      <c r="E131" s="80"/>
      <c r="F131" s="80"/>
      <c r="G131" s="50"/>
      <c r="K131" s="50"/>
      <c r="M131" s="50"/>
    </row>
    <row r="132" spans="1:13" ht="19.399999999999999" customHeight="1">
      <c r="A132" s="46"/>
      <c r="B132" s="64"/>
      <c r="C132" s="64"/>
      <c r="D132" s="50"/>
      <c r="E132" s="80"/>
      <c r="F132" s="80"/>
      <c r="G132" s="50"/>
      <c r="K132" s="50"/>
      <c r="M132" s="50"/>
    </row>
    <row r="133" spans="1:13" ht="19.399999999999999" customHeight="1">
      <c r="A133" s="46"/>
      <c r="B133" s="64"/>
      <c r="C133" s="64"/>
      <c r="D133" s="50"/>
      <c r="E133" s="80"/>
      <c r="F133" s="80"/>
      <c r="G133" s="50"/>
      <c r="K133" s="50"/>
      <c r="M133" s="50"/>
    </row>
    <row r="134" spans="1:13" ht="21.75" customHeight="1">
      <c r="A134" s="46"/>
      <c r="B134" s="64"/>
      <c r="C134" s="64"/>
      <c r="D134" s="50"/>
      <c r="E134" s="80"/>
      <c r="F134" s="80"/>
      <c r="G134" s="50"/>
      <c r="K134" s="50"/>
      <c r="M134" s="50"/>
    </row>
    <row r="135" spans="1:13" ht="19.399999999999999" customHeight="1">
      <c r="A135" s="213" t="str">
        <f>A43</f>
        <v xml:space="preserve">กรรมการ  ____________________________________        กรรมการ  _________________________________________ </v>
      </c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</row>
    <row r="136" spans="1:13" ht="19.399999999999999" customHeight="1">
      <c r="A136" s="213" t="s">
        <v>94</v>
      </c>
      <c r="B136" s="214"/>
      <c r="C136" s="214"/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</row>
    <row r="137" spans="1:13" ht="19.5" customHeight="1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</row>
    <row r="138" spans="1:13" ht="22" customHeight="1">
      <c r="A138" s="6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83"/>
      <c r="C138" s="83"/>
      <c r="D138" s="84"/>
      <c r="E138" s="85"/>
      <c r="F138" s="85"/>
      <c r="G138" s="14"/>
      <c r="H138" s="14"/>
      <c r="I138" s="14"/>
      <c r="J138" s="14"/>
      <c r="K138" s="14"/>
      <c r="L138" s="15"/>
      <c r="M138" s="14"/>
    </row>
  </sheetData>
  <mergeCells count="12">
    <mergeCell ref="A136:M136"/>
    <mergeCell ref="K5:M5"/>
    <mergeCell ref="A43:M43"/>
    <mergeCell ref="A44:M44"/>
    <mergeCell ref="K51:M51"/>
    <mergeCell ref="G5:I5"/>
    <mergeCell ref="G51:I51"/>
    <mergeCell ref="A89:M89"/>
    <mergeCell ref="A90:M90"/>
    <mergeCell ref="K97:M97"/>
    <mergeCell ref="A135:M135"/>
    <mergeCell ref="G97:I9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J69:L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AB42-5ECA-49A4-9F33-69147AFA09AB}">
  <dimension ref="A1:M113"/>
  <sheetViews>
    <sheetView topLeftCell="A71" zoomScaleNormal="100" zoomScaleSheetLayoutView="100" workbookViewId="0">
      <selection activeCell="M85" sqref="M85"/>
    </sheetView>
  </sheetViews>
  <sheetFormatPr defaultColWidth="9.4140625" defaultRowHeight="21" customHeight="1"/>
  <cols>
    <col min="1" max="3" width="1.1640625" style="33" customWidth="1"/>
    <col min="4" max="4" width="48.75" style="33" customWidth="1"/>
    <col min="5" max="5" width="4.1640625" style="43" customWidth="1"/>
    <col min="6" max="6" width="0.83203125" style="33" customWidth="1"/>
    <col min="7" max="7" width="14.83203125" style="33" customWidth="1"/>
    <col min="8" max="8" width="0.83203125" style="33" customWidth="1"/>
    <col min="9" max="9" width="14.83203125" style="33" customWidth="1"/>
    <col min="10" max="10" width="0.83203125" style="33" customWidth="1"/>
    <col min="11" max="11" width="14.83203125" style="188" customWidth="1"/>
    <col min="12" max="12" width="0.83203125" style="188" customWidth="1"/>
    <col min="13" max="13" width="14.83203125" style="188" customWidth="1"/>
    <col min="14" max="16384" width="9.4140625" style="33"/>
  </cols>
  <sheetData>
    <row r="1" spans="1:13" ht="21" customHeight="1">
      <c r="A1" s="28" t="s">
        <v>112</v>
      </c>
      <c r="B1" s="29"/>
      <c r="C1" s="173"/>
      <c r="D1" s="173"/>
      <c r="F1" s="173"/>
      <c r="G1" s="173"/>
      <c r="H1" s="173"/>
      <c r="I1" s="173"/>
      <c r="J1" s="173"/>
      <c r="K1" s="174"/>
      <c r="L1" s="174"/>
      <c r="M1" s="174"/>
    </row>
    <row r="2" spans="1:13" ht="21" customHeight="1">
      <c r="A2" s="46" t="s">
        <v>63</v>
      </c>
      <c r="B2" s="29"/>
      <c r="C2" s="173"/>
      <c r="D2" s="173"/>
      <c r="F2" s="173"/>
      <c r="G2" s="173"/>
      <c r="H2" s="173"/>
      <c r="I2" s="173"/>
      <c r="J2" s="173"/>
      <c r="K2" s="174"/>
      <c r="L2" s="174"/>
      <c r="M2" s="174"/>
    </row>
    <row r="3" spans="1:13" ht="21" customHeight="1">
      <c r="A3" s="120" t="s">
        <v>168</v>
      </c>
      <c r="B3" s="35"/>
      <c r="C3" s="175"/>
      <c r="D3" s="175"/>
      <c r="E3" s="61"/>
      <c r="F3" s="175"/>
      <c r="G3" s="175"/>
      <c r="H3" s="175"/>
      <c r="I3" s="175"/>
      <c r="J3" s="175"/>
      <c r="K3" s="176"/>
      <c r="L3" s="176"/>
      <c r="M3" s="176"/>
    </row>
    <row r="4" spans="1:13" ht="21" customHeight="1">
      <c r="A4" s="29"/>
      <c r="B4" s="29"/>
      <c r="C4" s="173"/>
      <c r="D4" s="173"/>
      <c r="F4" s="173"/>
      <c r="G4" s="173"/>
      <c r="H4" s="173"/>
      <c r="I4" s="173"/>
      <c r="J4" s="173"/>
      <c r="K4" s="174"/>
      <c r="L4" s="174"/>
      <c r="M4" s="174"/>
    </row>
    <row r="5" spans="1:13" ht="20.9" customHeight="1">
      <c r="A5" s="173"/>
      <c r="B5" s="173"/>
      <c r="C5" s="173"/>
      <c r="D5" s="173"/>
      <c r="E5" s="31"/>
      <c r="F5" s="30"/>
      <c r="G5" s="217" t="s">
        <v>79</v>
      </c>
      <c r="H5" s="217"/>
      <c r="I5" s="217"/>
      <c r="J5" s="177"/>
      <c r="K5" s="217" t="s">
        <v>80</v>
      </c>
      <c r="L5" s="217"/>
      <c r="M5" s="217"/>
    </row>
    <row r="6" spans="1:13" ht="20.9" customHeight="1">
      <c r="A6" s="173"/>
      <c r="B6" s="173"/>
      <c r="C6" s="173"/>
      <c r="D6" s="173"/>
      <c r="E6" s="31"/>
      <c r="F6" s="30"/>
      <c r="G6" s="178" t="s">
        <v>77</v>
      </c>
      <c r="H6" s="102"/>
      <c r="I6" s="178" t="s">
        <v>77</v>
      </c>
      <c r="J6" s="102"/>
      <c r="K6" s="178" t="s">
        <v>77</v>
      </c>
      <c r="L6" s="102"/>
      <c r="M6" s="178" t="s">
        <v>77</v>
      </c>
    </row>
    <row r="7" spans="1:13" ht="20.9" customHeight="1">
      <c r="A7" s="173"/>
      <c r="B7" s="173"/>
      <c r="C7" s="173"/>
      <c r="D7" s="173"/>
      <c r="E7" s="31"/>
      <c r="F7" s="30"/>
      <c r="G7" s="103" t="s">
        <v>150</v>
      </c>
      <c r="H7" s="102"/>
      <c r="I7" s="103" t="s">
        <v>150</v>
      </c>
      <c r="J7" s="102"/>
      <c r="K7" s="103" t="s">
        <v>150</v>
      </c>
      <c r="L7" s="102"/>
      <c r="M7" s="103" t="s">
        <v>150</v>
      </c>
    </row>
    <row r="8" spans="1:13" ht="20.9" customHeight="1">
      <c r="F8" s="31"/>
      <c r="G8" s="103" t="s">
        <v>140</v>
      </c>
      <c r="H8" s="31"/>
      <c r="I8" s="103" t="s">
        <v>103</v>
      </c>
      <c r="J8" s="39"/>
      <c r="K8" s="103" t="s">
        <v>140</v>
      </c>
      <c r="L8" s="31"/>
      <c r="M8" s="103" t="s">
        <v>103</v>
      </c>
    </row>
    <row r="9" spans="1:13" ht="20.9" customHeight="1">
      <c r="F9" s="43"/>
      <c r="G9" s="180" t="s">
        <v>1</v>
      </c>
      <c r="H9" s="43"/>
      <c r="I9" s="180" t="s">
        <v>1</v>
      </c>
      <c r="J9" s="39"/>
      <c r="K9" s="180" t="s">
        <v>1</v>
      </c>
      <c r="L9" s="43"/>
      <c r="M9" s="180" t="s">
        <v>1</v>
      </c>
    </row>
    <row r="10" spans="1:13" ht="6" customHeight="1">
      <c r="F10" s="43"/>
      <c r="G10" s="103"/>
      <c r="H10" s="43"/>
      <c r="I10" s="103"/>
      <c r="J10" s="39"/>
      <c r="K10" s="103"/>
      <c r="L10" s="43"/>
      <c r="M10" s="103"/>
    </row>
    <row r="11" spans="1:13" ht="18.899999999999999">
      <c r="A11" s="126" t="s">
        <v>90</v>
      </c>
      <c r="F11" s="43"/>
      <c r="G11" s="103"/>
      <c r="H11" s="43"/>
      <c r="I11" s="103"/>
      <c r="J11" s="39"/>
      <c r="K11" s="103"/>
      <c r="L11" s="43"/>
      <c r="M11" s="103"/>
    </row>
    <row r="12" spans="1:13" ht="6" customHeight="1">
      <c r="E12" s="31"/>
      <c r="F12" s="43"/>
      <c r="G12" s="103"/>
      <c r="H12" s="43"/>
      <c r="I12" s="103"/>
      <c r="J12" s="39"/>
      <c r="K12" s="181"/>
      <c r="L12" s="39"/>
      <c r="M12" s="181"/>
    </row>
    <row r="13" spans="1:13" ht="20.9" customHeight="1">
      <c r="A13" s="49" t="s">
        <v>18</v>
      </c>
      <c r="B13" s="64"/>
      <c r="C13" s="64"/>
      <c r="G13" s="182">
        <v>1823565747</v>
      </c>
      <c r="H13" s="50"/>
      <c r="I13" s="182">
        <v>2141944637</v>
      </c>
      <c r="J13" s="183"/>
      <c r="K13" s="182">
        <v>14866040</v>
      </c>
      <c r="L13" s="183"/>
      <c r="M13" s="182">
        <v>22146712</v>
      </c>
    </row>
    <row r="14" spans="1:13" ht="20.9" customHeight="1">
      <c r="A14" s="49" t="s">
        <v>9</v>
      </c>
      <c r="B14" s="64"/>
      <c r="C14" s="64"/>
      <c r="G14" s="184">
        <v>5972382</v>
      </c>
      <c r="H14" s="50"/>
      <c r="I14" s="184">
        <v>5172129</v>
      </c>
      <c r="J14" s="50"/>
      <c r="K14" s="184">
        <v>4028153</v>
      </c>
      <c r="L14" s="50"/>
      <c r="M14" s="184">
        <v>5550196</v>
      </c>
    </row>
    <row r="15" spans="1:13" ht="6" customHeight="1">
      <c r="E15" s="31"/>
      <c r="F15" s="43"/>
      <c r="G15" s="103"/>
      <c r="H15" s="43"/>
      <c r="I15" s="103"/>
      <c r="J15" s="39"/>
      <c r="K15" s="181"/>
      <c r="L15" s="39"/>
      <c r="M15" s="181"/>
    </row>
    <row r="16" spans="1:13" ht="20.9" customHeight="1">
      <c r="A16" s="46" t="s">
        <v>95</v>
      </c>
      <c r="B16" s="64"/>
      <c r="C16" s="64"/>
      <c r="G16" s="184">
        <f>SUM(G13:G14)</f>
        <v>1829538129</v>
      </c>
      <c r="H16" s="50"/>
      <c r="I16" s="184">
        <f>SUM(I13:I14)</f>
        <v>2147116766</v>
      </c>
      <c r="J16" s="50"/>
      <c r="K16" s="184">
        <f>SUM(K13:K14)</f>
        <v>18894193</v>
      </c>
      <c r="L16" s="50"/>
      <c r="M16" s="184">
        <f>SUM(M13:M14)</f>
        <v>27696908</v>
      </c>
    </row>
    <row r="17" spans="1:13" ht="20.9" customHeight="1">
      <c r="A17" s="46"/>
      <c r="B17" s="64"/>
      <c r="C17" s="64"/>
      <c r="G17" s="74"/>
      <c r="H17" s="50"/>
      <c r="I17" s="74"/>
      <c r="J17" s="50"/>
      <c r="K17" s="74"/>
      <c r="L17" s="50"/>
      <c r="M17" s="74"/>
    </row>
    <row r="18" spans="1:13" ht="20.9" customHeight="1">
      <c r="A18" s="126" t="s">
        <v>91</v>
      </c>
      <c r="B18" s="64"/>
      <c r="C18" s="64"/>
      <c r="G18" s="74"/>
      <c r="H18" s="50"/>
      <c r="I18" s="74"/>
      <c r="J18" s="50"/>
      <c r="K18" s="74"/>
      <c r="L18" s="50"/>
      <c r="M18" s="74"/>
    </row>
    <row r="19" spans="1:13" ht="6" customHeight="1">
      <c r="E19" s="31"/>
      <c r="F19" s="43"/>
      <c r="G19" s="103"/>
      <c r="H19" s="43"/>
      <c r="I19" s="103"/>
      <c r="J19" s="39"/>
      <c r="K19" s="181"/>
      <c r="L19" s="39"/>
      <c r="M19" s="181"/>
    </row>
    <row r="20" spans="1:13" ht="20.9" customHeight="1">
      <c r="A20" s="49" t="s">
        <v>120</v>
      </c>
      <c r="B20" s="64"/>
      <c r="C20" s="64"/>
      <c r="G20" s="182">
        <v>-1475990340</v>
      </c>
      <c r="H20" s="50"/>
      <c r="I20" s="182">
        <v>-1759734773</v>
      </c>
      <c r="J20" s="183"/>
      <c r="K20" s="182">
        <v>-12459424</v>
      </c>
      <c r="L20" s="183"/>
      <c r="M20" s="182">
        <v>-18473242</v>
      </c>
    </row>
    <row r="21" spans="1:13" ht="20.9" customHeight="1">
      <c r="A21" s="49" t="s">
        <v>113</v>
      </c>
      <c r="F21" s="43"/>
      <c r="G21" s="182">
        <v>-5674622</v>
      </c>
      <c r="H21" s="65"/>
      <c r="I21" s="182">
        <v>-6675625</v>
      </c>
      <c r="J21" s="185"/>
      <c r="K21" s="74">
        <v>-18439</v>
      </c>
      <c r="L21" s="183"/>
      <c r="M21" s="74">
        <v>-40720</v>
      </c>
    </row>
    <row r="22" spans="1:13" ht="20.9" customHeight="1">
      <c r="A22" s="49" t="s">
        <v>16</v>
      </c>
      <c r="B22" s="64"/>
      <c r="C22" s="64"/>
      <c r="G22" s="182">
        <v>-132825691</v>
      </c>
      <c r="H22" s="50"/>
      <c r="I22" s="182">
        <v>-131788879</v>
      </c>
      <c r="J22" s="183"/>
      <c r="K22" s="74">
        <v>-9538904</v>
      </c>
      <c r="L22" s="183"/>
      <c r="M22" s="74">
        <v>-9183125</v>
      </c>
    </row>
    <row r="23" spans="1:13" ht="20.9" customHeight="1">
      <c r="A23" s="49" t="s">
        <v>173</v>
      </c>
      <c r="B23" s="64"/>
      <c r="C23" s="64"/>
      <c r="G23" s="182">
        <v>0</v>
      </c>
      <c r="H23" s="50"/>
      <c r="I23" s="182">
        <v>-151618</v>
      </c>
      <c r="J23" s="183"/>
      <c r="K23" s="74">
        <v>0</v>
      </c>
      <c r="L23" s="183"/>
      <c r="M23" s="74">
        <v>0</v>
      </c>
    </row>
    <row r="24" spans="1:13" ht="20.9" customHeight="1">
      <c r="A24" s="33" t="s">
        <v>178</v>
      </c>
      <c r="F24" s="43"/>
      <c r="G24" s="74">
        <v>-7823272</v>
      </c>
      <c r="H24" s="43"/>
      <c r="I24" s="74">
        <v>-9336908</v>
      </c>
      <c r="J24" s="186"/>
      <c r="K24" s="74">
        <v>487717</v>
      </c>
      <c r="L24" s="186"/>
      <c r="M24" s="74">
        <v>879175</v>
      </c>
    </row>
    <row r="25" spans="1:13" ht="20.9" customHeight="1">
      <c r="A25" s="49" t="s">
        <v>28</v>
      </c>
      <c r="B25" s="64"/>
      <c r="C25" s="64"/>
      <c r="F25" s="43"/>
      <c r="G25" s="187">
        <v>-13337096</v>
      </c>
      <c r="H25" s="65"/>
      <c r="I25" s="187">
        <v>-13478349</v>
      </c>
      <c r="J25" s="185"/>
      <c r="K25" s="187">
        <v>-12880710</v>
      </c>
      <c r="L25" s="65"/>
      <c r="M25" s="187">
        <v>-13106603</v>
      </c>
    </row>
    <row r="26" spans="1:13" ht="6" customHeight="1">
      <c r="F26" s="43"/>
      <c r="G26" s="103"/>
      <c r="H26" s="43"/>
      <c r="I26" s="103"/>
      <c r="J26" s="39"/>
      <c r="K26" s="181"/>
      <c r="L26" s="39"/>
      <c r="M26" s="181"/>
    </row>
    <row r="27" spans="1:13" ht="20.9" customHeight="1">
      <c r="A27" s="46" t="s">
        <v>96</v>
      </c>
      <c r="B27" s="64"/>
      <c r="C27" s="64"/>
      <c r="G27" s="184">
        <f>SUM(G20:G25)</f>
        <v>-1635651021</v>
      </c>
      <c r="H27" s="50"/>
      <c r="I27" s="184">
        <f>SUM(I20:I25)</f>
        <v>-1921166152</v>
      </c>
      <c r="J27" s="50"/>
      <c r="K27" s="184">
        <f>SUM(K20:K25)</f>
        <v>-34409760</v>
      </c>
      <c r="L27" s="50"/>
      <c r="M27" s="184">
        <f>SUM(M20:M25)</f>
        <v>-39924515</v>
      </c>
    </row>
    <row r="28" spans="1:13" ht="6" customHeight="1">
      <c r="F28" s="43"/>
      <c r="G28" s="103"/>
      <c r="H28" s="43"/>
      <c r="I28" s="103"/>
      <c r="J28" s="39"/>
      <c r="K28" s="181"/>
      <c r="L28" s="39"/>
      <c r="M28" s="181"/>
    </row>
    <row r="29" spans="1:13" ht="20.9" customHeight="1">
      <c r="A29" s="46" t="s">
        <v>192</v>
      </c>
      <c r="B29" s="64"/>
      <c r="C29" s="64"/>
      <c r="F29" s="43"/>
      <c r="G29" s="182"/>
      <c r="H29" s="65"/>
      <c r="I29" s="182"/>
      <c r="J29" s="185"/>
      <c r="K29" s="182"/>
      <c r="L29" s="65"/>
      <c r="M29" s="182"/>
    </row>
    <row r="30" spans="1:13" ht="20.9" customHeight="1">
      <c r="A30" s="46"/>
      <c r="B30" s="79" t="s">
        <v>132</v>
      </c>
      <c r="C30" s="64"/>
      <c r="F30" s="43"/>
      <c r="G30" s="182">
        <f>SUM(G16,G27)</f>
        <v>193887108</v>
      </c>
      <c r="H30" s="65"/>
      <c r="I30" s="182">
        <f>SUM(I16,I27)</f>
        <v>225950614</v>
      </c>
      <c r="J30" s="185"/>
      <c r="K30" s="182">
        <f>SUM(K16,K27)</f>
        <v>-15515567</v>
      </c>
      <c r="L30" s="65"/>
      <c r="M30" s="182">
        <f>SUM(M16,M27)</f>
        <v>-12227607</v>
      </c>
    </row>
    <row r="31" spans="1:13" ht="20.9" customHeight="1">
      <c r="A31" s="49" t="s">
        <v>179</v>
      </c>
      <c r="B31" s="64"/>
      <c r="C31" s="64"/>
      <c r="F31" s="43"/>
      <c r="G31" s="187">
        <v>-4091837</v>
      </c>
      <c r="H31" s="65"/>
      <c r="I31" s="187">
        <v>3216552</v>
      </c>
      <c r="J31" s="185"/>
      <c r="K31" s="187">
        <v>0</v>
      </c>
      <c r="L31" s="65"/>
      <c r="M31" s="187">
        <v>0</v>
      </c>
    </row>
    <row r="32" spans="1:13" ht="6" customHeight="1">
      <c r="F32" s="43"/>
      <c r="G32" s="103"/>
      <c r="H32" s="43"/>
      <c r="I32" s="103"/>
      <c r="J32" s="39"/>
      <c r="K32" s="181"/>
      <c r="L32" s="39"/>
      <c r="M32" s="181"/>
    </row>
    <row r="33" spans="1:13" ht="20.9" customHeight="1">
      <c r="A33" s="46" t="s">
        <v>143</v>
      </c>
      <c r="B33" s="64"/>
      <c r="C33" s="64"/>
      <c r="F33" s="43"/>
      <c r="G33" s="182">
        <f>SUM(G30,G31)</f>
        <v>189795271</v>
      </c>
      <c r="H33" s="65"/>
      <c r="I33" s="182">
        <f>SUM(I30,I31)</f>
        <v>229167166</v>
      </c>
      <c r="J33" s="185"/>
      <c r="K33" s="182">
        <f>SUM(K30,K31)</f>
        <v>-15515567</v>
      </c>
      <c r="L33" s="65"/>
      <c r="M33" s="182">
        <f>SUM(M30,M31)</f>
        <v>-12227607</v>
      </c>
    </row>
    <row r="34" spans="1:13" ht="20.9" customHeight="1">
      <c r="A34" s="49" t="s">
        <v>133</v>
      </c>
      <c r="B34" s="64"/>
      <c r="C34" s="64"/>
      <c r="F34" s="43"/>
      <c r="G34" s="187">
        <v>-44807878</v>
      </c>
      <c r="H34" s="65"/>
      <c r="I34" s="187">
        <v>-38742297</v>
      </c>
      <c r="J34" s="185"/>
      <c r="K34" s="187">
        <v>5918709</v>
      </c>
      <c r="L34" s="65"/>
      <c r="M34" s="187">
        <v>15268</v>
      </c>
    </row>
    <row r="35" spans="1:13" ht="6" customHeight="1">
      <c r="F35" s="43"/>
      <c r="G35" s="189"/>
      <c r="H35" s="189"/>
      <c r="I35" s="189"/>
      <c r="J35" s="39"/>
      <c r="K35" s="190"/>
      <c r="L35" s="186"/>
      <c r="M35" s="190"/>
    </row>
    <row r="36" spans="1:13" ht="20.9" customHeight="1">
      <c r="A36" s="46" t="s">
        <v>180</v>
      </c>
      <c r="B36" s="46"/>
      <c r="C36" s="79"/>
      <c r="F36" s="43"/>
      <c r="G36" s="74">
        <f>SUM(G33:G34)</f>
        <v>144987393</v>
      </c>
      <c r="H36" s="65"/>
      <c r="I36" s="74">
        <f>SUM(I33:I34)</f>
        <v>190424869</v>
      </c>
      <c r="J36" s="50"/>
      <c r="K36" s="74">
        <f>SUM(K33:K34)</f>
        <v>-9596858</v>
      </c>
      <c r="L36" s="50"/>
      <c r="M36" s="74">
        <f>SUM(M33:M34)</f>
        <v>-12212339</v>
      </c>
    </row>
    <row r="37" spans="1:13" ht="6" customHeight="1">
      <c r="F37" s="43"/>
      <c r="G37" s="103"/>
      <c r="H37" s="43"/>
      <c r="I37" s="103"/>
      <c r="J37" s="39"/>
      <c r="K37" s="181"/>
      <c r="L37" s="39"/>
      <c r="M37" s="181"/>
    </row>
    <row r="38" spans="1:13" ht="20.9" customHeight="1">
      <c r="A38" s="47" t="s">
        <v>71</v>
      </c>
      <c r="B38" s="79"/>
      <c r="C38" s="64"/>
      <c r="F38" s="43"/>
      <c r="G38" s="50"/>
      <c r="I38" s="50"/>
      <c r="K38" s="33"/>
      <c r="L38" s="33"/>
      <c r="M38" s="33"/>
    </row>
    <row r="39" spans="1:13" s="193" customFormat="1" ht="20.9" customHeight="1">
      <c r="A39" s="191"/>
      <c r="B39" s="33" t="s">
        <v>181</v>
      </c>
      <c r="C39" s="64"/>
      <c r="D39" s="33"/>
      <c r="E39" s="192"/>
      <c r="F39" s="192"/>
    </row>
    <row r="40" spans="1:13" s="193" customFormat="1" ht="20.9" customHeight="1">
      <c r="A40" s="191"/>
      <c r="B40" s="33"/>
      <c r="C40" s="64" t="s">
        <v>101</v>
      </c>
      <c r="E40" s="192"/>
      <c r="F40" s="192"/>
      <c r="G40" s="74">
        <v>-16722514</v>
      </c>
      <c r="I40" s="74">
        <v>-4310548</v>
      </c>
      <c r="K40" s="74">
        <v>0</v>
      </c>
      <c r="L40" s="50"/>
      <c r="M40" s="74">
        <v>0</v>
      </c>
    </row>
    <row r="41" spans="1:13" ht="20.9" customHeight="1">
      <c r="A41" s="64"/>
      <c r="C41" s="64" t="s">
        <v>182</v>
      </c>
      <c r="F41" s="43"/>
      <c r="G41" s="187">
        <v>587591</v>
      </c>
      <c r="I41" s="187">
        <v>240296</v>
      </c>
      <c r="K41" s="187">
        <v>0</v>
      </c>
      <c r="L41" s="65"/>
      <c r="M41" s="187">
        <v>0</v>
      </c>
    </row>
    <row r="42" spans="1:13" ht="6" customHeight="1">
      <c r="A42" s="64"/>
      <c r="C42" s="64"/>
      <c r="D42" s="64"/>
      <c r="F42" s="43"/>
      <c r="G42" s="182"/>
      <c r="I42" s="182"/>
      <c r="K42" s="182"/>
      <c r="L42" s="65"/>
      <c r="M42" s="182"/>
    </row>
    <row r="43" spans="1:13" ht="20.9" customHeight="1">
      <c r="A43" s="64"/>
      <c r="B43" s="79" t="s">
        <v>100</v>
      </c>
      <c r="F43" s="43"/>
      <c r="K43" s="33"/>
      <c r="L43" s="33"/>
      <c r="M43" s="33"/>
    </row>
    <row r="44" spans="1:13" ht="20.9" customHeight="1">
      <c r="A44" s="194"/>
      <c r="B44" s="194"/>
      <c r="C44" s="47" t="s">
        <v>139</v>
      </c>
      <c r="F44" s="43"/>
      <c r="G44" s="187">
        <f>SUM(G40:G41)</f>
        <v>-16134923</v>
      </c>
      <c r="H44" s="65"/>
      <c r="I44" s="187">
        <f>SUM(I40:I41)</f>
        <v>-4070252</v>
      </c>
      <c r="J44" s="185"/>
      <c r="K44" s="187">
        <f>SUM(K41:K41)</f>
        <v>0</v>
      </c>
      <c r="L44" s="65"/>
      <c r="M44" s="187">
        <f>SUM(M41:M41)</f>
        <v>0</v>
      </c>
    </row>
    <row r="45" spans="1:13" ht="6" customHeight="1">
      <c r="A45" s="195"/>
      <c r="B45" s="194"/>
      <c r="C45" s="47"/>
      <c r="F45" s="43"/>
      <c r="G45" s="182"/>
      <c r="H45" s="65"/>
      <c r="I45" s="182"/>
      <c r="J45" s="185"/>
      <c r="K45" s="182"/>
      <c r="L45" s="65"/>
      <c r="M45" s="182"/>
    </row>
    <row r="46" spans="1:13" ht="20.9" customHeight="1">
      <c r="A46" s="196" t="s">
        <v>147</v>
      </c>
      <c r="B46" s="196"/>
      <c r="C46" s="64"/>
      <c r="F46" s="43"/>
      <c r="G46" s="84">
        <f>SUM(G44)</f>
        <v>-16134923</v>
      </c>
      <c r="I46" s="84">
        <f>SUM(I44)</f>
        <v>-4070252</v>
      </c>
      <c r="K46" s="84">
        <f>SUM(K44)</f>
        <v>0</v>
      </c>
      <c r="L46" s="33"/>
      <c r="M46" s="84">
        <f>SUM(M44)</f>
        <v>0</v>
      </c>
    </row>
    <row r="47" spans="1:13" ht="6" customHeight="1">
      <c r="A47" s="194"/>
      <c r="B47" s="194"/>
      <c r="C47" s="64"/>
      <c r="F47" s="43"/>
      <c r="K47" s="33"/>
      <c r="L47" s="33"/>
      <c r="M47" s="33"/>
    </row>
    <row r="48" spans="1:13" ht="20.9" customHeight="1" thickBot="1">
      <c r="A48" s="47" t="s">
        <v>151</v>
      </c>
      <c r="B48" s="64"/>
      <c r="C48" s="64"/>
      <c r="F48" s="43"/>
      <c r="G48" s="197">
        <f>SUM(G36,G46)</f>
        <v>128852470</v>
      </c>
      <c r="H48" s="65"/>
      <c r="I48" s="197">
        <f>SUM(I36,I46)</f>
        <v>186354617</v>
      </c>
      <c r="J48" s="65"/>
      <c r="K48" s="197">
        <f>SUM(K36,K46)</f>
        <v>-9596858</v>
      </c>
      <c r="L48" s="50"/>
      <c r="M48" s="197">
        <f>SUM(M36,M46)</f>
        <v>-12212339</v>
      </c>
    </row>
    <row r="49" spans="1:13" ht="20.9" customHeight="1" thickTop="1">
      <c r="A49" s="47"/>
      <c r="B49" s="64"/>
      <c r="C49" s="64"/>
      <c r="F49" s="43"/>
      <c r="G49" s="189"/>
      <c r="H49" s="65"/>
      <c r="I49" s="189"/>
      <c r="J49" s="65"/>
      <c r="K49" s="189"/>
      <c r="L49" s="50"/>
      <c r="M49" s="189"/>
    </row>
    <row r="50" spans="1:13" ht="20.9" customHeight="1">
      <c r="A50" s="47"/>
      <c r="B50" s="64"/>
      <c r="C50" s="64"/>
      <c r="F50" s="43"/>
      <c r="G50" s="189"/>
      <c r="H50" s="65"/>
      <c r="I50" s="189"/>
      <c r="J50" s="65"/>
      <c r="K50" s="189"/>
      <c r="L50" s="50"/>
      <c r="M50" s="189"/>
    </row>
    <row r="51" spans="1:13" ht="20.9" customHeight="1">
      <c r="A51" s="47"/>
      <c r="B51" s="64"/>
      <c r="C51" s="64"/>
      <c r="F51" s="43"/>
      <c r="G51" s="189"/>
      <c r="H51" s="65"/>
      <c r="I51" s="189"/>
      <c r="J51" s="65"/>
      <c r="K51" s="189"/>
      <c r="L51" s="50"/>
      <c r="M51" s="189"/>
    </row>
    <row r="52" spans="1:13" ht="19.5" customHeight="1">
      <c r="A52" s="47"/>
      <c r="B52" s="64"/>
      <c r="C52" s="64"/>
      <c r="F52" s="43"/>
      <c r="G52" s="189"/>
      <c r="H52" s="65"/>
      <c r="I52" s="189"/>
      <c r="J52" s="65"/>
      <c r="K52" s="189"/>
      <c r="L52" s="50"/>
      <c r="M52" s="189"/>
    </row>
    <row r="53" spans="1:13" ht="20.9" customHeight="1">
      <c r="A53" s="47"/>
      <c r="B53" s="64"/>
      <c r="C53" s="64"/>
      <c r="F53" s="43"/>
      <c r="G53" s="189"/>
      <c r="H53" s="65"/>
      <c r="I53" s="189"/>
      <c r="J53" s="65"/>
      <c r="K53" s="189"/>
      <c r="L53" s="50"/>
      <c r="M53" s="189"/>
    </row>
    <row r="54" spans="1:13" ht="20.9" customHeight="1">
      <c r="A54" s="47"/>
      <c r="B54" s="64"/>
      <c r="C54" s="64"/>
      <c r="F54" s="43"/>
      <c r="G54" s="189"/>
      <c r="H54" s="65"/>
      <c r="I54" s="189"/>
      <c r="J54" s="65"/>
      <c r="K54" s="189"/>
      <c r="L54" s="50"/>
      <c r="M54" s="189"/>
    </row>
    <row r="55" spans="1:13" ht="20.9" customHeight="1">
      <c r="A55" s="213" t="s">
        <v>82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</row>
    <row r="56" spans="1:13" ht="20.9" customHeight="1">
      <c r="A56" s="213" t="s">
        <v>121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</row>
    <row r="57" spans="1:13" s="198" customFormat="1" ht="9.75" customHeight="1"/>
    <row r="58" spans="1:13" ht="22" customHeight="1">
      <c r="A58" s="60" t="s">
        <v>189</v>
      </c>
      <c r="B58" s="60"/>
      <c r="C58" s="60"/>
      <c r="D58" s="60"/>
      <c r="E58" s="61"/>
      <c r="F58" s="60"/>
      <c r="G58" s="60"/>
      <c r="H58" s="60"/>
      <c r="I58" s="60"/>
      <c r="J58" s="60"/>
      <c r="K58" s="199"/>
      <c r="L58" s="199"/>
      <c r="M58" s="199"/>
    </row>
    <row r="59" spans="1:13" ht="21" customHeight="1">
      <c r="A59" s="46" t="str">
        <f>+A1</f>
        <v>บริษัท เอเชีย เน็ตเวิร์ค อินเตอร์เนชั่นแนล จำกัด (มหาชน)</v>
      </c>
      <c r="B59" s="29"/>
      <c r="C59" s="173"/>
      <c r="D59" s="173"/>
      <c r="F59" s="173"/>
      <c r="G59" s="173"/>
      <c r="H59" s="173"/>
      <c r="I59" s="173"/>
      <c r="J59" s="173"/>
      <c r="K59" s="174"/>
      <c r="L59" s="174"/>
      <c r="M59" s="174"/>
    </row>
    <row r="60" spans="1:13" ht="21" customHeight="1">
      <c r="A60" s="46" t="s">
        <v>83</v>
      </c>
      <c r="B60" s="29"/>
      <c r="C60" s="173"/>
      <c r="D60" s="173"/>
      <c r="F60" s="173"/>
      <c r="G60" s="173"/>
      <c r="H60" s="173"/>
      <c r="I60" s="173"/>
      <c r="J60" s="173"/>
      <c r="K60" s="174"/>
      <c r="L60" s="174"/>
      <c r="M60" s="174"/>
    </row>
    <row r="61" spans="1:13" ht="21" customHeight="1">
      <c r="A61" s="120" t="str">
        <f>+A3</f>
        <v>สำหรับรอบระยะเวลาสามเดือนสิ้นสุดวันที่ 30 มิถุนายน พ.ศ. 2568</v>
      </c>
      <c r="B61" s="35"/>
      <c r="C61" s="175"/>
      <c r="D61" s="175"/>
      <c r="E61" s="61"/>
      <c r="F61" s="175"/>
      <c r="G61" s="175"/>
      <c r="H61" s="175"/>
      <c r="I61" s="175"/>
      <c r="J61" s="175"/>
      <c r="K61" s="176"/>
      <c r="L61" s="176"/>
      <c r="M61" s="176"/>
    </row>
    <row r="62" spans="1:13" ht="20.9" customHeight="1">
      <c r="A62" s="29"/>
      <c r="B62" s="29"/>
      <c r="C62" s="173"/>
      <c r="D62" s="173"/>
      <c r="F62" s="173"/>
      <c r="G62" s="173"/>
      <c r="H62" s="173"/>
      <c r="I62" s="173"/>
      <c r="J62" s="173"/>
      <c r="K62" s="174"/>
      <c r="L62" s="174"/>
      <c r="M62" s="174"/>
    </row>
    <row r="63" spans="1:13" ht="20.9" customHeight="1">
      <c r="A63" s="173"/>
      <c r="B63" s="173"/>
      <c r="C63" s="173"/>
      <c r="D63" s="173"/>
      <c r="E63" s="31"/>
      <c r="F63" s="30"/>
      <c r="G63" s="217" t="s">
        <v>79</v>
      </c>
      <c r="H63" s="217"/>
      <c r="I63" s="217"/>
      <c r="J63" s="177"/>
      <c r="K63" s="217" t="s">
        <v>80</v>
      </c>
      <c r="L63" s="217"/>
      <c r="M63" s="217"/>
    </row>
    <row r="64" spans="1:13" ht="20.9" customHeight="1">
      <c r="A64" s="173"/>
      <c r="B64" s="173"/>
      <c r="C64" s="173"/>
      <c r="D64" s="173"/>
      <c r="E64" s="31"/>
      <c r="F64" s="30"/>
      <c r="G64" s="179" t="s">
        <v>77</v>
      </c>
      <c r="H64" s="102"/>
      <c r="I64" s="179" t="s">
        <v>77</v>
      </c>
      <c r="J64" s="102"/>
      <c r="K64" s="179" t="s">
        <v>77</v>
      </c>
      <c r="L64" s="102"/>
      <c r="M64" s="179" t="s">
        <v>77</v>
      </c>
    </row>
    <row r="65" spans="1:13" ht="20.9" customHeight="1">
      <c r="A65" s="173"/>
      <c r="B65" s="173"/>
      <c r="C65" s="173"/>
      <c r="D65" s="173"/>
      <c r="E65" s="31"/>
      <c r="F65" s="30"/>
      <c r="G65" s="103" t="s">
        <v>150</v>
      </c>
      <c r="H65" s="102"/>
      <c r="I65" s="103" t="s">
        <v>150</v>
      </c>
      <c r="J65" s="102"/>
      <c r="K65" s="103" t="s">
        <v>150</v>
      </c>
      <c r="L65" s="102"/>
      <c r="M65" s="103" t="s">
        <v>150</v>
      </c>
    </row>
    <row r="66" spans="1:13" ht="20.9" customHeight="1">
      <c r="F66" s="31"/>
      <c r="G66" s="103" t="s">
        <v>140</v>
      </c>
      <c r="H66" s="31"/>
      <c r="I66" s="103" t="s">
        <v>103</v>
      </c>
      <c r="J66" s="39"/>
      <c r="K66" s="103" t="s">
        <v>140</v>
      </c>
      <c r="L66" s="31"/>
      <c r="M66" s="103" t="s">
        <v>103</v>
      </c>
    </row>
    <row r="67" spans="1:13" ht="20.9" customHeight="1">
      <c r="F67" s="43"/>
      <c r="G67" s="180" t="s">
        <v>1</v>
      </c>
      <c r="H67" s="43"/>
      <c r="I67" s="180" t="s">
        <v>1</v>
      </c>
      <c r="J67" s="39"/>
      <c r="K67" s="180" t="s">
        <v>1</v>
      </c>
      <c r="L67" s="43"/>
      <c r="M67" s="180" t="s">
        <v>1</v>
      </c>
    </row>
    <row r="68" spans="1:13" ht="6" customHeight="1">
      <c r="E68" s="31"/>
      <c r="F68" s="43"/>
      <c r="G68" s="103"/>
      <c r="H68" s="43"/>
      <c r="I68" s="103"/>
      <c r="J68" s="39"/>
      <c r="K68" s="181"/>
      <c r="L68" s="39"/>
      <c r="M68" s="181"/>
    </row>
    <row r="69" spans="1:13" ht="20.9" customHeight="1">
      <c r="A69" s="46" t="s">
        <v>152</v>
      </c>
      <c r="F69" s="43"/>
      <c r="G69" s="43"/>
      <c r="H69" s="43"/>
      <c r="I69" s="43"/>
      <c r="J69" s="43"/>
    </row>
    <row r="70" spans="1:13" ht="20.9" customHeight="1">
      <c r="A70" s="49" t="s">
        <v>64</v>
      </c>
      <c r="F70" s="43"/>
      <c r="G70" s="50">
        <v>135996734</v>
      </c>
      <c r="H70" s="50"/>
      <c r="I70" s="50">
        <v>170458422</v>
      </c>
      <c r="J70" s="50"/>
      <c r="K70" s="50">
        <v>-9596858</v>
      </c>
      <c r="L70" s="50"/>
      <c r="M70" s="50">
        <v>-12212339</v>
      </c>
    </row>
    <row r="71" spans="1:13" ht="20.9" customHeight="1">
      <c r="A71" s="49" t="s">
        <v>65</v>
      </c>
      <c r="B71" s="79"/>
      <c r="G71" s="200">
        <v>8990659</v>
      </c>
      <c r="I71" s="200">
        <v>19966447</v>
      </c>
      <c r="K71" s="200">
        <v>0</v>
      </c>
      <c r="L71" s="33"/>
      <c r="M71" s="200">
        <v>0</v>
      </c>
    </row>
    <row r="72" spans="1:13" ht="6" customHeight="1">
      <c r="E72" s="31"/>
      <c r="F72" s="43"/>
      <c r="G72" s="103"/>
      <c r="H72" s="43"/>
      <c r="I72" s="103"/>
      <c r="J72" s="39"/>
      <c r="K72" s="103"/>
      <c r="L72" s="39"/>
      <c r="M72" s="103"/>
    </row>
    <row r="73" spans="1:13" ht="20.9" customHeight="1" thickBot="1">
      <c r="F73" s="43"/>
      <c r="G73" s="201">
        <f>SUM(G70:G72)</f>
        <v>144987393</v>
      </c>
      <c r="H73" s="202"/>
      <c r="I73" s="201">
        <f>SUM(I70:I72)</f>
        <v>190424869</v>
      </c>
      <c r="J73" s="202"/>
      <c r="K73" s="201">
        <f>SUM(K70:K72)</f>
        <v>-9596858</v>
      </c>
      <c r="L73" s="203"/>
      <c r="M73" s="201">
        <f>SUM(M70:M72)</f>
        <v>-12212339</v>
      </c>
    </row>
    <row r="74" spans="1:13" ht="20.9" customHeight="1" thickTop="1">
      <c r="B74" s="49"/>
      <c r="C74" s="64"/>
      <c r="F74" s="43"/>
      <c r="G74" s="189"/>
      <c r="H74" s="65"/>
      <c r="I74" s="189"/>
      <c r="J74" s="65"/>
      <c r="K74" s="50"/>
      <c r="L74" s="50"/>
      <c r="M74" s="50"/>
    </row>
    <row r="75" spans="1:13" ht="20.9" customHeight="1">
      <c r="A75" s="46" t="s">
        <v>153</v>
      </c>
      <c r="B75" s="49"/>
      <c r="C75" s="79"/>
      <c r="K75" s="33"/>
      <c r="L75" s="33"/>
      <c r="M75" s="33"/>
    </row>
    <row r="76" spans="1:13" ht="20.9" customHeight="1">
      <c r="A76" s="49" t="s">
        <v>64</v>
      </c>
      <c r="B76" s="79"/>
      <c r="G76" s="50">
        <v>124109797</v>
      </c>
      <c r="I76" s="50">
        <f>I48-I77</f>
        <v>167050754</v>
      </c>
      <c r="K76" s="50">
        <v>-9596858</v>
      </c>
      <c r="L76" s="33"/>
      <c r="M76" s="50">
        <f>M48-M77</f>
        <v>-12212339</v>
      </c>
    </row>
    <row r="77" spans="1:13" ht="20.9" customHeight="1">
      <c r="A77" s="49" t="s">
        <v>65</v>
      </c>
      <c r="B77" s="79"/>
      <c r="G77" s="200">
        <v>4742673</v>
      </c>
      <c r="I77" s="200">
        <v>19303863</v>
      </c>
      <c r="K77" s="200">
        <v>0</v>
      </c>
      <c r="L77" s="33"/>
      <c r="M77" s="200">
        <v>0</v>
      </c>
    </row>
    <row r="78" spans="1:13" ht="6" customHeight="1">
      <c r="E78" s="31"/>
      <c r="F78" s="43"/>
      <c r="G78" s="103"/>
      <c r="H78" s="43"/>
      <c r="I78" s="103"/>
      <c r="J78" s="39"/>
      <c r="K78" s="103"/>
      <c r="L78" s="39"/>
      <c r="M78" s="103"/>
    </row>
    <row r="79" spans="1:13" ht="20.9" customHeight="1" thickBot="1">
      <c r="F79" s="43"/>
      <c r="G79" s="201">
        <f>SUM(G76:G78)</f>
        <v>128852470</v>
      </c>
      <c r="H79" s="202"/>
      <c r="I79" s="201">
        <f>SUM(I76:I78)</f>
        <v>186354617</v>
      </c>
      <c r="J79" s="202"/>
      <c r="K79" s="201">
        <f>SUM(K76:K78)</f>
        <v>-9596858</v>
      </c>
      <c r="L79" s="203"/>
      <c r="M79" s="201">
        <f>SUM(M76:M78)</f>
        <v>-12212339</v>
      </c>
    </row>
    <row r="80" spans="1:13" ht="20.9" customHeight="1" thickTop="1">
      <c r="F80" s="43"/>
      <c r="G80" s="74"/>
      <c r="H80" s="202"/>
      <c r="I80" s="74"/>
      <c r="J80" s="202"/>
      <c r="K80" s="74"/>
      <c r="L80" s="203"/>
      <c r="M80" s="74"/>
    </row>
    <row r="81" spans="1:13" ht="20.9" customHeight="1">
      <c r="B81" s="49"/>
      <c r="C81" s="64"/>
      <c r="F81" s="43"/>
      <c r="G81" s="189"/>
      <c r="H81" s="65"/>
      <c r="I81" s="189"/>
      <c r="J81" s="65"/>
      <c r="K81" s="50"/>
      <c r="L81" s="50"/>
      <c r="M81" s="50"/>
    </row>
    <row r="82" spans="1:13" ht="20.9" customHeight="1">
      <c r="A82" s="46" t="s">
        <v>183</v>
      </c>
      <c r="B82" s="49"/>
      <c r="C82" s="64"/>
      <c r="G82" s="50"/>
      <c r="I82" s="50"/>
      <c r="K82" s="33"/>
      <c r="L82" s="33"/>
      <c r="M82" s="33"/>
    </row>
    <row r="83" spans="1:13" ht="6" customHeight="1">
      <c r="F83" s="43"/>
      <c r="G83" s="103"/>
      <c r="H83" s="43"/>
      <c r="I83" s="103"/>
      <c r="J83" s="39"/>
      <c r="K83" s="181"/>
      <c r="L83" s="39"/>
      <c r="M83" s="181"/>
    </row>
    <row r="84" spans="1:13" ht="20.9" customHeight="1" thickBot="1">
      <c r="A84" s="49" t="s">
        <v>154</v>
      </c>
      <c r="B84" s="204"/>
      <c r="G84" s="205">
        <v>7.3599999999999999E-2</v>
      </c>
      <c r="H84" s="206"/>
      <c r="I84" s="205">
        <v>9.2200000000000004E-2</v>
      </c>
      <c r="J84" s="207"/>
      <c r="K84" s="205">
        <v>-5.1999999999999998E-3</v>
      </c>
      <c r="L84" s="207"/>
      <c r="M84" s="205">
        <v>-6.6E-3</v>
      </c>
    </row>
    <row r="85" spans="1:13" ht="20.9" customHeight="1" thickTop="1">
      <c r="A85" s="49"/>
      <c r="F85" s="43"/>
      <c r="G85" s="3"/>
      <c r="H85" s="206"/>
      <c r="I85" s="3"/>
      <c r="J85" s="206"/>
      <c r="K85" s="3"/>
      <c r="L85" s="208"/>
      <c r="M85" s="3"/>
    </row>
    <row r="86" spans="1:13" ht="20.9" customHeight="1">
      <c r="A86" s="49"/>
      <c r="B86" s="49"/>
      <c r="G86" s="209"/>
      <c r="H86" s="206"/>
      <c r="I86" s="209"/>
      <c r="J86" s="206"/>
      <c r="K86" s="209"/>
      <c r="L86" s="206"/>
      <c r="M86" s="209"/>
    </row>
    <row r="87" spans="1:13" ht="21" customHeight="1">
      <c r="A87" s="49"/>
      <c r="B87" s="49"/>
      <c r="G87" s="210"/>
      <c r="H87" s="211"/>
      <c r="I87" s="210"/>
      <c r="J87" s="212"/>
      <c r="K87" s="210"/>
      <c r="L87" s="211"/>
      <c r="M87" s="210"/>
    </row>
    <row r="88" spans="1:13" ht="21" customHeight="1">
      <c r="A88" s="46"/>
      <c r="B88" s="49"/>
      <c r="G88" s="210"/>
      <c r="H88" s="211"/>
      <c r="I88" s="210"/>
      <c r="J88" s="212"/>
      <c r="K88" s="210"/>
      <c r="L88" s="211"/>
      <c r="M88" s="210"/>
    </row>
    <row r="89" spans="1:13" ht="21.75" customHeight="1">
      <c r="A89" s="49"/>
      <c r="B89" s="49"/>
      <c r="G89" s="210"/>
      <c r="H89" s="211"/>
      <c r="I89" s="210"/>
      <c r="J89" s="212"/>
      <c r="K89" s="210"/>
      <c r="L89" s="211"/>
      <c r="M89" s="210"/>
    </row>
    <row r="90" spans="1:13" ht="21" customHeight="1">
      <c r="A90" s="49"/>
      <c r="B90" s="49"/>
      <c r="G90" s="210"/>
      <c r="H90" s="211"/>
      <c r="I90" s="210"/>
      <c r="J90" s="212"/>
      <c r="K90" s="210"/>
      <c r="L90" s="211"/>
      <c r="M90" s="210"/>
    </row>
    <row r="91" spans="1:13" ht="26.25" customHeight="1">
      <c r="A91" s="49"/>
      <c r="B91" s="49"/>
      <c r="G91" s="210"/>
      <c r="H91" s="211"/>
      <c r="I91" s="210"/>
      <c r="J91" s="212"/>
      <c r="K91" s="210"/>
      <c r="L91" s="211"/>
      <c r="M91" s="210"/>
    </row>
    <row r="92" spans="1:13" ht="28.5" customHeight="1">
      <c r="A92" s="49"/>
      <c r="B92" s="49"/>
      <c r="G92" s="210"/>
      <c r="H92" s="211"/>
      <c r="I92" s="210"/>
      <c r="J92" s="212"/>
      <c r="K92" s="210"/>
      <c r="L92" s="211"/>
      <c r="M92" s="210"/>
    </row>
    <row r="93" spans="1:13" ht="21" customHeight="1">
      <c r="A93" s="49"/>
      <c r="B93" s="49"/>
      <c r="G93" s="210"/>
      <c r="H93" s="211"/>
      <c r="I93" s="210"/>
      <c r="J93" s="212"/>
      <c r="K93" s="210"/>
      <c r="L93" s="211"/>
      <c r="M93" s="210"/>
    </row>
    <row r="94" spans="1:13" ht="21" customHeight="1">
      <c r="A94" s="49"/>
      <c r="B94" s="49"/>
      <c r="G94" s="210"/>
      <c r="H94" s="211"/>
      <c r="I94" s="210"/>
      <c r="J94" s="212"/>
      <c r="K94" s="210"/>
      <c r="L94" s="211"/>
      <c r="M94" s="210"/>
    </row>
    <row r="95" spans="1:13" ht="21" customHeight="1">
      <c r="A95" s="49"/>
      <c r="B95" s="49"/>
      <c r="G95" s="210"/>
      <c r="H95" s="211"/>
      <c r="I95" s="210"/>
      <c r="J95" s="212"/>
      <c r="K95" s="210"/>
      <c r="L95" s="211"/>
      <c r="M95" s="210"/>
    </row>
    <row r="96" spans="1:13" ht="21" customHeight="1">
      <c r="A96" s="49"/>
      <c r="B96" s="49"/>
      <c r="G96" s="210"/>
      <c r="H96" s="211"/>
      <c r="I96" s="210"/>
      <c r="J96" s="212"/>
      <c r="K96" s="210"/>
      <c r="L96" s="211"/>
      <c r="M96" s="210"/>
    </row>
    <row r="97" spans="1:13" ht="21" customHeight="1">
      <c r="A97" s="49"/>
      <c r="B97" s="49"/>
      <c r="G97" s="210"/>
      <c r="H97" s="211"/>
      <c r="I97" s="210"/>
      <c r="J97" s="212"/>
      <c r="K97" s="210"/>
      <c r="L97" s="211"/>
      <c r="M97" s="210"/>
    </row>
    <row r="98" spans="1:13" ht="21" customHeight="1">
      <c r="A98" s="49"/>
      <c r="B98" s="49"/>
      <c r="G98" s="210"/>
      <c r="H98" s="211"/>
      <c r="I98" s="210"/>
      <c r="J98" s="212"/>
      <c r="K98" s="210"/>
      <c r="L98" s="211"/>
      <c r="M98" s="210"/>
    </row>
    <row r="99" spans="1:13" ht="21" customHeight="1">
      <c r="A99" s="49"/>
      <c r="B99" s="49"/>
      <c r="G99" s="210"/>
      <c r="H99" s="211"/>
      <c r="I99" s="210"/>
      <c r="J99" s="212"/>
      <c r="K99" s="210"/>
      <c r="L99" s="211"/>
      <c r="M99" s="210"/>
    </row>
    <row r="100" spans="1:13" ht="21" customHeight="1">
      <c r="A100" s="49"/>
      <c r="B100" s="49"/>
      <c r="G100" s="210"/>
      <c r="H100" s="211"/>
      <c r="I100" s="210"/>
      <c r="J100" s="212"/>
      <c r="K100" s="210"/>
      <c r="L100" s="211"/>
      <c r="M100" s="210"/>
    </row>
    <row r="101" spans="1:13" ht="21" customHeight="1">
      <c r="A101" s="49"/>
      <c r="B101" s="49"/>
      <c r="G101" s="210"/>
      <c r="H101" s="211"/>
      <c r="I101" s="210"/>
      <c r="J101" s="212"/>
      <c r="K101" s="210"/>
      <c r="L101" s="211"/>
      <c r="M101" s="210"/>
    </row>
    <row r="102" spans="1:13" ht="20.25" customHeight="1">
      <c r="A102" s="49"/>
      <c r="B102" s="49"/>
      <c r="G102" s="210"/>
      <c r="H102" s="211"/>
      <c r="I102" s="210"/>
      <c r="J102" s="212"/>
      <c r="K102" s="210"/>
      <c r="L102" s="211"/>
      <c r="M102" s="210"/>
    </row>
    <row r="103" spans="1:13" ht="21" customHeight="1">
      <c r="A103" s="49"/>
      <c r="B103" s="49"/>
      <c r="G103" s="210"/>
      <c r="H103" s="211"/>
      <c r="I103" s="210"/>
      <c r="J103" s="212"/>
      <c r="K103" s="210"/>
      <c r="L103" s="211"/>
      <c r="M103" s="210"/>
    </row>
    <row r="104" spans="1:13" ht="21" customHeight="1">
      <c r="A104" s="49"/>
      <c r="B104" s="49"/>
      <c r="G104" s="210"/>
      <c r="H104" s="211"/>
      <c r="I104" s="210"/>
      <c r="J104" s="212"/>
      <c r="K104" s="210"/>
      <c r="L104" s="211"/>
      <c r="M104" s="210"/>
    </row>
    <row r="105" spans="1:13" ht="18.75" customHeight="1">
      <c r="A105" s="49"/>
      <c r="B105" s="49"/>
      <c r="G105" s="210"/>
      <c r="H105" s="211"/>
      <c r="I105" s="210"/>
      <c r="J105" s="212"/>
      <c r="K105" s="210"/>
      <c r="L105" s="211"/>
      <c r="M105" s="210"/>
    </row>
    <row r="106" spans="1:13" ht="21" customHeight="1">
      <c r="A106" s="213" t="s">
        <v>82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</row>
    <row r="107" spans="1:13" ht="21" customHeight="1">
      <c r="A107" s="213" t="s">
        <v>122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</row>
    <row r="108" spans="1:13" ht="18" customHeight="1">
      <c r="A108" s="49"/>
      <c r="B108" s="49"/>
      <c r="G108" s="210"/>
      <c r="H108" s="211"/>
      <c r="I108" s="210"/>
      <c r="J108" s="212"/>
      <c r="K108" s="210"/>
      <c r="L108" s="211"/>
      <c r="M108" s="210"/>
    </row>
    <row r="109" spans="1:13" ht="22" customHeight="1">
      <c r="A109" s="60" t="str">
        <f>+A58</f>
        <v>หมายเหตุประกอบข้อมูลทางการเงินเป็นส่วนหนึ่งของข้อมูลทางการเงินระหว่างกาลนี้</v>
      </c>
      <c r="B109" s="60"/>
      <c r="C109" s="60"/>
      <c r="D109" s="60"/>
      <c r="E109" s="61"/>
      <c r="F109" s="60"/>
      <c r="G109" s="60"/>
      <c r="H109" s="60"/>
      <c r="I109" s="60"/>
      <c r="J109" s="60"/>
      <c r="K109" s="199"/>
      <c r="L109" s="199"/>
      <c r="M109" s="199"/>
    </row>
    <row r="113" s="33" customFormat="1" ht="21" customHeight="1"/>
  </sheetData>
  <mergeCells count="8">
    <mergeCell ref="A106:M106"/>
    <mergeCell ref="A107:M107"/>
    <mergeCell ref="G5:I5"/>
    <mergeCell ref="K5:M5"/>
    <mergeCell ref="A55:M55"/>
    <mergeCell ref="A56:M56"/>
    <mergeCell ref="G63:I63"/>
    <mergeCell ref="K63:M63"/>
  </mergeCells>
  <pageMargins left="1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8B74-1947-479C-9D15-F5689785AE17}">
  <dimension ref="A1:M110"/>
  <sheetViews>
    <sheetView tabSelected="1" topLeftCell="A69" zoomScaleNormal="100" zoomScaleSheetLayoutView="115" workbookViewId="0">
      <selection activeCell="M84" sqref="M84"/>
    </sheetView>
  </sheetViews>
  <sheetFormatPr defaultColWidth="9.4140625" defaultRowHeight="21" customHeight="1"/>
  <cols>
    <col min="1" max="3" width="1.58203125" style="33" customWidth="1"/>
    <col min="4" max="4" width="47.58203125" style="33" customWidth="1"/>
    <col min="5" max="5" width="7.1640625" style="43" customWidth="1"/>
    <col min="6" max="6" width="0.83203125" style="33" customWidth="1"/>
    <col min="7" max="7" width="14.75" style="33" customWidth="1"/>
    <col min="8" max="8" width="1" style="33" customWidth="1"/>
    <col min="9" max="9" width="14.75" style="33" customWidth="1"/>
    <col min="10" max="10" width="1" style="33" customWidth="1"/>
    <col min="11" max="11" width="14.75" style="188" customWidth="1"/>
    <col min="12" max="12" width="1" style="188" customWidth="1"/>
    <col min="13" max="13" width="14.75" style="188" customWidth="1"/>
    <col min="14" max="16384" width="9.4140625" style="33"/>
  </cols>
  <sheetData>
    <row r="1" spans="1:13" ht="21" customHeight="1">
      <c r="A1" s="28" t="str">
        <f>'PL3M 5-6'!A1</f>
        <v>บริษัท เอเชีย เน็ตเวิร์ค อินเตอร์เนชั่นแนล จำกัด (มหาชน)</v>
      </c>
      <c r="B1" s="29"/>
      <c r="C1" s="173"/>
      <c r="D1" s="173"/>
      <c r="F1" s="173"/>
      <c r="G1" s="173"/>
      <c r="H1" s="173"/>
      <c r="I1" s="173"/>
      <c r="J1" s="173"/>
      <c r="K1" s="174"/>
      <c r="L1" s="174"/>
      <c r="M1" s="174"/>
    </row>
    <row r="2" spans="1:13" ht="21" customHeight="1">
      <c r="A2" s="46" t="s">
        <v>63</v>
      </c>
      <c r="B2" s="29"/>
      <c r="C2" s="173"/>
      <c r="D2" s="173"/>
      <c r="F2" s="173"/>
      <c r="G2" s="173"/>
      <c r="H2" s="173"/>
      <c r="I2" s="173"/>
      <c r="J2" s="173"/>
      <c r="K2" s="174"/>
      <c r="L2" s="174"/>
      <c r="M2" s="174"/>
    </row>
    <row r="3" spans="1:13" ht="21" customHeight="1">
      <c r="A3" s="120" t="s">
        <v>166</v>
      </c>
      <c r="B3" s="35"/>
      <c r="C3" s="175"/>
      <c r="D3" s="175"/>
      <c r="E3" s="61"/>
      <c r="F3" s="175"/>
      <c r="G3" s="175"/>
      <c r="H3" s="175"/>
      <c r="I3" s="175"/>
      <c r="J3" s="175"/>
      <c r="K3" s="176"/>
      <c r="L3" s="176"/>
      <c r="M3" s="176"/>
    </row>
    <row r="4" spans="1:13" ht="20.9" customHeight="1">
      <c r="A4" s="29"/>
      <c r="B4" s="29"/>
      <c r="C4" s="173"/>
      <c r="D4" s="173"/>
      <c r="F4" s="173"/>
      <c r="G4" s="173"/>
      <c r="H4" s="173"/>
      <c r="I4" s="173"/>
      <c r="J4" s="173"/>
      <c r="K4" s="174"/>
      <c r="L4" s="174"/>
      <c r="M4" s="174"/>
    </row>
    <row r="5" spans="1:13" ht="20.9" customHeight="1">
      <c r="A5" s="173"/>
      <c r="B5" s="173"/>
      <c r="C5" s="173"/>
      <c r="D5" s="173"/>
      <c r="E5" s="31"/>
      <c r="F5" s="30"/>
      <c r="G5" s="217" t="s">
        <v>79</v>
      </c>
      <c r="H5" s="217"/>
      <c r="I5" s="217"/>
      <c r="J5" s="177"/>
      <c r="K5" s="217" t="s">
        <v>80</v>
      </c>
      <c r="L5" s="217"/>
      <c r="M5" s="217"/>
    </row>
    <row r="6" spans="1:13" ht="20.9" customHeight="1">
      <c r="A6" s="173"/>
      <c r="B6" s="173"/>
      <c r="C6" s="173"/>
      <c r="D6" s="173"/>
      <c r="E6" s="31"/>
      <c r="F6" s="30"/>
      <c r="G6" s="178" t="s">
        <v>77</v>
      </c>
      <c r="H6" s="102"/>
      <c r="I6" s="178" t="s">
        <v>77</v>
      </c>
      <c r="J6" s="102"/>
      <c r="K6" s="179" t="s">
        <v>77</v>
      </c>
      <c r="L6" s="102"/>
      <c r="M6" s="179" t="s">
        <v>77</v>
      </c>
    </row>
    <row r="7" spans="1:13" ht="20.9" customHeight="1">
      <c r="A7" s="173"/>
      <c r="B7" s="173"/>
      <c r="C7" s="173"/>
      <c r="D7" s="173"/>
      <c r="E7" s="31"/>
      <c r="F7" s="30"/>
      <c r="G7" s="103" t="s">
        <v>150</v>
      </c>
      <c r="H7" s="102"/>
      <c r="I7" s="103" t="s">
        <v>150</v>
      </c>
      <c r="J7" s="102"/>
      <c r="K7" s="103" t="s">
        <v>150</v>
      </c>
      <c r="L7" s="102"/>
      <c r="M7" s="103" t="s">
        <v>150</v>
      </c>
    </row>
    <row r="8" spans="1:13" ht="20.9" customHeight="1">
      <c r="F8" s="31"/>
      <c r="G8" s="103" t="s">
        <v>140</v>
      </c>
      <c r="H8" s="31"/>
      <c r="I8" s="103" t="s">
        <v>103</v>
      </c>
      <c r="J8" s="39"/>
      <c r="K8" s="103" t="s">
        <v>140</v>
      </c>
      <c r="L8" s="31"/>
      <c r="M8" s="103" t="s">
        <v>103</v>
      </c>
    </row>
    <row r="9" spans="1:13" ht="20.9" customHeight="1">
      <c r="E9" s="37" t="s">
        <v>0</v>
      </c>
      <c r="F9" s="43"/>
      <c r="G9" s="180" t="s">
        <v>1</v>
      </c>
      <c r="H9" s="43"/>
      <c r="I9" s="180" t="s">
        <v>1</v>
      </c>
      <c r="J9" s="39"/>
      <c r="K9" s="180" t="s">
        <v>1</v>
      </c>
      <c r="L9" s="43"/>
      <c r="M9" s="180" t="s">
        <v>1</v>
      </c>
    </row>
    <row r="10" spans="1:13" ht="6" customHeight="1">
      <c r="F10" s="43"/>
      <c r="G10" s="103"/>
      <c r="H10" s="43"/>
      <c r="I10" s="103"/>
      <c r="J10" s="39"/>
      <c r="K10" s="103"/>
      <c r="L10" s="43"/>
      <c r="M10" s="103"/>
    </row>
    <row r="11" spans="1:13" ht="18.899999999999999">
      <c r="A11" s="126" t="s">
        <v>90</v>
      </c>
      <c r="F11" s="43"/>
      <c r="G11" s="103"/>
      <c r="H11" s="43"/>
      <c r="I11" s="103"/>
      <c r="J11" s="39"/>
      <c r="K11" s="103"/>
      <c r="L11" s="43"/>
      <c r="M11" s="103"/>
    </row>
    <row r="12" spans="1:13" ht="6" customHeight="1">
      <c r="E12" s="31"/>
      <c r="F12" s="43"/>
      <c r="G12" s="103"/>
      <c r="H12" s="43"/>
      <c r="I12" s="103"/>
      <c r="J12" s="39"/>
      <c r="K12" s="181"/>
      <c r="L12" s="39"/>
      <c r="M12" s="181"/>
    </row>
    <row r="13" spans="1:13" ht="20.9" customHeight="1">
      <c r="A13" s="49" t="s">
        <v>18</v>
      </c>
      <c r="B13" s="64"/>
      <c r="C13" s="64"/>
      <c r="G13" s="182">
        <v>3495926240</v>
      </c>
      <c r="H13" s="50"/>
      <c r="I13" s="182">
        <v>3668731567</v>
      </c>
      <c r="J13" s="183"/>
      <c r="K13" s="182">
        <v>26489863</v>
      </c>
      <c r="L13" s="183"/>
      <c r="M13" s="182">
        <v>35809050</v>
      </c>
    </row>
    <row r="14" spans="1:13" ht="20.9" customHeight="1">
      <c r="A14" s="49" t="s">
        <v>9</v>
      </c>
      <c r="B14" s="64"/>
      <c r="C14" s="64"/>
      <c r="G14" s="184">
        <v>13019001</v>
      </c>
      <c r="H14" s="50"/>
      <c r="I14" s="184">
        <v>10162666</v>
      </c>
      <c r="J14" s="50"/>
      <c r="K14" s="184">
        <v>8633708</v>
      </c>
      <c r="L14" s="50"/>
      <c r="M14" s="184">
        <v>11763314</v>
      </c>
    </row>
    <row r="15" spans="1:13" ht="6" customHeight="1">
      <c r="E15" s="31"/>
      <c r="F15" s="43"/>
      <c r="G15" s="103"/>
      <c r="H15" s="43"/>
      <c r="I15" s="103"/>
      <c r="J15" s="39"/>
      <c r="K15" s="181"/>
      <c r="L15" s="39"/>
      <c r="M15" s="181"/>
    </row>
    <row r="16" spans="1:13" ht="20.9" customHeight="1">
      <c r="A16" s="46" t="s">
        <v>95</v>
      </c>
      <c r="B16" s="64"/>
      <c r="C16" s="64"/>
      <c r="G16" s="184">
        <f>SUM(G13:G14)</f>
        <v>3508945241</v>
      </c>
      <c r="H16" s="50"/>
      <c r="I16" s="184">
        <f>SUM(I13:I14)</f>
        <v>3678894233</v>
      </c>
      <c r="J16" s="50"/>
      <c r="K16" s="184">
        <f>SUM(K13:K14)</f>
        <v>35123571</v>
      </c>
      <c r="L16" s="50"/>
      <c r="M16" s="184">
        <f>SUM(M13:M14)</f>
        <v>47572364</v>
      </c>
    </row>
    <row r="17" spans="1:13" ht="16" customHeight="1">
      <c r="A17" s="46"/>
      <c r="B17" s="64"/>
      <c r="C17" s="64"/>
      <c r="G17" s="74"/>
      <c r="H17" s="50"/>
      <c r="I17" s="74"/>
      <c r="J17" s="50"/>
      <c r="K17" s="74"/>
      <c r="L17" s="50"/>
      <c r="M17" s="74"/>
    </row>
    <row r="18" spans="1:13" ht="20.9" customHeight="1">
      <c r="A18" s="126" t="s">
        <v>91</v>
      </c>
      <c r="B18" s="64"/>
      <c r="C18" s="64"/>
      <c r="G18" s="74"/>
      <c r="H18" s="50"/>
      <c r="I18" s="74"/>
      <c r="J18" s="50"/>
      <c r="K18" s="74"/>
      <c r="L18" s="50"/>
      <c r="M18" s="74"/>
    </row>
    <row r="19" spans="1:13" ht="6" customHeight="1">
      <c r="E19" s="31"/>
      <c r="F19" s="43"/>
      <c r="G19" s="103"/>
      <c r="H19" s="43"/>
      <c r="I19" s="103"/>
      <c r="J19" s="39"/>
      <c r="K19" s="181"/>
      <c r="L19" s="39"/>
      <c r="M19" s="181"/>
    </row>
    <row r="20" spans="1:13" ht="20.9" customHeight="1">
      <c r="A20" s="49" t="s">
        <v>120</v>
      </c>
      <c r="B20" s="64"/>
      <c r="C20" s="64"/>
      <c r="G20" s="182">
        <v>-2851449835</v>
      </c>
      <c r="H20" s="50"/>
      <c r="I20" s="182">
        <v>-2956564548</v>
      </c>
      <c r="J20" s="183"/>
      <c r="K20" s="182">
        <v>-19502639</v>
      </c>
      <c r="L20" s="183"/>
      <c r="M20" s="182">
        <v>-29845008</v>
      </c>
    </row>
    <row r="21" spans="1:13" ht="20.9" customHeight="1">
      <c r="A21" s="49" t="s">
        <v>113</v>
      </c>
      <c r="F21" s="43"/>
      <c r="G21" s="74">
        <v>-10775071</v>
      </c>
      <c r="H21" s="65"/>
      <c r="I21" s="74">
        <v>-12771070</v>
      </c>
      <c r="J21" s="185"/>
      <c r="K21" s="74">
        <v>-28389</v>
      </c>
      <c r="L21" s="183"/>
      <c r="M21" s="74">
        <v>-52683</v>
      </c>
    </row>
    <row r="22" spans="1:13" ht="20.9" customHeight="1">
      <c r="A22" s="49" t="s">
        <v>16</v>
      </c>
      <c r="B22" s="64"/>
      <c r="C22" s="64"/>
      <c r="G22" s="74">
        <v>-264157097</v>
      </c>
      <c r="H22" s="50"/>
      <c r="I22" s="74">
        <v>-258028092</v>
      </c>
      <c r="J22" s="183"/>
      <c r="K22" s="74">
        <v>-19709300</v>
      </c>
      <c r="L22" s="183"/>
      <c r="M22" s="74">
        <v>-19925835</v>
      </c>
    </row>
    <row r="23" spans="1:13" ht="20.9" customHeight="1">
      <c r="A23" s="49" t="s">
        <v>146</v>
      </c>
      <c r="B23" s="64"/>
      <c r="C23" s="64"/>
      <c r="G23" s="74">
        <v>1322536</v>
      </c>
      <c r="H23" s="50"/>
      <c r="I23" s="74">
        <v>-318537</v>
      </c>
      <c r="J23" s="183"/>
      <c r="K23" s="74">
        <v>0</v>
      </c>
      <c r="L23" s="183"/>
      <c r="M23" s="74">
        <v>0</v>
      </c>
    </row>
    <row r="24" spans="1:13" ht="20.9" customHeight="1">
      <c r="A24" s="33" t="s">
        <v>178</v>
      </c>
      <c r="F24" s="43"/>
      <c r="G24" s="74">
        <v>-12231446</v>
      </c>
      <c r="H24" s="43"/>
      <c r="I24" s="74">
        <v>9911314</v>
      </c>
      <c r="J24" s="186"/>
      <c r="K24" s="74">
        <v>1548002</v>
      </c>
      <c r="L24" s="186"/>
      <c r="M24" s="74">
        <v>20869475</v>
      </c>
    </row>
    <row r="25" spans="1:13" ht="20.9" customHeight="1">
      <c r="A25" s="49" t="s">
        <v>28</v>
      </c>
      <c r="B25" s="64"/>
      <c r="C25" s="64"/>
      <c r="F25" s="43"/>
      <c r="G25" s="187">
        <v>-28200633</v>
      </c>
      <c r="H25" s="65"/>
      <c r="I25" s="187">
        <v>-28730991</v>
      </c>
      <c r="J25" s="185"/>
      <c r="K25" s="187">
        <v>-27382850</v>
      </c>
      <c r="L25" s="65"/>
      <c r="M25" s="187">
        <v>-28125284</v>
      </c>
    </row>
    <row r="26" spans="1:13" ht="6" customHeight="1">
      <c r="F26" s="43"/>
      <c r="G26" s="103"/>
      <c r="H26" s="43"/>
      <c r="I26" s="103"/>
      <c r="J26" s="39"/>
      <c r="K26" s="181"/>
      <c r="L26" s="39"/>
      <c r="M26" s="181"/>
    </row>
    <row r="27" spans="1:13" ht="20.9" customHeight="1">
      <c r="A27" s="46" t="s">
        <v>96</v>
      </c>
      <c r="B27" s="64"/>
      <c r="C27" s="64"/>
      <c r="G27" s="184">
        <f>SUM(G20:G25)</f>
        <v>-3165491546</v>
      </c>
      <c r="H27" s="50"/>
      <c r="I27" s="184">
        <f>SUM(I20:I25)</f>
        <v>-3246501924</v>
      </c>
      <c r="J27" s="50"/>
      <c r="K27" s="184">
        <f>SUM(K20:K25)</f>
        <v>-65075176</v>
      </c>
      <c r="L27" s="50"/>
      <c r="M27" s="184">
        <f>SUM(M20:M25)</f>
        <v>-57079335</v>
      </c>
    </row>
    <row r="28" spans="1:13" ht="6" customHeight="1">
      <c r="F28" s="43"/>
      <c r="G28" s="103"/>
      <c r="H28" s="43"/>
      <c r="I28" s="103"/>
      <c r="J28" s="39"/>
      <c r="K28" s="181"/>
      <c r="L28" s="39"/>
      <c r="M28" s="181"/>
    </row>
    <row r="29" spans="1:13" ht="20.9" customHeight="1">
      <c r="A29" s="46" t="s">
        <v>192</v>
      </c>
      <c r="B29" s="64"/>
      <c r="C29" s="64"/>
      <c r="F29" s="43"/>
      <c r="H29" s="65"/>
      <c r="J29" s="185"/>
      <c r="L29" s="65"/>
    </row>
    <row r="30" spans="1:13" ht="20.9" customHeight="1">
      <c r="A30" s="46"/>
      <c r="B30" s="79" t="s">
        <v>132</v>
      </c>
      <c r="C30" s="64"/>
      <c r="F30" s="43"/>
      <c r="G30" s="182">
        <f>SUM(G16,G27)</f>
        <v>343453695</v>
      </c>
      <c r="H30" s="65"/>
      <c r="I30" s="182">
        <f>SUM(I16,I27)</f>
        <v>432392309</v>
      </c>
      <c r="J30" s="185"/>
      <c r="K30" s="182">
        <f>SUM(K16,K27)</f>
        <v>-29951605</v>
      </c>
      <c r="L30" s="65"/>
      <c r="M30" s="182">
        <f>SUM(M16,M27)</f>
        <v>-9506971</v>
      </c>
    </row>
    <row r="31" spans="1:13" ht="20.9" customHeight="1">
      <c r="A31" s="49" t="s">
        <v>179</v>
      </c>
      <c r="B31" s="64"/>
      <c r="C31" s="64"/>
      <c r="E31" s="43">
        <v>9.1999999999999993</v>
      </c>
      <c r="F31" s="43"/>
      <c r="G31" s="187">
        <v>-297373</v>
      </c>
      <c r="H31" s="65"/>
      <c r="I31" s="187">
        <v>5462249</v>
      </c>
      <c r="J31" s="185"/>
      <c r="K31" s="187">
        <v>0</v>
      </c>
      <c r="L31" s="65"/>
      <c r="M31" s="187">
        <v>0</v>
      </c>
    </row>
    <row r="32" spans="1:13" ht="6" customHeight="1">
      <c r="F32" s="43"/>
      <c r="G32" s="103"/>
      <c r="H32" s="43"/>
      <c r="I32" s="103"/>
      <c r="J32" s="39"/>
      <c r="K32" s="181"/>
      <c r="L32" s="39"/>
      <c r="M32" s="181"/>
    </row>
    <row r="33" spans="1:13" ht="20.9" customHeight="1">
      <c r="A33" s="46" t="s">
        <v>143</v>
      </c>
      <c r="B33" s="64"/>
      <c r="C33" s="64"/>
      <c r="F33" s="43"/>
      <c r="G33" s="182">
        <f>SUM(G30:G31)</f>
        <v>343156322</v>
      </c>
      <c r="H33" s="65"/>
      <c r="I33" s="182">
        <f>SUM(I30:I31)</f>
        <v>437854558</v>
      </c>
      <c r="J33" s="185"/>
      <c r="K33" s="182">
        <f>SUM(K30:K31)</f>
        <v>-29951605</v>
      </c>
      <c r="L33" s="65"/>
      <c r="M33" s="182">
        <f>SUM(M30:M31)</f>
        <v>-9506971</v>
      </c>
    </row>
    <row r="34" spans="1:13" ht="20.9" customHeight="1">
      <c r="A34" s="49" t="s">
        <v>133</v>
      </c>
      <c r="B34" s="64"/>
      <c r="C34" s="64"/>
      <c r="E34" s="43">
        <v>15</v>
      </c>
      <c r="F34" s="43"/>
      <c r="G34" s="187">
        <v>-52089065</v>
      </c>
      <c r="H34" s="65"/>
      <c r="I34" s="187">
        <v>-73388149</v>
      </c>
      <c r="J34" s="185"/>
      <c r="K34" s="187">
        <v>27855196</v>
      </c>
      <c r="L34" s="65"/>
      <c r="M34" s="187">
        <v>30623</v>
      </c>
    </row>
    <row r="35" spans="1:13" ht="6" customHeight="1">
      <c r="F35" s="43"/>
      <c r="G35" s="189"/>
      <c r="H35" s="189"/>
      <c r="I35" s="189"/>
      <c r="J35" s="39"/>
      <c r="K35" s="190"/>
      <c r="L35" s="186"/>
      <c r="M35" s="190"/>
    </row>
    <row r="36" spans="1:13" ht="20.9" customHeight="1">
      <c r="A36" s="46" t="s">
        <v>180</v>
      </c>
      <c r="B36" s="46"/>
      <c r="C36" s="79"/>
      <c r="F36" s="43"/>
      <c r="G36" s="74">
        <f>SUM(G33:G34)</f>
        <v>291067257</v>
      </c>
      <c r="H36" s="65"/>
      <c r="I36" s="74">
        <f>SUM(I33:I34)</f>
        <v>364466409</v>
      </c>
      <c r="J36" s="50"/>
      <c r="K36" s="74">
        <f>SUM(K33:K34)</f>
        <v>-2096409</v>
      </c>
      <c r="L36" s="50"/>
      <c r="M36" s="74">
        <f>SUM(M33:M34)</f>
        <v>-9476348</v>
      </c>
    </row>
    <row r="37" spans="1:13" ht="8.15" customHeight="1">
      <c r="F37" s="43"/>
      <c r="G37" s="103"/>
      <c r="H37" s="43"/>
      <c r="I37" s="103"/>
      <c r="J37" s="39"/>
      <c r="K37" s="181"/>
      <c r="L37" s="39"/>
      <c r="M37" s="181"/>
    </row>
    <row r="38" spans="1:13" ht="20.9" customHeight="1">
      <c r="A38" s="47" t="s">
        <v>71</v>
      </c>
      <c r="B38" s="79"/>
      <c r="C38" s="64"/>
      <c r="F38" s="43"/>
      <c r="G38" s="21"/>
      <c r="I38" s="21"/>
      <c r="K38" s="33"/>
      <c r="L38" s="33"/>
      <c r="M38" s="33"/>
    </row>
    <row r="39" spans="1:13" s="193" customFormat="1" ht="20.9" customHeight="1">
      <c r="A39" s="191"/>
      <c r="B39" s="33" t="s">
        <v>181</v>
      </c>
      <c r="C39" s="64"/>
      <c r="D39" s="33"/>
      <c r="E39" s="192"/>
      <c r="F39" s="192"/>
    </row>
    <row r="40" spans="1:13" s="193" customFormat="1" ht="20.9" customHeight="1">
      <c r="A40" s="191"/>
      <c r="B40" s="33"/>
      <c r="C40" s="64" t="s">
        <v>101</v>
      </c>
      <c r="E40" s="192"/>
      <c r="F40" s="192"/>
      <c r="G40" s="74">
        <v>-14738833</v>
      </c>
      <c r="I40" s="74">
        <v>-8161392</v>
      </c>
      <c r="K40" s="74">
        <v>0</v>
      </c>
      <c r="M40" s="74">
        <v>0</v>
      </c>
    </row>
    <row r="41" spans="1:13" ht="20.9" customHeight="1">
      <c r="A41" s="64"/>
      <c r="C41" s="64" t="s">
        <v>182</v>
      </c>
      <c r="E41" s="43">
        <v>9.1999999999999993</v>
      </c>
      <c r="F41" s="43"/>
      <c r="G41" s="187">
        <v>749377</v>
      </c>
      <c r="I41" s="187">
        <v>1702589</v>
      </c>
      <c r="K41" s="187" t="s">
        <v>170</v>
      </c>
      <c r="L41" s="65"/>
      <c r="M41" s="187">
        <v>0</v>
      </c>
    </row>
    <row r="42" spans="1:13" ht="6" customHeight="1">
      <c r="A42" s="64"/>
      <c r="C42" s="64"/>
      <c r="D42" s="64"/>
      <c r="F42" s="43"/>
      <c r="G42" s="182"/>
      <c r="I42" s="182"/>
      <c r="K42" s="182"/>
      <c r="L42" s="65"/>
      <c r="M42" s="182"/>
    </row>
    <row r="43" spans="1:13" ht="20.9" customHeight="1">
      <c r="A43" s="64"/>
      <c r="B43" s="79" t="s">
        <v>100</v>
      </c>
      <c r="F43" s="43"/>
      <c r="K43" s="33"/>
      <c r="L43" s="33"/>
      <c r="M43" s="33"/>
    </row>
    <row r="44" spans="1:13" ht="20.9" customHeight="1">
      <c r="A44" s="194"/>
      <c r="B44" s="194"/>
      <c r="C44" s="47" t="s">
        <v>139</v>
      </c>
      <c r="F44" s="43"/>
      <c r="G44" s="187">
        <f>SUM(G40:G41)</f>
        <v>-13989456</v>
      </c>
      <c r="H44" s="65"/>
      <c r="I44" s="187">
        <f>SUM(I40:I41)</f>
        <v>-6458803</v>
      </c>
      <c r="J44" s="185"/>
      <c r="K44" s="187">
        <f>SUM(K40:K41)</f>
        <v>0</v>
      </c>
      <c r="L44" s="65"/>
      <c r="M44" s="187">
        <f>SUM(M40:M41)</f>
        <v>0</v>
      </c>
    </row>
    <row r="45" spans="1:13" ht="6" customHeight="1">
      <c r="A45" s="195"/>
      <c r="B45" s="194"/>
      <c r="C45" s="47"/>
      <c r="F45" s="43"/>
      <c r="G45" s="182"/>
      <c r="H45" s="65"/>
      <c r="I45" s="182"/>
      <c r="J45" s="185"/>
      <c r="K45" s="182"/>
      <c r="L45" s="65"/>
      <c r="M45" s="182"/>
    </row>
    <row r="46" spans="1:13" ht="20.9" customHeight="1">
      <c r="A46" s="196" t="s">
        <v>147</v>
      </c>
      <c r="B46" s="196"/>
      <c r="C46" s="64"/>
      <c r="F46" s="43"/>
      <c r="G46" s="84">
        <f>SUM(G44)</f>
        <v>-13989456</v>
      </c>
      <c r="I46" s="84">
        <f>SUM(I44)</f>
        <v>-6458803</v>
      </c>
      <c r="K46" s="84">
        <f>SUM(K44)</f>
        <v>0</v>
      </c>
      <c r="L46" s="33"/>
      <c r="M46" s="84">
        <f>SUM(M44)</f>
        <v>0</v>
      </c>
    </row>
    <row r="47" spans="1:13" ht="6" customHeight="1">
      <c r="A47" s="194"/>
      <c r="B47" s="194"/>
      <c r="C47" s="64"/>
      <c r="F47" s="43"/>
      <c r="K47" s="33"/>
      <c r="L47" s="33"/>
      <c r="M47" s="33"/>
    </row>
    <row r="48" spans="1:13" ht="20.9" customHeight="1" thickBot="1">
      <c r="A48" s="47" t="s">
        <v>151</v>
      </c>
      <c r="B48" s="64"/>
      <c r="C48" s="64"/>
      <c r="F48" s="43"/>
      <c r="G48" s="197">
        <f>SUM(G36,G46)</f>
        <v>277077801</v>
      </c>
      <c r="H48" s="65"/>
      <c r="I48" s="197">
        <f>SUM(I36,I46)</f>
        <v>358007606</v>
      </c>
      <c r="J48" s="65"/>
      <c r="K48" s="197">
        <f>SUM(K36,K46)</f>
        <v>-2096409</v>
      </c>
      <c r="L48" s="50"/>
      <c r="M48" s="197">
        <f>SUM(M36,M46)</f>
        <v>-9476348</v>
      </c>
    </row>
    <row r="49" spans="1:13" ht="20.9" customHeight="1" thickTop="1">
      <c r="A49" s="47"/>
      <c r="B49" s="64"/>
      <c r="C49" s="64"/>
      <c r="F49" s="43"/>
      <c r="G49" s="189"/>
      <c r="H49" s="65"/>
      <c r="I49" s="189"/>
      <c r="J49" s="65"/>
      <c r="K49" s="189"/>
      <c r="L49" s="50"/>
      <c r="M49" s="189"/>
    </row>
    <row r="50" spans="1:13" ht="20.9" customHeight="1">
      <c r="A50" s="47"/>
      <c r="B50" s="64"/>
      <c r="C50" s="64"/>
      <c r="F50" s="43"/>
      <c r="G50" s="189"/>
      <c r="H50" s="65"/>
      <c r="I50" s="189"/>
      <c r="J50" s="65"/>
      <c r="K50" s="189"/>
      <c r="L50" s="50"/>
      <c r="M50" s="189"/>
    </row>
    <row r="51" spans="1:13" ht="20.9" customHeight="1">
      <c r="A51" s="47"/>
      <c r="B51" s="64"/>
      <c r="C51" s="64"/>
      <c r="F51" s="43"/>
      <c r="G51" s="189"/>
      <c r="H51" s="65"/>
      <c r="I51" s="189"/>
      <c r="J51" s="65"/>
      <c r="K51" s="189"/>
      <c r="L51" s="50"/>
      <c r="M51" s="189"/>
    </row>
    <row r="52" spans="1:13" ht="20.9" customHeight="1">
      <c r="A52" s="47"/>
      <c r="B52" s="64"/>
      <c r="C52" s="64"/>
      <c r="F52" s="43"/>
      <c r="G52" s="189"/>
      <c r="H52" s="65"/>
      <c r="I52" s="189"/>
      <c r="J52" s="65"/>
      <c r="K52" s="189"/>
      <c r="L52" s="50"/>
      <c r="M52" s="189"/>
    </row>
    <row r="53" spans="1:13" ht="24" customHeight="1">
      <c r="A53" s="47"/>
      <c r="B53" s="64"/>
      <c r="C53" s="64"/>
      <c r="F53" s="43"/>
      <c r="G53" s="189"/>
      <c r="H53" s="65"/>
      <c r="I53" s="189"/>
      <c r="J53" s="65"/>
      <c r="K53" s="189"/>
      <c r="L53" s="50"/>
      <c r="M53" s="189"/>
    </row>
    <row r="54" spans="1:13" ht="26.25" customHeight="1">
      <c r="A54" s="47"/>
      <c r="B54" s="64"/>
      <c r="C54" s="64"/>
      <c r="F54" s="43"/>
      <c r="G54" s="189"/>
      <c r="H54" s="65"/>
      <c r="I54" s="189"/>
      <c r="J54" s="65"/>
      <c r="K54" s="189"/>
      <c r="L54" s="50"/>
      <c r="M54" s="189"/>
    </row>
    <row r="55" spans="1:13" ht="21" customHeight="1">
      <c r="A55" s="213" t="s">
        <v>82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</row>
    <row r="56" spans="1:13" ht="21" customHeight="1">
      <c r="A56" s="213" t="s">
        <v>155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</row>
    <row r="57" spans="1:13" s="198" customFormat="1" ht="25.5" customHeight="1"/>
    <row r="58" spans="1:13" ht="22" customHeight="1">
      <c r="A58" s="60" t="s">
        <v>189</v>
      </c>
      <c r="B58" s="60"/>
      <c r="C58" s="60"/>
      <c r="D58" s="60"/>
      <c r="E58" s="61"/>
      <c r="F58" s="60"/>
      <c r="G58" s="60"/>
      <c r="H58" s="60"/>
      <c r="I58" s="60"/>
      <c r="J58" s="60"/>
      <c r="K58" s="199"/>
      <c r="L58" s="199"/>
      <c r="M58" s="199"/>
    </row>
    <row r="59" spans="1:13" ht="21" customHeight="1">
      <c r="A59" s="46" t="str">
        <f>+A1</f>
        <v>บริษัท เอเชีย เน็ตเวิร์ค อินเตอร์เนชั่นแนล จำกัด (มหาชน)</v>
      </c>
      <c r="B59" s="29"/>
      <c r="C59" s="173"/>
      <c r="D59" s="173"/>
      <c r="F59" s="173"/>
      <c r="G59" s="173"/>
      <c r="H59" s="173"/>
      <c r="I59" s="173"/>
      <c r="J59" s="173"/>
      <c r="K59" s="174"/>
      <c r="L59" s="174"/>
      <c r="M59" s="174"/>
    </row>
    <row r="60" spans="1:13" ht="21" customHeight="1">
      <c r="A60" s="46" t="s">
        <v>83</v>
      </c>
      <c r="B60" s="29"/>
      <c r="C60" s="173"/>
      <c r="D60" s="173"/>
      <c r="F60" s="173"/>
      <c r="G60" s="173"/>
      <c r="H60" s="173"/>
      <c r="I60" s="173"/>
      <c r="J60" s="173"/>
      <c r="K60" s="174"/>
      <c r="L60" s="174"/>
      <c r="M60" s="174"/>
    </row>
    <row r="61" spans="1:13" ht="21" customHeight="1">
      <c r="A61" s="120" t="str">
        <f>+A3</f>
        <v>สำหรับรอบระยะเวลาหกเดือนสิ้นสุดวันที่ 30 มิถุนายน พ.ศ. 2568</v>
      </c>
      <c r="B61" s="35"/>
      <c r="C61" s="175"/>
      <c r="D61" s="175"/>
      <c r="E61" s="61"/>
      <c r="F61" s="175"/>
      <c r="G61" s="175"/>
      <c r="H61" s="175"/>
      <c r="I61" s="175"/>
      <c r="J61" s="175"/>
      <c r="K61" s="176"/>
      <c r="L61" s="176"/>
      <c r="M61" s="176"/>
    </row>
    <row r="62" spans="1:13" ht="20.9" customHeight="1">
      <c r="A62" s="29"/>
      <c r="B62" s="29"/>
      <c r="C62" s="173"/>
      <c r="D62" s="173"/>
      <c r="F62" s="173"/>
      <c r="G62" s="173"/>
      <c r="H62" s="173"/>
      <c r="I62" s="173"/>
      <c r="J62" s="173"/>
      <c r="K62" s="174"/>
      <c r="L62" s="174"/>
      <c r="M62" s="174"/>
    </row>
    <row r="63" spans="1:13" ht="20.9" customHeight="1">
      <c r="A63" s="173"/>
      <c r="B63" s="173"/>
      <c r="C63" s="173"/>
      <c r="D63" s="173"/>
      <c r="E63" s="31"/>
      <c r="F63" s="30"/>
      <c r="G63" s="217" t="s">
        <v>79</v>
      </c>
      <c r="H63" s="217"/>
      <c r="I63" s="217"/>
      <c r="J63" s="177"/>
      <c r="K63" s="217" t="s">
        <v>80</v>
      </c>
      <c r="L63" s="217"/>
      <c r="M63" s="217"/>
    </row>
    <row r="64" spans="1:13" ht="20.9" customHeight="1">
      <c r="A64" s="173"/>
      <c r="B64" s="173"/>
      <c r="C64" s="173"/>
      <c r="D64" s="173"/>
      <c r="E64" s="31"/>
      <c r="F64" s="30"/>
      <c r="G64" s="179" t="s">
        <v>77</v>
      </c>
      <c r="H64" s="102"/>
      <c r="I64" s="179" t="s">
        <v>77</v>
      </c>
      <c r="J64" s="102"/>
      <c r="K64" s="179" t="s">
        <v>77</v>
      </c>
      <c r="L64" s="102"/>
      <c r="M64" s="179" t="s">
        <v>77</v>
      </c>
    </row>
    <row r="65" spans="1:13" ht="20.9" customHeight="1">
      <c r="A65" s="173"/>
      <c r="B65" s="173"/>
      <c r="C65" s="173"/>
      <c r="D65" s="173"/>
      <c r="E65" s="31"/>
      <c r="F65" s="30"/>
      <c r="G65" s="103" t="s">
        <v>150</v>
      </c>
      <c r="H65" s="102"/>
      <c r="I65" s="103" t="s">
        <v>150</v>
      </c>
      <c r="J65" s="102"/>
      <c r="K65" s="103" t="s">
        <v>150</v>
      </c>
      <c r="L65" s="102"/>
      <c r="M65" s="103" t="s">
        <v>150</v>
      </c>
    </row>
    <row r="66" spans="1:13" ht="20.9" customHeight="1">
      <c r="F66" s="31"/>
      <c r="G66" s="103" t="s">
        <v>140</v>
      </c>
      <c r="H66" s="31"/>
      <c r="I66" s="103" t="s">
        <v>103</v>
      </c>
      <c r="J66" s="39"/>
      <c r="K66" s="103" t="s">
        <v>140</v>
      </c>
      <c r="L66" s="31"/>
      <c r="M66" s="103" t="s">
        <v>103</v>
      </c>
    </row>
    <row r="67" spans="1:13" ht="20.9" customHeight="1">
      <c r="F67" s="43"/>
      <c r="G67" s="180" t="s">
        <v>1</v>
      </c>
      <c r="H67" s="43"/>
      <c r="I67" s="180" t="s">
        <v>1</v>
      </c>
      <c r="J67" s="39"/>
      <c r="K67" s="180" t="s">
        <v>1</v>
      </c>
      <c r="L67" s="43"/>
      <c r="M67" s="180" t="s">
        <v>1</v>
      </c>
    </row>
    <row r="68" spans="1:13" ht="6" customHeight="1">
      <c r="E68" s="31"/>
      <c r="F68" s="43"/>
      <c r="G68" s="103"/>
      <c r="H68" s="43"/>
      <c r="I68" s="103"/>
      <c r="J68" s="39"/>
      <c r="K68" s="181"/>
      <c r="L68" s="39"/>
      <c r="M68" s="181"/>
    </row>
    <row r="69" spans="1:13" ht="20.9" customHeight="1">
      <c r="A69" s="46" t="s">
        <v>152</v>
      </c>
      <c r="F69" s="43"/>
      <c r="G69" s="43"/>
      <c r="H69" s="43"/>
      <c r="I69" s="43"/>
      <c r="J69" s="43"/>
    </row>
    <row r="70" spans="1:13" ht="20.9" customHeight="1">
      <c r="A70" s="49" t="s">
        <v>64</v>
      </c>
      <c r="F70" s="43"/>
      <c r="G70" s="50">
        <v>274051785</v>
      </c>
      <c r="H70" s="50"/>
      <c r="I70" s="50">
        <v>333458838</v>
      </c>
      <c r="J70" s="50"/>
      <c r="K70" s="50">
        <v>-2096409</v>
      </c>
      <c r="L70" s="50"/>
      <c r="M70" s="50">
        <v>-9476348</v>
      </c>
    </row>
    <row r="71" spans="1:13" ht="20.9" customHeight="1">
      <c r="A71" s="49" t="s">
        <v>65</v>
      </c>
      <c r="B71" s="79"/>
      <c r="G71" s="200">
        <v>17015472</v>
      </c>
      <c r="I71" s="200">
        <v>31007571</v>
      </c>
      <c r="K71" s="200">
        <v>0</v>
      </c>
      <c r="L71" s="33"/>
      <c r="M71" s="200">
        <v>0</v>
      </c>
    </row>
    <row r="72" spans="1:13" ht="6" customHeight="1">
      <c r="E72" s="31"/>
      <c r="F72" s="43"/>
      <c r="G72" s="103"/>
      <c r="H72" s="43"/>
      <c r="I72" s="103"/>
      <c r="J72" s="39"/>
      <c r="K72" s="103"/>
      <c r="L72" s="39"/>
      <c r="M72" s="103"/>
    </row>
    <row r="73" spans="1:13" ht="20.9" customHeight="1" thickBot="1">
      <c r="F73" s="43"/>
      <c r="G73" s="201">
        <f>SUM(G70:G72)</f>
        <v>291067257</v>
      </c>
      <c r="H73" s="202"/>
      <c r="I73" s="201">
        <f>SUM(I70:I72)</f>
        <v>364466409</v>
      </c>
      <c r="J73" s="202"/>
      <c r="K73" s="201">
        <f>SUM(K70:K72)</f>
        <v>-2096409</v>
      </c>
      <c r="L73" s="203"/>
      <c r="M73" s="201">
        <f>SUM(M70:M72)</f>
        <v>-9476348</v>
      </c>
    </row>
    <row r="74" spans="1:13" ht="20.9" customHeight="1" thickTop="1">
      <c r="B74" s="49"/>
      <c r="C74" s="64"/>
      <c r="F74" s="43"/>
      <c r="G74" s="189"/>
      <c r="H74" s="65"/>
      <c r="I74" s="189"/>
      <c r="J74" s="65"/>
      <c r="K74" s="50"/>
      <c r="L74" s="50"/>
      <c r="M74" s="50"/>
    </row>
    <row r="75" spans="1:13" ht="20.9" customHeight="1">
      <c r="A75" s="46" t="s">
        <v>153</v>
      </c>
      <c r="B75" s="49"/>
      <c r="C75" s="79"/>
      <c r="K75" s="33"/>
      <c r="L75" s="33"/>
      <c r="M75" s="33"/>
    </row>
    <row r="76" spans="1:13" ht="20.9" customHeight="1">
      <c r="A76" s="49" t="s">
        <v>64</v>
      </c>
      <c r="B76" s="79"/>
      <c r="G76" s="50">
        <v>263408017</v>
      </c>
      <c r="I76" s="50">
        <v>325731158</v>
      </c>
      <c r="K76" s="50">
        <v>-2096409</v>
      </c>
      <c r="L76" s="33"/>
      <c r="M76" s="50">
        <v>-9476348</v>
      </c>
    </row>
    <row r="77" spans="1:13" ht="20.9" customHeight="1">
      <c r="A77" s="49" t="s">
        <v>65</v>
      </c>
      <c r="B77" s="79"/>
      <c r="G77" s="200">
        <v>13669784</v>
      </c>
      <c r="I77" s="200">
        <v>32276448</v>
      </c>
      <c r="K77" s="200">
        <v>0</v>
      </c>
      <c r="L77" s="33"/>
      <c r="M77" s="200">
        <v>0</v>
      </c>
    </row>
    <row r="78" spans="1:13" ht="6" customHeight="1">
      <c r="E78" s="31"/>
      <c r="F78" s="43"/>
      <c r="G78" s="103"/>
      <c r="H78" s="43"/>
      <c r="I78" s="103"/>
      <c r="J78" s="39"/>
      <c r="K78" s="103"/>
      <c r="L78" s="39"/>
      <c r="M78" s="103"/>
    </row>
    <row r="79" spans="1:13" ht="20.9" customHeight="1" thickBot="1">
      <c r="F79" s="43"/>
      <c r="G79" s="201">
        <f>SUM(G76:G78)</f>
        <v>277077801</v>
      </c>
      <c r="H79" s="202"/>
      <c r="I79" s="201">
        <f>SUM(I76:I78)</f>
        <v>358007606</v>
      </c>
      <c r="J79" s="202"/>
      <c r="K79" s="201">
        <f>SUM(K76:K78)</f>
        <v>-2096409</v>
      </c>
      <c r="L79" s="203"/>
      <c r="M79" s="201">
        <f>SUM(M76:M78)</f>
        <v>-9476348</v>
      </c>
    </row>
    <row r="80" spans="1:13" ht="20.9" customHeight="1" thickTop="1">
      <c r="F80" s="43"/>
      <c r="G80" s="74"/>
      <c r="H80" s="202"/>
      <c r="I80" s="74"/>
      <c r="J80" s="202"/>
      <c r="K80" s="74"/>
      <c r="L80" s="203"/>
      <c r="M80" s="74"/>
    </row>
    <row r="81" spans="1:13" ht="20.9" customHeight="1">
      <c r="A81" s="46" t="s">
        <v>183</v>
      </c>
      <c r="B81" s="49"/>
      <c r="C81" s="64"/>
      <c r="G81" s="50"/>
      <c r="I81" s="50"/>
      <c r="K81" s="33"/>
      <c r="L81" s="33"/>
      <c r="M81" s="33"/>
    </row>
    <row r="82" spans="1:13" ht="6" customHeight="1">
      <c r="E82" s="31"/>
      <c r="F82" s="43"/>
      <c r="G82" s="103"/>
      <c r="H82" s="43"/>
      <c r="I82" s="103"/>
      <c r="J82" s="39"/>
      <c r="K82" s="181"/>
      <c r="L82" s="39"/>
      <c r="M82" s="181"/>
    </row>
    <row r="83" spans="1:13" ht="20.9" customHeight="1" thickBot="1">
      <c r="A83" s="49" t="s">
        <v>154</v>
      </c>
      <c r="B83" s="204"/>
      <c r="G83" s="205">
        <v>0.14829999999999999</v>
      </c>
      <c r="H83" s="206"/>
      <c r="I83" s="205">
        <v>0.1804</v>
      </c>
      <c r="J83" s="207">
        <v>-5.1000000000000004E-3</v>
      </c>
      <c r="K83" s="205">
        <v>-1.1000000000000001E-3</v>
      </c>
      <c r="L83" s="207"/>
      <c r="M83" s="205">
        <v>-5.1000000000000004E-3</v>
      </c>
    </row>
    <row r="84" spans="1:13" ht="20.9" customHeight="1" thickTop="1">
      <c r="A84" s="49"/>
      <c r="F84" s="43"/>
      <c r="G84" s="3"/>
      <c r="H84" s="206"/>
      <c r="I84" s="3"/>
      <c r="J84" s="206"/>
      <c r="K84" s="3"/>
      <c r="L84" s="208"/>
      <c r="M84" s="3"/>
    </row>
    <row r="85" spans="1:13" ht="20.9" customHeight="1">
      <c r="A85" s="49"/>
      <c r="B85" s="49"/>
      <c r="G85" s="209"/>
      <c r="H85" s="206"/>
      <c r="I85" s="209"/>
      <c r="J85" s="206"/>
      <c r="K85" s="209"/>
      <c r="L85" s="206"/>
      <c r="M85" s="209"/>
    </row>
    <row r="86" spans="1:13" ht="20.9" customHeight="1">
      <c r="A86" s="49"/>
      <c r="B86" s="49"/>
      <c r="K86" s="33"/>
      <c r="L86" s="33"/>
      <c r="M86" s="33"/>
    </row>
    <row r="87" spans="1:13" ht="21" customHeight="1">
      <c r="A87" s="49"/>
      <c r="B87" s="49"/>
      <c r="G87" s="210"/>
      <c r="H87" s="211"/>
      <c r="I87" s="210"/>
      <c r="J87" s="212"/>
      <c r="K87" s="210"/>
      <c r="L87" s="211"/>
      <c r="M87" s="210"/>
    </row>
    <row r="88" spans="1:13" ht="21" customHeight="1">
      <c r="A88" s="49"/>
      <c r="B88" s="49"/>
      <c r="G88" s="210"/>
      <c r="H88" s="211"/>
      <c r="I88" s="210"/>
      <c r="J88" s="212"/>
      <c r="K88" s="210"/>
      <c r="L88" s="211"/>
      <c r="M88" s="210"/>
    </row>
    <row r="89" spans="1:13" ht="21" customHeight="1">
      <c r="A89" s="46"/>
      <c r="B89" s="49"/>
      <c r="G89" s="210"/>
      <c r="H89" s="211"/>
      <c r="I89" s="210"/>
      <c r="J89" s="212"/>
      <c r="K89" s="210"/>
      <c r="L89" s="211"/>
      <c r="M89" s="210"/>
    </row>
    <row r="90" spans="1:13" ht="21" customHeight="1">
      <c r="A90" s="49"/>
      <c r="B90" s="49"/>
      <c r="G90" s="210"/>
      <c r="H90" s="211"/>
      <c r="I90" s="210"/>
      <c r="J90" s="212"/>
      <c r="K90" s="210"/>
      <c r="L90" s="211"/>
      <c r="M90" s="210"/>
    </row>
    <row r="91" spans="1:13" ht="21" customHeight="1">
      <c r="A91" s="49"/>
      <c r="B91" s="49"/>
      <c r="G91" s="210"/>
      <c r="H91" s="211"/>
      <c r="I91" s="210"/>
      <c r="J91" s="212"/>
      <c r="K91" s="210"/>
      <c r="L91" s="211"/>
      <c r="M91" s="210"/>
    </row>
    <row r="92" spans="1:13" ht="21" customHeight="1">
      <c r="A92" s="49"/>
      <c r="B92" s="49"/>
      <c r="G92" s="210"/>
      <c r="H92" s="211"/>
      <c r="I92" s="210"/>
      <c r="J92" s="212"/>
      <c r="K92" s="210"/>
      <c r="L92" s="211"/>
      <c r="M92" s="210"/>
    </row>
    <row r="93" spans="1:13" ht="21" customHeight="1">
      <c r="A93" s="49"/>
      <c r="B93" s="49"/>
      <c r="G93" s="210"/>
      <c r="H93" s="211"/>
      <c r="I93" s="210"/>
      <c r="J93" s="212"/>
      <c r="K93" s="210"/>
      <c r="L93" s="211"/>
      <c r="M93" s="210"/>
    </row>
    <row r="94" spans="1:13" ht="21" customHeight="1">
      <c r="A94" s="49"/>
      <c r="B94" s="49"/>
      <c r="G94" s="210"/>
      <c r="H94" s="211"/>
      <c r="I94" s="210"/>
      <c r="J94" s="212"/>
      <c r="K94" s="210"/>
      <c r="L94" s="211"/>
      <c r="M94" s="210"/>
    </row>
    <row r="95" spans="1:13" ht="21" customHeight="1">
      <c r="A95" s="49"/>
      <c r="B95" s="49"/>
      <c r="G95" s="210"/>
      <c r="H95" s="211"/>
      <c r="I95" s="210"/>
      <c r="J95" s="212"/>
      <c r="K95" s="210"/>
      <c r="L95" s="211"/>
      <c r="M95" s="210"/>
    </row>
    <row r="96" spans="1:13" ht="21" customHeight="1">
      <c r="A96" s="49"/>
      <c r="B96" s="49"/>
      <c r="G96" s="210"/>
      <c r="H96" s="211"/>
      <c r="I96" s="210"/>
      <c r="J96" s="212"/>
      <c r="K96" s="210"/>
      <c r="L96" s="211"/>
      <c r="M96" s="210"/>
    </row>
    <row r="97" spans="1:13" ht="21" customHeight="1">
      <c r="A97" s="49"/>
      <c r="B97" s="49"/>
      <c r="G97" s="210"/>
      <c r="H97" s="211"/>
      <c r="I97" s="210"/>
      <c r="J97" s="212"/>
      <c r="K97" s="210"/>
      <c r="L97" s="211"/>
      <c r="M97" s="210"/>
    </row>
    <row r="98" spans="1:13" ht="22.5" customHeight="1">
      <c r="A98" s="49"/>
      <c r="B98" s="49"/>
      <c r="G98" s="210"/>
      <c r="H98" s="211"/>
      <c r="I98" s="210"/>
      <c r="J98" s="212"/>
      <c r="K98" s="210"/>
      <c r="L98" s="211"/>
      <c r="M98" s="210"/>
    </row>
    <row r="99" spans="1:13" ht="21" customHeight="1">
      <c r="A99" s="49"/>
      <c r="B99" s="49"/>
      <c r="G99" s="210"/>
      <c r="H99" s="211"/>
      <c r="I99" s="210"/>
      <c r="J99" s="212"/>
      <c r="K99" s="210"/>
      <c r="L99" s="211"/>
      <c r="M99" s="210"/>
    </row>
    <row r="100" spans="1:13" ht="21" customHeight="1">
      <c r="A100" s="49"/>
      <c r="B100" s="49"/>
      <c r="G100" s="210"/>
      <c r="H100" s="211"/>
      <c r="I100" s="210"/>
      <c r="J100" s="212"/>
      <c r="K100" s="210"/>
      <c r="L100" s="211"/>
      <c r="M100" s="210"/>
    </row>
    <row r="101" spans="1:13" ht="21" customHeight="1">
      <c r="A101" s="49"/>
      <c r="B101" s="49"/>
      <c r="G101" s="210"/>
      <c r="H101" s="211"/>
      <c r="I101" s="210"/>
      <c r="J101" s="212"/>
      <c r="K101" s="210"/>
      <c r="L101" s="211"/>
      <c r="M101" s="210"/>
    </row>
    <row r="102" spans="1:13" ht="21" customHeight="1">
      <c r="A102" s="49"/>
      <c r="B102" s="49"/>
      <c r="G102" s="210"/>
      <c r="H102" s="211"/>
      <c r="I102" s="210"/>
      <c r="J102" s="212"/>
      <c r="K102" s="210"/>
      <c r="L102" s="211"/>
      <c r="M102" s="210"/>
    </row>
    <row r="103" spans="1:13" ht="21" customHeight="1">
      <c r="A103" s="49"/>
      <c r="B103" s="49"/>
      <c r="G103" s="210"/>
      <c r="H103" s="211"/>
      <c r="I103" s="210"/>
      <c r="J103" s="212"/>
      <c r="K103" s="210"/>
      <c r="L103" s="211"/>
      <c r="M103" s="210"/>
    </row>
    <row r="104" spans="1:13" ht="21.75" customHeight="1">
      <c r="A104" s="49"/>
      <c r="B104" s="49"/>
      <c r="G104" s="210"/>
      <c r="H104" s="211"/>
      <c r="I104" s="210"/>
      <c r="J104" s="212"/>
      <c r="K104" s="210"/>
      <c r="L104" s="211"/>
      <c r="M104" s="210"/>
    </row>
    <row r="105" spans="1:13" ht="22.5" customHeight="1">
      <c r="A105" s="49"/>
      <c r="B105" s="49"/>
      <c r="G105" s="210"/>
      <c r="H105" s="211"/>
      <c r="I105" s="210"/>
      <c r="J105" s="212"/>
      <c r="K105" s="210"/>
      <c r="L105" s="211"/>
      <c r="M105" s="210"/>
    </row>
    <row r="106" spans="1:13" ht="25.5" customHeight="1">
      <c r="A106" s="49"/>
      <c r="B106" s="49"/>
      <c r="G106" s="210"/>
      <c r="H106" s="211"/>
      <c r="I106" s="210"/>
      <c r="J106" s="212"/>
      <c r="K106" s="210"/>
      <c r="L106" s="211"/>
      <c r="M106" s="210"/>
    </row>
    <row r="107" spans="1:13" ht="21" customHeight="1">
      <c r="A107" s="213" t="s">
        <v>82</v>
      </c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</row>
    <row r="108" spans="1:13" ht="21" customHeight="1">
      <c r="A108" s="213" t="s">
        <v>155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</row>
    <row r="109" spans="1:13" ht="23.25" customHeight="1">
      <c r="A109" s="49"/>
      <c r="B109" s="49"/>
      <c r="G109" s="210"/>
      <c r="H109" s="211"/>
      <c r="I109" s="210"/>
      <c r="J109" s="212"/>
      <c r="K109" s="210"/>
      <c r="L109" s="211"/>
      <c r="M109" s="210"/>
    </row>
    <row r="110" spans="1:13" ht="22.4" customHeight="1">
      <c r="A110" s="60" t="str">
        <f>+A58</f>
        <v>หมายเหตุประกอบข้อมูลทางการเงินเป็นส่วนหนึ่งของข้อมูลทางการเงินระหว่างกาลนี้</v>
      </c>
      <c r="B110" s="60"/>
      <c r="C110" s="60"/>
      <c r="D110" s="60"/>
      <c r="E110" s="61"/>
      <c r="F110" s="60"/>
      <c r="G110" s="60"/>
      <c r="H110" s="60"/>
      <c r="I110" s="60"/>
      <c r="J110" s="60"/>
      <c r="K110" s="199"/>
      <c r="L110" s="199"/>
      <c r="M110" s="199"/>
    </row>
  </sheetData>
  <mergeCells count="8">
    <mergeCell ref="A107:M107"/>
    <mergeCell ref="A108:M108"/>
    <mergeCell ref="G5:I5"/>
    <mergeCell ref="K5:M5"/>
    <mergeCell ref="A55:M55"/>
    <mergeCell ref="A56:M56"/>
    <mergeCell ref="G63:I63"/>
    <mergeCell ref="K63:M63"/>
  </mergeCells>
  <pageMargins left="1" right="0.5" top="0.5" bottom="0.6" header="0.49" footer="0.4"/>
  <pageSetup paperSize="9" scale="7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FB90-4154-47F2-A1CF-2A063357BE7C}">
  <dimension ref="A1:Y45"/>
  <sheetViews>
    <sheetView topLeftCell="A29" zoomScaleNormal="100" zoomScaleSheetLayoutView="85" workbookViewId="0">
      <selection activeCell="M41" sqref="M41"/>
    </sheetView>
  </sheetViews>
  <sheetFormatPr defaultRowHeight="21" customHeight="1"/>
  <cols>
    <col min="1" max="3" width="1.1640625" style="86" customWidth="1"/>
    <col min="4" max="4" width="30.58203125" style="86" customWidth="1"/>
    <col min="5" max="5" width="2.58203125" style="86" customWidth="1"/>
    <col min="6" max="6" width="2.4140625" style="86" customWidth="1"/>
    <col min="7" max="7" width="10.75" style="88" customWidth="1"/>
    <col min="8" max="8" width="1" style="89" customWidth="1"/>
    <col min="9" max="9" width="12.25" style="88" customWidth="1"/>
    <col min="10" max="10" width="1" style="89" customWidth="1"/>
    <col min="11" max="11" width="11.4140625" style="88" customWidth="1"/>
    <col min="12" max="12" width="1" style="89" customWidth="1"/>
    <col min="13" max="13" width="12.1640625" style="88" customWidth="1"/>
    <col min="14" max="14" width="1" style="88" customWidth="1"/>
    <col min="15" max="15" width="19.1640625" style="88" customWidth="1"/>
    <col min="16" max="16" width="1" style="89" customWidth="1"/>
    <col min="17" max="17" width="20.25" style="88" customWidth="1"/>
    <col min="18" max="18" width="1" style="89" customWidth="1"/>
    <col min="19" max="19" width="11.75" style="88" customWidth="1"/>
    <col min="20" max="20" width="1" style="89" customWidth="1"/>
    <col min="21" max="21" width="16.25" style="89" customWidth="1"/>
    <col min="22" max="22" width="1" style="89" customWidth="1"/>
    <col min="23" max="23" width="14.1640625" style="88" customWidth="1"/>
    <col min="24" max="24" width="1" style="89" customWidth="1"/>
    <col min="25" max="25" width="12.1640625" style="88" customWidth="1"/>
    <col min="26" max="207" width="9.1640625" style="86"/>
    <col min="208" max="210" width="1.1640625" style="86" customWidth="1"/>
    <col min="211" max="211" width="25.58203125" style="86" customWidth="1"/>
    <col min="212" max="212" width="6.1640625" style="86" customWidth="1"/>
    <col min="213" max="213" width="0.58203125" style="86" customWidth="1"/>
    <col min="214" max="214" width="8.83203125" style="86" customWidth="1"/>
    <col min="215" max="215" width="0.58203125" style="86" customWidth="1"/>
    <col min="216" max="216" width="8.83203125" style="86" customWidth="1"/>
    <col min="217" max="217" width="0.58203125" style="86" customWidth="1"/>
    <col min="218" max="218" width="9.4140625" style="86" bestFit="1" customWidth="1"/>
    <col min="219" max="219" width="0.58203125" style="86" customWidth="1"/>
    <col min="220" max="220" width="11" style="86" customWidth="1"/>
    <col min="221" max="221" width="0.58203125" style="86" customWidth="1"/>
    <col min="222" max="222" width="14" style="86" customWidth="1"/>
    <col min="223" max="223" width="0.58203125" style="86" customWidth="1"/>
    <col min="224" max="224" width="10.58203125" style="86" customWidth="1"/>
    <col min="225" max="225" width="0.58203125" style="86" customWidth="1"/>
    <col min="226" max="226" width="10" style="86" customWidth="1"/>
    <col min="227" max="227" width="0.58203125" style="86" customWidth="1"/>
    <col min="228" max="228" width="10.58203125" style="86" customWidth="1"/>
    <col min="229" max="229" width="10.4140625" style="86" customWidth="1"/>
    <col min="230" max="463" width="9.1640625" style="86"/>
    <col min="464" max="466" width="1.1640625" style="86" customWidth="1"/>
    <col min="467" max="467" width="25.58203125" style="86" customWidth="1"/>
    <col min="468" max="468" width="6.1640625" style="86" customWidth="1"/>
    <col min="469" max="469" width="0.58203125" style="86" customWidth="1"/>
    <col min="470" max="470" width="8.83203125" style="86" customWidth="1"/>
    <col min="471" max="471" width="0.58203125" style="86" customWidth="1"/>
    <col min="472" max="472" width="8.83203125" style="86" customWidth="1"/>
    <col min="473" max="473" width="0.58203125" style="86" customWidth="1"/>
    <col min="474" max="474" width="9.4140625" style="86" bestFit="1" customWidth="1"/>
    <col min="475" max="475" width="0.58203125" style="86" customWidth="1"/>
    <col min="476" max="476" width="11" style="86" customWidth="1"/>
    <col min="477" max="477" width="0.58203125" style="86" customWidth="1"/>
    <col min="478" max="478" width="14" style="86" customWidth="1"/>
    <col min="479" max="479" width="0.58203125" style="86" customWidth="1"/>
    <col min="480" max="480" width="10.58203125" style="86" customWidth="1"/>
    <col min="481" max="481" width="0.58203125" style="86" customWidth="1"/>
    <col min="482" max="482" width="10" style="86" customWidth="1"/>
    <col min="483" max="483" width="0.58203125" style="86" customWidth="1"/>
    <col min="484" max="484" width="10.58203125" style="86" customWidth="1"/>
    <col min="485" max="485" width="10.4140625" style="86" customWidth="1"/>
    <col min="486" max="719" width="9.1640625" style="86"/>
    <col min="720" max="722" width="1.1640625" style="86" customWidth="1"/>
    <col min="723" max="723" width="25.58203125" style="86" customWidth="1"/>
    <col min="724" max="724" width="6.1640625" style="86" customWidth="1"/>
    <col min="725" max="725" width="0.58203125" style="86" customWidth="1"/>
    <col min="726" max="726" width="8.83203125" style="86" customWidth="1"/>
    <col min="727" max="727" width="0.58203125" style="86" customWidth="1"/>
    <col min="728" max="728" width="8.83203125" style="86" customWidth="1"/>
    <col min="729" max="729" width="0.58203125" style="86" customWidth="1"/>
    <col min="730" max="730" width="9.4140625" style="86" bestFit="1" customWidth="1"/>
    <col min="731" max="731" width="0.58203125" style="86" customWidth="1"/>
    <col min="732" max="732" width="11" style="86" customWidth="1"/>
    <col min="733" max="733" width="0.58203125" style="86" customWidth="1"/>
    <col min="734" max="734" width="14" style="86" customWidth="1"/>
    <col min="735" max="735" width="0.58203125" style="86" customWidth="1"/>
    <col min="736" max="736" width="10.58203125" style="86" customWidth="1"/>
    <col min="737" max="737" width="0.58203125" style="86" customWidth="1"/>
    <col min="738" max="738" width="10" style="86" customWidth="1"/>
    <col min="739" max="739" width="0.58203125" style="86" customWidth="1"/>
    <col min="740" max="740" width="10.58203125" style="86" customWidth="1"/>
    <col min="741" max="741" width="10.4140625" style="86" customWidth="1"/>
    <col min="742" max="975" width="9.1640625" style="86"/>
    <col min="976" max="978" width="1.1640625" style="86" customWidth="1"/>
    <col min="979" max="979" width="25.58203125" style="86" customWidth="1"/>
    <col min="980" max="980" width="6.1640625" style="86" customWidth="1"/>
    <col min="981" max="981" width="0.58203125" style="86" customWidth="1"/>
    <col min="982" max="982" width="8.83203125" style="86" customWidth="1"/>
    <col min="983" max="983" width="0.58203125" style="86" customWidth="1"/>
    <col min="984" max="984" width="8.83203125" style="86" customWidth="1"/>
    <col min="985" max="985" width="0.58203125" style="86" customWidth="1"/>
    <col min="986" max="986" width="9.4140625" style="86" bestFit="1" customWidth="1"/>
    <col min="987" max="987" width="0.58203125" style="86" customWidth="1"/>
    <col min="988" max="988" width="11" style="86" customWidth="1"/>
    <col min="989" max="989" width="0.58203125" style="86" customWidth="1"/>
    <col min="990" max="990" width="14" style="86" customWidth="1"/>
    <col min="991" max="991" width="0.58203125" style="86" customWidth="1"/>
    <col min="992" max="992" width="10.58203125" style="86" customWidth="1"/>
    <col min="993" max="993" width="0.58203125" style="86" customWidth="1"/>
    <col min="994" max="994" width="10" style="86" customWidth="1"/>
    <col min="995" max="995" width="0.58203125" style="86" customWidth="1"/>
    <col min="996" max="996" width="10.58203125" style="86" customWidth="1"/>
    <col min="997" max="997" width="10.4140625" style="86" customWidth="1"/>
    <col min="998" max="1231" width="9.1640625" style="86"/>
    <col min="1232" max="1234" width="1.1640625" style="86" customWidth="1"/>
    <col min="1235" max="1235" width="25.58203125" style="86" customWidth="1"/>
    <col min="1236" max="1236" width="6.1640625" style="86" customWidth="1"/>
    <col min="1237" max="1237" width="0.58203125" style="86" customWidth="1"/>
    <col min="1238" max="1238" width="8.83203125" style="86" customWidth="1"/>
    <col min="1239" max="1239" width="0.58203125" style="86" customWidth="1"/>
    <col min="1240" max="1240" width="8.83203125" style="86" customWidth="1"/>
    <col min="1241" max="1241" width="0.58203125" style="86" customWidth="1"/>
    <col min="1242" max="1242" width="9.4140625" style="86" bestFit="1" customWidth="1"/>
    <col min="1243" max="1243" width="0.58203125" style="86" customWidth="1"/>
    <col min="1244" max="1244" width="11" style="86" customWidth="1"/>
    <col min="1245" max="1245" width="0.58203125" style="86" customWidth="1"/>
    <col min="1246" max="1246" width="14" style="86" customWidth="1"/>
    <col min="1247" max="1247" width="0.58203125" style="86" customWidth="1"/>
    <col min="1248" max="1248" width="10.58203125" style="86" customWidth="1"/>
    <col min="1249" max="1249" width="0.58203125" style="86" customWidth="1"/>
    <col min="1250" max="1250" width="10" style="86" customWidth="1"/>
    <col min="1251" max="1251" width="0.58203125" style="86" customWidth="1"/>
    <col min="1252" max="1252" width="10.58203125" style="86" customWidth="1"/>
    <col min="1253" max="1253" width="10.4140625" style="86" customWidth="1"/>
    <col min="1254" max="1487" width="9.1640625" style="86"/>
    <col min="1488" max="1490" width="1.1640625" style="86" customWidth="1"/>
    <col min="1491" max="1491" width="25.58203125" style="86" customWidth="1"/>
    <col min="1492" max="1492" width="6.1640625" style="86" customWidth="1"/>
    <col min="1493" max="1493" width="0.58203125" style="86" customWidth="1"/>
    <col min="1494" max="1494" width="8.83203125" style="86" customWidth="1"/>
    <col min="1495" max="1495" width="0.58203125" style="86" customWidth="1"/>
    <col min="1496" max="1496" width="8.83203125" style="86" customWidth="1"/>
    <col min="1497" max="1497" width="0.58203125" style="86" customWidth="1"/>
    <col min="1498" max="1498" width="9.4140625" style="86" bestFit="1" customWidth="1"/>
    <col min="1499" max="1499" width="0.58203125" style="86" customWidth="1"/>
    <col min="1500" max="1500" width="11" style="86" customWidth="1"/>
    <col min="1501" max="1501" width="0.58203125" style="86" customWidth="1"/>
    <col min="1502" max="1502" width="14" style="86" customWidth="1"/>
    <col min="1503" max="1503" width="0.58203125" style="86" customWidth="1"/>
    <col min="1504" max="1504" width="10.58203125" style="86" customWidth="1"/>
    <col min="1505" max="1505" width="0.58203125" style="86" customWidth="1"/>
    <col min="1506" max="1506" width="10" style="86" customWidth="1"/>
    <col min="1507" max="1507" width="0.58203125" style="86" customWidth="1"/>
    <col min="1508" max="1508" width="10.58203125" style="86" customWidth="1"/>
    <col min="1509" max="1509" width="10.4140625" style="86" customWidth="1"/>
    <col min="1510" max="1743" width="9.1640625" style="86"/>
    <col min="1744" max="1746" width="1.1640625" style="86" customWidth="1"/>
    <col min="1747" max="1747" width="25.58203125" style="86" customWidth="1"/>
    <col min="1748" max="1748" width="6.1640625" style="86" customWidth="1"/>
    <col min="1749" max="1749" width="0.58203125" style="86" customWidth="1"/>
    <col min="1750" max="1750" width="8.83203125" style="86" customWidth="1"/>
    <col min="1751" max="1751" width="0.58203125" style="86" customWidth="1"/>
    <col min="1752" max="1752" width="8.83203125" style="86" customWidth="1"/>
    <col min="1753" max="1753" width="0.58203125" style="86" customWidth="1"/>
    <col min="1754" max="1754" width="9.4140625" style="86" bestFit="1" customWidth="1"/>
    <col min="1755" max="1755" width="0.58203125" style="86" customWidth="1"/>
    <col min="1756" max="1756" width="11" style="86" customWidth="1"/>
    <col min="1757" max="1757" width="0.58203125" style="86" customWidth="1"/>
    <col min="1758" max="1758" width="14" style="86" customWidth="1"/>
    <col min="1759" max="1759" width="0.58203125" style="86" customWidth="1"/>
    <col min="1760" max="1760" width="10.58203125" style="86" customWidth="1"/>
    <col min="1761" max="1761" width="0.58203125" style="86" customWidth="1"/>
    <col min="1762" max="1762" width="10" style="86" customWidth="1"/>
    <col min="1763" max="1763" width="0.58203125" style="86" customWidth="1"/>
    <col min="1764" max="1764" width="10.58203125" style="86" customWidth="1"/>
    <col min="1765" max="1765" width="10.4140625" style="86" customWidth="1"/>
    <col min="1766" max="1999" width="9.1640625" style="86"/>
    <col min="2000" max="2002" width="1.1640625" style="86" customWidth="1"/>
    <col min="2003" max="2003" width="25.58203125" style="86" customWidth="1"/>
    <col min="2004" max="2004" width="6.1640625" style="86" customWidth="1"/>
    <col min="2005" max="2005" width="0.58203125" style="86" customWidth="1"/>
    <col min="2006" max="2006" width="8.83203125" style="86" customWidth="1"/>
    <col min="2007" max="2007" width="0.58203125" style="86" customWidth="1"/>
    <col min="2008" max="2008" width="8.83203125" style="86" customWidth="1"/>
    <col min="2009" max="2009" width="0.58203125" style="86" customWidth="1"/>
    <col min="2010" max="2010" width="9.4140625" style="86" bestFit="1" customWidth="1"/>
    <col min="2011" max="2011" width="0.58203125" style="86" customWidth="1"/>
    <col min="2012" max="2012" width="11" style="86" customWidth="1"/>
    <col min="2013" max="2013" width="0.58203125" style="86" customWidth="1"/>
    <col min="2014" max="2014" width="14" style="86" customWidth="1"/>
    <col min="2015" max="2015" width="0.58203125" style="86" customWidth="1"/>
    <col min="2016" max="2016" width="10.58203125" style="86" customWidth="1"/>
    <col min="2017" max="2017" width="0.58203125" style="86" customWidth="1"/>
    <col min="2018" max="2018" width="10" style="86" customWidth="1"/>
    <col min="2019" max="2019" width="0.58203125" style="86" customWidth="1"/>
    <col min="2020" max="2020" width="10.58203125" style="86" customWidth="1"/>
    <col min="2021" max="2021" width="10.4140625" style="86" customWidth="1"/>
    <col min="2022" max="2255" width="9.1640625" style="86"/>
    <col min="2256" max="2258" width="1.1640625" style="86" customWidth="1"/>
    <col min="2259" max="2259" width="25.58203125" style="86" customWidth="1"/>
    <col min="2260" max="2260" width="6.1640625" style="86" customWidth="1"/>
    <col min="2261" max="2261" width="0.58203125" style="86" customWidth="1"/>
    <col min="2262" max="2262" width="8.83203125" style="86" customWidth="1"/>
    <col min="2263" max="2263" width="0.58203125" style="86" customWidth="1"/>
    <col min="2264" max="2264" width="8.83203125" style="86" customWidth="1"/>
    <col min="2265" max="2265" width="0.58203125" style="86" customWidth="1"/>
    <col min="2266" max="2266" width="9.4140625" style="86" bestFit="1" customWidth="1"/>
    <col min="2267" max="2267" width="0.58203125" style="86" customWidth="1"/>
    <col min="2268" max="2268" width="11" style="86" customWidth="1"/>
    <col min="2269" max="2269" width="0.58203125" style="86" customWidth="1"/>
    <col min="2270" max="2270" width="14" style="86" customWidth="1"/>
    <col min="2271" max="2271" width="0.58203125" style="86" customWidth="1"/>
    <col min="2272" max="2272" width="10.58203125" style="86" customWidth="1"/>
    <col min="2273" max="2273" width="0.58203125" style="86" customWidth="1"/>
    <col min="2274" max="2274" width="10" style="86" customWidth="1"/>
    <col min="2275" max="2275" width="0.58203125" style="86" customWidth="1"/>
    <col min="2276" max="2276" width="10.58203125" style="86" customWidth="1"/>
    <col min="2277" max="2277" width="10.4140625" style="86" customWidth="1"/>
    <col min="2278" max="2511" width="9.1640625" style="86"/>
    <col min="2512" max="2514" width="1.1640625" style="86" customWidth="1"/>
    <col min="2515" max="2515" width="25.58203125" style="86" customWidth="1"/>
    <col min="2516" max="2516" width="6.1640625" style="86" customWidth="1"/>
    <col min="2517" max="2517" width="0.58203125" style="86" customWidth="1"/>
    <col min="2518" max="2518" width="8.83203125" style="86" customWidth="1"/>
    <col min="2519" max="2519" width="0.58203125" style="86" customWidth="1"/>
    <col min="2520" max="2520" width="8.83203125" style="86" customWidth="1"/>
    <col min="2521" max="2521" width="0.58203125" style="86" customWidth="1"/>
    <col min="2522" max="2522" width="9.4140625" style="86" bestFit="1" customWidth="1"/>
    <col min="2523" max="2523" width="0.58203125" style="86" customWidth="1"/>
    <col min="2524" max="2524" width="11" style="86" customWidth="1"/>
    <col min="2525" max="2525" width="0.58203125" style="86" customWidth="1"/>
    <col min="2526" max="2526" width="14" style="86" customWidth="1"/>
    <col min="2527" max="2527" width="0.58203125" style="86" customWidth="1"/>
    <col min="2528" max="2528" width="10.58203125" style="86" customWidth="1"/>
    <col min="2529" max="2529" width="0.58203125" style="86" customWidth="1"/>
    <col min="2530" max="2530" width="10" style="86" customWidth="1"/>
    <col min="2531" max="2531" width="0.58203125" style="86" customWidth="1"/>
    <col min="2532" max="2532" width="10.58203125" style="86" customWidth="1"/>
    <col min="2533" max="2533" width="10.4140625" style="86" customWidth="1"/>
    <col min="2534" max="2767" width="9.1640625" style="86"/>
    <col min="2768" max="2770" width="1.1640625" style="86" customWidth="1"/>
    <col min="2771" max="2771" width="25.58203125" style="86" customWidth="1"/>
    <col min="2772" max="2772" width="6.1640625" style="86" customWidth="1"/>
    <col min="2773" max="2773" width="0.58203125" style="86" customWidth="1"/>
    <col min="2774" max="2774" width="8.83203125" style="86" customWidth="1"/>
    <col min="2775" max="2775" width="0.58203125" style="86" customWidth="1"/>
    <col min="2776" max="2776" width="8.83203125" style="86" customWidth="1"/>
    <col min="2777" max="2777" width="0.58203125" style="86" customWidth="1"/>
    <col min="2778" max="2778" width="9.4140625" style="86" bestFit="1" customWidth="1"/>
    <col min="2779" max="2779" width="0.58203125" style="86" customWidth="1"/>
    <col min="2780" max="2780" width="11" style="86" customWidth="1"/>
    <col min="2781" max="2781" width="0.58203125" style="86" customWidth="1"/>
    <col min="2782" max="2782" width="14" style="86" customWidth="1"/>
    <col min="2783" max="2783" width="0.58203125" style="86" customWidth="1"/>
    <col min="2784" max="2784" width="10.58203125" style="86" customWidth="1"/>
    <col min="2785" max="2785" width="0.58203125" style="86" customWidth="1"/>
    <col min="2786" max="2786" width="10" style="86" customWidth="1"/>
    <col min="2787" max="2787" width="0.58203125" style="86" customWidth="1"/>
    <col min="2788" max="2788" width="10.58203125" style="86" customWidth="1"/>
    <col min="2789" max="2789" width="10.4140625" style="86" customWidth="1"/>
    <col min="2790" max="3023" width="9.1640625" style="86"/>
    <col min="3024" max="3026" width="1.1640625" style="86" customWidth="1"/>
    <col min="3027" max="3027" width="25.58203125" style="86" customWidth="1"/>
    <col min="3028" max="3028" width="6.1640625" style="86" customWidth="1"/>
    <col min="3029" max="3029" width="0.58203125" style="86" customWidth="1"/>
    <col min="3030" max="3030" width="8.83203125" style="86" customWidth="1"/>
    <col min="3031" max="3031" width="0.58203125" style="86" customWidth="1"/>
    <col min="3032" max="3032" width="8.83203125" style="86" customWidth="1"/>
    <col min="3033" max="3033" width="0.58203125" style="86" customWidth="1"/>
    <col min="3034" max="3034" width="9.4140625" style="86" bestFit="1" customWidth="1"/>
    <col min="3035" max="3035" width="0.58203125" style="86" customWidth="1"/>
    <col min="3036" max="3036" width="11" style="86" customWidth="1"/>
    <col min="3037" max="3037" width="0.58203125" style="86" customWidth="1"/>
    <col min="3038" max="3038" width="14" style="86" customWidth="1"/>
    <col min="3039" max="3039" width="0.58203125" style="86" customWidth="1"/>
    <col min="3040" max="3040" width="10.58203125" style="86" customWidth="1"/>
    <col min="3041" max="3041" width="0.58203125" style="86" customWidth="1"/>
    <col min="3042" max="3042" width="10" style="86" customWidth="1"/>
    <col min="3043" max="3043" width="0.58203125" style="86" customWidth="1"/>
    <col min="3044" max="3044" width="10.58203125" style="86" customWidth="1"/>
    <col min="3045" max="3045" width="10.4140625" style="86" customWidth="1"/>
    <col min="3046" max="3279" width="9.1640625" style="86"/>
    <col min="3280" max="3282" width="1.1640625" style="86" customWidth="1"/>
    <col min="3283" max="3283" width="25.58203125" style="86" customWidth="1"/>
    <col min="3284" max="3284" width="6.1640625" style="86" customWidth="1"/>
    <col min="3285" max="3285" width="0.58203125" style="86" customWidth="1"/>
    <col min="3286" max="3286" width="8.83203125" style="86" customWidth="1"/>
    <col min="3287" max="3287" width="0.58203125" style="86" customWidth="1"/>
    <col min="3288" max="3288" width="8.83203125" style="86" customWidth="1"/>
    <col min="3289" max="3289" width="0.58203125" style="86" customWidth="1"/>
    <col min="3290" max="3290" width="9.4140625" style="86" bestFit="1" customWidth="1"/>
    <col min="3291" max="3291" width="0.58203125" style="86" customWidth="1"/>
    <col min="3292" max="3292" width="11" style="86" customWidth="1"/>
    <col min="3293" max="3293" width="0.58203125" style="86" customWidth="1"/>
    <col min="3294" max="3294" width="14" style="86" customWidth="1"/>
    <col min="3295" max="3295" width="0.58203125" style="86" customWidth="1"/>
    <col min="3296" max="3296" width="10.58203125" style="86" customWidth="1"/>
    <col min="3297" max="3297" width="0.58203125" style="86" customWidth="1"/>
    <col min="3298" max="3298" width="10" style="86" customWidth="1"/>
    <col min="3299" max="3299" width="0.58203125" style="86" customWidth="1"/>
    <col min="3300" max="3300" width="10.58203125" style="86" customWidth="1"/>
    <col min="3301" max="3301" width="10.4140625" style="86" customWidth="1"/>
    <col min="3302" max="3535" width="9.1640625" style="86"/>
    <col min="3536" max="3538" width="1.1640625" style="86" customWidth="1"/>
    <col min="3539" max="3539" width="25.58203125" style="86" customWidth="1"/>
    <col min="3540" max="3540" width="6.1640625" style="86" customWidth="1"/>
    <col min="3541" max="3541" width="0.58203125" style="86" customWidth="1"/>
    <col min="3542" max="3542" width="8.83203125" style="86" customWidth="1"/>
    <col min="3543" max="3543" width="0.58203125" style="86" customWidth="1"/>
    <col min="3544" max="3544" width="8.83203125" style="86" customWidth="1"/>
    <col min="3545" max="3545" width="0.58203125" style="86" customWidth="1"/>
    <col min="3546" max="3546" width="9.4140625" style="86" bestFit="1" customWidth="1"/>
    <col min="3547" max="3547" width="0.58203125" style="86" customWidth="1"/>
    <col min="3548" max="3548" width="11" style="86" customWidth="1"/>
    <col min="3549" max="3549" width="0.58203125" style="86" customWidth="1"/>
    <col min="3550" max="3550" width="14" style="86" customWidth="1"/>
    <col min="3551" max="3551" width="0.58203125" style="86" customWidth="1"/>
    <col min="3552" max="3552" width="10.58203125" style="86" customWidth="1"/>
    <col min="3553" max="3553" width="0.58203125" style="86" customWidth="1"/>
    <col min="3554" max="3554" width="10" style="86" customWidth="1"/>
    <col min="3555" max="3555" width="0.58203125" style="86" customWidth="1"/>
    <col min="3556" max="3556" width="10.58203125" style="86" customWidth="1"/>
    <col min="3557" max="3557" width="10.4140625" style="86" customWidth="1"/>
    <col min="3558" max="3791" width="9.1640625" style="86"/>
    <col min="3792" max="3794" width="1.1640625" style="86" customWidth="1"/>
    <col min="3795" max="3795" width="25.58203125" style="86" customWidth="1"/>
    <col min="3796" max="3796" width="6.1640625" style="86" customWidth="1"/>
    <col min="3797" max="3797" width="0.58203125" style="86" customWidth="1"/>
    <col min="3798" max="3798" width="8.83203125" style="86" customWidth="1"/>
    <col min="3799" max="3799" width="0.58203125" style="86" customWidth="1"/>
    <col min="3800" max="3800" width="8.83203125" style="86" customWidth="1"/>
    <col min="3801" max="3801" width="0.58203125" style="86" customWidth="1"/>
    <col min="3802" max="3802" width="9.4140625" style="86" bestFit="1" customWidth="1"/>
    <col min="3803" max="3803" width="0.58203125" style="86" customWidth="1"/>
    <col min="3804" max="3804" width="11" style="86" customWidth="1"/>
    <col min="3805" max="3805" width="0.58203125" style="86" customWidth="1"/>
    <col min="3806" max="3806" width="14" style="86" customWidth="1"/>
    <col min="3807" max="3807" width="0.58203125" style="86" customWidth="1"/>
    <col min="3808" max="3808" width="10.58203125" style="86" customWidth="1"/>
    <col min="3809" max="3809" width="0.58203125" style="86" customWidth="1"/>
    <col min="3810" max="3810" width="10" style="86" customWidth="1"/>
    <col min="3811" max="3811" width="0.58203125" style="86" customWidth="1"/>
    <col min="3812" max="3812" width="10.58203125" style="86" customWidth="1"/>
    <col min="3813" max="3813" width="10.4140625" style="86" customWidth="1"/>
    <col min="3814" max="4047" width="9.1640625" style="86"/>
    <col min="4048" max="4050" width="1.1640625" style="86" customWidth="1"/>
    <col min="4051" max="4051" width="25.58203125" style="86" customWidth="1"/>
    <col min="4052" max="4052" width="6.1640625" style="86" customWidth="1"/>
    <col min="4053" max="4053" width="0.58203125" style="86" customWidth="1"/>
    <col min="4054" max="4054" width="8.83203125" style="86" customWidth="1"/>
    <col min="4055" max="4055" width="0.58203125" style="86" customWidth="1"/>
    <col min="4056" max="4056" width="8.83203125" style="86" customWidth="1"/>
    <col min="4057" max="4057" width="0.58203125" style="86" customWidth="1"/>
    <col min="4058" max="4058" width="9.4140625" style="86" bestFit="1" customWidth="1"/>
    <col min="4059" max="4059" width="0.58203125" style="86" customWidth="1"/>
    <col min="4060" max="4060" width="11" style="86" customWidth="1"/>
    <col min="4061" max="4061" width="0.58203125" style="86" customWidth="1"/>
    <col min="4062" max="4062" width="14" style="86" customWidth="1"/>
    <col min="4063" max="4063" width="0.58203125" style="86" customWidth="1"/>
    <col min="4064" max="4064" width="10.58203125" style="86" customWidth="1"/>
    <col min="4065" max="4065" width="0.58203125" style="86" customWidth="1"/>
    <col min="4066" max="4066" width="10" style="86" customWidth="1"/>
    <col min="4067" max="4067" width="0.58203125" style="86" customWidth="1"/>
    <col min="4068" max="4068" width="10.58203125" style="86" customWidth="1"/>
    <col min="4069" max="4069" width="10.4140625" style="86" customWidth="1"/>
    <col min="4070" max="4303" width="9.1640625" style="86"/>
    <col min="4304" max="4306" width="1.1640625" style="86" customWidth="1"/>
    <col min="4307" max="4307" width="25.58203125" style="86" customWidth="1"/>
    <col min="4308" max="4308" width="6.1640625" style="86" customWidth="1"/>
    <col min="4309" max="4309" width="0.58203125" style="86" customWidth="1"/>
    <col min="4310" max="4310" width="8.83203125" style="86" customWidth="1"/>
    <col min="4311" max="4311" width="0.58203125" style="86" customWidth="1"/>
    <col min="4312" max="4312" width="8.83203125" style="86" customWidth="1"/>
    <col min="4313" max="4313" width="0.58203125" style="86" customWidth="1"/>
    <col min="4314" max="4314" width="9.4140625" style="86" bestFit="1" customWidth="1"/>
    <col min="4315" max="4315" width="0.58203125" style="86" customWidth="1"/>
    <col min="4316" max="4316" width="11" style="86" customWidth="1"/>
    <col min="4317" max="4317" width="0.58203125" style="86" customWidth="1"/>
    <col min="4318" max="4318" width="14" style="86" customWidth="1"/>
    <col min="4319" max="4319" width="0.58203125" style="86" customWidth="1"/>
    <col min="4320" max="4320" width="10.58203125" style="86" customWidth="1"/>
    <col min="4321" max="4321" width="0.58203125" style="86" customWidth="1"/>
    <col min="4322" max="4322" width="10" style="86" customWidth="1"/>
    <col min="4323" max="4323" width="0.58203125" style="86" customWidth="1"/>
    <col min="4324" max="4324" width="10.58203125" style="86" customWidth="1"/>
    <col min="4325" max="4325" width="10.4140625" style="86" customWidth="1"/>
    <col min="4326" max="4559" width="9.1640625" style="86"/>
    <col min="4560" max="4562" width="1.1640625" style="86" customWidth="1"/>
    <col min="4563" max="4563" width="25.58203125" style="86" customWidth="1"/>
    <col min="4564" max="4564" width="6.1640625" style="86" customWidth="1"/>
    <col min="4565" max="4565" width="0.58203125" style="86" customWidth="1"/>
    <col min="4566" max="4566" width="8.83203125" style="86" customWidth="1"/>
    <col min="4567" max="4567" width="0.58203125" style="86" customWidth="1"/>
    <col min="4568" max="4568" width="8.83203125" style="86" customWidth="1"/>
    <col min="4569" max="4569" width="0.58203125" style="86" customWidth="1"/>
    <col min="4570" max="4570" width="9.4140625" style="86" bestFit="1" customWidth="1"/>
    <col min="4571" max="4571" width="0.58203125" style="86" customWidth="1"/>
    <col min="4572" max="4572" width="11" style="86" customWidth="1"/>
    <col min="4573" max="4573" width="0.58203125" style="86" customWidth="1"/>
    <col min="4574" max="4574" width="14" style="86" customWidth="1"/>
    <col min="4575" max="4575" width="0.58203125" style="86" customWidth="1"/>
    <col min="4576" max="4576" width="10.58203125" style="86" customWidth="1"/>
    <col min="4577" max="4577" width="0.58203125" style="86" customWidth="1"/>
    <col min="4578" max="4578" width="10" style="86" customWidth="1"/>
    <col min="4579" max="4579" width="0.58203125" style="86" customWidth="1"/>
    <col min="4580" max="4580" width="10.58203125" style="86" customWidth="1"/>
    <col min="4581" max="4581" width="10.4140625" style="86" customWidth="1"/>
    <col min="4582" max="4815" width="9.1640625" style="86"/>
    <col min="4816" max="4818" width="1.1640625" style="86" customWidth="1"/>
    <col min="4819" max="4819" width="25.58203125" style="86" customWidth="1"/>
    <col min="4820" max="4820" width="6.1640625" style="86" customWidth="1"/>
    <col min="4821" max="4821" width="0.58203125" style="86" customWidth="1"/>
    <col min="4822" max="4822" width="8.83203125" style="86" customWidth="1"/>
    <col min="4823" max="4823" width="0.58203125" style="86" customWidth="1"/>
    <col min="4824" max="4824" width="8.83203125" style="86" customWidth="1"/>
    <col min="4825" max="4825" width="0.58203125" style="86" customWidth="1"/>
    <col min="4826" max="4826" width="9.4140625" style="86" bestFit="1" customWidth="1"/>
    <col min="4827" max="4827" width="0.58203125" style="86" customWidth="1"/>
    <col min="4828" max="4828" width="11" style="86" customWidth="1"/>
    <col min="4829" max="4829" width="0.58203125" style="86" customWidth="1"/>
    <col min="4830" max="4830" width="14" style="86" customWidth="1"/>
    <col min="4831" max="4831" width="0.58203125" style="86" customWidth="1"/>
    <col min="4832" max="4832" width="10.58203125" style="86" customWidth="1"/>
    <col min="4833" max="4833" width="0.58203125" style="86" customWidth="1"/>
    <col min="4834" max="4834" width="10" style="86" customWidth="1"/>
    <col min="4835" max="4835" width="0.58203125" style="86" customWidth="1"/>
    <col min="4836" max="4836" width="10.58203125" style="86" customWidth="1"/>
    <col min="4837" max="4837" width="10.4140625" style="86" customWidth="1"/>
    <col min="4838" max="5071" width="9.1640625" style="86"/>
    <col min="5072" max="5074" width="1.1640625" style="86" customWidth="1"/>
    <col min="5075" max="5075" width="25.58203125" style="86" customWidth="1"/>
    <col min="5076" max="5076" width="6.1640625" style="86" customWidth="1"/>
    <col min="5077" max="5077" width="0.58203125" style="86" customWidth="1"/>
    <col min="5078" max="5078" width="8.83203125" style="86" customWidth="1"/>
    <col min="5079" max="5079" width="0.58203125" style="86" customWidth="1"/>
    <col min="5080" max="5080" width="8.83203125" style="86" customWidth="1"/>
    <col min="5081" max="5081" width="0.58203125" style="86" customWidth="1"/>
    <col min="5082" max="5082" width="9.4140625" style="86" bestFit="1" customWidth="1"/>
    <col min="5083" max="5083" width="0.58203125" style="86" customWidth="1"/>
    <col min="5084" max="5084" width="11" style="86" customWidth="1"/>
    <col min="5085" max="5085" width="0.58203125" style="86" customWidth="1"/>
    <col min="5086" max="5086" width="14" style="86" customWidth="1"/>
    <col min="5087" max="5087" width="0.58203125" style="86" customWidth="1"/>
    <col min="5088" max="5088" width="10.58203125" style="86" customWidth="1"/>
    <col min="5089" max="5089" width="0.58203125" style="86" customWidth="1"/>
    <col min="5090" max="5090" width="10" style="86" customWidth="1"/>
    <col min="5091" max="5091" width="0.58203125" style="86" customWidth="1"/>
    <col min="5092" max="5092" width="10.58203125" style="86" customWidth="1"/>
    <col min="5093" max="5093" width="10.4140625" style="86" customWidth="1"/>
    <col min="5094" max="5327" width="9.1640625" style="86"/>
    <col min="5328" max="5330" width="1.1640625" style="86" customWidth="1"/>
    <col min="5331" max="5331" width="25.58203125" style="86" customWidth="1"/>
    <col min="5332" max="5332" width="6.1640625" style="86" customWidth="1"/>
    <col min="5333" max="5333" width="0.58203125" style="86" customWidth="1"/>
    <col min="5334" max="5334" width="8.83203125" style="86" customWidth="1"/>
    <col min="5335" max="5335" width="0.58203125" style="86" customWidth="1"/>
    <col min="5336" max="5336" width="8.83203125" style="86" customWidth="1"/>
    <col min="5337" max="5337" width="0.58203125" style="86" customWidth="1"/>
    <col min="5338" max="5338" width="9.4140625" style="86" bestFit="1" customWidth="1"/>
    <col min="5339" max="5339" width="0.58203125" style="86" customWidth="1"/>
    <col min="5340" max="5340" width="11" style="86" customWidth="1"/>
    <col min="5341" max="5341" width="0.58203125" style="86" customWidth="1"/>
    <col min="5342" max="5342" width="14" style="86" customWidth="1"/>
    <col min="5343" max="5343" width="0.58203125" style="86" customWidth="1"/>
    <col min="5344" max="5344" width="10.58203125" style="86" customWidth="1"/>
    <col min="5345" max="5345" width="0.58203125" style="86" customWidth="1"/>
    <col min="5346" max="5346" width="10" style="86" customWidth="1"/>
    <col min="5347" max="5347" width="0.58203125" style="86" customWidth="1"/>
    <col min="5348" max="5348" width="10.58203125" style="86" customWidth="1"/>
    <col min="5349" max="5349" width="10.4140625" style="86" customWidth="1"/>
    <col min="5350" max="5583" width="9.1640625" style="86"/>
    <col min="5584" max="5586" width="1.1640625" style="86" customWidth="1"/>
    <col min="5587" max="5587" width="25.58203125" style="86" customWidth="1"/>
    <col min="5588" max="5588" width="6.1640625" style="86" customWidth="1"/>
    <col min="5589" max="5589" width="0.58203125" style="86" customWidth="1"/>
    <col min="5590" max="5590" width="8.83203125" style="86" customWidth="1"/>
    <col min="5591" max="5591" width="0.58203125" style="86" customWidth="1"/>
    <col min="5592" max="5592" width="8.83203125" style="86" customWidth="1"/>
    <col min="5593" max="5593" width="0.58203125" style="86" customWidth="1"/>
    <col min="5594" max="5594" width="9.4140625" style="86" bestFit="1" customWidth="1"/>
    <col min="5595" max="5595" width="0.58203125" style="86" customWidth="1"/>
    <col min="5596" max="5596" width="11" style="86" customWidth="1"/>
    <col min="5597" max="5597" width="0.58203125" style="86" customWidth="1"/>
    <col min="5598" max="5598" width="14" style="86" customWidth="1"/>
    <col min="5599" max="5599" width="0.58203125" style="86" customWidth="1"/>
    <col min="5600" max="5600" width="10.58203125" style="86" customWidth="1"/>
    <col min="5601" max="5601" width="0.58203125" style="86" customWidth="1"/>
    <col min="5602" max="5602" width="10" style="86" customWidth="1"/>
    <col min="5603" max="5603" width="0.58203125" style="86" customWidth="1"/>
    <col min="5604" max="5604" width="10.58203125" style="86" customWidth="1"/>
    <col min="5605" max="5605" width="10.4140625" style="86" customWidth="1"/>
    <col min="5606" max="5839" width="9.1640625" style="86"/>
    <col min="5840" max="5842" width="1.1640625" style="86" customWidth="1"/>
    <col min="5843" max="5843" width="25.58203125" style="86" customWidth="1"/>
    <col min="5844" max="5844" width="6.1640625" style="86" customWidth="1"/>
    <col min="5845" max="5845" width="0.58203125" style="86" customWidth="1"/>
    <col min="5846" max="5846" width="8.83203125" style="86" customWidth="1"/>
    <col min="5847" max="5847" width="0.58203125" style="86" customWidth="1"/>
    <col min="5848" max="5848" width="8.83203125" style="86" customWidth="1"/>
    <col min="5849" max="5849" width="0.58203125" style="86" customWidth="1"/>
    <col min="5850" max="5850" width="9.4140625" style="86" bestFit="1" customWidth="1"/>
    <col min="5851" max="5851" width="0.58203125" style="86" customWidth="1"/>
    <col min="5852" max="5852" width="11" style="86" customWidth="1"/>
    <col min="5853" max="5853" width="0.58203125" style="86" customWidth="1"/>
    <col min="5854" max="5854" width="14" style="86" customWidth="1"/>
    <col min="5855" max="5855" width="0.58203125" style="86" customWidth="1"/>
    <col min="5856" max="5856" width="10.58203125" style="86" customWidth="1"/>
    <col min="5857" max="5857" width="0.58203125" style="86" customWidth="1"/>
    <col min="5858" max="5858" width="10" style="86" customWidth="1"/>
    <col min="5859" max="5859" width="0.58203125" style="86" customWidth="1"/>
    <col min="5860" max="5860" width="10.58203125" style="86" customWidth="1"/>
    <col min="5861" max="5861" width="10.4140625" style="86" customWidth="1"/>
    <col min="5862" max="6095" width="9.1640625" style="86"/>
    <col min="6096" max="6098" width="1.1640625" style="86" customWidth="1"/>
    <col min="6099" max="6099" width="25.58203125" style="86" customWidth="1"/>
    <col min="6100" max="6100" width="6.1640625" style="86" customWidth="1"/>
    <col min="6101" max="6101" width="0.58203125" style="86" customWidth="1"/>
    <col min="6102" max="6102" width="8.83203125" style="86" customWidth="1"/>
    <col min="6103" max="6103" width="0.58203125" style="86" customWidth="1"/>
    <col min="6104" max="6104" width="8.83203125" style="86" customWidth="1"/>
    <col min="6105" max="6105" width="0.58203125" style="86" customWidth="1"/>
    <col min="6106" max="6106" width="9.4140625" style="86" bestFit="1" customWidth="1"/>
    <col min="6107" max="6107" width="0.58203125" style="86" customWidth="1"/>
    <col min="6108" max="6108" width="11" style="86" customWidth="1"/>
    <col min="6109" max="6109" width="0.58203125" style="86" customWidth="1"/>
    <col min="6110" max="6110" width="14" style="86" customWidth="1"/>
    <col min="6111" max="6111" width="0.58203125" style="86" customWidth="1"/>
    <col min="6112" max="6112" width="10.58203125" style="86" customWidth="1"/>
    <col min="6113" max="6113" width="0.58203125" style="86" customWidth="1"/>
    <col min="6114" max="6114" width="10" style="86" customWidth="1"/>
    <col min="6115" max="6115" width="0.58203125" style="86" customWidth="1"/>
    <col min="6116" max="6116" width="10.58203125" style="86" customWidth="1"/>
    <col min="6117" max="6117" width="10.4140625" style="86" customWidth="1"/>
    <col min="6118" max="6351" width="9.1640625" style="86"/>
    <col min="6352" max="6354" width="1.1640625" style="86" customWidth="1"/>
    <col min="6355" max="6355" width="25.58203125" style="86" customWidth="1"/>
    <col min="6356" max="6356" width="6.1640625" style="86" customWidth="1"/>
    <col min="6357" max="6357" width="0.58203125" style="86" customWidth="1"/>
    <col min="6358" max="6358" width="8.83203125" style="86" customWidth="1"/>
    <col min="6359" max="6359" width="0.58203125" style="86" customWidth="1"/>
    <col min="6360" max="6360" width="8.83203125" style="86" customWidth="1"/>
    <col min="6361" max="6361" width="0.58203125" style="86" customWidth="1"/>
    <col min="6362" max="6362" width="9.4140625" style="86" bestFit="1" customWidth="1"/>
    <col min="6363" max="6363" width="0.58203125" style="86" customWidth="1"/>
    <col min="6364" max="6364" width="11" style="86" customWidth="1"/>
    <col min="6365" max="6365" width="0.58203125" style="86" customWidth="1"/>
    <col min="6366" max="6366" width="14" style="86" customWidth="1"/>
    <col min="6367" max="6367" width="0.58203125" style="86" customWidth="1"/>
    <col min="6368" max="6368" width="10.58203125" style="86" customWidth="1"/>
    <col min="6369" max="6369" width="0.58203125" style="86" customWidth="1"/>
    <col min="6370" max="6370" width="10" style="86" customWidth="1"/>
    <col min="6371" max="6371" width="0.58203125" style="86" customWidth="1"/>
    <col min="6372" max="6372" width="10.58203125" style="86" customWidth="1"/>
    <col min="6373" max="6373" width="10.4140625" style="86" customWidth="1"/>
    <col min="6374" max="6607" width="9.1640625" style="86"/>
    <col min="6608" max="6610" width="1.1640625" style="86" customWidth="1"/>
    <col min="6611" max="6611" width="25.58203125" style="86" customWidth="1"/>
    <col min="6612" max="6612" width="6.1640625" style="86" customWidth="1"/>
    <col min="6613" max="6613" width="0.58203125" style="86" customWidth="1"/>
    <col min="6614" max="6614" width="8.83203125" style="86" customWidth="1"/>
    <col min="6615" max="6615" width="0.58203125" style="86" customWidth="1"/>
    <col min="6616" max="6616" width="8.83203125" style="86" customWidth="1"/>
    <col min="6617" max="6617" width="0.58203125" style="86" customWidth="1"/>
    <col min="6618" max="6618" width="9.4140625" style="86" bestFit="1" customWidth="1"/>
    <col min="6619" max="6619" width="0.58203125" style="86" customWidth="1"/>
    <col min="6620" max="6620" width="11" style="86" customWidth="1"/>
    <col min="6621" max="6621" width="0.58203125" style="86" customWidth="1"/>
    <col min="6622" max="6622" width="14" style="86" customWidth="1"/>
    <col min="6623" max="6623" width="0.58203125" style="86" customWidth="1"/>
    <col min="6624" max="6624" width="10.58203125" style="86" customWidth="1"/>
    <col min="6625" max="6625" width="0.58203125" style="86" customWidth="1"/>
    <col min="6626" max="6626" width="10" style="86" customWidth="1"/>
    <col min="6627" max="6627" width="0.58203125" style="86" customWidth="1"/>
    <col min="6628" max="6628" width="10.58203125" style="86" customWidth="1"/>
    <col min="6629" max="6629" width="10.4140625" style="86" customWidth="1"/>
    <col min="6630" max="6863" width="9.1640625" style="86"/>
    <col min="6864" max="6866" width="1.1640625" style="86" customWidth="1"/>
    <col min="6867" max="6867" width="25.58203125" style="86" customWidth="1"/>
    <col min="6868" max="6868" width="6.1640625" style="86" customWidth="1"/>
    <col min="6869" max="6869" width="0.58203125" style="86" customWidth="1"/>
    <col min="6870" max="6870" width="8.83203125" style="86" customWidth="1"/>
    <col min="6871" max="6871" width="0.58203125" style="86" customWidth="1"/>
    <col min="6872" max="6872" width="8.83203125" style="86" customWidth="1"/>
    <col min="6873" max="6873" width="0.58203125" style="86" customWidth="1"/>
    <col min="6874" max="6874" width="9.4140625" style="86" bestFit="1" customWidth="1"/>
    <col min="6875" max="6875" width="0.58203125" style="86" customWidth="1"/>
    <col min="6876" max="6876" width="11" style="86" customWidth="1"/>
    <col min="6877" max="6877" width="0.58203125" style="86" customWidth="1"/>
    <col min="6878" max="6878" width="14" style="86" customWidth="1"/>
    <col min="6879" max="6879" width="0.58203125" style="86" customWidth="1"/>
    <col min="6880" max="6880" width="10.58203125" style="86" customWidth="1"/>
    <col min="6881" max="6881" width="0.58203125" style="86" customWidth="1"/>
    <col min="6882" max="6882" width="10" style="86" customWidth="1"/>
    <col min="6883" max="6883" width="0.58203125" style="86" customWidth="1"/>
    <col min="6884" max="6884" width="10.58203125" style="86" customWidth="1"/>
    <col min="6885" max="6885" width="10.4140625" style="86" customWidth="1"/>
    <col min="6886" max="7119" width="9.1640625" style="86"/>
    <col min="7120" max="7122" width="1.1640625" style="86" customWidth="1"/>
    <col min="7123" max="7123" width="25.58203125" style="86" customWidth="1"/>
    <col min="7124" max="7124" width="6.1640625" style="86" customWidth="1"/>
    <col min="7125" max="7125" width="0.58203125" style="86" customWidth="1"/>
    <col min="7126" max="7126" width="8.83203125" style="86" customWidth="1"/>
    <col min="7127" max="7127" width="0.58203125" style="86" customWidth="1"/>
    <col min="7128" max="7128" width="8.83203125" style="86" customWidth="1"/>
    <col min="7129" max="7129" width="0.58203125" style="86" customWidth="1"/>
    <col min="7130" max="7130" width="9.4140625" style="86" bestFit="1" customWidth="1"/>
    <col min="7131" max="7131" width="0.58203125" style="86" customWidth="1"/>
    <col min="7132" max="7132" width="11" style="86" customWidth="1"/>
    <col min="7133" max="7133" width="0.58203125" style="86" customWidth="1"/>
    <col min="7134" max="7134" width="14" style="86" customWidth="1"/>
    <col min="7135" max="7135" width="0.58203125" style="86" customWidth="1"/>
    <col min="7136" max="7136" width="10.58203125" style="86" customWidth="1"/>
    <col min="7137" max="7137" width="0.58203125" style="86" customWidth="1"/>
    <col min="7138" max="7138" width="10" style="86" customWidth="1"/>
    <col min="7139" max="7139" width="0.58203125" style="86" customWidth="1"/>
    <col min="7140" max="7140" width="10.58203125" style="86" customWidth="1"/>
    <col min="7141" max="7141" width="10.4140625" style="86" customWidth="1"/>
    <col min="7142" max="7375" width="9.1640625" style="86"/>
    <col min="7376" max="7378" width="1.1640625" style="86" customWidth="1"/>
    <col min="7379" max="7379" width="25.58203125" style="86" customWidth="1"/>
    <col min="7380" max="7380" width="6.1640625" style="86" customWidth="1"/>
    <col min="7381" max="7381" width="0.58203125" style="86" customWidth="1"/>
    <col min="7382" max="7382" width="8.83203125" style="86" customWidth="1"/>
    <col min="7383" max="7383" width="0.58203125" style="86" customWidth="1"/>
    <col min="7384" max="7384" width="8.83203125" style="86" customWidth="1"/>
    <col min="7385" max="7385" width="0.58203125" style="86" customWidth="1"/>
    <col min="7386" max="7386" width="9.4140625" style="86" bestFit="1" customWidth="1"/>
    <col min="7387" max="7387" width="0.58203125" style="86" customWidth="1"/>
    <col min="7388" max="7388" width="11" style="86" customWidth="1"/>
    <col min="7389" max="7389" width="0.58203125" style="86" customWidth="1"/>
    <col min="7390" max="7390" width="14" style="86" customWidth="1"/>
    <col min="7391" max="7391" width="0.58203125" style="86" customWidth="1"/>
    <col min="7392" max="7392" width="10.58203125" style="86" customWidth="1"/>
    <col min="7393" max="7393" width="0.58203125" style="86" customWidth="1"/>
    <col min="7394" max="7394" width="10" style="86" customWidth="1"/>
    <col min="7395" max="7395" width="0.58203125" style="86" customWidth="1"/>
    <col min="7396" max="7396" width="10.58203125" style="86" customWidth="1"/>
    <col min="7397" max="7397" width="10.4140625" style="86" customWidth="1"/>
    <col min="7398" max="7631" width="9.1640625" style="86"/>
    <col min="7632" max="7634" width="1.1640625" style="86" customWidth="1"/>
    <col min="7635" max="7635" width="25.58203125" style="86" customWidth="1"/>
    <col min="7636" max="7636" width="6.1640625" style="86" customWidth="1"/>
    <col min="7637" max="7637" width="0.58203125" style="86" customWidth="1"/>
    <col min="7638" max="7638" width="8.83203125" style="86" customWidth="1"/>
    <col min="7639" max="7639" width="0.58203125" style="86" customWidth="1"/>
    <col min="7640" max="7640" width="8.83203125" style="86" customWidth="1"/>
    <col min="7641" max="7641" width="0.58203125" style="86" customWidth="1"/>
    <col min="7642" max="7642" width="9.4140625" style="86" bestFit="1" customWidth="1"/>
    <col min="7643" max="7643" width="0.58203125" style="86" customWidth="1"/>
    <col min="7644" max="7644" width="11" style="86" customWidth="1"/>
    <col min="7645" max="7645" width="0.58203125" style="86" customWidth="1"/>
    <col min="7646" max="7646" width="14" style="86" customWidth="1"/>
    <col min="7647" max="7647" width="0.58203125" style="86" customWidth="1"/>
    <col min="7648" max="7648" width="10.58203125" style="86" customWidth="1"/>
    <col min="7649" max="7649" width="0.58203125" style="86" customWidth="1"/>
    <col min="7650" max="7650" width="10" style="86" customWidth="1"/>
    <col min="7651" max="7651" width="0.58203125" style="86" customWidth="1"/>
    <col min="7652" max="7652" width="10.58203125" style="86" customWidth="1"/>
    <col min="7653" max="7653" width="10.4140625" style="86" customWidth="1"/>
    <col min="7654" max="7887" width="9.1640625" style="86"/>
    <col min="7888" max="7890" width="1.1640625" style="86" customWidth="1"/>
    <col min="7891" max="7891" width="25.58203125" style="86" customWidth="1"/>
    <col min="7892" max="7892" width="6.1640625" style="86" customWidth="1"/>
    <col min="7893" max="7893" width="0.58203125" style="86" customWidth="1"/>
    <col min="7894" max="7894" width="8.83203125" style="86" customWidth="1"/>
    <col min="7895" max="7895" width="0.58203125" style="86" customWidth="1"/>
    <col min="7896" max="7896" width="8.83203125" style="86" customWidth="1"/>
    <col min="7897" max="7897" width="0.58203125" style="86" customWidth="1"/>
    <col min="7898" max="7898" width="9.4140625" style="86" bestFit="1" customWidth="1"/>
    <col min="7899" max="7899" width="0.58203125" style="86" customWidth="1"/>
    <col min="7900" max="7900" width="11" style="86" customWidth="1"/>
    <col min="7901" max="7901" width="0.58203125" style="86" customWidth="1"/>
    <col min="7902" max="7902" width="14" style="86" customWidth="1"/>
    <col min="7903" max="7903" width="0.58203125" style="86" customWidth="1"/>
    <col min="7904" max="7904" width="10.58203125" style="86" customWidth="1"/>
    <col min="7905" max="7905" width="0.58203125" style="86" customWidth="1"/>
    <col min="7906" max="7906" width="10" style="86" customWidth="1"/>
    <col min="7907" max="7907" width="0.58203125" style="86" customWidth="1"/>
    <col min="7908" max="7908" width="10.58203125" style="86" customWidth="1"/>
    <col min="7909" max="7909" width="10.4140625" style="86" customWidth="1"/>
    <col min="7910" max="8143" width="9.1640625" style="86"/>
    <col min="8144" max="8146" width="1.1640625" style="86" customWidth="1"/>
    <col min="8147" max="8147" width="25.58203125" style="86" customWidth="1"/>
    <col min="8148" max="8148" width="6.1640625" style="86" customWidth="1"/>
    <col min="8149" max="8149" width="0.58203125" style="86" customWidth="1"/>
    <col min="8150" max="8150" width="8.83203125" style="86" customWidth="1"/>
    <col min="8151" max="8151" width="0.58203125" style="86" customWidth="1"/>
    <col min="8152" max="8152" width="8.83203125" style="86" customWidth="1"/>
    <col min="8153" max="8153" width="0.58203125" style="86" customWidth="1"/>
    <col min="8154" max="8154" width="9.4140625" style="86" bestFit="1" customWidth="1"/>
    <col min="8155" max="8155" width="0.58203125" style="86" customWidth="1"/>
    <col min="8156" max="8156" width="11" style="86" customWidth="1"/>
    <col min="8157" max="8157" width="0.58203125" style="86" customWidth="1"/>
    <col min="8158" max="8158" width="14" style="86" customWidth="1"/>
    <col min="8159" max="8159" width="0.58203125" style="86" customWidth="1"/>
    <col min="8160" max="8160" width="10.58203125" style="86" customWidth="1"/>
    <col min="8161" max="8161" width="0.58203125" style="86" customWidth="1"/>
    <col min="8162" max="8162" width="10" style="86" customWidth="1"/>
    <col min="8163" max="8163" width="0.58203125" style="86" customWidth="1"/>
    <col min="8164" max="8164" width="10.58203125" style="86" customWidth="1"/>
    <col min="8165" max="8165" width="10.4140625" style="86" customWidth="1"/>
    <col min="8166" max="8399" width="9.1640625" style="86"/>
    <col min="8400" max="8402" width="1.1640625" style="86" customWidth="1"/>
    <col min="8403" max="8403" width="25.58203125" style="86" customWidth="1"/>
    <col min="8404" max="8404" width="6.1640625" style="86" customWidth="1"/>
    <col min="8405" max="8405" width="0.58203125" style="86" customWidth="1"/>
    <col min="8406" max="8406" width="8.83203125" style="86" customWidth="1"/>
    <col min="8407" max="8407" width="0.58203125" style="86" customWidth="1"/>
    <col min="8408" max="8408" width="8.83203125" style="86" customWidth="1"/>
    <col min="8409" max="8409" width="0.58203125" style="86" customWidth="1"/>
    <col min="8410" max="8410" width="9.4140625" style="86" bestFit="1" customWidth="1"/>
    <col min="8411" max="8411" width="0.58203125" style="86" customWidth="1"/>
    <col min="8412" max="8412" width="11" style="86" customWidth="1"/>
    <col min="8413" max="8413" width="0.58203125" style="86" customWidth="1"/>
    <col min="8414" max="8414" width="14" style="86" customWidth="1"/>
    <col min="8415" max="8415" width="0.58203125" style="86" customWidth="1"/>
    <col min="8416" max="8416" width="10.58203125" style="86" customWidth="1"/>
    <col min="8417" max="8417" width="0.58203125" style="86" customWidth="1"/>
    <col min="8418" max="8418" width="10" style="86" customWidth="1"/>
    <col min="8419" max="8419" width="0.58203125" style="86" customWidth="1"/>
    <col min="8420" max="8420" width="10.58203125" style="86" customWidth="1"/>
    <col min="8421" max="8421" width="10.4140625" style="86" customWidth="1"/>
    <col min="8422" max="8655" width="9.1640625" style="86"/>
    <col min="8656" max="8658" width="1.1640625" style="86" customWidth="1"/>
    <col min="8659" max="8659" width="25.58203125" style="86" customWidth="1"/>
    <col min="8660" max="8660" width="6.1640625" style="86" customWidth="1"/>
    <col min="8661" max="8661" width="0.58203125" style="86" customWidth="1"/>
    <col min="8662" max="8662" width="8.83203125" style="86" customWidth="1"/>
    <col min="8663" max="8663" width="0.58203125" style="86" customWidth="1"/>
    <col min="8664" max="8664" width="8.83203125" style="86" customWidth="1"/>
    <col min="8665" max="8665" width="0.58203125" style="86" customWidth="1"/>
    <col min="8666" max="8666" width="9.4140625" style="86" bestFit="1" customWidth="1"/>
    <col min="8667" max="8667" width="0.58203125" style="86" customWidth="1"/>
    <col min="8668" max="8668" width="11" style="86" customWidth="1"/>
    <col min="8669" max="8669" width="0.58203125" style="86" customWidth="1"/>
    <col min="8670" max="8670" width="14" style="86" customWidth="1"/>
    <col min="8671" max="8671" width="0.58203125" style="86" customWidth="1"/>
    <col min="8672" max="8672" width="10.58203125" style="86" customWidth="1"/>
    <col min="8673" max="8673" width="0.58203125" style="86" customWidth="1"/>
    <col min="8674" max="8674" width="10" style="86" customWidth="1"/>
    <col min="8675" max="8675" width="0.58203125" style="86" customWidth="1"/>
    <col min="8676" max="8676" width="10.58203125" style="86" customWidth="1"/>
    <col min="8677" max="8677" width="10.4140625" style="86" customWidth="1"/>
    <col min="8678" max="8911" width="9.1640625" style="86"/>
    <col min="8912" max="8914" width="1.1640625" style="86" customWidth="1"/>
    <col min="8915" max="8915" width="25.58203125" style="86" customWidth="1"/>
    <col min="8916" max="8916" width="6.1640625" style="86" customWidth="1"/>
    <col min="8917" max="8917" width="0.58203125" style="86" customWidth="1"/>
    <col min="8918" max="8918" width="8.83203125" style="86" customWidth="1"/>
    <col min="8919" max="8919" width="0.58203125" style="86" customWidth="1"/>
    <col min="8920" max="8920" width="8.83203125" style="86" customWidth="1"/>
    <col min="8921" max="8921" width="0.58203125" style="86" customWidth="1"/>
    <col min="8922" max="8922" width="9.4140625" style="86" bestFit="1" customWidth="1"/>
    <col min="8923" max="8923" width="0.58203125" style="86" customWidth="1"/>
    <col min="8924" max="8924" width="11" style="86" customWidth="1"/>
    <col min="8925" max="8925" width="0.58203125" style="86" customWidth="1"/>
    <col min="8926" max="8926" width="14" style="86" customWidth="1"/>
    <col min="8927" max="8927" width="0.58203125" style="86" customWidth="1"/>
    <col min="8928" max="8928" width="10.58203125" style="86" customWidth="1"/>
    <col min="8929" max="8929" width="0.58203125" style="86" customWidth="1"/>
    <col min="8930" max="8930" width="10" style="86" customWidth="1"/>
    <col min="8931" max="8931" width="0.58203125" style="86" customWidth="1"/>
    <col min="8932" max="8932" width="10.58203125" style="86" customWidth="1"/>
    <col min="8933" max="8933" width="10.4140625" style="86" customWidth="1"/>
    <col min="8934" max="9167" width="9.1640625" style="86"/>
    <col min="9168" max="9170" width="1.1640625" style="86" customWidth="1"/>
    <col min="9171" max="9171" width="25.58203125" style="86" customWidth="1"/>
    <col min="9172" max="9172" width="6.1640625" style="86" customWidth="1"/>
    <col min="9173" max="9173" width="0.58203125" style="86" customWidth="1"/>
    <col min="9174" max="9174" width="8.83203125" style="86" customWidth="1"/>
    <col min="9175" max="9175" width="0.58203125" style="86" customWidth="1"/>
    <col min="9176" max="9176" width="8.83203125" style="86" customWidth="1"/>
    <col min="9177" max="9177" width="0.58203125" style="86" customWidth="1"/>
    <col min="9178" max="9178" width="9.4140625" style="86" bestFit="1" customWidth="1"/>
    <col min="9179" max="9179" width="0.58203125" style="86" customWidth="1"/>
    <col min="9180" max="9180" width="11" style="86" customWidth="1"/>
    <col min="9181" max="9181" width="0.58203125" style="86" customWidth="1"/>
    <col min="9182" max="9182" width="14" style="86" customWidth="1"/>
    <col min="9183" max="9183" width="0.58203125" style="86" customWidth="1"/>
    <col min="9184" max="9184" width="10.58203125" style="86" customWidth="1"/>
    <col min="9185" max="9185" width="0.58203125" style="86" customWidth="1"/>
    <col min="9186" max="9186" width="10" style="86" customWidth="1"/>
    <col min="9187" max="9187" width="0.58203125" style="86" customWidth="1"/>
    <col min="9188" max="9188" width="10.58203125" style="86" customWidth="1"/>
    <col min="9189" max="9189" width="10.4140625" style="86" customWidth="1"/>
    <col min="9190" max="9423" width="9.1640625" style="86"/>
    <col min="9424" max="9426" width="1.1640625" style="86" customWidth="1"/>
    <col min="9427" max="9427" width="25.58203125" style="86" customWidth="1"/>
    <col min="9428" max="9428" width="6.1640625" style="86" customWidth="1"/>
    <col min="9429" max="9429" width="0.58203125" style="86" customWidth="1"/>
    <col min="9430" max="9430" width="8.83203125" style="86" customWidth="1"/>
    <col min="9431" max="9431" width="0.58203125" style="86" customWidth="1"/>
    <col min="9432" max="9432" width="8.83203125" style="86" customWidth="1"/>
    <col min="9433" max="9433" width="0.58203125" style="86" customWidth="1"/>
    <col min="9434" max="9434" width="9.4140625" style="86" bestFit="1" customWidth="1"/>
    <col min="9435" max="9435" width="0.58203125" style="86" customWidth="1"/>
    <col min="9436" max="9436" width="11" style="86" customWidth="1"/>
    <col min="9437" max="9437" width="0.58203125" style="86" customWidth="1"/>
    <col min="9438" max="9438" width="14" style="86" customWidth="1"/>
    <col min="9439" max="9439" width="0.58203125" style="86" customWidth="1"/>
    <col min="9440" max="9440" width="10.58203125" style="86" customWidth="1"/>
    <col min="9441" max="9441" width="0.58203125" style="86" customWidth="1"/>
    <col min="9442" max="9442" width="10" style="86" customWidth="1"/>
    <col min="9443" max="9443" width="0.58203125" style="86" customWidth="1"/>
    <col min="9444" max="9444" width="10.58203125" style="86" customWidth="1"/>
    <col min="9445" max="9445" width="10.4140625" style="86" customWidth="1"/>
    <col min="9446" max="9679" width="9.1640625" style="86"/>
    <col min="9680" max="9682" width="1.1640625" style="86" customWidth="1"/>
    <col min="9683" max="9683" width="25.58203125" style="86" customWidth="1"/>
    <col min="9684" max="9684" width="6.1640625" style="86" customWidth="1"/>
    <col min="9685" max="9685" width="0.58203125" style="86" customWidth="1"/>
    <col min="9686" max="9686" width="8.83203125" style="86" customWidth="1"/>
    <col min="9687" max="9687" width="0.58203125" style="86" customWidth="1"/>
    <col min="9688" max="9688" width="8.83203125" style="86" customWidth="1"/>
    <col min="9689" max="9689" width="0.58203125" style="86" customWidth="1"/>
    <col min="9690" max="9690" width="9.4140625" style="86" bestFit="1" customWidth="1"/>
    <col min="9691" max="9691" width="0.58203125" style="86" customWidth="1"/>
    <col min="9692" max="9692" width="11" style="86" customWidth="1"/>
    <col min="9693" max="9693" width="0.58203125" style="86" customWidth="1"/>
    <col min="9694" max="9694" width="14" style="86" customWidth="1"/>
    <col min="9695" max="9695" width="0.58203125" style="86" customWidth="1"/>
    <col min="9696" max="9696" width="10.58203125" style="86" customWidth="1"/>
    <col min="9697" max="9697" width="0.58203125" style="86" customWidth="1"/>
    <col min="9698" max="9698" width="10" style="86" customWidth="1"/>
    <col min="9699" max="9699" width="0.58203125" style="86" customWidth="1"/>
    <col min="9700" max="9700" width="10.58203125" style="86" customWidth="1"/>
    <col min="9701" max="9701" width="10.4140625" style="86" customWidth="1"/>
    <col min="9702" max="9935" width="9.1640625" style="86"/>
    <col min="9936" max="9938" width="1.1640625" style="86" customWidth="1"/>
    <col min="9939" max="9939" width="25.58203125" style="86" customWidth="1"/>
    <col min="9940" max="9940" width="6.1640625" style="86" customWidth="1"/>
    <col min="9941" max="9941" width="0.58203125" style="86" customWidth="1"/>
    <col min="9942" max="9942" width="8.83203125" style="86" customWidth="1"/>
    <col min="9943" max="9943" width="0.58203125" style="86" customWidth="1"/>
    <col min="9944" max="9944" width="8.83203125" style="86" customWidth="1"/>
    <col min="9945" max="9945" width="0.58203125" style="86" customWidth="1"/>
    <col min="9946" max="9946" width="9.4140625" style="86" bestFit="1" customWidth="1"/>
    <col min="9947" max="9947" width="0.58203125" style="86" customWidth="1"/>
    <col min="9948" max="9948" width="11" style="86" customWidth="1"/>
    <col min="9949" max="9949" width="0.58203125" style="86" customWidth="1"/>
    <col min="9950" max="9950" width="14" style="86" customWidth="1"/>
    <col min="9951" max="9951" width="0.58203125" style="86" customWidth="1"/>
    <col min="9952" max="9952" width="10.58203125" style="86" customWidth="1"/>
    <col min="9953" max="9953" width="0.58203125" style="86" customWidth="1"/>
    <col min="9954" max="9954" width="10" style="86" customWidth="1"/>
    <col min="9955" max="9955" width="0.58203125" style="86" customWidth="1"/>
    <col min="9956" max="9956" width="10.58203125" style="86" customWidth="1"/>
    <col min="9957" max="9957" width="10.4140625" style="86" customWidth="1"/>
    <col min="9958" max="10191" width="9.1640625" style="86"/>
    <col min="10192" max="10194" width="1.1640625" style="86" customWidth="1"/>
    <col min="10195" max="10195" width="25.58203125" style="86" customWidth="1"/>
    <col min="10196" max="10196" width="6.1640625" style="86" customWidth="1"/>
    <col min="10197" max="10197" width="0.58203125" style="86" customWidth="1"/>
    <col min="10198" max="10198" width="8.83203125" style="86" customWidth="1"/>
    <col min="10199" max="10199" width="0.58203125" style="86" customWidth="1"/>
    <col min="10200" max="10200" width="8.83203125" style="86" customWidth="1"/>
    <col min="10201" max="10201" width="0.58203125" style="86" customWidth="1"/>
    <col min="10202" max="10202" width="9.4140625" style="86" bestFit="1" customWidth="1"/>
    <col min="10203" max="10203" width="0.58203125" style="86" customWidth="1"/>
    <col min="10204" max="10204" width="11" style="86" customWidth="1"/>
    <col min="10205" max="10205" width="0.58203125" style="86" customWidth="1"/>
    <col min="10206" max="10206" width="14" style="86" customWidth="1"/>
    <col min="10207" max="10207" width="0.58203125" style="86" customWidth="1"/>
    <col min="10208" max="10208" width="10.58203125" style="86" customWidth="1"/>
    <col min="10209" max="10209" width="0.58203125" style="86" customWidth="1"/>
    <col min="10210" max="10210" width="10" style="86" customWidth="1"/>
    <col min="10211" max="10211" width="0.58203125" style="86" customWidth="1"/>
    <col min="10212" max="10212" width="10.58203125" style="86" customWidth="1"/>
    <col min="10213" max="10213" width="10.4140625" style="86" customWidth="1"/>
    <col min="10214" max="10447" width="9.1640625" style="86"/>
    <col min="10448" max="10450" width="1.1640625" style="86" customWidth="1"/>
    <col min="10451" max="10451" width="25.58203125" style="86" customWidth="1"/>
    <col min="10452" max="10452" width="6.1640625" style="86" customWidth="1"/>
    <col min="10453" max="10453" width="0.58203125" style="86" customWidth="1"/>
    <col min="10454" max="10454" width="8.83203125" style="86" customWidth="1"/>
    <col min="10455" max="10455" width="0.58203125" style="86" customWidth="1"/>
    <col min="10456" max="10456" width="8.83203125" style="86" customWidth="1"/>
    <col min="10457" max="10457" width="0.58203125" style="86" customWidth="1"/>
    <col min="10458" max="10458" width="9.4140625" style="86" bestFit="1" customWidth="1"/>
    <col min="10459" max="10459" width="0.58203125" style="86" customWidth="1"/>
    <col min="10460" max="10460" width="11" style="86" customWidth="1"/>
    <col min="10461" max="10461" width="0.58203125" style="86" customWidth="1"/>
    <col min="10462" max="10462" width="14" style="86" customWidth="1"/>
    <col min="10463" max="10463" width="0.58203125" style="86" customWidth="1"/>
    <col min="10464" max="10464" width="10.58203125" style="86" customWidth="1"/>
    <col min="10465" max="10465" width="0.58203125" style="86" customWidth="1"/>
    <col min="10466" max="10466" width="10" style="86" customWidth="1"/>
    <col min="10467" max="10467" width="0.58203125" style="86" customWidth="1"/>
    <col min="10468" max="10468" width="10.58203125" style="86" customWidth="1"/>
    <col min="10469" max="10469" width="10.4140625" style="86" customWidth="1"/>
    <col min="10470" max="10703" width="9.1640625" style="86"/>
    <col min="10704" max="10706" width="1.1640625" style="86" customWidth="1"/>
    <col min="10707" max="10707" width="25.58203125" style="86" customWidth="1"/>
    <col min="10708" max="10708" width="6.1640625" style="86" customWidth="1"/>
    <col min="10709" max="10709" width="0.58203125" style="86" customWidth="1"/>
    <col min="10710" max="10710" width="8.83203125" style="86" customWidth="1"/>
    <col min="10711" max="10711" width="0.58203125" style="86" customWidth="1"/>
    <col min="10712" max="10712" width="8.83203125" style="86" customWidth="1"/>
    <col min="10713" max="10713" width="0.58203125" style="86" customWidth="1"/>
    <col min="10714" max="10714" width="9.4140625" style="86" bestFit="1" customWidth="1"/>
    <col min="10715" max="10715" width="0.58203125" style="86" customWidth="1"/>
    <col min="10716" max="10716" width="11" style="86" customWidth="1"/>
    <col min="10717" max="10717" width="0.58203125" style="86" customWidth="1"/>
    <col min="10718" max="10718" width="14" style="86" customWidth="1"/>
    <col min="10719" max="10719" width="0.58203125" style="86" customWidth="1"/>
    <col min="10720" max="10720" width="10.58203125" style="86" customWidth="1"/>
    <col min="10721" max="10721" width="0.58203125" style="86" customWidth="1"/>
    <col min="10722" max="10722" width="10" style="86" customWidth="1"/>
    <col min="10723" max="10723" width="0.58203125" style="86" customWidth="1"/>
    <col min="10724" max="10724" width="10.58203125" style="86" customWidth="1"/>
    <col min="10725" max="10725" width="10.4140625" style="86" customWidth="1"/>
    <col min="10726" max="10959" width="9.1640625" style="86"/>
    <col min="10960" max="10962" width="1.1640625" style="86" customWidth="1"/>
    <col min="10963" max="10963" width="25.58203125" style="86" customWidth="1"/>
    <col min="10964" max="10964" width="6.1640625" style="86" customWidth="1"/>
    <col min="10965" max="10965" width="0.58203125" style="86" customWidth="1"/>
    <col min="10966" max="10966" width="8.83203125" style="86" customWidth="1"/>
    <col min="10967" max="10967" width="0.58203125" style="86" customWidth="1"/>
    <col min="10968" max="10968" width="8.83203125" style="86" customWidth="1"/>
    <col min="10969" max="10969" width="0.58203125" style="86" customWidth="1"/>
    <col min="10970" max="10970" width="9.4140625" style="86" bestFit="1" customWidth="1"/>
    <col min="10971" max="10971" width="0.58203125" style="86" customWidth="1"/>
    <col min="10972" max="10972" width="11" style="86" customWidth="1"/>
    <col min="10973" max="10973" width="0.58203125" style="86" customWidth="1"/>
    <col min="10974" max="10974" width="14" style="86" customWidth="1"/>
    <col min="10975" max="10975" width="0.58203125" style="86" customWidth="1"/>
    <col min="10976" max="10976" width="10.58203125" style="86" customWidth="1"/>
    <col min="10977" max="10977" width="0.58203125" style="86" customWidth="1"/>
    <col min="10978" max="10978" width="10" style="86" customWidth="1"/>
    <col min="10979" max="10979" width="0.58203125" style="86" customWidth="1"/>
    <col min="10980" max="10980" width="10.58203125" style="86" customWidth="1"/>
    <col min="10981" max="10981" width="10.4140625" style="86" customWidth="1"/>
    <col min="10982" max="11215" width="9.1640625" style="86"/>
    <col min="11216" max="11218" width="1.1640625" style="86" customWidth="1"/>
    <col min="11219" max="11219" width="25.58203125" style="86" customWidth="1"/>
    <col min="11220" max="11220" width="6.1640625" style="86" customWidth="1"/>
    <col min="11221" max="11221" width="0.58203125" style="86" customWidth="1"/>
    <col min="11222" max="11222" width="8.83203125" style="86" customWidth="1"/>
    <col min="11223" max="11223" width="0.58203125" style="86" customWidth="1"/>
    <col min="11224" max="11224" width="8.83203125" style="86" customWidth="1"/>
    <col min="11225" max="11225" width="0.58203125" style="86" customWidth="1"/>
    <col min="11226" max="11226" width="9.4140625" style="86" bestFit="1" customWidth="1"/>
    <col min="11227" max="11227" width="0.58203125" style="86" customWidth="1"/>
    <col min="11228" max="11228" width="11" style="86" customWidth="1"/>
    <col min="11229" max="11229" width="0.58203125" style="86" customWidth="1"/>
    <col min="11230" max="11230" width="14" style="86" customWidth="1"/>
    <col min="11231" max="11231" width="0.58203125" style="86" customWidth="1"/>
    <col min="11232" max="11232" width="10.58203125" style="86" customWidth="1"/>
    <col min="11233" max="11233" width="0.58203125" style="86" customWidth="1"/>
    <col min="11234" max="11234" width="10" style="86" customWidth="1"/>
    <col min="11235" max="11235" width="0.58203125" style="86" customWidth="1"/>
    <col min="11236" max="11236" width="10.58203125" style="86" customWidth="1"/>
    <col min="11237" max="11237" width="10.4140625" style="86" customWidth="1"/>
    <col min="11238" max="11471" width="9.1640625" style="86"/>
    <col min="11472" max="11474" width="1.1640625" style="86" customWidth="1"/>
    <col min="11475" max="11475" width="25.58203125" style="86" customWidth="1"/>
    <col min="11476" max="11476" width="6.1640625" style="86" customWidth="1"/>
    <col min="11477" max="11477" width="0.58203125" style="86" customWidth="1"/>
    <col min="11478" max="11478" width="8.83203125" style="86" customWidth="1"/>
    <col min="11479" max="11479" width="0.58203125" style="86" customWidth="1"/>
    <col min="11480" max="11480" width="8.83203125" style="86" customWidth="1"/>
    <col min="11481" max="11481" width="0.58203125" style="86" customWidth="1"/>
    <col min="11482" max="11482" width="9.4140625" style="86" bestFit="1" customWidth="1"/>
    <col min="11483" max="11483" width="0.58203125" style="86" customWidth="1"/>
    <col min="11484" max="11484" width="11" style="86" customWidth="1"/>
    <col min="11485" max="11485" width="0.58203125" style="86" customWidth="1"/>
    <col min="11486" max="11486" width="14" style="86" customWidth="1"/>
    <col min="11487" max="11487" width="0.58203125" style="86" customWidth="1"/>
    <col min="11488" max="11488" width="10.58203125" style="86" customWidth="1"/>
    <col min="11489" max="11489" width="0.58203125" style="86" customWidth="1"/>
    <col min="11490" max="11490" width="10" style="86" customWidth="1"/>
    <col min="11491" max="11491" width="0.58203125" style="86" customWidth="1"/>
    <col min="11492" max="11492" width="10.58203125" style="86" customWidth="1"/>
    <col min="11493" max="11493" width="10.4140625" style="86" customWidth="1"/>
    <col min="11494" max="11727" width="9.1640625" style="86"/>
    <col min="11728" max="11730" width="1.1640625" style="86" customWidth="1"/>
    <col min="11731" max="11731" width="25.58203125" style="86" customWidth="1"/>
    <col min="11732" max="11732" width="6.1640625" style="86" customWidth="1"/>
    <col min="11733" max="11733" width="0.58203125" style="86" customWidth="1"/>
    <col min="11734" max="11734" width="8.83203125" style="86" customWidth="1"/>
    <col min="11735" max="11735" width="0.58203125" style="86" customWidth="1"/>
    <col min="11736" max="11736" width="8.83203125" style="86" customWidth="1"/>
    <col min="11737" max="11737" width="0.58203125" style="86" customWidth="1"/>
    <col min="11738" max="11738" width="9.4140625" style="86" bestFit="1" customWidth="1"/>
    <col min="11739" max="11739" width="0.58203125" style="86" customWidth="1"/>
    <col min="11740" max="11740" width="11" style="86" customWidth="1"/>
    <col min="11741" max="11741" width="0.58203125" style="86" customWidth="1"/>
    <col min="11742" max="11742" width="14" style="86" customWidth="1"/>
    <col min="11743" max="11743" width="0.58203125" style="86" customWidth="1"/>
    <col min="11744" max="11744" width="10.58203125" style="86" customWidth="1"/>
    <col min="11745" max="11745" width="0.58203125" style="86" customWidth="1"/>
    <col min="11746" max="11746" width="10" style="86" customWidth="1"/>
    <col min="11747" max="11747" width="0.58203125" style="86" customWidth="1"/>
    <col min="11748" max="11748" width="10.58203125" style="86" customWidth="1"/>
    <col min="11749" max="11749" width="10.4140625" style="86" customWidth="1"/>
    <col min="11750" max="11983" width="9.1640625" style="86"/>
    <col min="11984" max="11986" width="1.1640625" style="86" customWidth="1"/>
    <col min="11987" max="11987" width="25.58203125" style="86" customWidth="1"/>
    <col min="11988" max="11988" width="6.1640625" style="86" customWidth="1"/>
    <col min="11989" max="11989" width="0.58203125" style="86" customWidth="1"/>
    <col min="11990" max="11990" width="8.83203125" style="86" customWidth="1"/>
    <col min="11991" max="11991" width="0.58203125" style="86" customWidth="1"/>
    <col min="11992" max="11992" width="8.83203125" style="86" customWidth="1"/>
    <col min="11993" max="11993" width="0.58203125" style="86" customWidth="1"/>
    <col min="11994" max="11994" width="9.4140625" style="86" bestFit="1" customWidth="1"/>
    <col min="11995" max="11995" width="0.58203125" style="86" customWidth="1"/>
    <col min="11996" max="11996" width="11" style="86" customWidth="1"/>
    <col min="11997" max="11997" width="0.58203125" style="86" customWidth="1"/>
    <col min="11998" max="11998" width="14" style="86" customWidth="1"/>
    <col min="11999" max="11999" width="0.58203125" style="86" customWidth="1"/>
    <col min="12000" max="12000" width="10.58203125" style="86" customWidth="1"/>
    <col min="12001" max="12001" width="0.58203125" style="86" customWidth="1"/>
    <col min="12002" max="12002" width="10" style="86" customWidth="1"/>
    <col min="12003" max="12003" width="0.58203125" style="86" customWidth="1"/>
    <col min="12004" max="12004" width="10.58203125" style="86" customWidth="1"/>
    <col min="12005" max="12005" width="10.4140625" style="86" customWidth="1"/>
    <col min="12006" max="12239" width="9.1640625" style="86"/>
    <col min="12240" max="12242" width="1.1640625" style="86" customWidth="1"/>
    <col min="12243" max="12243" width="25.58203125" style="86" customWidth="1"/>
    <col min="12244" max="12244" width="6.1640625" style="86" customWidth="1"/>
    <col min="12245" max="12245" width="0.58203125" style="86" customWidth="1"/>
    <col min="12246" max="12246" width="8.83203125" style="86" customWidth="1"/>
    <col min="12247" max="12247" width="0.58203125" style="86" customWidth="1"/>
    <col min="12248" max="12248" width="8.83203125" style="86" customWidth="1"/>
    <col min="12249" max="12249" width="0.58203125" style="86" customWidth="1"/>
    <col min="12250" max="12250" width="9.4140625" style="86" bestFit="1" customWidth="1"/>
    <col min="12251" max="12251" width="0.58203125" style="86" customWidth="1"/>
    <col min="12252" max="12252" width="11" style="86" customWidth="1"/>
    <col min="12253" max="12253" width="0.58203125" style="86" customWidth="1"/>
    <col min="12254" max="12254" width="14" style="86" customWidth="1"/>
    <col min="12255" max="12255" width="0.58203125" style="86" customWidth="1"/>
    <col min="12256" max="12256" width="10.58203125" style="86" customWidth="1"/>
    <col min="12257" max="12257" width="0.58203125" style="86" customWidth="1"/>
    <col min="12258" max="12258" width="10" style="86" customWidth="1"/>
    <col min="12259" max="12259" width="0.58203125" style="86" customWidth="1"/>
    <col min="12260" max="12260" width="10.58203125" style="86" customWidth="1"/>
    <col min="12261" max="12261" width="10.4140625" style="86" customWidth="1"/>
    <col min="12262" max="12495" width="9.1640625" style="86"/>
    <col min="12496" max="12498" width="1.1640625" style="86" customWidth="1"/>
    <col min="12499" max="12499" width="25.58203125" style="86" customWidth="1"/>
    <col min="12500" max="12500" width="6.1640625" style="86" customWidth="1"/>
    <col min="12501" max="12501" width="0.58203125" style="86" customWidth="1"/>
    <col min="12502" max="12502" width="8.83203125" style="86" customWidth="1"/>
    <col min="12503" max="12503" width="0.58203125" style="86" customWidth="1"/>
    <col min="12504" max="12504" width="8.83203125" style="86" customWidth="1"/>
    <col min="12505" max="12505" width="0.58203125" style="86" customWidth="1"/>
    <col min="12506" max="12506" width="9.4140625" style="86" bestFit="1" customWidth="1"/>
    <col min="12507" max="12507" width="0.58203125" style="86" customWidth="1"/>
    <col min="12508" max="12508" width="11" style="86" customWidth="1"/>
    <col min="12509" max="12509" width="0.58203125" style="86" customWidth="1"/>
    <col min="12510" max="12510" width="14" style="86" customWidth="1"/>
    <col min="12511" max="12511" width="0.58203125" style="86" customWidth="1"/>
    <col min="12512" max="12512" width="10.58203125" style="86" customWidth="1"/>
    <col min="12513" max="12513" width="0.58203125" style="86" customWidth="1"/>
    <col min="12514" max="12514" width="10" style="86" customWidth="1"/>
    <col min="12515" max="12515" width="0.58203125" style="86" customWidth="1"/>
    <col min="12516" max="12516" width="10.58203125" style="86" customWidth="1"/>
    <col min="12517" max="12517" width="10.4140625" style="86" customWidth="1"/>
    <col min="12518" max="12751" width="9.1640625" style="86"/>
    <col min="12752" max="12754" width="1.1640625" style="86" customWidth="1"/>
    <col min="12755" max="12755" width="25.58203125" style="86" customWidth="1"/>
    <col min="12756" max="12756" width="6.1640625" style="86" customWidth="1"/>
    <col min="12757" max="12757" width="0.58203125" style="86" customWidth="1"/>
    <col min="12758" max="12758" width="8.83203125" style="86" customWidth="1"/>
    <col min="12759" max="12759" width="0.58203125" style="86" customWidth="1"/>
    <col min="12760" max="12760" width="8.83203125" style="86" customWidth="1"/>
    <col min="12761" max="12761" width="0.58203125" style="86" customWidth="1"/>
    <col min="12762" max="12762" width="9.4140625" style="86" bestFit="1" customWidth="1"/>
    <col min="12763" max="12763" width="0.58203125" style="86" customWidth="1"/>
    <col min="12764" max="12764" width="11" style="86" customWidth="1"/>
    <col min="12765" max="12765" width="0.58203125" style="86" customWidth="1"/>
    <col min="12766" max="12766" width="14" style="86" customWidth="1"/>
    <col min="12767" max="12767" width="0.58203125" style="86" customWidth="1"/>
    <col min="12768" max="12768" width="10.58203125" style="86" customWidth="1"/>
    <col min="12769" max="12769" width="0.58203125" style="86" customWidth="1"/>
    <col min="12770" max="12770" width="10" style="86" customWidth="1"/>
    <col min="12771" max="12771" width="0.58203125" style="86" customWidth="1"/>
    <col min="12772" max="12772" width="10.58203125" style="86" customWidth="1"/>
    <col min="12773" max="12773" width="10.4140625" style="86" customWidth="1"/>
    <col min="12774" max="13007" width="9.1640625" style="86"/>
    <col min="13008" max="13010" width="1.1640625" style="86" customWidth="1"/>
    <col min="13011" max="13011" width="25.58203125" style="86" customWidth="1"/>
    <col min="13012" max="13012" width="6.1640625" style="86" customWidth="1"/>
    <col min="13013" max="13013" width="0.58203125" style="86" customWidth="1"/>
    <col min="13014" max="13014" width="8.83203125" style="86" customWidth="1"/>
    <col min="13015" max="13015" width="0.58203125" style="86" customWidth="1"/>
    <col min="13016" max="13016" width="8.83203125" style="86" customWidth="1"/>
    <col min="13017" max="13017" width="0.58203125" style="86" customWidth="1"/>
    <col min="13018" max="13018" width="9.4140625" style="86" bestFit="1" customWidth="1"/>
    <col min="13019" max="13019" width="0.58203125" style="86" customWidth="1"/>
    <col min="13020" max="13020" width="11" style="86" customWidth="1"/>
    <col min="13021" max="13021" width="0.58203125" style="86" customWidth="1"/>
    <col min="13022" max="13022" width="14" style="86" customWidth="1"/>
    <col min="13023" max="13023" width="0.58203125" style="86" customWidth="1"/>
    <col min="13024" max="13024" width="10.58203125" style="86" customWidth="1"/>
    <col min="13025" max="13025" width="0.58203125" style="86" customWidth="1"/>
    <col min="13026" max="13026" width="10" style="86" customWidth="1"/>
    <col min="13027" max="13027" width="0.58203125" style="86" customWidth="1"/>
    <col min="13028" max="13028" width="10.58203125" style="86" customWidth="1"/>
    <col min="13029" max="13029" width="10.4140625" style="86" customWidth="1"/>
    <col min="13030" max="13263" width="9.1640625" style="86"/>
    <col min="13264" max="13266" width="1.1640625" style="86" customWidth="1"/>
    <col min="13267" max="13267" width="25.58203125" style="86" customWidth="1"/>
    <col min="13268" max="13268" width="6.1640625" style="86" customWidth="1"/>
    <col min="13269" max="13269" width="0.58203125" style="86" customWidth="1"/>
    <col min="13270" max="13270" width="8.83203125" style="86" customWidth="1"/>
    <col min="13271" max="13271" width="0.58203125" style="86" customWidth="1"/>
    <col min="13272" max="13272" width="8.83203125" style="86" customWidth="1"/>
    <col min="13273" max="13273" width="0.58203125" style="86" customWidth="1"/>
    <col min="13274" max="13274" width="9.4140625" style="86" bestFit="1" customWidth="1"/>
    <col min="13275" max="13275" width="0.58203125" style="86" customWidth="1"/>
    <col min="13276" max="13276" width="11" style="86" customWidth="1"/>
    <col min="13277" max="13277" width="0.58203125" style="86" customWidth="1"/>
    <col min="13278" max="13278" width="14" style="86" customWidth="1"/>
    <col min="13279" max="13279" width="0.58203125" style="86" customWidth="1"/>
    <col min="13280" max="13280" width="10.58203125" style="86" customWidth="1"/>
    <col min="13281" max="13281" width="0.58203125" style="86" customWidth="1"/>
    <col min="13282" max="13282" width="10" style="86" customWidth="1"/>
    <col min="13283" max="13283" width="0.58203125" style="86" customWidth="1"/>
    <col min="13284" max="13284" width="10.58203125" style="86" customWidth="1"/>
    <col min="13285" max="13285" width="10.4140625" style="86" customWidth="1"/>
    <col min="13286" max="13519" width="9.1640625" style="86"/>
    <col min="13520" max="13522" width="1.1640625" style="86" customWidth="1"/>
    <col min="13523" max="13523" width="25.58203125" style="86" customWidth="1"/>
    <col min="13524" max="13524" width="6.1640625" style="86" customWidth="1"/>
    <col min="13525" max="13525" width="0.58203125" style="86" customWidth="1"/>
    <col min="13526" max="13526" width="8.83203125" style="86" customWidth="1"/>
    <col min="13527" max="13527" width="0.58203125" style="86" customWidth="1"/>
    <col min="13528" max="13528" width="8.83203125" style="86" customWidth="1"/>
    <col min="13529" max="13529" width="0.58203125" style="86" customWidth="1"/>
    <col min="13530" max="13530" width="9.4140625" style="86" bestFit="1" customWidth="1"/>
    <col min="13531" max="13531" width="0.58203125" style="86" customWidth="1"/>
    <col min="13532" max="13532" width="11" style="86" customWidth="1"/>
    <col min="13533" max="13533" width="0.58203125" style="86" customWidth="1"/>
    <col min="13534" max="13534" width="14" style="86" customWidth="1"/>
    <col min="13535" max="13535" width="0.58203125" style="86" customWidth="1"/>
    <col min="13536" max="13536" width="10.58203125" style="86" customWidth="1"/>
    <col min="13537" max="13537" width="0.58203125" style="86" customWidth="1"/>
    <col min="13538" max="13538" width="10" style="86" customWidth="1"/>
    <col min="13539" max="13539" width="0.58203125" style="86" customWidth="1"/>
    <col min="13540" max="13540" width="10.58203125" style="86" customWidth="1"/>
    <col min="13541" max="13541" width="10.4140625" style="86" customWidth="1"/>
    <col min="13542" max="13775" width="9.1640625" style="86"/>
    <col min="13776" max="13778" width="1.1640625" style="86" customWidth="1"/>
    <col min="13779" max="13779" width="25.58203125" style="86" customWidth="1"/>
    <col min="13780" max="13780" width="6.1640625" style="86" customWidth="1"/>
    <col min="13781" max="13781" width="0.58203125" style="86" customWidth="1"/>
    <col min="13782" max="13782" width="8.83203125" style="86" customWidth="1"/>
    <col min="13783" max="13783" width="0.58203125" style="86" customWidth="1"/>
    <col min="13784" max="13784" width="8.83203125" style="86" customWidth="1"/>
    <col min="13785" max="13785" width="0.58203125" style="86" customWidth="1"/>
    <col min="13786" max="13786" width="9.4140625" style="86" bestFit="1" customWidth="1"/>
    <col min="13787" max="13787" width="0.58203125" style="86" customWidth="1"/>
    <col min="13788" max="13788" width="11" style="86" customWidth="1"/>
    <col min="13789" max="13789" width="0.58203125" style="86" customWidth="1"/>
    <col min="13790" max="13790" width="14" style="86" customWidth="1"/>
    <col min="13791" max="13791" width="0.58203125" style="86" customWidth="1"/>
    <col min="13792" max="13792" width="10.58203125" style="86" customWidth="1"/>
    <col min="13793" max="13793" width="0.58203125" style="86" customWidth="1"/>
    <col min="13794" max="13794" width="10" style="86" customWidth="1"/>
    <col min="13795" max="13795" width="0.58203125" style="86" customWidth="1"/>
    <col min="13796" max="13796" width="10.58203125" style="86" customWidth="1"/>
    <col min="13797" max="13797" width="10.4140625" style="86" customWidth="1"/>
    <col min="13798" max="14031" width="9.1640625" style="86"/>
    <col min="14032" max="14034" width="1.1640625" style="86" customWidth="1"/>
    <col min="14035" max="14035" width="25.58203125" style="86" customWidth="1"/>
    <col min="14036" max="14036" width="6.1640625" style="86" customWidth="1"/>
    <col min="14037" max="14037" width="0.58203125" style="86" customWidth="1"/>
    <col min="14038" max="14038" width="8.83203125" style="86" customWidth="1"/>
    <col min="14039" max="14039" width="0.58203125" style="86" customWidth="1"/>
    <col min="14040" max="14040" width="8.83203125" style="86" customWidth="1"/>
    <col min="14041" max="14041" width="0.58203125" style="86" customWidth="1"/>
    <col min="14042" max="14042" width="9.4140625" style="86" bestFit="1" customWidth="1"/>
    <col min="14043" max="14043" width="0.58203125" style="86" customWidth="1"/>
    <col min="14044" max="14044" width="11" style="86" customWidth="1"/>
    <col min="14045" max="14045" width="0.58203125" style="86" customWidth="1"/>
    <col min="14046" max="14046" width="14" style="86" customWidth="1"/>
    <col min="14047" max="14047" width="0.58203125" style="86" customWidth="1"/>
    <col min="14048" max="14048" width="10.58203125" style="86" customWidth="1"/>
    <col min="14049" max="14049" width="0.58203125" style="86" customWidth="1"/>
    <col min="14050" max="14050" width="10" style="86" customWidth="1"/>
    <col min="14051" max="14051" width="0.58203125" style="86" customWidth="1"/>
    <col min="14052" max="14052" width="10.58203125" style="86" customWidth="1"/>
    <col min="14053" max="14053" width="10.4140625" style="86" customWidth="1"/>
    <col min="14054" max="14287" width="9.1640625" style="86"/>
    <col min="14288" max="14290" width="1.1640625" style="86" customWidth="1"/>
    <col min="14291" max="14291" width="25.58203125" style="86" customWidth="1"/>
    <col min="14292" max="14292" width="6.1640625" style="86" customWidth="1"/>
    <col min="14293" max="14293" width="0.58203125" style="86" customWidth="1"/>
    <col min="14294" max="14294" width="8.83203125" style="86" customWidth="1"/>
    <col min="14295" max="14295" width="0.58203125" style="86" customWidth="1"/>
    <col min="14296" max="14296" width="8.83203125" style="86" customWidth="1"/>
    <col min="14297" max="14297" width="0.58203125" style="86" customWidth="1"/>
    <col min="14298" max="14298" width="9.4140625" style="86" bestFit="1" customWidth="1"/>
    <col min="14299" max="14299" width="0.58203125" style="86" customWidth="1"/>
    <col min="14300" max="14300" width="11" style="86" customWidth="1"/>
    <col min="14301" max="14301" width="0.58203125" style="86" customWidth="1"/>
    <col min="14302" max="14302" width="14" style="86" customWidth="1"/>
    <col min="14303" max="14303" width="0.58203125" style="86" customWidth="1"/>
    <col min="14304" max="14304" width="10.58203125" style="86" customWidth="1"/>
    <col min="14305" max="14305" width="0.58203125" style="86" customWidth="1"/>
    <col min="14306" max="14306" width="10" style="86" customWidth="1"/>
    <col min="14307" max="14307" width="0.58203125" style="86" customWidth="1"/>
    <col min="14308" max="14308" width="10.58203125" style="86" customWidth="1"/>
    <col min="14309" max="14309" width="10.4140625" style="86" customWidth="1"/>
    <col min="14310" max="14543" width="9.1640625" style="86"/>
    <col min="14544" max="14546" width="1.1640625" style="86" customWidth="1"/>
    <col min="14547" max="14547" width="25.58203125" style="86" customWidth="1"/>
    <col min="14548" max="14548" width="6.1640625" style="86" customWidth="1"/>
    <col min="14549" max="14549" width="0.58203125" style="86" customWidth="1"/>
    <col min="14550" max="14550" width="8.83203125" style="86" customWidth="1"/>
    <col min="14551" max="14551" width="0.58203125" style="86" customWidth="1"/>
    <col min="14552" max="14552" width="8.83203125" style="86" customWidth="1"/>
    <col min="14553" max="14553" width="0.58203125" style="86" customWidth="1"/>
    <col min="14554" max="14554" width="9.4140625" style="86" bestFit="1" customWidth="1"/>
    <col min="14555" max="14555" width="0.58203125" style="86" customWidth="1"/>
    <col min="14556" max="14556" width="11" style="86" customWidth="1"/>
    <col min="14557" max="14557" width="0.58203125" style="86" customWidth="1"/>
    <col min="14558" max="14558" width="14" style="86" customWidth="1"/>
    <col min="14559" max="14559" width="0.58203125" style="86" customWidth="1"/>
    <col min="14560" max="14560" width="10.58203125" style="86" customWidth="1"/>
    <col min="14561" max="14561" width="0.58203125" style="86" customWidth="1"/>
    <col min="14562" max="14562" width="10" style="86" customWidth="1"/>
    <col min="14563" max="14563" width="0.58203125" style="86" customWidth="1"/>
    <col min="14564" max="14564" width="10.58203125" style="86" customWidth="1"/>
    <col min="14565" max="14565" width="10.4140625" style="86" customWidth="1"/>
    <col min="14566" max="14799" width="9.1640625" style="86"/>
    <col min="14800" max="14802" width="1.1640625" style="86" customWidth="1"/>
    <col min="14803" max="14803" width="25.58203125" style="86" customWidth="1"/>
    <col min="14804" max="14804" width="6.1640625" style="86" customWidth="1"/>
    <col min="14805" max="14805" width="0.58203125" style="86" customWidth="1"/>
    <col min="14806" max="14806" width="8.83203125" style="86" customWidth="1"/>
    <col min="14807" max="14807" width="0.58203125" style="86" customWidth="1"/>
    <col min="14808" max="14808" width="8.83203125" style="86" customWidth="1"/>
    <col min="14809" max="14809" width="0.58203125" style="86" customWidth="1"/>
    <col min="14810" max="14810" width="9.4140625" style="86" bestFit="1" customWidth="1"/>
    <col min="14811" max="14811" width="0.58203125" style="86" customWidth="1"/>
    <col min="14812" max="14812" width="11" style="86" customWidth="1"/>
    <col min="14813" max="14813" width="0.58203125" style="86" customWidth="1"/>
    <col min="14814" max="14814" width="14" style="86" customWidth="1"/>
    <col min="14815" max="14815" width="0.58203125" style="86" customWidth="1"/>
    <col min="14816" max="14816" width="10.58203125" style="86" customWidth="1"/>
    <col min="14817" max="14817" width="0.58203125" style="86" customWidth="1"/>
    <col min="14818" max="14818" width="10" style="86" customWidth="1"/>
    <col min="14819" max="14819" width="0.58203125" style="86" customWidth="1"/>
    <col min="14820" max="14820" width="10.58203125" style="86" customWidth="1"/>
    <col min="14821" max="14821" width="10.4140625" style="86" customWidth="1"/>
    <col min="14822" max="15055" width="9.1640625" style="86"/>
    <col min="15056" max="15058" width="1.1640625" style="86" customWidth="1"/>
    <col min="15059" max="15059" width="25.58203125" style="86" customWidth="1"/>
    <col min="15060" max="15060" width="6.1640625" style="86" customWidth="1"/>
    <col min="15061" max="15061" width="0.58203125" style="86" customWidth="1"/>
    <col min="15062" max="15062" width="8.83203125" style="86" customWidth="1"/>
    <col min="15063" max="15063" width="0.58203125" style="86" customWidth="1"/>
    <col min="15064" max="15064" width="8.83203125" style="86" customWidth="1"/>
    <col min="15065" max="15065" width="0.58203125" style="86" customWidth="1"/>
    <col min="15066" max="15066" width="9.4140625" style="86" bestFit="1" customWidth="1"/>
    <col min="15067" max="15067" width="0.58203125" style="86" customWidth="1"/>
    <col min="15068" max="15068" width="11" style="86" customWidth="1"/>
    <col min="15069" max="15069" width="0.58203125" style="86" customWidth="1"/>
    <col min="15070" max="15070" width="14" style="86" customWidth="1"/>
    <col min="15071" max="15071" width="0.58203125" style="86" customWidth="1"/>
    <col min="15072" max="15072" width="10.58203125" style="86" customWidth="1"/>
    <col min="15073" max="15073" width="0.58203125" style="86" customWidth="1"/>
    <col min="15074" max="15074" width="10" style="86" customWidth="1"/>
    <col min="15075" max="15075" width="0.58203125" style="86" customWidth="1"/>
    <col min="15076" max="15076" width="10.58203125" style="86" customWidth="1"/>
    <col min="15077" max="15077" width="10.4140625" style="86" customWidth="1"/>
    <col min="15078" max="15311" width="9.1640625" style="86"/>
    <col min="15312" max="15314" width="1.1640625" style="86" customWidth="1"/>
    <col min="15315" max="15315" width="25.58203125" style="86" customWidth="1"/>
    <col min="15316" max="15316" width="6.1640625" style="86" customWidth="1"/>
    <col min="15317" max="15317" width="0.58203125" style="86" customWidth="1"/>
    <col min="15318" max="15318" width="8.83203125" style="86" customWidth="1"/>
    <col min="15319" max="15319" width="0.58203125" style="86" customWidth="1"/>
    <col min="15320" max="15320" width="8.83203125" style="86" customWidth="1"/>
    <col min="15321" max="15321" width="0.58203125" style="86" customWidth="1"/>
    <col min="15322" max="15322" width="9.4140625" style="86" bestFit="1" customWidth="1"/>
    <col min="15323" max="15323" width="0.58203125" style="86" customWidth="1"/>
    <col min="15324" max="15324" width="11" style="86" customWidth="1"/>
    <col min="15325" max="15325" width="0.58203125" style="86" customWidth="1"/>
    <col min="15326" max="15326" width="14" style="86" customWidth="1"/>
    <col min="15327" max="15327" width="0.58203125" style="86" customWidth="1"/>
    <col min="15328" max="15328" width="10.58203125" style="86" customWidth="1"/>
    <col min="15329" max="15329" width="0.58203125" style="86" customWidth="1"/>
    <col min="15330" max="15330" width="10" style="86" customWidth="1"/>
    <col min="15331" max="15331" width="0.58203125" style="86" customWidth="1"/>
    <col min="15332" max="15332" width="10.58203125" style="86" customWidth="1"/>
    <col min="15333" max="15333" width="10.4140625" style="86" customWidth="1"/>
    <col min="15334" max="15567" width="9.1640625" style="86"/>
    <col min="15568" max="15570" width="1.1640625" style="86" customWidth="1"/>
    <col min="15571" max="15571" width="25.58203125" style="86" customWidth="1"/>
    <col min="15572" max="15572" width="6.1640625" style="86" customWidth="1"/>
    <col min="15573" max="15573" width="0.58203125" style="86" customWidth="1"/>
    <col min="15574" max="15574" width="8.83203125" style="86" customWidth="1"/>
    <col min="15575" max="15575" width="0.58203125" style="86" customWidth="1"/>
    <col min="15576" max="15576" width="8.83203125" style="86" customWidth="1"/>
    <col min="15577" max="15577" width="0.58203125" style="86" customWidth="1"/>
    <col min="15578" max="15578" width="9.4140625" style="86" bestFit="1" customWidth="1"/>
    <col min="15579" max="15579" width="0.58203125" style="86" customWidth="1"/>
    <col min="15580" max="15580" width="11" style="86" customWidth="1"/>
    <col min="15581" max="15581" width="0.58203125" style="86" customWidth="1"/>
    <col min="15582" max="15582" width="14" style="86" customWidth="1"/>
    <col min="15583" max="15583" width="0.58203125" style="86" customWidth="1"/>
    <col min="15584" max="15584" width="10.58203125" style="86" customWidth="1"/>
    <col min="15585" max="15585" width="0.58203125" style="86" customWidth="1"/>
    <col min="15586" max="15586" width="10" style="86" customWidth="1"/>
    <col min="15587" max="15587" width="0.58203125" style="86" customWidth="1"/>
    <col min="15588" max="15588" width="10.58203125" style="86" customWidth="1"/>
    <col min="15589" max="15589" width="10.4140625" style="86" customWidth="1"/>
    <col min="15590" max="15823" width="9.1640625" style="86"/>
    <col min="15824" max="15826" width="1.1640625" style="86" customWidth="1"/>
    <col min="15827" max="15827" width="25.58203125" style="86" customWidth="1"/>
    <col min="15828" max="15828" width="6.1640625" style="86" customWidth="1"/>
    <col min="15829" max="15829" width="0.58203125" style="86" customWidth="1"/>
    <col min="15830" max="15830" width="8.83203125" style="86" customWidth="1"/>
    <col min="15831" max="15831" width="0.58203125" style="86" customWidth="1"/>
    <col min="15832" max="15832" width="8.83203125" style="86" customWidth="1"/>
    <col min="15833" max="15833" width="0.58203125" style="86" customWidth="1"/>
    <col min="15834" max="15834" width="9.4140625" style="86" bestFit="1" customWidth="1"/>
    <col min="15835" max="15835" width="0.58203125" style="86" customWidth="1"/>
    <col min="15836" max="15836" width="11" style="86" customWidth="1"/>
    <col min="15837" max="15837" width="0.58203125" style="86" customWidth="1"/>
    <col min="15838" max="15838" width="14" style="86" customWidth="1"/>
    <col min="15839" max="15839" width="0.58203125" style="86" customWidth="1"/>
    <col min="15840" max="15840" width="10.58203125" style="86" customWidth="1"/>
    <col min="15841" max="15841" width="0.58203125" style="86" customWidth="1"/>
    <col min="15842" max="15842" width="10" style="86" customWidth="1"/>
    <col min="15843" max="15843" width="0.58203125" style="86" customWidth="1"/>
    <col min="15844" max="15844" width="10.58203125" style="86" customWidth="1"/>
    <col min="15845" max="15845" width="10.4140625" style="86" customWidth="1"/>
    <col min="15846" max="16079" width="9.1640625" style="86"/>
    <col min="16080" max="16082" width="1.1640625" style="86" customWidth="1"/>
    <col min="16083" max="16083" width="25.58203125" style="86" customWidth="1"/>
    <col min="16084" max="16084" width="6.1640625" style="86" customWidth="1"/>
    <col min="16085" max="16085" width="0.58203125" style="86" customWidth="1"/>
    <col min="16086" max="16086" width="8.83203125" style="86" customWidth="1"/>
    <col min="16087" max="16087" width="0.58203125" style="86" customWidth="1"/>
    <col min="16088" max="16088" width="8.83203125" style="86" customWidth="1"/>
    <col min="16089" max="16089" width="0.58203125" style="86" customWidth="1"/>
    <col min="16090" max="16090" width="9.4140625" style="86" bestFit="1" customWidth="1"/>
    <col min="16091" max="16091" width="0.58203125" style="86" customWidth="1"/>
    <col min="16092" max="16092" width="11" style="86" customWidth="1"/>
    <col min="16093" max="16093" width="0.58203125" style="86" customWidth="1"/>
    <col min="16094" max="16094" width="14" style="86" customWidth="1"/>
    <col min="16095" max="16095" width="0.58203125" style="86" customWidth="1"/>
    <col min="16096" max="16096" width="10.58203125" style="86" customWidth="1"/>
    <col min="16097" max="16097" width="0.58203125" style="86" customWidth="1"/>
    <col min="16098" max="16098" width="10" style="86" customWidth="1"/>
    <col min="16099" max="16099" width="0.58203125" style="86" customWidth="1"/>
    <col min="16100" max="16100" width="10.58203125" style="86" customWidth="1"/>
    <col min="16101" max="16101" width="10.4140625" style="86" customWidth="1"/>
    <col min="16102" max="16329" width="9.1640625" style="86"/>
    <col min="16330" max="16331" width="9.1640625" style="86" customWidth="1"/>
    <col min="16332" max="16384" width="9.1640625" style="86"/>
  </cols>
  <sheetData>
    <row r="1" spans="1:25" ht="18.899999999999999">
      <c r="A1" s="126" t="s">
        <v>112</v>
      </c>
    </row>
    <row r="2" spans="1:25" ht="18.899999999999999">
      <c r="A2" s="108" t="s">
        <v>126</v>
      </c>
    </row>
    <row r="3" spans="1:25" ht="18.75" customHeight="1">
      <c r="A3" s="93" t="s">
        <v>166</v>
      </c>
      <c r="B3" s="119"/>
      <c r="C3" s="119"/>
      <c r="D3" s="119"/>
      <c r="E3" s="119"/>
      <c r="F3" s="119"/>
      <c r="G3" s="96"/>
      <c r="H3" s="125"/>
      <c r="I3" s="96"/>
      <c r="J3" s="125"/>
      <c r="K3" s="96"/>
      <c r="L3" s="125"/>
      <c r="M3" s="96"/>
      <c r="N3" s="96"/>
      <c r="O3" s="96"/>
      <c r="P3" s="125"/>
      <c r="Q3" s="96"/>
      <c r="R3" s="125"/>
      <c r="S3" s="96"/>
      <c r="T3" s="125"/>
      <c r="U3" s="125"/>
      <c r="V3" s="125"/>
      <c r="W3" s="96"/>
      <c r="X3" s="125"/>
      <c r="Y3" s="96"/>
    </row>
    <row r="4" spans="1:25" ht="18" customHeight="1">
      <c r="A4" s="138"/>
      <c r="B4" s="127"/>
      <c r="C4" s="127"/>
      <c r="D4" s="127"/>
      <c r="E4" s="127"/>
      <c r="F4" s="127"/>
      <c r="G4" s="128"/>
      <c r="H4" s="129"/>
      <c r="I4" s="128"/>
      <c r="J4" s="129"/>
      <c r="K4" s="128"/>
      <c r="L4" s="129"/>
      <c r="M4" s="128"/>
      <c r="N4" s="128"/>
      <c r="O4" s="128"/>
      <c r="P4" s="129"/>
      <c r="Q4" s="128"/>
      <c r="R4" s="129"/>
      <c r="S4" s="128"/>
      <c r="T4" s="129"/>
      <c r="U4" s="129"/>
      <c r="V4" s="129"/>
      <c r="W4" s="128"/>
      <c r="X4" s="129"/>
      <c r="Y4" s="128"/>
    </row>
    <row r="5" spans="1:25" s="127" customFormat="1" ht="18" customHeight="1">
      <c r="G5" s="219" t="s">
        <v>86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</row>
    <row r="6" spans="1:25" s="127" customFormat="1" ht="18" customHeight="1">
      <c r="G6" s="220" t="s">
        <v>64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155"/>
      <c r="W6" s="155"/>
      <c r="X6" s="135"/>
      <c r="Y6" s="135"/>
    </row>
    <row r="7" spans="1:25" s="127" customFormat="1" ht="18" customHeight="1">
      <c r="G7" s="135"/>
      <c r="H7" s="135"/>
      <c r="I7" s="135"/>
      <c r="J7" s="135"/>
      <c r="K7" s="135"/>
      <c r="L7" s="135"/>
      <c r="M7" s="135"/>
      <c r="N7" s="155"/>
      <c r="O7" s="219" t="s">
        <v>39</v>
      </c>
      <c r="P7" s="219"/>
      <c r="Q7" s="219"/>
      <c r="R7" s="219"/>
      <c r="S7" s="219"/>
      <c r="T7" s="155"/>
      <c r="U7" s="155"/>
      <c r="V7" s="155"/>
      <c r="W7" s="155"/>
      <c r="X7" s="135"/>
      <c r="Y7" s="135"/>
    </row>
    <row r="8" spans="1:25" s="138" customFormat="1" ht="18" customHeight="1">
      <c r="B8" s="141"/>
      <c r="C8" s="141"/>
      <c r="D8" s="141"/>
      <c r="E8" s="141"/>
      <c r="F8" s="141"/>
      <c r="G8" s="155"/>
      <c r="H8" s="136"/>
      <c r="I8" s="155"/>
      <c r="J8" s="136"/>
      <c r="K8" s="221" t="s">
        <v>123</v>
      </c>
      <c r="L8" s="221"/>
      <c r="M8" s="221"/>
      <c r="N8" s="136"/>
      <c r="O8" s="222" t="s">
        <v>93</v>
      </c>
      <c r="P8" s="222"/>
      <c r="Q8" s="222"/>
      <c r="R8" s="222"/>
      <c r="S8" s="222"/>
      <c r="T8" s="156"/>
      <c r="U8" s="156"/>
      <c r="V8" s="155"/>
      <c r="W8" s="155"/>
      <c r="X8" s="155"/>
      <c r="Y8" s="155"/>
    </row>
    <row r="9" spans="1:25" s="138" customFormat="1" ht="18" customHeight="1">
      <c r="B9" s="141"/>
      <c r="C9" s="141"/>
      <c r="D9" s="141"/>
      <c r="E9" s="141"/>
      <c r="F9" s="141"/>
      <c r="G9" s="155"/>
      <c r="H9" s="136"/>
      <c r="I9" s="136" t="s">
        <v>42</v>
      </c>
      <c r="J9" s="136"/>
      <c r="K9" s="136" t="s">
        <v>22</v>
      </c>
      <c r="L9" s="136"/>
      <c r="M9" s="155"/>
      <c r="N9" s="136"/>
      <c r="O9" s="136" t="s">
        <v>74</v>
      </c>
      <c r="P9" s="136"/>
      <c r="Q9" s="136" t="s">
        <v>92</v>
      </c>
      <c r="R9" s="136"/>
      <c r="S9" s="136"/>
      <c r="T9" s="136"/>
      <c r="U9" s="136" t="s">
        <v>10</v>
      </c>
      <c r="V9" s="155"/>
      <c r="W9" s="155"/>
      <c r="X9" s="155"/>
      <c r="Y9" s="155"/>
    </row>
    <row r="10" spans="1:25" s="138" customFormat="1" ht="18" customHeight="1">
      <c r="B10" s="141"/>
      <c r="C10" s="141"/>
      <c r="D10" s="141"/>
      <c r="E10" s="141"/>
      <c r="F10" s="141"/>
      <c r="G10" s="136" t="s">
        <v>43</v>
      </c>
      <c r="H10" s="136"/>
      <c r="I10" s="136" t="s">
        <v>44</v>
      </c>
      <c r="J10" s="136"/>
      <c r="K10" s="157" t="s">
        <v>25</v>
      </c>
      <c r="L10" s="136"/>
      <c r="M10" s="136"/>
      <c r="N10" s="136"/>
      <c r="O10" s="136" t="s">
        <v>46</v>
      </c>
      <c r="P10" s="136" t="s">
        <v>104</v>
      </c>
      <c r="Q10" s="136" t="s">
        <v>156</v>
      </c>
      <c r="R10" s="136" t="s">
        <v>104</v>
      </c>
      <c r="S10" s="136"/>
      <c r="T10" s="136" t="s">
        <v>104</v>
      </c>
      <c r="U10" s="136" t="s">
        <v>75</v>
      </c>
      <c r="V10" s="136"/>
      <c r="W10" s="145" t="s">
        <v>47</v>
      </c>
      <c r="X10" s="136"/>
      <c r="Y10" s="136" t="s">
        <v>10</v>
      </c>
    </row>
    <row r="11" spans="1:25" s="138" customFormat="1" ht="18" customHeight="1">
      <c r="B11" s="141"/>
      <c r="C11" s="141"/>
      <c r="D11" s="141"/>
      <c r="E11" s="141"/>
      <c r="F11" s="141"/>
      <c r="G11" s="136" t="s">
        <v>45</v>
      </c>
      <c r="H11" s="136"/>
      <c r="I11" s="158" t="s">
        <v>73</v>
      </c>
      <c r="J11" s="136"/>
      <c r="K11" s="136" t="s">
        <v>23</v>
      </c>
      <c r="L11" s="136"/>
      <c r="M11" s="136" t="s">
        <v>24</v>
      </c>
      <c r="N11" s="136"/>
      <c r="O11" s="136" t="s">
        <v>89</v>
      </c>
      <c r="P11" s="136"/>
      <c r="Q11" s="136" t="s">
        <v>184</v>
      </c>
      <c r="R11" s="136"/>
      <c r="S11" s="136" t="s">
        <v>10</v>
      </c>
      <c r="T11" s="136"/>
      <c r="U11" s="136" t="s">
        <v>76</v>
      </c>
      <c r="V11" s="136"/>
      <c r="W11" s="145" t="s">
        <v>48</v>
      </c>
      <c r="X11" s="136"/>
      <c r="Y11" s="136" t="s">
        <v>31</v>
      </c>
    </row>
    <row r="12" spans="1:25" s="138" customFormat="1" ht="18" customHeight="1">
      <c r="E12" s="159"/>
      <c r="F12" s="143"/>
      <c r="G12" s="144" t="s">
        <v>1</v>
      </c>
      <c r="H12" s="136"/>
      <c r="I12" s="144" t="s">
        <v>1</v>
      </c>
      <c r="J12" s="136"/>
      <c r="K12" s="144" t="s">
        <v>1</v>
      </c>
      <c r="L12" s="136"/>
      <c r="M12" s="144" t="s">
        <v>1</v>
      </c>
      <c r="N12" s="145"/>
      <c r="O12" s="144" t="s">
        <v>1</v>
      </c>
      <c r="P12" s="136"/>
      <c r="Q12" s="144" t="s">
        <v>1</v>
      </c>
      <c r="R12" s="136"/>
      <c r="S12" s="144" t="s">
        <v>1</v>
      </c>
      <c r="T12" s="136"/>
      <c r="U12" s="144" t="s">
        <v>1</v>
      </c>
      <c r="V12" s="136"/>
      <c r="W12" s="144" t="s">
        <v>1</v>
      </c>
      <c r="X12" s="136"/>
      <c r="Y12" s="144" t="s">
        <v>1</v>
      </c>
    </row>
    <row r="13" spans="1:25" s="138" customFormat="1" ht="6" customHeight="1">
      <c r="E13" s="160"/>
      <c r="F13" s="143"/>
      <c r="G13" s="16"/>
      <c r="H13" s="136"/>
      <c r="I13" s="16"/>
      <c r="J13" s="136"/>
      <c r="K13" s="16"/>
      <c r="L13" s="136"/>
      <c r="M13" s="16"/>
      <c r="N13" s="145"/>
      <c r="O13" s="16"/>
      <c r="P13" s="136"/>
      <c r="Q13" s="16"/>
      <c r="R13" s="136"/>
      <c r="S13" s="16"/>
      <c r="T13" s="136"/>
      <c r="U13" s="16"/>
      <c r="V13" s="136"/>
      <c r="W13" s="16"/>
      <c r="X13" s="136"/>
      <c r="Y13" s="16"/>
    </row>
    <row r="14" spans="1:25" s="127" customFormat="1" ht="17.600000000000001">
      <c r="A14" s="131" t="s">
        <v>102</v>
      </c>
      <c r="B14" s="161"/>
      <c r="D14" s="141"/>
      <c r="G14" s="16">
        <v>924000000</v>
      </c>
      <c r="H14" s="162"/>
      <c r="I14" s="16">
        <v>5650789665</v>
      </c>
      <c r="J14" s="163"/>
      <c r="K14" s="16">
        <v>55500000</v>
      </c>
      <c r="L14" s="163"/>
      <c r="M14" s="16">
        <v>1102255063</v>
      </c>
      <c r="N14" s="163"/>
      <c r="O14" s="16">
        <v>-125644992</v>
      </c>
      <c r="P14" s="163"/>
      <c r="Q14" s="16">
        <v>-1537878</v>
      </c>
      <c r="R14" s="163"/>
      <c r="S14" s="16">
        <f>SUM(O14,Q14)</f>
        <v>-127182870</v>
      </c>
      <c r="T14" s="163"/>
      <c r="U14" s="129">
        <f>SUM(S14,M14,K14,I14,G14)</f>
        <v>7605361858</v>
      </c>
      <c r="V14" s="163"/>
      <c r="W14" s="16">
        <v>64981867</v>
      </c>
      <c r="X14" s="163"/>
      <c r="Y14" s="129">
        <f>SUM(U14,W14)</f>
        <v>7670343725</v>
      </c>
    </row>
    <row r="15" spans="1:25" s="127" customFormat="1" ht="17.600000000000001">
      <c r="A15" s="131"/>
      <c r="B15" s="164" t="s">
        <v>157</v>
      </c>
      <c r="C15" s="165"/>
      <c r="D15" s="164"/>
      <c r="E15" s="166"/>
      <c r="F15" s="132"/>
      <c r="G15" s="129">
        <v>0</v>
      </c>
      <c r="H15" s="162"/>
      <c r="I15" s="129">
        <v>0</v>
      </c>
      <c r="J15" s="167"/>
      <c r="K15" s="129">
        <v>0</v>
      </c>
      <c r="L15" s="163"/>
      <c r="M15" s="129">
        <v>-92363075</v>
      </c>
      <c r="N15" s="163"/>
      <c r="O15" s="129">
        <v>0</v>
      </c>
      <c r="P15" s="163"/>
      <c r="Q15" s="129">
        <v>0</v>
      </c>
      <c r="R15" s="163"/>
      <c r="S15" s="16">
        <f>SUM(O15:Q15)</f>
        <v>0</v>
      </c>
      <c r="T15" s="163"/>
      <c r="U15" s="129">
        <f>SUM(S15,M15,K15,I15,G15)</f>
        <v>-92363075</v>
      </c>
      <c r="V15" s="163"/>
      <c r="W15" s="129">
        <v>0</v>
      </c>
      <c r="X15" s="163"/>
      <c r="Y15" s="129">
        <f t="shared" ref="Y15:Y17" si="0">SUM(U15,W15)</f>
        <v>-92363075</v>
      </c>
    </row>
    <row r="16" spans="1:25" s="127" customFormat="1" ht="17.600000000000001">
      <c r="A16" s="131"/>
      <c r="B16" s="164" t="s">
        <v>124</v>
      </c>
      <c r="C16" s="165"/>
      <c r="D16" s="164"/>
      <c r="E16" s="166"/>
      <c r="F16" s="132"/>
      <c r="G16" s="129">
        <v>0</v>
      </c>
      <c r="H16" s="162"/>
      <c r="I16" s="129">
        <v>0</v>
      </c>
      <c r="J16" s="167"/>
      <c r="K16" s="129">
        <v>0</v>
      </c>
      <c r="L16" s="163"/>
      <c r="M16" s="129">
        <v>0</v>
      </c>
      <c r="N16" s="163"/>
      <c r="O16" s="129">
        <v>0</v>
      </c>
      <c r="P16" s="163"/>
      <c r="Q16" s="129">
        <v>0</v>
      </c>
      <c r="R16" s="163"/>
      <c r="S16" s="16">
        <f t="shared" ref="S16" si="1">SUM(O16:Q16)</f>
        <v>0</v>
      </c>
      <c r="T16" s="163"/>
      <c r="U16" s="129">
        <f>SUM(S16,M16,K16,I16,G16)</f>
        <v>0</v>
      </c>
      <c r="V16" s="163"/>
      <c r="W16" s="129">
        <v>-4385176</v>
      </c>
      <c r="X16" s="163"/>
      <c r="Y16" s="129">
        <f t="shared" si="0"/>
        <v>-4385176</v>
      </c>
    </row>
    <row r="17" spans="1:25" s="127" customFormat="1" ht="17.600000000000001">
      <c r="A17" s="131"/>
      <c r="B17" s="147" t="s">
        <v>129</v>
      </c>
      <c r="C17" s="138"/>
      <c r="D17" s="141"/>
      <c r="E17" s="154"/>
      <c r="F17" s="132"/>
      <c r="G17" s="150">
        <v>0</v>
      </c>
      <c r="H17" s="19"/>
      <c r="I17" s="150">
        <v>0</v>
      </c>
      <c r="J17" s="20"/>
      <c r="K17" s="150">
        <v>0</v>
      </c>
      <c r="L17" s="20"/>
      <c r="M17" s="150">
        <v>333458838</v>
      </c>
      <c r="N17" s="163"/>
      <c r="O17" s="150">
        <v>-9430269</v>
      </c>
      <c r="P17" s="20"/>
      <c r="Q17" s="150">
        <v>1702589</v>
      </c>
      <c r="R17" s="20"/>
      <c r="S17" s="17">
        <f>SUM(O17:Q17)</f>
        <v>-7727680</v>
      </c>
      <c r="T17" s="20"/>
      <c r="U17" s="150">
        <f>SUM(S17,M17,K17,I17,G17)</f>
        <v>325731158</v>
      </c>
      <c r="V17" s="20"/>
      <c r="W17" s="17">
        <v>32276448</v>
      </c>
      <c r="X17" s="20"/>
      <c r="Y17" s="150">
        <f t="shared" si="0"/>
        <v>358007606</v>
      </c>
    </row>
    <row r="18" spans="1:25" s="138" customFormat="1" ht="6" customHeight="1">
      <c r="A18" s="151"/>
      <c r="B18" s="152"/>
      <c r="C18" s="127"/>
      <c r="D18" s="127"/>
      <c r="E18" s="132"/>
      <c r="F18" s="127"/>
      <c r="G18" s="128"/>
      <c r="H18" s="128"/>
      <c r="I18" s="128"/>
      <c r="J18" s="129"/>
      <c r="K18" s="128"/>
      <c r="L18" s="129"/>
      <c r="M18" s="128"/>
      <c r="N18" s="129"/>
      <c r="O18" s="128"/>
      <c r="P18" s="129"/>
      <c r="Q18" s="128"/>
      <c r="R18" s="129"/>
      <c r="S18" s="128"/>
      <c r="T18" s="129"/>
      <c r="U18" s="128"/>
      <c r="V18" s="129"/>
      <c r="W18" s="128"/>
      <c r="X18" s="129"/>
      <c r="Y18" s="128"/>
    </row>
    <row r="19" spans="1:25" s="127" customFormat="1" ht="18" thickBot="1">
      <c r="A19" s="131" t="s">
        <v>158</v>
      </c>
      <c r="B19" s="168"/>
      <c r="C19" s="138"/>
      <c r="D19" s="141"/>
      <c r="E19" s="141"/>
      <c r="F19" s="132"/>
      <c r="G19" s="153">
        <f>SUM(G14:G17)</f>
        <v>924000000</v>
      </c>
      <c r="H19" s="128"/>
      <c r="I19" s="153">
        <f>SUM(I14:I17)</f>
        <v>5650789665</v>
      </c>
      <c r="J19" s="129"/>
      <c r="K19" s="153">
        <f>SUM(K14:K17)</f>
        <v>55500000</v>
      </c>
      <c r="L19" s="129"/>
      <c r="M19" s="153">
        <f>SUM(M14:M17)</f>
        <v>1343350826</v>
      </c>
      <c r="N19" s="129"/>
      <c r="O19" s="153">
        <f>SUM(O14:O17)</f>
        <v>-135075261</v>
      </c>
      <c r="P19" s="129"/>
      <c r="Q19" s="153">
        <f>SUM(Q14:Q17)</f>
        <v>164711</v>
      </c>
      <c r="R19" s="129"/>
      <c r="S19" s="153">
        <f>SUM(S14:S17)</f>
        <v>-134910550</v>
      </c>
      <c r="T19" s="129"/>
      <c r="U19" s="153">
        <f>SUM(U14:U17)</f>
        <v>7838729941</v>
      </c>
      <c r="V19" s="129"/>
      <c r="W19" s="153">
        <f>SUM(W14:W17)</f>
        <v>92873139</v>
      </c>
      <c r="X19" s="129"/>
      <c r="Y19" s="153">
        <f>SUM(Y14:Y17)</f>
        <v>7931603080</v>
      </c>
    </row>
    <row r="20" spans="1:25" s="127" customFormat="1" ht="18" thickTop="1">
      <c r="A20" s="131"/>
      <c r="B20" s="168"/>
      <c r="C20" s="138"/>
      <c r="D20" s="141"/>
      <c r="E20" s="141"/>
      <c r="F20" s="132"/>
      <c r="G20" s="128"/>
      <c r="H20" s="128"/>
      <c r="I20" s="128"/>
      <c r="J20" s="129"/>
      <c r="K20" s="128"/>
      <c r="L20" s="129"/>
      <c r="M20" s="128"/>
      <c r="N20" s="129"/>
      <c r="O20" s="128"/>
      <c r="P20" s="129"/>
      <c r="Q20" s="128"/>
      <c r="R20" s="129"/>
      <c r="S20" s="128"/>
      <c r="T20" s="129"/>
      <c r="U20" s="128"/>
      <c r="V20" s="129"/>
      <c r="W20" s="128"/>
      <c r="X20" s="129"/>
      <c r="Y20" s="128"/>
    </row>
    <row r="21" spans="1:25" ht="18.45">
      <c r="A21" s="131" t="s">
        <v>141</v>
      </c>
      <c r="B21" s="161"/>
      <c r="C21" s="127"/>
      <c r="D21" s="141"/>
      <c r="E21" s="127"/>
      <c r="F21" s="127"/>
      <c r="G21" s="16">
        <v>924000000</v>
      </c>
      <c r="H21" s="169"/>
      <c r="I21" s="16">
        <v>5650789665</v>
      </c>
      <c r="J21" s="170"/>
      <c r="K21" s="16">
        <v>77775713</v>
      </c>
      <c r="L21" s="170"/>
      <c r="M21" s="16">
        <v>1281616775</v>
      </c>
      <c r="N21" s="170"/>
      <c r="O21" s="16">
        <v>-149389868</v>
      </c>
      <c r="P21" s="170"/>
      <c r="Q21" s="16">
        <v>-2706936</v>
      </c>
      <c r="R21" s="170"/>
      <c r="S21" s="16">
        <v>-152096804</v>
      </c>
      <c r="T21" s="170"/>
      <c r="U21" s="129">
        <v>7782085349</v>
      </c>
      <c r="V21" s="170"/>
      <c r="W21" s="16">
        <v>102181839</v>
      </c>
      <c r="X21" s="170"/>
      <c r="Y21" s="129">
        <v>7884267188</v>
      </c>
    </row>
    <row r="22" spans="1:25" ht="21" customHeight="1">
      <c r="A22" s="131"/>
      <c r="B22" s="164" t="s">
        <v>124</v>
      </c>
      <c r="C22" s="165"/>
      <c r="D22" s="164"/>
      <c r="E22" s="166"/>
      <c r="F22" s="132"/>
      <c r="G22" s="129">
        <v>0</v>
      </c>
      <c r="H22" s="162"/>
      <c r="I22" s="129">
        <v>0</v>
      </c>
      <c r="J22" s="167"/>
      <c r="K22" s="129">
        <v>0</v>
      </c>
      <c r="L22" s="163"/>
      <c r="M22" s="129">
        <v>0</v>
      </c>
      <c r="N22" s="163"/>
      <c r="O22" s="129">
        <v>0</v>
      </c>
      <c r="P22" s="163"/>
      <c r="Q22" s="129">
        <v>0</v>
      </c>
      <c r="R22" s="163"/>
      <c r="S22" s="129">
        <v>0</v>
      </c>
      <c r="T22" s="163"/>
      <c r="U22" s="129">
        <f>SUM(S22,M22,K22,I22,G22)</f>
        <v>0</v>
      </c>
      <c r="V22" s="163"/>
      <c r="W22" s="129">
        <v>-23748336</v>
      </c>
      <c r="X22" s="163"/>
      <c r="Y22" s="129">
        <f t="shared" ref="Y22:Y23" si="2">SUM(U22,W22)</f>
        <v>-23748336</v>
      </c>
    </row>
    <row r="23" spans="1:25" ht="21" customHeight="1">
      <c r="A23" s="131"/>
      <c r="B23" s="147" t="s">
        <v>129</v>
      </c>
      <c r="C23" s="138"/>
      <c r="D23" s="127"/>
      <c r="E23" s="154"/>
      <c r="F23" s="132"/>
      <c r="G23" s="150">
        <v>0</v>
      </c>
      <c r="H23" s="19"/>
      <c r="I23" s="150">
        <v>0</v>
      </c>
      <c r="J23" s="20"/>
      <c r="K23" s="150">
        <v>0</v>
      </c>
      <c r="L23" s="20"/>
      <c r="M23" s="150">
        <v>274051785</v>
      </c>
      <c r="N23" s="163"/>
      <c r="O23" s="150">
        <v>-11393145</v>
      </c>
      <c r="P23" s="20"/>
      <c r="Q23" s="150">
        <v>749377</v>
      </c>
      <c r="R23" s="20"/>
      <c r="S23" s="150">
        <f>SUM(O23:Q23)</f>
        <v>-10643768</v>
      </c>
      <c r="T23" s="20"/>
      <c r="U23" s="150">
        <f>SUM(S23,M23,K23,I23,G23)</f>
        <v>263408017</v>
      </c>
      <c r="V23" s="20"/>
      <c r="W23" s="17">
        <v>13669784</v>
      </c>
      <c r="X23" s="20"/>
      <c r="Y23" s="150">
        <f t="shared" si="2"/>
        <v>277077801</v>
      </c>
    </row>
    <row r="24" spans="1:25" ht="8.15" customHeight="1">
      <c r="A24" s="151"/>
      <c r="B24" s="152"/>
      <c r="C24" s="127"/>
      <c r="D24" s="141"/>
      <c r="E24" s="132"/>
      <c r="F24" s="127"/>
      <c r="G24" s="128"/>
      <c r="H24" s="128"/>
      <c r="I24" s="128"/>
      <c r="J24" s="129"/>
      <c r="K24" s="128"/>
      <c r="L24" s="129"/>
      <c r="M24" s="128"/>
      <c r="N24" s="129"/>
      <c r="O24" s="128"/>
      <c r="P24" s="129"/>
      <c r="Q24" s="128"/>
      <c r="R24" s="129"/>
      <c r="S24" s="128"/>
      <c r="T24" s="129"/>
      <c r="U24" s="128"/>
      <c r="V24" s="129"/>
      <c r="W24" s="128"/>
      <c r="X24" s="129"/>
      <c r="Y24" s="128"/>
    </row>
    <row r="25" spans="1:25" ht="21" customHeight="1" thickBot="1">
      <c r="A25" s="131" t="s">
        <v>167</v>
      </c>
      <c r="B25" s="168"/>
      <c r="C25" s="138"/>
      <c r="D25" s="141"/>
      <c r="E25" s="141"/>
      <c r="F25" s="132"/>
      <c r="G25" s="153">
        <f>SUM(G21:G23)</f>
        <v>924000000</v>
      </c>
      <c r="H25" s="128"/>
      <c r="I25" s="153">
        <f>SUM(I21:I23)</f>
        <v>5650789665</v>
      </c>
      <c r="J25" s="129"/>
      <c r="K25" s="153">
        <f>SUM(K21:K23)</f>
        <v>77775713</v>
      </c>
      <c r="L25" s="129"/>
      <c r="M25" s="153">
        <f>SUM(M21:M23)</f>
        <v>1555668560</v>
      </c>
      <c r="N25" s="129"/>
      <c r="O25" s="153">
        <f>SUM(O21:O23)</f>
        <v>-160783013</v>
      </c>
      <c r="P25" s="129"/>
      <c r="Q25" s="153">
        <f>SUM(Q21:Q23)</f>
        <v>-1957559</v>
      </c>
      <c r="R25" s="129"/>
      <c r="S25" s="153">
        <f>SUM(S21:S23)</f>
        <v>-162740572</v>
      </c>
      <c r="T25" s="129"/>
      <c r="U25" s="153">
        <f>SUM(U21:U23)</f>
        <v>8045493366</v>
      </c>
      <c r="V25" s="129"/>
      <c r="W25" s="153">
        <f>SUM(W21:W23)</f>
        <v>92103287</v>
      </c>
      <c r="X25" s="129"/>
      <c r="Y25" s="153">
        <f>SUM(Y21:Y23)</f>
        <v>8137596653</v>
      </c>
    </row>
    <row r="26" spans="1:25" ht="21" customHeight="1" thickTop="1"/>
    <row r="31" spans="1:25" ht="18.75" customHeight="1"/>
    <row r="32" spans="1:25" ht="11.25" customHeight="1"/>
    <row r="33" spans="1:25" ht="14.25" customHeight="1"/>
    <row r="34" spans="1:25" ht="14.25" customHeight="1"/>
    <row r="35" spans="1:25" s="108" customFormat="1" ht="21" customHeight="1">
      <c r="A35" s="213" t="s">
        <v>82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</row>
    <row r="36" spans="1:25" s="108" customFormat="1" ht="18" customHeight="1">
      <c r="A36" s="213" t="s">
        <v>159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</row>
    <row r="37" spans="1:25" s="108" customFormat="1" ht="18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s="108" customFormat="1" ht="12.75" customHeight="1">
      <c r="A38" s="46"/>
      <c r="B38" s="171"/>
      <c r="D38" s="172"/>
      <c r="E38" s="172"/>
      <c r="F38" s="87"/>
      <c r="G38" s="88"/>
      <c r="H38" s="89"/>
      <c r="I38" s="88"/>
      <c r="J38" s="89"/>
      <c r="K38" s="88"/>
      <c r="L38" s="89"/>
      <c r="M38" s="88"/>
      <c r="N38" s="88"/>
      <c r="O38" s="88"/>
      <c r="P38" s="89"/>
      <c r="Q38" s="88"/>
      <c r="R38" s="89"/>
      <c r="S38" s="88"/>
      <c r="T38" s="89"/>
      <c r="U38" s="88"/>
      <c r="V38" s="89"/>
      <c r="W38" s="88"/>
      <c r="X38" s="89"/>
      <c r="Y38" s="88"/>
    </row>
    <row r="39" spans="1:25" ht="22.4" customHeight="1">
      <c r="A39" s="218" t="s">
        <v>189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</row>
    <row r="45" spans="1:25" ht="21" customHeight="1">
      <c r="A45" s="108" t="s">
        <v>115</v>
      </c>
    </row>
  </sheetData>
  <mergeCells count="8">
    <mergeCell ref="A36:Y36"/>
    <mergeCell ref="A39:Y39"/>
    <mergeCell ref="G5:Y5"/>
    <mergeCell ref="G6:U6"/>
    <mergeCell ref="O7:S7"/>
    <mergeCell ref="K8:M8"/>
    <mergeCell ref="O8:S8"/>
    <mergeCell ref="A35:Y35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502-8C12-4CF0-92DB-56986E62637A}">
  <dimension ref="A1:O52"/>
  <sheetViews>
    <sheetView topLeftCell="A41" zoomScaleNormal="100" zoomScaleSheetLayoutView="100" workbookViewId="0">
      <selection activeCell="Q55" sqref="Q55"/>
    </sheetView>
  </sheetViews>
  <sheetFormatPr defaultRowHeight="21.75" customHeight="1"/>
  <cols>
    <col min="1" max="3" width="1.58203125" style="86" customWidth="1"/>
    <col min="4" max="4" width="33.83203125" style="86" customWidth="1"/>
    <col min="5" max="5" width="2.25" style="86" customWidth="1"/>
    <col min="6" max="6" width="1.83203125" style="86" customWidth="1"/>
    <col min="7" max="7" width="13.1640625" style="88" customWidth="1"/>
    <col min="8" max="8" width="0.83203125" style="88" customWidth="1"/>
    <col min="9" max="9" width="13.1640625" style="88" customWidth="1"/>
    <col min="10" max="10" width="0.83203125" style="88" customWidth="1"/>
    <col min="11" max="11" width="13.1640625" style="88" customWidth="1"/>
    <col min="12" max="12" width="0.83203125" style="89" customWidth="1"/>
    <col min="13" max="13" width="13.1640625" style="88" customWidth="1"/>
    <col min="14" max="14" width="0.83203125" style="88" customWidth="1"/>
    <col min="15" max="15" width="13.1640625" style="88" customWidth="1"/>
    <col min="16" max="169" width="9.1640625" style="86"/>
    <col min="170" max="172" width="1.58203125" style="86" customWidth="1"/>
    <col min="173" max="173" width="22.1640625" style="86" customWidth="1"/>
    <col min="174" max="174" width="2.58203125" style="86" customWidth="1"/>
    <col min="175" max="175" width="6.1640625" style="86" customWidth="1"/>
    <col min="176" max="176" width="0.4140625" style="86" customWidth="1"/>
    <col min="177" max="177" width="9.75" style="86" customWidth="1"/>
    <col min="178" max="178" width="0.4140625" style="86" customWidth="1"/>
    <col min="179" max="179" width="11.4140625" style="86" customWidth="1"/>
    <col min="180" max="180" width="0.4140625" style="86" customWidth="1"/>
    <col min="181" max="181" width="13.1640625" style="86" customWidth="1"/>
    <col min="182" max="182" width="0.4140625" style="86" customWidth="1"/>
    <col min="183" max="184" width="0" style="86" hidden="1" customWidth="1"/>
    <col min="185" max="185" width="12.1640625" style="86" customWidth="1"/>
    <col min="186" max="425" width="9.1640625" style="86"/>
    <col min="426" max="428" width="1.58203125" style="86" customWidth="1"/>
    <col min="429" max="429" width="22.1640625" style="86" customWidth="1"/>
    <col min="430" max="430" width="2.58203125" style="86" customWidth="1"/>
    <col min="431" max="431" width="6.1640625" style="86" customWidth="1"/>
    <col min="432" max="432" width="0.4140625" style="86" customWidth="1"/>
    <col min="433" max="433" width="9.75" style="86" customWidth="1"/>
    <col min="434" max="434" width="0.4140625" style="86" customWidth="1"/>
    <col min="435" max="435" width="11.4140625" style="86" customWidth="1"/>
    <col min="436" max="436" width="0.4140625" style="86" customWidth="1"/>
    <col min="437" max="437" width="13.1640625" style="86" customWidth="1"/>
    <col min="438" max="438" width="0.4140625" style="86" customWidth="1"/>
    <col min="439" max="440" width="0" style="86" hidden="1" customWidth="1"/>
    <col min="441" max="441" width="12.1640625" style="86" customWidth="1"/>
    <col min="442" max="681" width="9.1640625" style="86"/>
    <col min="682" max="684" width="1.58203125" style="86" customWidth="1"/>
    <col min="685" max="685" width="22.1640625" style="86" customWidth="1"/>
    <col min="686" max="686" width="2.58203125" style="86" customWidth="1"/>
    <col min="687" max="687" width="6.1640625" style="86" customWidth="1"/>
    <col min="688" max="688" width="0.4140625" style="86" customWidth="1"/>
    <col min="689" max="689" width="9.75" style="86" customWidth="1"/>
    <col min="690" max="690" width="0.4140625" style="86" customWidth="1"/>
    <col min="691" max="691" width="11.4140625" style="86" customWidth="1"/>
    <col min="692" max="692" width="0.4140625" style="86" customWidth="1"/>
    <col min="693" max="693" width="13.1640625" style="86" customWidth="1"/>
    <col min="694" max="694" width="0.4140625" style="86" customWidth="1"/>
    <col min="695" max="696" width="0" style="86" hidden="1" customWidth="1"/>
    <col min="697" max="697" width="12.1640625" style="86" customWidth="1"/>
    <col min="698" max="937" width="9.1640625" style="86"/>
    <col min="938" max="940" width="1.58203125" style="86" customWidth="1"/>
    <col min="941" max="941" width="22.1640625" style="86" customWidth="1"/>
    <col min="942" max="942" width="2.58203125" style="86" customWidth="1"/>
    <col min="943" max="943" width="6.1640625" style="86" customWidth="1"/>
    <col min="944" max="944" width="0.4140625" style="86" customWidth="1"/>
    <col min="945" max="945" width="9.75" style="86" customWidth="1"/>
    <col min="946" max="946" width="0.4140625" style="86" customWidth="1"/>
    <col min="947" max="947" width="11.4140625" style="86" customWidth="1"/>
    <col min="948" max="948" width="0.4140625" style="86" customWidth="1"/>
    <col min="949" max="949" width="13.1640625" style="86" customWidth="1"/>
    <col min="950" max="950" width="0.4140625" style="86" customWidth="1"/>
    <col min="951" max="952" width="0" style="86" hidden="1" customWidth="1"/>
    <col min="953" max="953" width="12.1640625" style="86" customWidth="1"/>
    <col min="954" max="1193" width="9.1640625" style="86"/>
    <col min="1194" max="1196" width="1.58203125" style="86" customWidth="1"/>
    <col min="1197" max="1197" width="22.1640625" style="86" customWidth="1"/>
    <col min="1198" max="1198" width="2.58203125" style="86" customWidth="1"/>
    <col min="1199" max="1199" width="6.1640625" style="86" customWidth="1"/>
    <col min="1200" max="1200" width="0.4140625" style="86" customWidth="1"/>
    <col min="1201" max="1201" width="9.75" style="86" customWidth="1"/>
    <col min="1202" max="1202" width="0.4140625" style="86" customWidth="1"/>
    <col min="1203" max="1203" width="11.4140625" style="86" customWidth="1"/>
    <col min="1204" max="1204" width="0.4140625" style="86" customWidth="1"/>
    <col min="1205" max="1205" width="13.1640625" style="86" customWidth="1"/>
    <col min="1206" max="1206" width="0.4140625" style="86" customWidth="1"/>
    <col min="1207" max="1208" width="0" style="86" hidden="1" customWidth="1"/>
    <col min="1209" max="1209" width="12.1640625" style="86" customWidth="1"/>
    <col min="1210" max="1449" width="9.1640625" style="86"/>
    <col min="1450" max="1452" width="1.58203125" style="86" customWidth="1"/>
    <col min="1453" max="1453" width="22.1640625" style="86" customWidth="1"/>
    <col min="1454" max="1454" width="2.58203125" style="86" customWidth="1"/>
    <col min="1455" max="1455" width="6.1640625" style="86" customWidth="1"/>
    <col min="1456" max="1456" width="0.4140625" style="86" customWidth="1"/>
    <col min="1457" max="1457" width="9.75" style="86" customWidth="1"/>
    <col min="1458" max="1458" width="0.4140625" style="86" customWidth="1"/>
    <col min="1459" max="1459" width="11.4140625" style="86" customWidth="1"/>
    <col min="1460" max="1460" width="0.4140625" style="86" customWidth="1"/>
    <col min="1461" max="1461" width="13.1640625" style="86" customWidth="1"/>
    <col min="1462" max="1462" width="0.4140625" style="86" customWidth="1"/>
    <col min="1463" max="1464" width="0" style="86" hidden="1" customWidth="1"/>
    <col min="1465" max="1465" width="12.1640625" style="86" customWidth="1"/>
    <col min="1466" max="1705" width="9.1640625" style="86"/>
    <col min="1706" max="1708" width="1.58203125" style="86" customWidth="1"/>
    <col min="1709" max="1709" width="22.1640625" style="86" customWidth="1"/>
    <col min="1710" max="1710" width="2.58203125" style="86" customWidth="1"/>
    <col min="1711" max="1711" width="6.1640625" style="86" customWidth="1"/>
    <col min="1712" max="1712" width="0.4140625" style="86" customWidth="1"/>
    <col min="1713" max="1713" width="9.75" style="86" customWidth="1"/>
    <col min="1714" max="1714" width="0.4140625" style="86" customWidth="1"/>
    <col min="1715" max="1715" width="11.4140625" style="86" customWidth="1"/>
    <col min="1716" max="1716" width="0.4140625" style="86" customWidth="1"/>
    <col min="1717" max="1717" width="13.1640625" style="86" customWidth="1"/>
    <col min="1718" max="1718" width="0.4140625" style="86" customWidth="1"/>
    <col min="1719" max="1720" width="0" style="86" hidden="1" customWidth="1"/>
    <col min="1721" max="1721" width="12.1640625" style="86" customWidth="1"/>
    <col min="1722" max="1961" width="9.1640625" style="86"/>
    <col min="1962" max="1964" width="1.58203125" style="86" customWidth="1"/>
    <col min="1965" max="1965" width="22.1640625" style="86" customWidth="1"/>
    <col min="1966" max="1966" width="2.58203125" style="86" customWidth="1"/>
    <col min="1967" max="1967" width="6.1640625" style="86" customWidth="1"/>
    <col min="1968" max="1968" width="0.4140625" style="86" customWidth="1"/>
    <col min="1969" max="1969" width="9.75" style="86" customWidth="1"/>
    <col min="1970" max="1970" width="0.4140625" style="86" customWidth="1"/>
    <col min="1971" max="1971" width="11.4140625" style="86" customWidth="1"/>
    <col min="1972" max="1972" width="0.4140625" style="86" customWidth="1"/>
    <col min="1973" max="1973" width="13.1640625" style="86" customWidth="1"/>
    <col min="1974" max="1974" width="0.4140625" style="86" customWidth="1"/>
    <col min="1975" max="1976" width="0" style="86" hidden="1" customWidth="1"/>
    <col min="1977" max="1977" width="12.1640625" style="86" customWidth="1"/>
    <col min="1978" max="2217" width="9.1640625" style="86"/>
    <col min="2218" max="2220" width="1.58203125" style="86" customWidth="1"/>
    <col min="2221" max="2221" width="22.1640625" style="86" customWidth="1"/>
    <col min="2222" max="2222" width="2.58203125" style="86" customWidth="1"/>
    <col min="2223" max="2223" width="6.1640625" style="86" customWidth="1"/>
    <col min="2224" max="2224" width="0.4140625" style="86" customWidth="1"/>
    <col min="2225" max="2225" width="9.75" style="86" customWidth="1"/>
    <col min="2226" max="2226" width="0.4140625" style="86" customWidth="1"/>
    <col min="2227" max="2227" width="11.4140625" style="86" customWidth="1"/>
    <col min="2228" max="2228" width="0.4140625" style="86" customWidth="1"/>
    <col min="2229" max="2229" width="13.1640625" style="86" customWidth="1"/>
    <col min="2230" max="2230" width="0.4140625" style="86" customWidth="1"/>
    <col min="2231" max="2232" width="0" style="86" hidden="1" customWidth="1"/>
    <col min="2233" max="2233" width="12.1640625" style="86" customWidth="1"/>
    <col min="2234" max="2473" width="9.1640625" style="86"/>
    <col min="2474" max="2476" width="1.58203125" style="86" customWidth="1"/>
    <col min="2477" max="2477" width="22.1640625" style="86" customWidth="1"/>
    <col min="2478" max="2478" width="2.58203125" style="86" customWidth="1"/>
    <col min="2479" max="2479" width="6.1640625" style="86" customWidth="1"/>
    <col min="2480" max="2480" width="0.4140625" style="86" customWidth="1"/>
    <col min="2481" max="2481" width="9.75" style="86" customWidth="1"/>
    <col min="2482" max="2482" width="0.4140625" style="86" customWidth="1"/>
    <col min="2483" max="2483" width="11.4140625" style="86" customWidth="1"/>
    <col min="2484" max="2484" width="0.4140625" style="86" customWidth="1"/>
    <col min="2485" max="2485" width="13.1640625" style="86" customWidth="1"/>
    <col min="2486" max="2486" width="0.4140625" style="86" customWidth="1"/>
    <col min="2487" max="2488" width="0" style="86" hidden="1" customWidth="1"/>
    <col min="2489" max="2489" width="12.1640625" style="86" customWidth="1"/>
    <col min="2490" max="2729" width="9.1640625" style="86"/>
    <col min="2730" max="2732" width="1.58203125" style="86" customWidth="1"/>
    <col min="2733" max="2733" width="22.1640625" style="86" customWidth="1"/>
    <col min="2734" max="2734" width="2.58203125" style="86" customWidth="1"/>
    <col min="2735" max="2735" width="6.1640625" style="86" customWidth="1"/>
    <col min="2736" max="2736" width="0.4140625" style="86" customWidth="1"/>
    <col min="2737" max="2737" width="9.75" style="86" customWidth="1"/>
    <col min="2738" max="2738" width="0.4140625" style="86" customWidth="1"/>
    <col min="2739" max="2739" width="11.4140625" style="86" customWidth="1"/>
    <col min="2740" max="2740" width="0.4140625" style="86" customWidth="1"/>
    <col min="2741" max="2741" width="13.1640625" style="86" customWidth="1"/>
    <col min="2742" max="2742" width="0.4140625" style="86" customWidth="1"/>
    <col min="2743" max="2744" width="0" style="86" hidden="1" customWidth="1"/>
    <col min="2745" max="2745" width="12.1640625" style="86" customWidth="1"/>
    <col min="2746" max="2985" width="9.1640625" style="86"/>
    <col min="2986" max="2988" width="1.58203125" style="86" customWidth="1"/>
    <col min="2989" max="2989" width="22.1640625" style="86" customWidth="1"/>
    <col min="2990" max="2990" width="2.58203125" style="86" customWidth="1"/>
    <col min="2991" max="2991" width="6.1640625" style="86" customWidth="1"/>
    <col min="2992" max="2992" width="0.4140625" style="86" customWidth="1"/>
    <col min="2993" max="2993" width="9.75" style="86" customWidth="1"/>
    <col min="2994" max="2994" width="0.4140625" style="86" customWidth="1"/>
    <col min="2995" max="2995" width="11.4140625" style="86" customWidth="1"/>
    <col min="2996" max="2996" width="0.4140625" style="86" customWidth="1"/>
    <col min="2997" max="2997" width="13.1640625" style="86" customWidth="1"/>
    <col min="2998" max="2998" width="0.4140625" style="86" customWidth="1"/>
    <col min="2999" max="3000" width="0" style="86" hidden="1" customWidth="1"/>
    <col min="3001" max="3001" width="12.1640625" style="86" customWidth="1"/>
    <col min="3002" max="3241" width="9.1640625" style="86"/>
    <col min="3242" max="3244" width="1.58203125" style="86" customWidth="1"/>
    <col min="3245" max="3245" width="22.1640625" style="86" customWidth="1"/>
    <col min="3246" max="3246" width="2.58203125" style="86" customWidth="1"/>
    <col min="3247" max="3247" width="6.1640625" style="86" customWidth="1"/>
    <col min="3248" max="3248" width="0.4140625" style="86" customWidth="1"/>
    <col min="3249" max="3249" width="9.75" style="86" customWidth="1"/>
    <col min="3250" max="3250" width="0.4140625" style="86" customWidth="1"/>
    <col min="3251" max="3251" width="11.4140625" style="86" customWidth="1"/>
    <col min="3252" max="3252" width="0.4140625" style="86" customWidth="1"/>
    <col min="3253" max="3253" width="13.1640625" style="86" customWidth="1"/>
    <col min="3254" max="3254" width="0.4140625" style="86" customWidth="1"/>
    <col min="3255" max="3256" width="0" style="86" hidden="1" customWidth="1"/>
    <col min="3257" max="3257" width="12.1640625" style="86" customWidth="1"/>
    <col min="3258" max="3497" width="9.1640625" style="86"/>
    <col min="3498" max="3500" width="1.58203125" style="86" customWidth="1"/>
    <col min="3501" max="3501" width="22.1640625" style="86" customWidth="1"/>
    <col min="3502" max="3502" width="2.58203125" style="86" customWidth="1"/>
    <col min="3503" max="3503" width="6.1640625" style="86" customWidth="1"/>
    <col min="3504" max="3504" width="0.4140625" style="86" customWidth="1"/>
    <col min="3505" max="3505" width="9.75" style="86" customWidth="1"/>
    <col min="3506" max="3506" width="0.4140625" style="86" customWidth="1"/>
    <col min="3507" max="3507" width="11.4140625" style="86" customWidth="1"/>
    <col min="3508" max="3508" width="0.4140625" style="86" customWidth="1"/>
    <col min="3509" max="3509" width="13.1640625" style="86" customWidth="1"/>
    <col min="3510" max="3510" width="0.4140625" style="86" customWidth="1"/>
    <col min="3511" max="3512" width="0" style="86" hidden="1" customWidth="1"/>
    <col min="3513" max="3513" width="12.1640625" style="86" customWidth="1"/>
    <col min="3514" max="3753" width="9.1640625" style="86"/>
    <col min="3754" max="3756" width="1.58203125" style="86" customWidth="1"/>
    <col min="3757" max="3757" width="22.1640625" style="86" customWidth="1"/>
    <col min="3758" max="3758" width="2.58203125" style="86" customWidth="1"/>
    <col min="3759" max="3759" width="6.1640625" style="86" customWidth="1"/>
    <col min="3760" max="3760" width="0.4140625" style="86" customWidth="1"/>
    <col min="3761" max="3761" width="9.75" style="86" customWidth="1"/>
    <col min="3762" max="3762" width="0.4140625" style="86" customWidth="1"/>
    <col min="3763" max="3763" width="11.4140625" style="86" customWidth="1"/>
    <col min="3764" max="3764" width="0.4140625" style="86" customWidth="1"/>
    <col min="3765" max="3765" width="13.1640625" style="86" customWidth="1"/>
    <col min="3766" max="3766" width="0.4140625" style="86" customWidth="1"/>
    <col min="3767" max="3768" width="0" style="86" hidden="1" customWidth="1"/>
    <col min="3769" max="3769" width="12.1640625" style="86" customWidth="1"/>
    <col min="3770" max="4009" width="9.1640625" style="86"/>
    <col min="4010" max="4012" width="1.58203125" style="86" customWidth="1"/>
    <col min="4013" max="4013" width="22.1640625" style="86" customWidth="1"/>
    <col min="4014" max="4014" width="2.58203125" style="86" customWidth="1"/>
    <col min="4015" max="4015" width="6.1640625" style="86" customWidth="1"/>
    <col min="4016" max="4016" width="0.4140625" style="86" customWidth="1"/>
    <col min="4017" max="4017" width="9.75" style="86" customWidth="1"/>
    <col min="4018" max="4018" width="0.4140625" style="86" customWidth="1"/>
    <col min="4019" max="4019" width="11.4140625" style="86" customWidth="1"/>
    <col min="4020" max="4020" width="0.4140625" style="86" customWidth="1"/>
    <col min="4021" max="4021" width="13.1640625" style="86" customWidth="1"/>
    <col min="4022" max="4022" width="0.4140625" style="86" customWidth="1"/>
    <col min="4023" max="4024" width="0" style="86" hidden="1" customWidth="1"/>
    <col min="4025" max="4025" width="12.1640625" style="86" customWidth="1"/>
    <col min="4026" max="4265" width="9.1640625" style="86"/>
    <col min="4266" max="4268" width="1.58203125" style="86" customWidth="1"/>
    <col min="4269" max="4269" width="22.1640625" style="86" customWidth="1"/>
    <col min="4270" max="4270" width="2.58203125" style="86" customWidth="1"/>
    <col min="4271" max="4271" width="6.1640625" style="86" customWidth="1"/>
    <col min="4272" max="4272" width="0.4140625" style="86" customWidth="1"/>
    <col min="4273" max="4273" width="9.75" style="86" customWidth="1"/>
    <col min="4274" max="4274" width="0.4140625" style="86" customWidth="1"/>
    <col min="4275" max="4275" width="11.4140625" style="86" customWidth="1"/>
    <col min="4276" max="4276" width="0.4140625" style="86" customWidth="1"/>
    <col min="4277" max="4277" width="13.1640625" style="86" customWidth="1"/>
    <col min="4278" max="4278" width="0.4140625" style="86" customWidth="1"/>
    <col min="4279" max="4280" width="0" style="86" hidden="1" customWidth="1"/>
    <col min="4281" max="4281" width="12.1640625" style="86" customWidth="1"/>
    <col min="4282" max="4521" width="9.1640625" style="86"/>
    <col min="4522" max="4524" width="1.58203125" style="86" customWidth="1"/>
    <col min="4525" max="4525" width="22.1640625" style="86" customWidth="1"/>
    <col min="4526" max="4526" width="2.58203125" style="86" customWidth="1"/>
    <col min="4527" max="4527" width="6.1640625" style="86" customWidth="1"/>
    <col min="4528" max="4528" width="0.4140625" style="86" customWidth="1"/>
    <col min="4529" max="4529" width="9.75" style="86" customWidth="1"/>
    <col min="4530" max="4530" width="0.4140625" style="86" customWidth="1"/>
    <col min="4531" max="4531" width="11.4140625" style="86" customWidth="1"/>
    <col min="4532" max="4532" width="0.4140625" style="86" customWidth="1"/>
    <col min="4533" max="4533" width="13.1640625" style="86" customWidth="1"/>
    <col min="4534" max="4534" width="0.4140625" style="86" customWidth="1"/>
    <col min="4535" max="4536" width="0" style="86" hidden="1" customWidth="1"/>
    <col min="4537" max="4537" width="12.1640625" style="86" customWidth="1"/>
    <col min="4538" max="4777" width="9.1640625" style="86"/>
    <col min="4778" max="4780" width="1.58203125" style="86" customWidth="1"/>
    <col min="4781" max="4781" width="22.1640625" style="86" customWidth="1"/>
    <col min="4782" max="4782" width="2.58203125" style="86" customWidth="1"/>
    <col min="4783" max="4783" width="6.1640625" style="86" customWidth="1"/>
    <col min="4784" max="4784" width="0.4140625" style="86" customWidth="1"/>
    <col min="4785" max="4785" width="9.75" style="86" customWidth="1"/>
    <col min="4786" max="4786" width="0.4140625" style="86" customWidth="1"/>
    <col min="4787" max="4787" width="11.4140625" style="86" customWidth="1"/>
    <col min="4788" max="4788" width="0.4140625" style="86" customWidth="1"/>
    <col min="4789" max="4789" width="13.1640625" style="86" customWidth="1"/>
    <col min="4790" max="4790" width="0.4140625" style="86" customWidth="1"/>
    <col min="4791" max="4792" width="0" style="86" hidden="1" customWidth="1"/>
    <col min="4793" max="4793" width="12.1640625" style="86" customWidth="1"/>
    <col min="4794" max="5033" width="9.1640625" style="86"/>
    <col min="5034" max="5036" width="1.58203125" style="86" customWidth="1"/>
    <col min="5037" max="5037" width="22.1640625" style="86" customWidth="1"/>
    <col min="5038" max="5038" width="2.58203125" style="86" customWidth="1"/>
    <col min="5039" max="5039" width="6.1640625" style="86" customWidth="1"/>
    <col min="5040" max="5040" width="0.4140625" style="86" customWidth="1"/>
    <col min="5041" max="5041" width="9.75" style="86" customWidth="1"/>
    <col min="5042" max="5042" width="0.4140625" style="86" customWidth="1"/>
    <col min="5043" max="5043" width="11.4140625" style="86" customWidth="1"/>
    <col min="5044" max="5044" width="0.4140625" style="86" customWidth="1"/>
    <col min="5045" max="5045" width="13.1640625" style="86" customWidth="1"/>
    <col min="5046" max="5046" width="0.4140625" style="86" customWidth="1"/>
    <col min="5047" max="5048" width="0" style="86" hidden="1" customWidth="1"/>
    <col min="5049" max="5049" width="12.1640625" style="86" customWidth="1"/>
    <col min="5050" max="5289" width="9.1640625" style="86"/>
    <col min="5290" max="5292" width="1.58203125" style="86" customWidth="1"/>
    <col min="5293" max="5293" width="22.1640625" style="86" customWidth="1"/>
    <col min="5294" max="5294" width="2.58203125" style="86" customWidth="1"/>
    <col min="5295" max="5295" width="6.1640625" style="86" customWidth="1"/>
    <col min="5296" max="5296" width="0.4140625" style="86" customWidth="1"/>
    <col min="5297" max="5297" width="9.75" style="86" customWidth="1"/>
    <col min="5298" max="5298" width="0.4140625" style="86" customWidth="1"/>
    <col min="5299" max="5299" width="11.4140625" style="86" customWidth="1"/>
    <col min="5300" max="5300" width="0.4140625" style="86" customWidth="1"/>
    <col min="5301" max="5301" width="13.1640625" style="86" customWidth="1"/>
    <col min="5302" max="5302" width="0.4140625" style="86" customWidth="1"/>
    <col min="5303" max="5304" width="0" style="86" hidden="1" customWidth="1"/>
    <col min="5305" max="5305" width="12.1640625" style="86" customWidth="1"/>
    <col min="5306" max="5545" width="9.1640625" style="86"/>
    <col min="5546" max="5548" width="1.58203125" style="86" customWidth="1"/>
    <col min="5549" max="5549" width="22.1640625" style="86" customWidth="1"/>
    <col min="5550" max="5550" width="2.58203125" style="86" customWidth="1"/>
    <col min="5551" max="5551" width="6.1640625" style="86" customWidth="1"/>
    <col min="5552" max="5552" width="0.4140625" style="86" customWidth="1"/>
    <col min="5553" max="5553" width="9.75" style="86" customWidth="1"/>
    <col min="5554" max="5554" width="0.4140625" style="86" customWidth="1"/>
    <col min="5555" max="5555" width="11.4140625" style="86" customWidth="1"/>
    <col min="5556" max="5556" width="0.4140625" style="86" customWidth="1"/>
    <col min="5557" max="5557" width="13.1640625" style="86" customWidth="1"/>
    <col min="5558" max="5558" width="0.4140625" style="86" customWidth="1"/>
    <col min="5559" max="5560" width="0" style="86" hidden="1" customWidth="1"/>
    <col min="5561" max="5561" width="12.1640625" style="86" customWidth="1"/>
    <col min="5562" max="5801" width="9.1640625" style="86"/>
    <col min="5802" max="5804" width="1.58203125" style="86" customWidth="1"/>
    <col min="5805" max="5805" width="22.1640625" style="86" customWidth="1"/>
    <col min="5806" max="5806" width="2.58203125" style="86" customWidth="1"/>
    <col min="5807" max="5807" width="6.1640625" style="86" customWidth="1"/>
    <col min="5808" max="5808" width="0.4140625" style="86" customWidth="1"/>
    <col min="5809" max="5809" width="9.75" style="86" customWidth="1"/>
    <col min="5810" max="5810" width="0.4140625" style="86" customWidth="1"/>
    <col min="5811" max="5811" width="11.4140625" style="86" customWidth="1"/>
    <col min="5812" max="5812" width="0.4140625" style="86" customWidth="1"/>
    <col min="5813" max="5813" width="13.1640625" style="86" customWidth="1"/>
    <col min="5814" max="5814" width="0.4140625" style="86" customWidth="1"/>
    <col min="5815" max="5816" width="0" style="86" hidden="1" customWidth="1"/>
    <col min="5817" max="5817" width="12.1640625" style="86" customWidth="1"/>
    <col min="5818" max="6057" width="9.1640625" style="86"/>
    <col min="6058" max="6060" width="1.58203125" style="86" customWidth="1"/>
    <col min="6061" max="6061" width="22.1640625" style="86" customWidth="1"/>
    <col min="6062" max="6062" width="2.58203125" style="86" customWidth="1"/>
    <col min="6063" max="6063" width="6.1640625" style="86" customWidth="1"/>
    <col min="6064" max="6064" width="0.4140625" style="86" customWidth="1"/>
    <col min="6065" max="6065" width="9.75" style="86" customWidth="1"/>
    <col min="6066" max="6066" width="0.4140625" style="86" customWidth="1"/>
    <col min="6067" max="6067" width="11.4140625" style="86" customWidth="1"/>
    <col min="6068" max="6068" width="0.4140625" style="86" customWidth="1"/>
    <col min="6069" max="6069" width="13.1640625" style="86" customWidth="1"/>
    <col min="6070" max="6070" width="0.4140625" style="86" customWidth="1"/>
    <col min="6071" max="6072" width="0" style="86" hidden="1" customWidth="1"/>
    <col min="6073" max="6073" width="12.1640625" style="86" customWidth="1"/>
    <col min="6074" max="6313" width="9.1640625" style="86"/>
    <col min="6314" max="6316" width="1.58203125" style="86" customWidth="1"/>
    <col min="6317" max="6317" width="22.1640625" style="86" customWidth="1"/>
    <col min="6318" max="6318" width="2.58203125" style="86" customWidth="1"/>
    <col min="6319" max="6319" width="6.1640625" style="86" customWidth="1"/>
    <col min="6320" max="6320" width="0.4140625" style="86" customWidth="1"/>
    <col min="6321" max="6321" width="9.75" style="86" customWidth="1"/>
    <col min="6322" max="6322" width="0.4140625" style="86" customWidth="1"/>
    <col min="6323" max="6323" width="11.4140625" style="86" customWidth="1"/>
    <col min="6324" max="6324" width="0.4140625" style="86" customWidth="1"/>
    <col min="6325" max="6325" width="13.1640625" style="86" customWidth="1"/>
    <col min="6326" max="6326" width="0.4140625" style="86" customWidth="1"/>
    <col min="6327" max="6328" width="0" style="86" hidden="1" customWidth="1"/>
    <col min="6329" max="6329" width="12.1640625" style="86" customWidth="1"/>
    <col min="6330" max="6569" width="9.1640625" style="86"/>
    <col min="6570" max="6572" width="1.58203125" style="86" customWidth="1"/>
    <col min="6573" max="6573" width="22.1640625" style="86" customWidth="1"/>
    <col min="6574" max="6574" width="2.58203125" style="86" customWidth="1"/>
    <col min="6575" max="6575" width="6.1640625" style="86" customWidth="1"/>
    <col min="6576" max="6576" width="0.4140625" style="86" customWidth="1"/>
    <col min="6577" max="6577" width="9.75" style="86" customWidth="1"/>
    <col min="6578" max="6578" width="0.4140625" style="86" customWidth="1"/>
    <col min="6579" max="6579" width="11.4140625" style="86" customWidth="1"/>
    <col min="6580" max="6580" width="0.4140625" style="86" customWidth="1"/>
    <col min="6581" max="6581" width="13.1640625" style="86" customWidth="1"/>
    <col min="6582" max="6582" width="0.4140625" style="86" customWidth="1"/>
    <col min="6583" max="6584" width="0" style="86" hidden="1" customWidth="1"/>
    <col min="6585" max="6585" width="12.1640625" style="86" customWidth="1"/>
    <col min="6586" max="6825" width="9.1640625" style="86"/>
    <col min="6826" max="6828" width="1.58203125" style="86" customWidth="1"/>
    <col min="6829" max="6829" width="22.1640625" style="86" customWidth="1"/>
    <col min="6830" max="6830" width="2.58203125" style="86" customWidth="1"/>
    <col min="6831" max="6831" width="6.1640625" style="86" customWidth="1"/>
    <col min="6832" max="6832" width="0.4140625" style="86" customWidth="1"/>
    <col min="6833" max="6833" width="9.75" style="86" customWidth="1"/>
    <col min="6834" max="6834" width="0.4140625" style="86" customWidth="1"/>
    <col min="6835" max="6835" width="11.4140625" style="86" customWidth="1"/>
    <col min="6836" max="6836" width="0.4140625" style="86" customWidth="1"/>
    <col min="6837" max="6837" width="13.1640625" style="86" customWidth="1"/>
    <col min="6838" max="6838" width="0.4140625" style="86" customWidth="1"/>
    <col min="6839" max="6840" width="0" style="86" hidden="1" customWidth="1"/>
    <col min="6841" max="6841" width="12.1640625" style="86" customWidth="1"/>
    <col min="6842" max="7081" width="9.1640625" style="86"/>
    <col min="7082" max="7084" width="1.58203125" style="86" customWidth="1"/>
    <col min="7085" max="7085" width="22.1640625" style="86" customWidth="1"/>
    <col min="7086" max="7086" width="2.58203125" style="86" customWidth="1"/>
    <col min="7087" max="7087" width="6.1640625" style="86" customWidth="1"/>
    <col min="7088" max="7088" width="0.4140625" style="86" customWidth="1"/>
    <col min="7089" max="7089" width="9.75" style="86" customWidth="1"/>
    <col min="7090" max="7090" width="0.4140625" style="86" customWidth="1"/>
    <col min="7091" max="7091" width="11.4140625" style="86" customWidth="1"/>
    <col min="7092" max="7092" width="0.4140625" style="86" customWidth="1"/>
    <col min="7093" max="7093" width="13.1640625" style="86" customWidth="1"/>
    <col min="7094" max="7094" width="0.4140625" style="86" customWidth="1"/>
    <col min="7095" max="7096" width="0" style="86" hidden="1" customWidth="1"/>
    <col min="7097" max="7097" width="12.1640625" style="86" customWidth="1"/>
    <col min="7098" max="7337" width="9.1640625" style="86"/>
    <col min="7338" max="7340" width="1.58203125" style="86" customWidth="1"/>
    <col min="7341" max="7341" width="22.1640625" style="86" customWidth="1"/>
    <col min="7342" max="7342" width="2.58203125" style="86" customWidth="1"/>
    <col min="7343" max="7343" width="6.1640625" style="86" customWidth="1"/>
    <col min="7344" max="7344" width="0.4140625" style="86" customWidth="1"/>
    <col min="7345" max="7345" width="9.75" style="86" customWidth="1"/>
    <col min="7346" max="7346" width="0.4140625" style="86" customWidth="1"/>
    <col min="7347" max="7347" width="11.4140625" style="86" customWidth="1"/>
    <col min="7348" max="7348" width="0.4140625" style="86" customWidth="1"/>
    <col min="7349" max="7349" width="13.1640625" style="86" customWidth="1"/>
    <col min="7350" max="7350" width="0.4140625" style="86" customWidth="1"/>
    <col min="7351" max="7352" width="0" style="86" hidden="1" customWidth="1"/>
    <col min="7353" max="7353" width="12.1640625" style="86" customWidth="1"/>
    <col min="7354" max="7593" width="9.1640625" style="86"/>
    <col min="7594" max="7596" width="1.58203125" style="86" customWidth="1"/>
    <col min="7597" max="7597" width="22.1640625" style="86" customWidth="1"/>
    <col min="7598" max="7598" width="2.58203125" style="86" customWidth="1"/>
    <col min="7599" max="7599" width="6.1640625" style="86" customWidth="1"/>
    <col min="7600" max="7600" width="0.4140625" style="86" customWidth="1"/>
    <col min="7601" max="7601" width="9.75" style="86" customWidth="1"/>
    <col min="7602" max="7602" width="0.4140625" style="86" customWidth="1"/>
    <col min="7603" max="7603" width="11.4140625" style="86" customWidth="1"/>
    <col min="7604" max="7604" width="0.4140625" style="86" customWidth="1"/>
    <col min="7605" max="7605" width="13.1640625" style="86" customWidth="1"/>
    <col min="7606" max="7606" width="0.4140625" style="86" customWidth="1"/>
    <col min="7607" max="7608" width="0" style="86" hidden="1" customWidth="1"/>
    <col min="7609" max="7609" width="12.1640625" style="86" customWidth="1"/>
    <col min="7610" max="7849" width="9.1640625" style="86"/>
    <col min="7850" max="7852" width="1.58203125" style="86" customWidth="1"/>
    <col min="7853" max="7853" width="22.1640625" style="86" customWidth="1"/>
    <col min="7854" max="7854" width="2.58203125" style="86" customWidth="1"/>
    <col min="7855" max="7855" width="6.1640625" style="86" customWidth="1"/>
    <col min="7856" max="7856" width="0.4140625" style="86" customWidth="1"/>
    <col min="7857" max="7857" width="9.75" style="86" customWidth="1"/>
    <col min="7858" max="7858" width="0.4140625" style="86" customWidth="1"/>
    <col min="7859" max="7859" width="11.4140625" style="86" customWidth="1"/>
    <col min="7860" max="7860" width="0.4140625" style="86" customWidth="1"/>
    <col min="7861" max="7861" width="13.1640625" style="86" customWidth="1"/>
    <col min="7862" max="7862" width="0.4140625" style="86" customWidth="1"/>
    <col min="7863" max="7864" width="0" style="86" hidden="1" customWidth="1"/>
    <col min="7865" max="7865" width="12.1640625" style="86" customWidth="1"/>
    <col min="7866" max="8105" width="9.1640625" style="86"/>
    <col min="8106" max="8108" width="1.58203125" style="86" customWidth="1"/>
    <col min="8109" max="8109" width="22.1640625" style="86" customWidth="1"/>
    <col min="8110" max="8110" width="2.58203125" style="86" customWidth="1"/>
    <col min="8111" max="8111" width="6.1640625" style="86" customWidth="1"/>
    <col min="8112" max="8112" width="0.4140625" style="86" customWidth="1"/>
    <col min="8113" max="8113" width="9.75" style="86" customWidth="1"/>
    <col min="8114" max="8114" width="0.4140625" style="86" customWidth="1"/>
    <col min="8115" max="8115" width="11.4140625" style="86" customWidth="1"/>
    <col min="8116" max="8116" width="0.4140625" style="86" customWidth="1"/>
    <col min="8117" max="8117" width="13.1640625" style="86" customWidth="1"/>
    <col min="8118" max="8118" width="0.4140625" style="86" customWidth="1"/>
    <col min="8119" max="8120" width="0" style="86" hidden="1" customWidth="1"/>
    <col min="8121" max="8121" width="12.1640625" style="86" customWidth="1"/>
    <col min="8122" max="8361" width="9.1640625" style="86"/>
    <col min="8362" max="8364" width="1.58203125" style="86" customWidth="1"/>
    <col min="8365" max="8365" width="22.1640625" style="86" customWidth="1"/>
    <col min="8366" max="8366" width="2.58203125" style="86" customWidth="1"/>
    <col min="8367" max="8367" width="6.1640625" style="86" customWidth="1"/>
    <col min="8368" max="8368" width="0.4140625" style="86" customWidth="1"/>
    <col min="8369" max="8369" width="9.75" style="86" customWidth="1"/>
    <col min="8370" max="8370" width="0.4140625" style="86" customWidth="1"/>
    <col min="8371" max="8371" width="11.4140625" style="86" customWidth="1"/>
    <col min="8372" max="8372" width="0.4140625" style="86" customWidth="1"/>
    <col min="8373" max="8373" width="13.1640625" style="86" customWidth="1"/>
    <col min="8374" max="8374" width="0.4140625" style="86" customWidth="1"/>
    <col min="8375" max="8376" width="0" style="86" hidden="1" customWidth="1"/>
    <col min="8377" max="8377" width="12.1640625" style="86" customWidth="1"/>
    <col min="8378" max="8617" width="9.1640625" style="86"/>
    <col min="8618" max="8620" width="1.58203125" style="86" customWidth="1"/>
    <col min="8621" max="8621" width="22.1640625" style="86" customWidth="1"/>
    <col min="8622" max="8622" width="2.58203125" style="86" customWidth="1"/>
    <col min="8623" max="8623" width="6.1640625" style="86" customWidth="1"/>
    <col min="8624" max="8624" width="0.4140625" style="86" customWidth="1"/>
    <col min="8625" max="8625" width="9.75" style="86" customWidth="1"/>
    <col min="8626" max="8626" width="0.4140625" style="86" customWidth="1"/>
    <col min="8627" max="8627" width="11.4140625" style="86" customWidth="1"/>
    <col min="8628" max="8628" width="0.4140625" style="86" customWidth="1"/>
    <col min="8629" max="8629" width="13.1640625" style="86" customWidth="1"/>
    <col min="8630" max="8630" width="0.4140625" style="86" customWidth="1"/>
    <col min="8631" max="8632" width="0" style="86" hidden="1" customWidth="1"/>
    <col min="8633" max="8633" width="12.1640625" style="86" customWidth="1"/>
    <col min="8634" max="8873" width="9.1640625" style="86"/>
    <col min="8874" max="8876" width="1.58203125" style="86" customWidth="1"/>
    <col min="8877" max="8877" width="22.1640625" style="86" customWidth="1"/>
    <col min="8878" max="8878" width="2.58203125" style="86" customWidth="1"/>
    <col min="8879" max="8879" width="6.1640625" style="86" customWidth="1"/>
    <col min="8880" max="8880" width="0.4140625" style="86" customWidth="1"/>
    <col min="8881" max="8881" width="9.75" style="86" customWidth="1"/>
    <col min="8882" max="8882" width="0.4140625" style="86" customWidth="1"/>
    <col min="8883" max="8883" width="11.4140625" style="86" customWidth="1"/>
    <col min="8884" max="8884" width="0.4140625" style="86" customWidth="1"/>
    <col min="8885" max="8885" width="13.1640625" style="86" customWidth="1"/>
    <col min="8886" max="8886" width="0.4140625" style="86" customWidth="1"/>
    <col min="8887" max="8888" width="0" style="86" hidden="1" customWidth="1"/>
    <col min="8889" max="8889" width="12.1640625" style="86" customWidth="1"/>
    <col min="8890" max="9129" width="9.1640625" style="86"/>
    <col min="9130" max="9132" width="1.58203125" style="86" customWidth="1"/>
    <col min="9133" max="9133" width="22.1640625" style="86" customWidth="1"/>
    <col min="9134" max="9134" width="2.58203125" style="86" customWidth="1"/>
    <col min="9135" max="9135" width="6.1640625" style="86" customWidth="1"/>
    <col min="9136" max="9136" width="0.4140625" style="86" customWidth="1"/>
    <col min="9137" max="9137" width="9.75" style="86" customWidth="1"/>
    <col min="9138" max="9138" width="0.4140625" style="86" customWidth="1"/>
    <col min="9139" max="9139" width="11.4140625" style="86" customWidth="1"/>
    <col min="9140" max="9140" width="0.4140625" style="86" customWidth="1"/>
    <col min="9141" max="9141" width="13.1640625" style="86" customWidth="1"/>
    <col min="9142" max="9142" width="0.4140625" style="86" customWidth="1"/>
    <col min="9143" max="9144" width="0" style="86" hidden="1" customWidth="1"/>
    <col min="9145" max="9145" width="12.1640625" style="86" customWidth="1"/>
    <col min="9146" max="9385" width="9.1640625" style="86"/>
    <col min="9386" max="9388" width="1.58203125" style="86" customWidth="1"/>
    <col min="9389" max="9389" width="22.1640625" style="86" customWidth="1"/>
    <col min="9390" max="9390" width="2.58203125" style="86" customWidth="1"/>
    <col min="9391" max="9391" width="6.1640625" style="86" customWidth="1"/>
    <col min="9392" max="9392" width="0.4140625" style="86" customWidth="1"/>
    <col min="9393" max="9393" width="9.75" style="86" customWidth="1"/>
    <col min="9394" max="9394" width="0.4140625" style="86" customWidth="1"/>
    <col min="9395" max="9395" width="11.4140625" style="86" customWidth="1"/>
    <col min="9396" max="9396" width="0.4140625" style="86" customWidth="1"/>
    <col min="9397" max="9397" width="13.1640625" style="86" customWidth="1"/>
    <col min="9398" max="9398" width="0.4140625" style="86" customWidth="1"/>
    <col min="9399" max="9400" width="0" style="86" hidden="1" customWidth="1"/>
    <col min="9401" max="9401" width="12.1640625" style="86" customWidth="1"/>
    <col min="9402" max="9641" width="9.1640625" style="86"/>
    <col min="9642" max="9644" width="1.58203125" style="86" customWidth="1"/>
    <col min="9645" max="9645" width="22.1640625" style="86" customWidth="1"/>
    <col min="9646" max="9646" width="2.58203125" style="86" customWidth="1"/>
    <col min="9647" max="9647" width="6.1640625" style="86" customWidth="1"/>
    <col min="9648" max="9648" width="0.4140625" style="86" customWidth="1"/>
    <col min="9649" max="9649" width="9.75" style="86" customWidth="1"/>
    <col min="9650" max="9650" width="0.4140625" style="86" customWidth="1"/>
    <col min="9651" max="9651" width="11.4140625" style="86" customWidth="1"/>
    <col min="9652" max="9652" width="0.4140625" style="86" customWidth="1"/>
    <col min="9653" max="9653" width="13.1640625" style="86" customWidth="1"/>
    <col min="9654" max="9654" width="0.4140625" style="86" customWidth="1"/>
    <col min="9655" max="9656" width="0" style="86" hidden="1" customWidth="1"/>
    <col min="9657" max="9657" width="12.1640625" style="86" customWidth="1"/>
    <col min="9658" max="9897" width="9.1640625" style="86"/>
    <col min="9898" max="9900" width="1.58203125" style="86" customWidth="1"/>
    <col min="9901" max="9901" width="22.1640625" style="86" customWidth="1"/>
    <col min="9902" max="9902" width="2.58203125" style="86" customWidth="1"/>
    <col min="9903" max="9903" width="6.1640625" style="86" customWidth="1"/>
    <col min="9904" max="9904" width="0.4140625" style="86" customWidth="1"/>
    <col min="9905" max="9905" width="9.75" style="86" customWidth="1"/>
    <col min="9906" max="9906" width="0.4140625" style="86" customWidth="1"/>
    <col min="9907" max="9907" width="11.4140625" style="86" customWidth="1"/>
    <col min="9908" max="9908" width="0.4140625" style="86" customWidth="1"/>
    <col min="9909" max="9909" width="13.1640625" style="86" customWidth="1"/>
    <col min="9910" max="9910" width="0.4140625" style="86" customWidth="1"/>
    <col min="9911" max="9912" width="0" style="86" hidden="1" customWidth="1"/>
    <col min="9913" max="9913" width="12.1640625" style="86" customWidth="1"/>
    <col min="9914" max="10153" width="9.1640625" style="86"/>
    <col min="10154" max="10156" width="1.58203125" style="86" customWidth="1"/>
    <col min="10157" max="10157" width="22.1640625" style="86" customWidth="1"/>
    <col min="10158" max="10158" width="2.58203125" style="86" customWidth="1"/>
    <col min="10159" max="10159" width="6.1640625" style="86" customWidth="1"/>
    <col min="10160" max="10160" width="0.4140625" style="86" customWidth="1"/>
    <col min="10161" max="10161" width="9.75" style="86" customWidth="1"/>
    <col min="10162" max="10162" width="0.4140625" style="86" customWidth="1"/>
    <col min="10163" max="10163" width="11.4140625" style="86" customWidth="1"/>
    <col min="10164" max="10164" width="0.4140625" style="86" customWidth="1"/>
    <col min="10165" max="10165" width="13.1640625" style="86" customWidth="1"/>
    <col min="10166" max="10166" width="0.4140625" style="86" customWidth="1"/>
    <col min="10167" max="10168" width="0" style="86" hidden="1" customWidth="1"/>
    <col min="10169" max="10169" width="12.1640625" style="86" customWidth="1"/>
    <col min="10170" max="10409" width="9.1640625" style="86"/>
    <col min="10410" max="10412" width="1.58203125" style="86" customWidth="1"/>
    <col min="10413" max="10413" width="22.1640625" style="86" customWidth="1"/>
    <col min="10414" max="10414" width="2.58203125" style="86" customWidth="1"/>
    <col min="10415" max="10415" width="6.1640625" style="86" customWidth="1"/>
    <col min="10416" max="10416" width="0.4140625" style="86" customWidth="1"/>
    <col min="10417" max="10417" width="9.75" style="86" customWidth="1"/>
    <col min="10418" max="10418" width="0.4140625" style="86" customWidth="1"/>
    <col min="10419" max="10419" width="11.4140625" style="86" customWidth="1"/>
    <col min="10420" max="10420" width="0.4140625" style="86" customWidth="1"/>
    <col min="10421" max="10421" width="13.1640625" style="86" customWidth="1"/>
    <col min="10422" max="10422" width="0.4140625" style="86" customWidth="1"/>
    <col min="10423" max="10424" width="0" style="86" hidden="1" customWidth="1"/>
    <col min="10425" max="10425" width="12.1640625" style="86" customWidth="1"/>
    <col min="10426" max="10665" width="9.1640625" style="86"/>
    <col min="10666" max="10668" width="1.58203125" style="86" customWidth="1"/>
    <col min="10669" max="10669" width="22.1640625" style="86" customWidth="1"/>
    <col min="10670" max="10670" width="2.58203125" style="86" customWidth="1"/>
    <col min="10671" max="10671" width="6.1640625" style="86" customWidth="1"/>
    <col min="10672" max="10672" width="0.4140625" style="86" customWidth="1"/>
    <col min="10673" max="10673" width="9.75" style="86" customWidth="1"/>
    <col min="10674" max="10674" width="0.4140625" style="86" customWidth="1"/>
    <col min="10675" max="10675" width="11.4140625" style="86" customWidth="1"/>
    <col min="10676" max="10676" width="0.4140625" style="86" customWidth="1"/>
    <col min="10677" max="10677" width="13.1640625" style="86" customWidth="1"/>
    <col min="10678" max="10678" width="0.4140625" style="86" customWidth="1"/>
    <col min="10679" max="10680" width="0" style="86" hidden="1" customWidth="1"/>
    <col min="10681" max="10681" width="12.1640625" style="86" customWidth="1"/>
    <col min="10682" max="10921" width="9.1640625" style="86"/>
    <col min="10922" max="10924" width="1.58203125" style="86" customWidth="1"/>
    <col min="10925" max="10925" width="22.1640625" style="86" customWidth="1"/>
    <col min="10926" max="10926" width="2.58203125" style="86" customWidth="1"/>
    <col min="10927" max="10927" width="6.1640625" style="86" customWidth="1"/>
    <col min="10928" max="10928" width="0.4140625" style="86" customWidth="1"/>
    <col min="10929" max="10929" width="9.75" style="86" customWidth="1"/>
    <col min="10930" max="10930" width="0.4140625" style="86" customWidth="1"/>
    <col min="10931" max="10931" width="11.4140625" style="86" customWidth="1"/>
    <col min="10932" max="10932" width="0.4140625" style="86" customWidth="1"/>
    <col min="10933" max="10933" width="13.1640625" style="86" customWidth="1"/>
    <col min="10934" max="10934" width="0.4140625" style="86" customWidth="1"/>
    <col min="10935" max="10936" width="0" style="86" hidden="1" customWidth="1"/>
    <col min="10937" max="10937" width="12.1640625" style="86" customWidth="1"/>
    <col min="10938" max="11177" width="9.1640625" style="86"/>
    <col min="11178" max="11180" width="1.58203125" style="86" customWidth="1"/>
    <col min="11181" max="11181" width="22.1640625" style="86" customWidth="1"/>
    <col min="11182" max="11182" width="2.58203125" style="86" customWidth="1"/>
    <col min="11183" max="11183" width="6.1640625" style="86" customWidth="1"/>
    <col min="11184" max="11184" width="0.4140625" style="86" customWidth="1"/>
    <col min="11185" max="11185" width="9.75" style="86" customWidth="1"/>
    <col min="11186" max="11186" width="0.4140625" style="86" customWidth="1"/>
    <col min="11187" max="11187" width="11.4140625" style="86" customWidth="1"/>
    <col min="11188" max="11188" width="0.4140625" style="86" customWidth="1"/>
    <col min="11189" max="11189" width="13.1640625" style="86" customWidth="1"/>
    <col min="11190" max="11190" width="0.4140625" style="86" customWidth="1"/>
    <col min="11191" max="11192" width="0" style="86" hidden="1" customWidth="1"/>
    <col min="11193" max="11193" width="12.1640625" style="86" customWidth="1"/>
    <col min="11194" max="11433" width="9.1640625" style="86"/>
    <col min="11434" max="11436" width="1.58203125" style="86" customWidth="1"/>
    <col min="11437" max="11437" width="22.1640625" style="86" customWidth="1"/>
    <col min="11438" max="11438" width="2.58203125" style="86" customWidth="1"/>
    <col min="11439" max="11439" width="6.1640625" style="86" customWidth="1"/>
    <col min="11440" max="11440" width="0.4140625" style="86" customWidth="1"/>
    <col min="11441" max="11441" width="9.75" style="86" customWidth="1"/>
    <col min="11442" max="11442" width="0.4140625" style="86" customWidth="1"/>
    <col min="11443" max="11443" width="11.4140625" style="86" customWidth="1"/>
    <col min="11444" max="11444" width="0.4140625" style="86" customWidth="1"/>
    <col min="11445" max="11445" width="13.1640625" style="86" customWidth="1"/>
    <col min="11446" max="11446" width="0.4140625" style="86" customWidth="1"/>
    <col min="11447" max="11448" width="0" style="86" hidden="1" customWidth="1"/>
    <col min="11449" max="11449" width="12.1640625" style="86" customWidth="1"/>
    <col min="11450" max="11689" width="9.1640625" style="86"/>
    <col min="11690" max="11692" width="1.58203125" style="86" customWidth="1"/>
    <col min="11693" max="11693" width="22.1640625" style="86" customWidth="1"/>
    <col min="11694" max="11694" width="2.58203125" style="86" customWidth="1"/>
    <col min="11695" max="11695" width="6.1640625" style="86" customWidth="1"/>
    <col min="11696" max="11696" width="0.4140625" style="86" customWidth="1"/>
    <col min="11697" max="11697" width="9.75" style="86" customWidth="1"/>
    <col min="11698" max="11698" width="0.4140625" style="86" customWidth="1"/>
    <col min="11699" max="11699" width="11.4140625" style="86" customWidth="1"/>
    <col min="11700" max="11700" width="0.4140625" style="86" customWidth="1"/>
    <col min="11701" max="11701" width="13.1640625" style="86" customWidth="1"/>
    <col min="11702" max="11702" width="0.4140625" style="86" customWidth="1"/>
    <col min="11703" max="11704" width="0" style="86" hidden="1" customWidth="1"/>
    <col min="11705" max="11705" width="12.1640625" style="86" customWidth="1"/>
    <col min="11706" max="11945" width="9.1640625" style="86"/>
    <col min="11946" max="11948" width="1.58203125" style="86" customWidth="1"/>
    <col min="11949" max="11949" width="22.1640625" style="86" customWidth="1"/>
    <col min="11950" max="11950" width="2.58203125" style="86" customWidth="1"/>
    <col min="11951" max="11951" width="6.1640625" style="86" customWidth="1"/>
    <col min="11952" max="11952" width="0.4140625" style="86" customWidth="1"/>
    <col min="11953" max="11953" width="9.75" style="86" customWidth="1"/>
    <col min="11954" max="11954" width="0.4140625" style="86" customWidth="1"/>
    <col min="11955" max="11955" width="11.4140625" style="86" customWidth="1"/>
    <col min="11956" max="11956" width="0.4140625" style="86" customWidth="1"/>
    <col min="11957" max="11957" width="13.1640625" style="86" customWidth="1"/>
    <col min="11958" max="11958" width="0.4140625" style="86" customWidth="1"/>
    <col min="11959" max="11960" width="0" style="86" hidden="1" customWidth="1"/>
    <col min="11961" max="11961" width="12.1640625" style="86" customWidth="1"/>
    <col min="11962" max="12201" width="9.1640625" style="86"/>
    <col min="12202" max="12204" width="1.58203125" style="86" customWidth="1"/>
    <col min="12205" max="12205" width="22.1640625" style="86" customWidth="1"/>
    <col min="12206" max="12206" width="2.58203125" style="86" customWidth="1"/>
    <col min="12207" max="12207" width="6.1640625" style="86" customWidth="1"/>
    <col min="12208" max="12208" width="0.4140625" style="86" customWidth="1"/>
    <col min="12209" max="12209" width="9.75" style="86" customWidth="1"/>
    <col min="12210" max="12210" width="0.4140625" style="86" customWidth="1"/>
    <col min="12211" max="12211" width="11.4140625" style="86" customWidth="1"/>
    <col min="12212" max="12212" width="0.4140625" style="86" customWidth="1"/>
    <col min="12213" max="12213" width="13.1640625" style="86" customWidth="1"/>
    <col min="12214" max="12214" width="0.4140625" style="86" customWidth="1"/>
    <col min="12215" max="12216" width="0" style="86" hidden="1" customWidth="1"/>
    <col min="12217" max="12217" width="12.1640625" style="86" customWidth="1"/>
    <col min="12218" max="12457" width="9.1640625" style="86"/>
    <col min="12458" max="12460" width="1.58203125" style="86" customWidth="1"/>
    <col min="12461" max="12461" width="22.1640625" style="86" customWidth="1"/>
    <col min="12462" max="12462" width="2.58203125" style="86" customWidth="1"/>
    <col min="12463" max="12463" width="6.1640625" style="86" customWidth="1"/>
    <col min="12464" max="12464" width="0.4140625" style="86" customWidth="1"/>
    <col min="12465" max="12465" width="9.75" style="86" customWidth="1"/>
    <col min="12466" max="12466" width="0.4140625" style="86" customWidth="1"/>
    <col min="12467" max="12467" width="11.4140625" style="86" customWidth="1"/>
    <col min="12468" max="12468" width="0.4140625" style="86" customWidth="1"/>
    <col min="12469" max="12469" width="13.1640625" style="86" customWidth="1"/>
    <col min="12470" max="12470" width="0.4140625" style="86" customWidth="1"/>
    <col min="12471" max="12472" width="0" style="86" hidden="1" customWidth="1"/>
    <col min="12473" max="12473" width="12.1640625" style="86" customWidth="1"/>
    <col min="12474" max="12713" width="9.1640625" style="86"/>
    <col min="12714" max="12716" width="1.58203125" style="86" customWidth="1"/>
    <col min="12717" max="12717" width="22.1640625" style="86" customWidth="1"/>
    <col min="12718" max="12718" width="2.58203125" style="86" customWidth="1"/>
    <col min="12719" max="12719" width="6.1640625" style="86" customWidth="1"/>
    <col min="12720" max="12720" width="0.4140625" style="86" customWidth="1"/>
    <col min="12721" max="12721" width="9.75" style="86" customWidth="1"/>
    <col min="12722" max="12722" width="0.4140625" style="86" customWidth="1"/>
    <col min="12723" max="12723" width="11.4140625" style="86" customWidth="1"/>
    <col min="12724" max="12724" width="0.4140625" style="86" customWidth="1"/>
    <col min="12725" max="12725" width="13.1640625" style="86" customWidth="1"/>
    <col min="12726" max="12726" width="0.4140625" style="86" customWidth="1"/>
    <col min="12727" max="12728" width="0" style="86" hidden="1" customWidth="1"/>
    <col min="12729" max="12729" width="12.1640625" style="86" customWidth="1"/>
    <col min="12730" max="12969" width="9.1640625" style="86"/>
    <col min="12970" max="12972" width="1.58203125" style="86" customWidth="1"/>
    <col min="12973" max="12973" width="22.1640625" style="86" customWidth="1"/>
    <col min="12974" max="12974" width="2.58203125" style="86" customWidth="1"/>
    <col min="12975" max="12975" width="6.1640625" style="86" customWidth="1"/>
    <col min="12976" max="12976" width="0.4140625" style="86" customWidth="1"/>
    <col min="12977" max="12977" width="9.75" style="86" customWidth="1"/>
    <col min="12978" max="12978" width="0.4140625" style="86" customWidth="1"/>
    <col min="12979" max="12979" width="11.4140625" style="86" customWidth="1"/>
    <col min="12980" max="12980" width="0.4140625" style="86" customWidth="1"/>
    <col min="12981" max="12981" width="13.1640625" style="86" customWidth="1"/>
    <col min="12982" max="12982" width="0.4140625" style="86" customWidth="1"/>
    <col min="12983" max="12984" width="0" style="86" hidden="1" customWidth="1"/>
    <col min="12985" max="12985" width="12.1640625" style="86" customWidth="1"/>
    <col min="12986" max="13225" width="9.1640625" style="86"/>
    <col min="13226" max="13228" width="1.58203125" style="86" customWidth="1"/>
    <col min="13229" max="13229" width="22.1640625" style="86" customWidth="1"/>
    <col min="13230" max="13230" width="2.58203125" style="86" customWidth="1"/>
    <col min="13231" max="13231" width="6.1640625" style="86" customWidth="1"/>
    <col min="13232" max="13232" width="0.4140625" style="86" customWidth="1"/>
    <col min="13233" max="13233" width="9.75" style="86" customWidth="1"/>
    <col min="13234" max="13234" width="0.4140625" style="86" customWidth="1"/>
    <col min="13235" max="13235" width="11.4140625" style="86" customWidth="1"/>
    <col min="13236" max="13236" width="0.4140625" style="86" customWidth="1"/>
    <col min="13237" max="13237" width="13.1640625" style="86" customWidth="1"/>
    <col min="13238" max="13238" width="0.4140625" style="86" customWidth="1"/>
    <col min="13239" max="13240" width="0" style="86" hidden="1" customWidth="1"/>
    <col min="13241" max="13241" width="12.1640625" style="86" customWidth="1"/>
    <col min="13242" max="13481" width="9.1640625" style="86"/>
    <col min="13482" max="13484" width="1.58203125" style="86" customWidth="1"/>
    <col min="13485" max="13485" width="22.1640625" style="86" customWidth="1"/>
    <col min="13486" max="13486" width="2.58203125" style="86" customWidth="1"/>
    <col min="13487" max="13487" width="6.1640625" style="86" customWidth="1"/>
    <col min="13488" max="13488" width="0.4140625" style="86" customWidth="1"/>
    <col min="13489" max="13489" width="9.75" style="86" customWidth="1"/>
    <col min="13490" max="13490" width="0.4140625" style="86" customWidth="1"/>
    <col min="13491" max="13491" width="11.4140625" style="86" customWidth="1"/>
    <col min="13492" max="13492" width="0.4140625" style="86" customWidth="1"/>
    <col min="13493" max="13493" width="13.1640625" style="86" customWidth="1"/>
    <col min="13494" max="13494" width="0.4140625" style="86" customWidth="1"/>
    <col min="13495" max="13496" width="0" style="86" hidden="1" customWidth="1"/>
    <col min="13497" max="13497" width="12.1640625" style="86" customWidth="1"/>
    <col min="13498" max="13737" width="9.1640625" style="86"/>
    <col min="13738" max="13740" width="1.58203125" style="86" customWidth="1"/>
    <col min="13741" max="13741" width="22.1640625" style="86" customWidth="1"/>
    <col min="13742" max="13742" width="2.58203125" style="86" customWidth="1"/>
    <col min="13743" max="13743" width="6.1640625" style="86" customWidth="1"/>
    <col min="13744" max="13744" width="0.4140625" style="86" customWidth="1"/>
    <col min="13745" max="13745" width="9.75" style="86" customWidth="1"/>
    <col min="13746" max="13746" width="0.4140625" style="86" customWidth="1"/>
    <col min="13747" max="13747" width="11.4140625" style="86" customWidth="1"/>
    <col min="13748" max="13748" width="0.4140625" style="86" customWidth="1"/>
    <col min="13749" max="13749" width="13.1640625" style="86" customWidth="1"/>
    <col min="13750" max="13750" width="0.4140625" style="86" customWidth="1"/>
    <col min="13751" max="13752" width="0" style="86" hidden="1" customWidth="1"/>
    <col min="13753" max="13753" width="12.1640625" style="86" customWidth="1"/>
    <col min="13754" max="13993" width="9.1640625" style="86"/>
    <col min="13994" max="13996" width="1.58203125" style="86" customWidth="1"/>
    <col min="13997" max="13997" width="22.1640625" style="86" customWidth="1"/>
    <col min="13998" max="13998" width="2.58203125" style="86" customWidth="1"/>
    <col min="13999" max="13999" width="6.1640625" style="86" customWidth="1"/>
    <col min="14000" max="14000" width="0.4140625" style="86" customWidth="1"/>
    <col min="14001" max="14001" width="9.75" style="86" customWidth="1"/>
    <col min="14002" max="14002" width="0.4140625" style="86" customWidth="1"/>
    <col min="14003" max="14003" width="11.4140625" style="86" customWidth="1"/>
    <col min="14004" max="14004" width="0.4140625" style="86" customWidth="1"/>
    <col min="14005" max="14005" width="13.1640625" style="86" customWidth="1"/>
    <col min="14006" max="14006" width="0.4140625" style="86" customWidth="1"/>
    <col min="14007" max="14008" width="0" style="86" hidden="1" customWidth="1"/>
    <col min="14009" max="14009" width="12.1640625" style="86" customWidth="1"/>
    <col min="14010" max="14249" width="9.1640625" style="86"/>
    <col min="14250" max="14252" width="1.58203125" style="86" customWidth="1"/>
    <col min="14253" max="14253" width="22.1640625" style="86" customWidth="1"/>
    <col min="14254" max="14254" width="2.58203125" style="86" customWidth="1"/>
    <col min="14255" max="14255" width="6.1640625" style="86" customWidth="1"/>
    <col min="14256" max="14256" width="0.4140625" style="86" customWidth="1"/>
    <col min="14257" max="14257" width="9.75" style="86" customWidth="1"/>
    <col min="14258" max="14258" width="0.4140625" style="86" customWidth="1"/>
    <col min="14259" max="14259" width="11.4140625" style="86" customWidth="1"/>
    <col min="14260" max="14260" width="0.4140625" style="86" customWidth="1"/>
    <col min="14261" max="14261" width="13.1640625" style="86" customWidth="1"/>
    <col min="14262" max="14262" width="0.4140625" style="86" customWidth="1"/>
    <col min="14263" max="14264" width="0" style="86" hidden="1" customWidth="1"/>
    <col min="14265" max="14265" width="12.1640625" style="86" customWidth="1"/>
    <col min="14266" max="14505" width="9.1640625" style="86"/>
    <col min="14506" max="14508" width="1.58203125" style="86" customWidth="1"/>
    <col min="14509" max="14509" width="22.1640625" style="86" customWidth="1"/>
    <col min="14510" max="14510" width="2.58203125" style="86" customWidth="1"/>
    <col min="14511" max="14511" width="6.1640625" style="86" customWidth="1"/>
    <col min="14512" max="14512" width="0.4140625" style="86" customWidth="1"/>
    <col min="14513" max="14513" width="9.75" style="86" customWidth="1"/>
    <col min="14514" max="14514" width="0.4140625" style="86" customWidth="1"/>
    <col min="14515" max="14515" width="11.4140625" style="86" customWidth="1"/>
    <col min="14516" max="14516" width="0.4140625" style="86" customWidth="1"/>
    <col min="14517" max="14517" width="13.1640625" style="86" customWidth="1"/>
    <col min="14518" max="14518" width="0.4140625" style="86" customWidth="1"/>
    <col min="14519" max="14520" width="0" style="86" hidden="1" customWidth="1"/>
    <col min="14521" max="14521" width="12.1640625" style="86" customWidth="1"/>
    <col min="14522" max="14761" width="9.1640625" style="86"/>
    <col min="14762" max="14764" width="1.58203125" style="86" customWidth="1"/>
    <col min="14765" max="14765" width="22.1640625" style="86" customWidth="1"/>
    <col min="14766" max="14766" width="2.58203125" style="86" customWidth="1"/>
    <col min="14767" max="14767" width="6.1640625" style="86" customWidth="1"/>
    <col min="14768" max="14768" width="0.4140625" style="86" customWidth="1"/>
    <col min="14769" max="14769" width="9.75" style="86" customWidth="1"/>
    <col min="14770" max="14770" width="0.4140625" style="86" customWidth="1"/>
    <col min="14771" max="14771" width="11.4140625" style="86" customWidth="1"/>
    <col min="14772" max="14772" width="0.4140625" style="86" customWidth="1"/>
    <col min="14773" max="14773" width="13.1640625" style="86" customWidth="1"/>
    <col min="14774" max="14774" width="0.4140625" style="86" customWidth="1"/>
    <col min="14775" max="14776" width="0" style="86" hidden="1" customWidth="1"/>
    <col min="14777" max="14777" width="12.1640625" style="86" customWidth="1"/>
    <col min="14778" max="15017" width="9.1640625" style="86"/>
    <col min="15018" max="15020" width="1.58203125" style="86" customWidth="1"/>
    <col min="15021" max="15021" width="22.1640625" style="86" customWidth="1"/>
    <col min="15022" max="15022" width="2.58203125" style="86" customWidth="1"/>
    <col min="15023" max="15023" width="6.1640625" style="86" customWidth="1"/>
    <col min="15024" max="15024" width="0.4140625" style="86" customWidth="1"/>
    <col min="15025" max="15025" width="9.75" style="86" customWidth="1"/>
    <col min="15026" max="15026" width="0.4140625" style="86" customWidth="1"/>
    <col min="15027" max="15027" width="11.4140625" style="86" customWidth="1"/>
    <col min="15028" max="15028" width="0.4140625" style="86" customWidth="1"/>
    <col min="15029" max="15029" width="13.1640625" style="86" customWidth="1"/>
    <col min="15030" max="15030" width="0.4140625" style="86" customWidth="1"/>
    <col min="15031" max="15032" width="0" style="86" hidden="1" customWidth="1"/>
    <col min="15033" max="15033" width="12.1640625" style="86" customWidth="1"/>
    <col min="15034" max="15273" width="9.1640625" style="86"/>
    <col min="15274" max="15276" width="1.58203125" style="86" customWidth="1"/>
    <col min="15277" max="15277" width="22.1640625" style="86" customWidth="1"/>
    <col min="15278" max="15278" width="2.58203125" style="86" customWidth="1"/>
    <col min="15279" max="15279" width="6.1640625" style="86" customWidth="1"/>
    <col min="15280" max="15280" width="0.4140625" style="86" customWidth="1"/>
    <col min="15281" max="15281" width="9.75" style="86" customWidth="1"/>
    <col min="15282" max="15282" width="0.4140625" style="86" customWidth="1"/>
    <col min="15283" max="15283" width="11.4140625" style="86" customWidth="1"/>
    <col min="15284" max="15284" width="0.4140625" style="86" customWidth="1"/>
    <col min="15285" max="15285" width="13.1640625" style="86" customWidth="1"/>
    <col min="15286" max="15286" width="0.4140625" style="86" customWidth="1"/>
    <col min="15287" max="15288" width="0" style="86" hidden="1" customWidth="1"/>
    <col min="15289" max="15289" width="12.1640625" style="86" customWidth="1"/>
    <col min="15290" max="15529" width="9.1640625" style="86"/>
    <col min="15530" max="15532" width="1.58203125" style="86" customWidth="1"/>
    <col min="15533" max="15533" width="22.1640625" style="86" customWidth="1"/>
    <col min="15534" max="15534" width="2.58203125" style="86" customWidth="1"/>
    <col min="15535" max="15535" width="6.1640625" style="86" customWidth="1"/>
    <col min="15536" max="15536" width="0.4140625" style="86" customWidth="1"/>
    <col min="15537" max="15537" width="9.75" style="86" customWidth="1"/>
    <col min="15538" max="15538" width="0.4140625" style="86" customWidth="1"/>
    <col min="15539" max="15539" width="11.4140625" style="86" customWidth="1"/>
    <col min="15540" max="15540" width="0.4140625" style="86" customWidth="1"/>
    <col min="15541" max="15541" width="13.1640625" style="86" customWidth="1"/>
    <col min="15542" max="15542" width="0.4140625" style="86" customWidth="1"/>
    <col min="15543" max="15544" width="0" style="86" hidden="1" customWidth="1"/>
    <col min="15545" max="15545" width="12.1640625" style="86" customWidth="1"/>
    <col min="15546" max="15785" width="9.1640625" style="86"/>
    <col min="15786" max="15788" width="1.58203125" style="86" customWidth="1"/>
    <col min="15789" max="15789" width="22.1640625" style="86" customWidth="1"/>
    <col min="15790" max="15790" width="2.58203125" style="86" customWidth="1"/>
    <col min="15791" max="15791" width="6.1640625" style="86" customWidth="1"/>
    <col min="15792" max="15792" width="0.4140625" style="86" customWidth="1"/>
    <col min="15793" max="15793" width="9.75" style="86" customWidth="1"/>
    <col min="15794" max="15794" width="0.4140625" style="86" customWidth="1"/>
    <col min="15795" max="15795" width="11.4140625" style="86" customWidth="1"/>
    <col min="15796" max="15796" width="0.4140625" style="86" customWidth="1"/>
    <col min="15797" max="15797" width="13.1640625" style="86" customWidth="1"/>
    <col min="15798" max="15798" width="0.4140625" style="86" customWidth="1"/>
    <col min="15799" max="15800" width="0" style="86" hidden="1" customWidth="1"/>
    <col min="15801" max="15801" width="12.1640625" style="86" customWidth="1"/>
    <col min="15802" max="16041" width="9.1640625" style="86"/>
    <col min="16042" max="16044" width="1.58203125" style="86" customWidth="1"/>
    <col min="16045" max="16045" width="22.1640625" style="86" customWidth="1"/>
    <col min="16046" max="16046" width="2.58203125" style="86" customWidth="1"/>
    <col min="16047" max="16047" width="6.1640625" style="86" customWidth="1"/>
    <col min="16048" max="16048" width="0.4140625" style="86" customWidth="1"/>
    <col min="16049" max="16049" width="9.75" style="86" customWidth="1"/>
    <col min="16050" max="16050" width="0.4140625" style="86" customWidth="1"/>
    <col min="16051" max="16051" width="11.4140625" style="86" customWidth="1"/>
    <col min="16052" max="16052" width="0.4140625" style="86" customWidth="1"/>
    <col min="16053" max="16053" width="13.1640625" style="86" customWidth="1"/>
    <col min="16054" max="16054" width="0.4140625" style="86" customWidth="1"/>
    <col min="16055" max="16056" width="0" style="86" hidden="1" customWidth="1"/>
    <col min="16057" max="16057" width="12.1640625" style="86" customWidth="1"/>
    <col min="16058" max="16292" width="9.1640625" style="86"/>
    <col min="16293" max="16298" width="9.1640625" style="86" customWidth="1"/>
    <col min="16299" max="16321" width="9.1640625" style="86"/>
    <col min="16322" max="16323" width="9.1640625" style="86" customWidth="1"/>
    <col min="16324" max="16384" width="9.1640625" style="86"/>
  </cols>
  <sheetData>
    <row r="1" spans="1:15" ht="21.75" customHeight="1">
      <c r="A1" s="126" t="s">
        <v>112</v>
      </c>
    </row>
    <row r="2" spans="1:15" ht="20.25" customHeight="1">
      <c r="A2" s="108" t="s">
        <v>127</v>
      </c>
    </row>
    <row r="3" spans="1:15" ht="21.75" customHeight="1">
      <c r="A3" s="93" t="s">
        <v>166</v>
      </c>
      <c r="B3" s="119"/>
      <c r="C3" s="119"/>
      <c r="D3" s="119"/>
      <c r="E3" s="119"/>
      <c r="F3" s="119"/>
      <c r="G3" s="96"/>
      <c r="H3" s="96"/>
      <c r="I3" s="96"/>
      <c r="J3" s="96"/>
      <c r="K3" s="96"/>
      <c r="L3" s="125"/>
      <c r="M3" s="96"/>
      <c r="N3" s="96"/>
      <c r="O3" s="96"/>
    </row>
    <row r="4" spans="1:15" ht="20.149999999999999" customHeight="1">
      <c r="A4" s="127"/>
      <c r="B4" s="127"/>
      <c r="C4" s="127"/>
      <c r="D4" s="127"/>
      <c r="E4" s="127"/>
      <c r="F4" s="127"/>
      <c r="G4" s="128"/>
      <c r="H4" s="128"/>
      <c r="I4" s="128"/>
      <c r="J4" s="128"/>
      <c r="K4" s="128"/>
      <c r="L4" s="129"/>
      <c r="M4" s="128"/>
      <c r="N4" s="128"/>
      <c r="O4" s="128"/>
    </row>
    <row r="5" spans="1:15" s="130" customFormat="1" ht="20.149999999999999" customHeight="1">
      <c r="A5" s="127"/>
      <c r="B5" s="127"/>
      <c r="C5" s="127"/>
      <c r="D5" s="127"/>
      <c r="E5" s="127"/>
      <c r="F5" s="127"/>
      <c r="G5" s="219" t="s">
        <v>81</v>
      </c>
      <c r="H5" s="219"/>
      <c r="I5" s="219"/>
      <c r="J5" s="219"/>
      <c r="K5" s="219"/>
      <c r="L5" s="219"/>
      <c r="M5" s="219"/>
      <c r="N5" s="219"/>
      <c r="O5" s="219"/>
    </row>
    <row r="6" spans="1:15" s="134" customFormat="1" ht="20.149999999999999" customHeight="1">
      <c r="A6" s="131"/>
      <c r="B6" s="127"/>
      <c r="C6" s="127"/>
      <c r="D6" s="127"/>
      <c r="E6" s="132"/>
      <c r="F6" s="127"/>
      <c r="G6" s="128"/>
      <c r="H6" s="128"/>
      <c r="I6" s="128"/>
      <c r="J6" s="128"/>
      <c r="K6" s="223" t="s">
        <v>123</v>
      </c>
      <c r="L6" s="223"/>
      <c r="M6" s="223"/>
      <c r="N6" s="133"/>
      <c r="O6" s="128"/>
    </row>
    <row r="7" spans="1:15" s="130" customFormat="1" ht="20.149999999999999" customHeight="1">
      <c r="A7" s="127"/>
      <c r="B7" s="127"/>
      <c r="C7" s="127"/>
      <c r="D7" s="127"/>
      <c r="E7" s="127"/>
      <c r="F7" s="127"/>
      <c r="G7" s="135"/>
      <c r="H7" s="135"/>
      <c r="I7" s="136" t="s">
        <v>42</v>
      </c>
      <c r="J7" s="135"/>
      <c r="K7" s="137" t="s">
        <v>22</v>
      </c>
      <c r="L7" s="137"/>
      <c r="M7" s="137"/>
      <c r="N7" s="133"/>
      <c r="O7" s="135"/>
    </row>
    <row r="8" spans="1:15" s="134" customFormat="1" ht="20.149999999999999" customHeight="1">
      <c r="A8" s="138"/>
      <c r="B8" s="138"/>
      <c r="C8" s="138"/>
      <c r="D8" s="138"/>
      <c r="E8" s="138"/>
      <c r="F8" s="138"/>
      <c r="G8" s="136" t="s">
        <v>43</v>
      </c>
      <c r="H8" s="136"/>
      <c r="I8" s="136" t="s">
        <v>44</v>
      </c>
      <c r="J8" s="136"/>
      <c r="K8" s="139" t="s">
        <v>25</v>
      </c>
      <c r="L8" s="137"/>
      <c r="M8" s="137"/>
      <c r="N8" s="140"/>
      <c r="O8" s="136" t="s">
        <v>10</v>
      </c>
    </row>
    <row r="9" spans="1:15" s="134" customFormat="1" ht="20.149999999999999" customHeight="1">
      <c r="A9" s="138"/>
      <c r="B9" s="141"/>
      <c r="C9" s="141"/>
      <c r="D9" s="141"/>
      <c r="E9" s="141"/>
      <c r="F9" s="141"/>
      <c r="G9" s="136" t="s">
        <v>45</v>
      </c>
      <c r="H9" s="136"/>
      <c r="I9" s="142" t="s">
        <v>73</v>
      </c>
      <c r="J9" s="136"/>
      <c r="K9" s="137" t="s">
        <v>23</v>
      </c>
      <c r="L9" s="137"/>
      <c r="M9" s="137" t="s">
        <v>24</v>
      </c>
      <c r="N9" s="142"/>
      <c r="O9" s="136" t="s">
        <v>31</v>
      </c>
    </row>
    <row r="10" spans="1:15" s="134" customFormat="1" ht="20.149999999999999" customHeight="1">
      <c r="A10" s="138"/>
      <c r="B10" s="138"/>
      <c r="C10" s="138"/>
      <c r="D10" s="138"/>
      <c r="E10" s="141"/>
      <c r="F10" s="143"/>
      <c r="G10" s="144" t="s">
        <v>1</v>
      </c>
      <c r="H10" s="145"/>
      <c r="I10" s="144" t="s">
        <v>1</v>
      </c>
      <c r="J10" s="145"/>
      <c r="K10" s="146" t="s">
        <v>1</v>
      </c>
      <c r="L10" s="137"/>
      <c r="M10" s="146" t="s">
        <v>1</v>
      </c>
      <c r="N10" s="136"/>
      <c r="O10" s="144" t="s">
        <v>1</v>
      </c>
    </row>
    <row r="11" spans="1:15" s="134" customFormat="1" ht="6" customHeight="1">
      <c r="A11" s="131"/>
      <c r="B11" s="127"/>
      <c r="C11" s="127"/>
      <c r="D11" s="127"/>
      <c r="E11" s="132"/>
      <c r="F11" s="127"/>
      <c r="G11" s="128"/>
      <c r="H11" s="128"/>
      <c r="I11" s="128"/>
      <c r="J11" s="128"/>
      <c r="K11" s="128"/>
      <c r="L11" s="129"/>
      <c r="M11" s="128"/>
      <c r="N11" s="128"/>
      <c r="O11" s="128"/>
    </row>
    <row r="12" spans="1:15" s="134" customFormat="1" ht="20.149999999999999" customHeight="1">
      <c r="A12" s="131" t="s">
        <v>102</v>
      </c>
      <c r="B12" s="141"/>
      <c r="C12" s="138"/>
      <c r="D12" s="141"/>
      <c r="E12" s="141"/>
      <c r="F12" s="132"/>
      <c r="G12" s="16">
        <v>924000000</v>
      </c>
      <c r="H12" s="135"/>
      <c r="I12" s="16">
        <v>5650789665</v>
      </c>
      <c r="J12" s="135"/>
      <c r="K12" s="16">
        <v>55000000</v>
      </c>
      <c r="L12" s="135"/>
      <c r="M12" s="16">
        <v>145390384</v>
      </c>
      <c r="N12" s="135"/>
      <c r="O12" s="129">
        <v>6775180049</v>
      </c>
    </row>
    <row r="13" spans="1:15" s="134" customFormat="1" ht="20.149999999999999" customHeight="1">
      <c r="A13" s="131"/>
      <c r="B13" s="147" t="s">
        <v>157</v>
      </c>
      <c r="C13" s="138"/>
      <c r="D13" s="141"/>
      <c r="E13" s="148"/>
      <c r="F13" s="132"/>
      <c r="G13" s="16">
        <v>0</v>
      </c>
      <c r="H13" s="135"/>
      <c r="I13" s="16">
        <v>0</v>
      </c>
      <c r="J13" s="135"/>
      <c r="K13" s="16">
        <v>0</v>
      </c>
      <c r="L13" s="135"/>
      <c r="M13" s="16">
        <v>-92363075</v>
      </c>
      <c r="N13" s="135"/>
      <c r="O13" s="129">
        <v>-92363075</v>
      </c>
    </row>
    <row r="14" spans="1:15" s="134" customFormat="1" ht="20.149999999999999" customHeight="1">
      <c r="A14" s="131"/>
      <c r="B14" s="147" t="s">
        <v>129</v>
      </c>
      <c r="C14" s="149"/>
      <c r="D14" s="141"/>
      <c r="E14" s="141"/>
      <c r="F14" s="132"/>
      <c r="G14" s="150">
        <v>0</v>
      </c>
      <c r="H14" s="135"/>
      <c r="I14" s="150">
        <v>0</v>
      </c>
      <c r="J14" s="135"/>
      <c r="K14" s="150">
        <v>0</v>
      </c>
      <c r="L14" s="135"/>
      <c r="M14" s="150">
        <v>-9476348</v>
      </c>
      <c r="N14" s="135"/>
      <c r="O14" s="150">
        <v>-9476348</v>
      </c>
    </row>
    <row r="15" spans="1:15" s="134" customFormat="1" ht="6" customHeight="1">
      <c r="A15" s="151"/>
      <c r="B15" s="152"/>
      <c r="C15" s="127"/>
      <c r="D15" s="127"/>
      <c r="E15" s="132"/>
      <c r="F15" s="127"/>
      <c r="G15" s="128"/>
      <c r="H15" s="135"/>
      <c r="I15" s="128"/>
      <c r="J15" s="135"/>
      <c r="K15" s="128"/>
      <c r="L15" s="135"/>
      <c r="M15" s="128"/>
      <c r="N15" s="135"/>
      <c r="O15" s="128"/>
    </row>
    <row r="16" spans="1:15" s="134" customFormat="1" ht="20.149999999999999" customHeight="1" thickBot="1">
      <c r="A16" s="131" t="s">
        <v>158</v>
      </c>
      <c r="B16" s="127"/>
      <c r="C16" s="127"/>
      <c r="D16" s="127"/>
      <c r="E16" s="132"/>
      <c r="F16" s="127"/>
      <c r="G16" s="153">
        <v>924000000</v>
      </c>
      <c r="H16" s="135"/>
      <c r="I16" s="153">
        <v>5650789665</v>
      </c>
      <c r="J16" s="135"/>
      <c r="K16" s="153">
        <v>55000000</v>
      </c>
      <c r="L16" s="135"/>
      <c r="M16" s="153">
        <v>43550961</v>
      </c>
      <c r="N16" s="135"/>
      <c r="O16" s="153">
        <v>6673340626</v>
      </c>
    </row>
    <row r="17" spans="1:15" s="108" customFormat="1" ht="19.5" customHeight="1" thickTop="1">
      <c r="A17" s="131"/>
      <c r="B17" s="127"/>
      <c r="C17" s="127"/>
      <c r="D17" s="127"/>
      <c r="E17" s="132"/>
      <c r="F17" s="127"/>
      <c r="G17" s="128"/>
      <c r="H17" s="135"/>
      <c r="I17" s="128"/>
      <c r="J17" s="135"/>
      <c r="K17" s="128"/>
      <c r="L17" s="135"/>
      <c r="M17" s="128"/>
      <c r="N17" s="135"/>
      <c r="O17" s="128"/>
    </row>
    <row r="18" spans="1:15" s="108" customFormat="1" ht="19.5" customHeight="1">
      <c r="A18" s="131" t="s">
        <v>141</v>
      </c>
      <c r="B18" s="141"/>
      <c r="C18" s="138"/>
      <c r="D18" s="141"/>
      <c r="E18" s="141"/>
      <c r="F18" s="132"/>
      <c r="G18" s="16">
        <v>924000000</v>
      </c>
      <c r="H18" s="135"/>
      <c r="I18" s="16">
        <v>5650789665</v>
      </c>
      <c r="J18" s="135"/>
      <c r="K18" s="16">
        <v>75000000</v>
      </c>
      <c r="L18" s="135"/>
      <c r="M18" s="16">
        <v>49043366</v>
      </c>
      <c r="N18" s="135"/>
      <c r="O18" s="129">
        <v>6698833031</v>
      </c>
    </row>
    <row r="19" spans="1:15" s="108" customFormat="1" ht="19.5" customHeight="1">
      <c r="A19" s="131"/>
      <c r="B19" s="147" t="s">
        <v>129</v>
      </c>
      <c r="C19" s="149"/>
      <c r="D19" s="141"/>
      <c r="E19" s="154"/>
      <c r="F19" s="132"/>
      <c r="G19" s="150">
        <v>0</v>
      </c>
      <c r="H19" s="135"/>
      <c r="I19" s="150">
        <v>0</v>
      </c>
      <c r="J19" s="135"/>
      <c r="K19" s="150">
        <v>0</v>
      </c>
      <c r="L19" s="135"/>
      <c r="M19" s="150">
        <v>-2096409</v>
      </c>
      <c r="N19" s="135"/>
      <c r="O19" s="150">
        <f>SUM(G19:M19)</f>
        <v>-2096409</v>
      </c>
    </row>
    <row r="20" spans="1:15" s="108" customFormat="1" ht="8.15" customHeight="1">
      <c r="A20" s="151"/>
      <c r="B20" s="152"/>
      <c r="C20" s="127"/>
      <c r="D20" s="127"/>
      <c r="E20" s="132"/>
      <c r="F20" s="127"/>
      <c r="G20" s="128"/>
      <c r="H20" s="135"/>
      <c r="I20" s="128"/>
      <c r="J20" s="135"/>
      <c r="K20" s="128"/>
      <c r="L20" s="135"/>
      <c r="M20" s="128"/>
      <c r="N20" s="135"/>
      <c r="O20" s="128"/>
    </row>
    <row r="21" spans="1:15" s="108" customFormat="1" ht="19.5" customHeight="1" thickBot="1">
      <c r="A21" s="131" t="s">
        <v>167</v>
      </c>
      <c r="B21" s="127"/>
      <c r="C21" s="127"/>
      <c r="D21" s="127"/>
      <c r="E21" s="132"/>
      <c r="F21" s="127"/>
      <c r="G21" s="153">
        <f>SUM(G18:G20)</f>
        <v>924000000</v>
      </c>
      <c r="H21" s="135"/>
      <c r="I21" s="153">
        <f>SUM(I18:I20)</f>
        <v>5650789665</v>
      </c>
      <c r="J21" s="135"/>
      <c r="K21" s="153">
        <f>SUM(K18:K20)</f>
        <v>75000000</v>
      </c>
      <c r="L21" s="135"/>
      <c r="M21" s="153">
        <f>SUM(M18:M20)</f>
        <v>46946957</v>
      </c>
      <c r="N21" s="135"/>
      <c r="O21" s="153">
        <f>SUM(O18:O20)</f>
        <v>6696736622</v>
      </c>
    </row>
    <row r="22" spans="1:15" s="108" customFormat="1" ht="19.5" customHeight="1" thickTop="1">
      <c r="A22" s="131"/>
      <c r="B22" s="127"/>
      <c r="C22" s="127"/>
      <c r="D22" s="127"/>
      <c r="E22" s="132"/>
      <c r="F22" s="127"/>
      <c r="G22" s="128"/>
      <c r="H22" s="128"/>
      <c r="I22" s="128"/>
      <c r="J22" s="128"/>
      <c r="K22" s="128"/>
      <c r="L22" s="129"/>
      <c r="M22" s="128"/>
      <c r="N22" s="128"/>
      <c r="O22" s="128"/>
    </row>
    <row r="23" spans="1:15" s="108" customFormat="1" ht="19.5" customHeight="1">
      <c r="A23" s="131"/>
      <c r="B23" s="127"/>
      <c r="C23" s="127"/>
      <c r="D23" s="127"/>
      <c r="E23" s="132"/>
      <c r="F23" s="127"/>
      <c r="G23" s="128"/>
      <c r="H23" s="128"/>
      <c r="I23" s="128"/>
      <c r="J23" s="128"/>
      <c r="K23" s="128"/>
      <c r="L23" s="129"/>
      <c r="M23" s="128"/>
      <c r="N23" s="128"/>
      <c r="O23" s="128"/>
    </row>
    <row r="24" spans="1:15" s="108" customFormat="1" ht="19.5" customHeight="1">
      <c r="A24" s="131"/>
      <c r="B24" s="127"/>
      <c r="C24" s="127"/>
      <c r="D24" s="127"/>
      <c r="E24" s="132"/>
      <c r="F24" s="127"/>
      <c r="G24" s="128"/>
      <c r="H24" s="128"/>
      <c r="I24" s="128"/>
      <c r="J24" s="128"/>
      <c r="K24" s="128"/>
      <c r="L24" s="129"/>
      <c r="M24" s="128"/>
      <c r="N24" s="128"/>
      <c r="O24" s="128"/>
    </row>
    <row r="25" spans="1:15" s="108" customFormat="1" ht="19.5" customHeight="1">
      <c r="A25" s="131"/>
      <c r="B25" s="127"/>
      <c r="C25" s="127"/>
      <c r="D25" s="127"/>
      <c r="E25" s="132"/>
      <c r="F25" s="127"/>
      <c r="G25" s="128"/>
      <c r="H25" s="128"/>
      <c r="I25" s="128"/>
      <c r="J25" s="128"/>
      <c r="K25" s="128"/>
      <c r="L25" s="129"/>
      <c r="M25" s="128"/>
      <c r="N25" s="128"/>
      <c r="O25" s="128"/>
    </row>
    <row r="26" spans="1:15" s="108" customFormat="1" ht="19.5" customHeight="1">
      <c r="A26" s="131"/>
      <c r="B26" s="127"/>
      <c r="C26" s="127"/>
      <c r="D26" s="127"/>
      <c r="E26" s="132"/>
      <c r="F26" s="127"/>
      <c r="G26" s="128"/>
      <c r="H26" s="128"/>
      <c r="I26" s="128"/>
      <c r="J26" s="128"/>
      <c r="K26" s="128"/>
      <c r="L26" s="129"/>
      <c r="M26" s="128"/>
      <c r="N26" s="128"/>
      <c r="O26" s="128"/>
    </row>
    <row r="27" spans="1:15" s="108" customFormat="1" ht="19.5" customHeight="1">
      <c r="A27" s="131"/>
      <c r="B27" s="127"/>
      <c r="C27" s="127"/>
      <c r="D27" s="127"/>
      <c r="E27" s="132"/>
      <c r="F27" s="127"/>
      <c r="G27" s="128"/>
      <c r="H27" s="128"/>
      <c r="I27" s="128"/>
      <c r="J27" s="128"/>
      <c r="K27" s="128"/>
      <c r="L27" s="129"/>
      <c r="M27" s="128"/>
      <c r="N27" s="128"/>
      <c r="O27" s="128"/>
    </row>
    <row r="28" spans="1:15" s="108" customFormat="1" ht="19.5" customHeight="1">
      <c r="A28" s="131"/>
      <c r="B28" s="127"/>
      <c r="C28" s="127"/>
      <c r="D28" s="127"/>
      <c r="E28" s="132"/>
      <c r="F28" s="127"/>
      <c r="G28" s="128"/>
      <c r="H28" s="128"/>
      <c r="I28" s="128"/>
      <c r="J28" s="128"/>
      <c r="K28" s="128"/>
      <c r="L28" s="129"/>
      <c r="M28" s="128"/>
      <c r="N28" s="128"/>
      <c r="O28" s="128"/>
    </row>
    <row r="29" spans="1:15" s="108" customFormat="1" ht="19.5" customHeight="1">
      <c r="A29" s="131"/>
      <c r="B29" s="127"/>
      <c r="C29" s="127"/>
      <c r="D29" s="127"/>
      <c r="E29" s="132"/>
      <c r="F29" s="127"/>
      <c r="G29" s="128"/>
      <c r="H29" s="128"/>
      <c r="I29" s="128"/>
      <c r="J29" s="128"/>
      <c r="K29" s="128"/>
      <c r="L29" s="129"/>
      <c r="M29" s="128"/>
      <c r="N29" s="128"/>
      <c r="O29" s="128"/>
    </row>
    <row r="30" spans="1:15" s="108" customFormat="1" ht="19.5" customHeight="1">
      <c r="A30" s="131"/>
      <c r="B30" s="127"/>
      <c r="C30" s="127"/>
      <c r="D30" s="127"/>
      <c r="E30" s="132"/>
      <c r="F30" s="127"/>
      <c r="G30" s="128"/>
      <c r="H30" s="128"/>
      <c r="I30" s="128"/>
      <c r="J30" s="128"/>
      <c r="K30" s="128"/>
      <c r="L30" s="129"/>
      <c r="M30" s="128"/>
      <c r="N30" s="128"/>
      <c r="O30" s="128"/>
    </row>
    <row r="31" spans="1:15" s="108" customFormat="1" ht="19.5" customHeight="1">
      <c r="A31" s="131"/>
      <c r="B31" s="127"/>
      <c r="C31" s="127"/>
      <c r="D31" s="127"/>
      <c r="E31" s="132"/>
      <c r="F31" s="127"/>
      <c r="G31" s="128"/>
      <c r="H31" s="128"/>
      <c r="I31" s="128"/>
      <c r="J31" s="128"/>
      <c r="K31" s="128"/>
      <c r="L31" s="129"/>
      <c r="M31" s="128"/>
      <c r="N31" s="128"/>
      <c r="O31" s="128"/>
    </row>
    <row r="32" spans="1:15" s="108" customFormat="1" ht="19.5" customHeight="1">
      <c r="A32" s="131"/>
      <c r="B32" s="127"/>
      <c r="C32" s="127"/>
      <c r="D32" s="127"/>
      <c r="E32" s="132"/>
      <c r="F32" s="127"/>
      <c r="G32" s="128"/>
      <c r="H32" s="128"/>
      <c r="I32" s="128"/>
      <c r="J32" s="128"/>
      <c r="K32" s="128"/>
      <c r="L32" s="129"/>
      <c r="M32" s="128"/>
      <c r="N32" s="128"/>
      <c r="O32" s="128"/>
    </row>
    <row r="33" spans="1:15" s="108" customFormat="1" ht="19.5" customHeight="1">
      <c r="A33" s="131"/>
      <c r="B33" s="127"/>
      <c r="C33" s="127"/>
      <c r="D33" s="127"/>
      <c r="E33" s="132"/>
      <c r="F33" s="127"/>
      <c r="G33" s="128"/>
      <c r="H33" s="128"/>
      <c r="I33" s="128"/>
      <c r="J33" s="128"/>
      <c r="K33" s="128"/>
      <c r="L33" s="129"/>
      <c r="M33" s="128"/>
      <c r="N33" s="128"/>
      <c r="O33" s="128"/>
    </row>
    <row r="34" spans="1:15" s="108" customFormat="1" ht="19.5" customHeight="1">
      <c r="A34" s="131"/>
      <c r="B34" s="127"/>
      <c r="C34" s="127"/>
      <c r="D34" s="127"/>
      <c r="E34" s="132"/>
      <c r="F34" s="127"/>
      <c r="G34" s="128"/>
      <c r="H34" s="128"/>
      <c r="I34" s="128"/>
      <c r="J34" s="128"/>
      <c r="K34" s="128"/>
      <c r="L34" s="129"/>
      <c r="M34" s="128"/>
      <c r="N34" s="128"/>
      <c r="O34" s="128"/>
    </row>
    <row r="35" spans="1:15" s="108" customFormat="1" ht="19.5" customHeight="1">
      <c r="A35" s="131"/>
      <c r="B35" s="127"/>
      <c r="C35" s="127"/>
      <c r="D35" s="127"/>
      <c r="E35" s="132"/>
      <c r="F35" s="127"/>
      <c r="G35" s="128"/>
      <c r="H35" s="128"/>
      <c r="I35" s="128"/>
      <c r="J35" s="128"/>
      <c r="K35" s="128"/>
      <c r="L35" s="129"/>
      <c r="M35" s="128"/>
      <c r="N35" s="128"/>
      <c r="O35" s="128"/>
    </row>
    <row r="36" spans="1:15" s="108" customFormat="1" ht="19.5" customHeight="1">
      <c r="A36" s="131"/>
      <c r="B36" s="127"/>
      <c r="C36" s="127"/>
      <c r="D36" s="127"/>
      <c r="E36" s="132"/>
      <c r="F36" s="127"/>
      <c r="G36" s="128"/>
      <c r="H36" s="128"/>
      <c r="I36" s="128"/>
      <c r="J36" s="128"/>
      <c r="K36" s="128"/>
      <c r="L36" s="129"/>
      <c r="M36" s="128"/>
      <c r="N36" s="128"/>
      <c r="O36" s="128"/>
    </row>
    <row r="37" spans="1:15" s="108" customFormat="1" ht="19.5" customHeight="1">
      <c r="A37" s="131"/>
      <c r="B37" s="127"/>
      <c r="C37" s="127"/>
      <c r="D37" s="127"/>
      <c r="E37" s="132"/>
      <c r="F37" s="127"/>
      <c r="G37" s="128"/>
      <c r="H37" s="128"/>
      <c r="I37" s="128"/>
      <c r="J37" s="128"/>
      <c r="K37" s="128"/>
      <c r="L37" s="129"/>
      <c r="M37" s="128"/>
      <c r="N37" s="128"/>
      <c r="O37" s="128"/>
    </row>
    <row r="38" spans="1:15" s="108" customFormat="1" ht="19.5" customHeight="1">
      <c r="A38" s="131"/>
      <c r="B38" s="127"/>
      <c r="C38" s="127"/>
      <c r="D38" s="127"/>
      <c r="E38" s="132"/>
      <c r="F38" s="127"/>
      <c r="G38" s="128"/>
      <c r="H38" s="128"/>
      <c r="I38" s="128"/>
      <c r="J38" s="128"/>
      <c r="K38" s="128"/>
      <c r="L38" s="129"/>
      <c r="M38" s="128"/>
      <c r="N38" s="128"/>
      <c r="O38" s="128"/>
    </row>
    <row r="39" spans="1:15" s="108" customFormat="1" ht="19.5" customHeight="1">
      <c r="A39" s="131"/>
      <c r="B39" s="127"/>
      <c r="C39" s="127"/>
      <c r="D39" s="127"/>
      <c r="E39" s="132"/>
      <c r="F39" s="127"/>
      <c r="G39" s="128"/>
      <c r="H39" s="128"/>
      <c r="I39" s="128"/>
      <c r="J39" s="128"/>
      <c r="K39" s="128"/>
      <c r="L39" s="129"/>
      <c r="M39" s="128"/>
      <c r="N39" s="128"/>
      <c r="O39" s="128"/>
    </row>
    <row r="40" spans="1:15" s="108" customFormat="1" ht="19.5" customHeight="1">
      <c r="A40" s="131"/>
      <c r="B40" s="127"/>
      <c r="C40" s="127"/>
      <c r="D40" s="127"/>
      <c r="E40" s="132"/>
      <c r="F40" s="127"/>
      <c r="G40" s="128"/>
      <c r="H40" s="128"/>
      <c r="I40" s="128"/>
      <c r="J40" s="128"/>
      <c r="K40" s="128"/>
      <c r="L40" s="129"/>
      <c r="M40" s="128"/>
      <c r="N40" s="128"/>
      <c r="O40" s="128"/>
    </row>
    <row r="41" spans="1:15" s="108" customFormat="1" ht="19.5" customHeight="1">
      <c r="A41" s="131"/>
      <c r="B41" s="127"/>
      <c r="C41" s="127"/>
      <c r="D41" s="127"/>
      <c r="E41" s="132"/>
      <c r="F41" s="127"/>
      <c r="G41" s="128"/>
      <c r="H41" s="128"/>
      <c r="I41" s="128"/>
      <c r="J41" s="128"/>
      <c r="K41" s="128"/>
      <c r="L41" s="129"/>
      <c r="M41" s="128"/>
      <c r="N41" s="128"/>
      <c r="O41" s="128"/>
    </row>
    <row r="42" spans="1:15" s="108" customFormat="1" ht="19.5" customHeight="1">
      <c r="A42" s="131"/>
      <c r="B42" s="127"/>
      <c r="C42" s="127"/>
      <c r="D42" s="127"/>
      <c r="E42" s="132"/>
      <c r="F42" s="127"/>
      <c r="G42" s="128"/>
      <c r="H42" s="128"/>
      <c r="I42" s="128"/>
      <c r="J42" s="128"/>
      <c r="K42" s="128"/>
      <c r="L42" s="129"/>
      <c r="M42" s="128"/>
      <c r="N42" s="128"/>
      <c r="O42" s="128"/>
    </row>
    <row r="43" spans="1:15" s="108" customFormat="1" ht="14.25" customHeight="1">
      <c r="A43" s="131"/>
      <c r="B43" s="127"/>
      <c r="C43" s="127"/>
      <c r="D43" s="127"/>
      <c r="E43" s="132"/>
      <c r="F43" s="127"/>
      <c r="G43" s="128"/>
      <c r="H43" s="128"/>
      <c r="I43" s="128"/>
      <c r="J43" s="128"/>
      <c r="K43" s="128"/>
      <c r="L43" s="129"/>
      <c r="M43" s="128"/>
      <c r="N43" s="128"/>
      <c r="O43" s="128"/>
    </row>
    <row r="44" spans="1:15" s="108" customFormat="1" ht="9" customHeight="1">
      <c r="A44" s="131"/>
      <c r="B44" s="127"/>
      <c r="C44" s="127"/>
      <c r="D44" s="127"/>
      <c r="E44" s="132"/>
      <c r="F44" s="127"/>
      <c r="G44" s="128"/>
      <c r="H44" s="128"/>
      <c r="I44" s="128"/>
      <c r="J44" s="128"/>
      <c r="K44" s="128"/>
      <c r="L44" s="129"/>
      <c r="M44" s="128"/>
      <c r="N44" s="128"/>
      <c r="O44" s="128"/>
    </row>
    <row r="45" spans="1:15" s="108" customFormat="1" ht="18.75" customHeight="1">
      <c r="A45" s="131"/>
      <c r="B45" s="127"/>
      <c r="C45" s="127"/>
      <c r="D45" s="127"/>
      <c r="E45" s="132"/>
      <c r="F45" s="127"/>
      <c r="G45" s="128"/>
      <c r="H45" s="128"/>
      <c r="I45" s="128"/>
      <c r="J45" s="128"/>
      <c r="K45" s="128"/>
      <c r="L45" s="129"/>
      <c r="M45" s="128"/>
      <c r="N45" s="128"/>
      <c r="O45" s="128"/>
    </row>
    <row r="46" spans="1:15" s="108" customFormat="1" ht="18.75" customHeight="1">
      <c r="A46" s="131"/>
      <c r="B46" s="127"/>
      <c r="C46" s="127"/>
      <c r="D46" s="127"/>
      <c r="E46" s="132"/>
      <c r="F46" s="127"/>
      <c r="G46" s="128"/>
      <c r="H46" s="128"/>
      <c r="I46" s="128"/>
      <c r="J46" s="128"/>
      <c r="K46" s="128"/>
      <c r="L46" s="129"/>
      <c r="M46" s="128"/>
      <c r="N46" s="128"/>
      <c r="O46" s="128"/>
    </row>
    <row r="47" spans="1:15" s="108" customFormat="1" ht="21.75" customHeight="1">
      <c r="A47" s="213" t="s">
        <v>82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</row>
    <row r="48" spans="1:15" s="108" customFormat="1" ht="21.75" customHeight="1">
      <c r="A48" s="213" t="s">
        <v>122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</row>
    <row r="49" spans="1:15" s="108" customFormat="1" ht="12.75" customHeight="1">
      <c r="A49" s="58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s="108" customFormat="1" ht="12.7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s="108" customFormat="1" ht="15" customHeight="1">
      <c r="A51" s="46"/>
      <c r="B51" s="86"/>
      <c r="C51" s="86"/>
      <c r="D51" s="86"/>
      <c r="E51" s="87"/>
      <c r="F51" s="86"/>
      <c r="G51" s="88"/>
      <c r="H51" s="88"/>
      <c r="I51" s="88"/>
      <c r="J51" s="88"/>
      <c r="K51" s="88"/>
      <c r="L51" s="89"/>
      <c r="M51" s="88"/>
      <c r="N51" s="88"/>
      <c r="O51" s="88"/>
    </row>
    <row r="52" spans="1:15" ht="22" customHeight="1">
      <c r="A52" s="218" t="s">
        <v>189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</row>
  </sheetData>
  <mergeCells count="5">
    <mergeCell ref="G5:O5"/>
    <mergeCell ref="K6:M6"/>
    <mergeCell ref="A47:O47"/>
    <mergeCell ref="A48:O48"/>
    <mergeCell ref="A52:O52"/>
  </mergeCells>
  <pageMargins left="1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3EC9-64C7-4458-AECF-9B5961CB963A}">
  <dimension ref="A1:M105"/>
  <sheetViews>
    <sheetView topLeftCell="A20" zoomScaleNormal="100" zoomScaleSheetLayoutView="100" workbookViewId="0">
      <selection activeCell="D8" sqref="D8"/>
    </sheetView>
  </sheetViews>
  <sheetFormatPr defaultColWidth="8" defaultRowHeight="21.75" customHeight="1"/>
  <cols>
    <col min="1" max="3" width="1.4140625" style="86" customWidth="1"/>
    <col min="4" max="4" width="46.1640625" style="86" customWidth="1"/>
    <col min="5" max="5" width="7.58203125" style="87" customWidth="1"/>
    <col min="6" max="6" width="0.75" style="86" customWidth="1"/>
    <col min="7" max="7" width="14.75" style="88" customWidth="1"/>
    <col min="8" max="8" width="0.75" style="89" customWidth="1"/>
    <col min="9" max="9" width="14.75" style="88" customWidth="1"/>
    <col min="10" max="10" width="0.75" style="89" customWidth="1"/>
    <col min="11" max="11" width="14.75" style="88" customWidth="1"/>
    <col min="12" max="12" width="0.75" style="89" customWidth="1"/>
    <col min="13" max="13" width="14.75" style="88" customWidth="1"/>
    <col min="14" max="16384" width="8" style="86"/>
  </cols>
  <sheetData>
    <row r="1" spans="1:13" ht="21.75" customHeight="1">
      <c r="A1" s="46" t="s">
        <v>112</v>
      </c>
    </row>
    <row r="2" spans="1:13" ht="21.75" customHeight="1">
      <c r="A2" s="90" t="s">
        <v>49</v>
      </c>
      <c r="B2" s="91"/>
      <c r="C2" s="91"/>
      <c r="D2" s="91"/>
      <c r="F2" s="91"/>
      <c r="H2" s="92"/>
      <c r="J2" s="92"/>
      <c r="L2" s="92"/>
    </row>
    <row r="3" spans="1:13" ht="21.75" customHeight="1">
      <c r="A3" s="93" t="s">
        <v>166</v>
      </c>
      <c r="B3" s="94"/>
      <c r="C3" s="94"/>
      <c r="D3" s="94"/>
      <c r="E3" s="95"/>
      <c r="F3" s="94"/>
      <c r="G3" s="96"/>
      <c r="H3" s="97"/>
      <c r="I3" s="96"/>
      <c r="J3" s="97"/>
      <c r="K3" s="96"/>
      <c r="L3" s="97"/>
      <c r="M3" s="96"/>
    </row>
    <row r="4" spans="1:13" ht="20.149999999999999" customHeight="1">
      <c r="A4" s="98"/>
      <c r="B4" s="91"/>
      <c r="C4" s="91"/>
      <c r="D4" s="92"/>
      <c r="F4" s="91"/>
      <c r="H4" s="92"/>
      <c r="J4" s="92"/>
      <c r="L4" s="92"/>
    </row>
    <row r="5" spans="1:13" ht="20.149999999999999" customHeight="1">
      <c r="A5" s="91"/>
      <c r="B5" s="91"/>
      <c r="C5" s="91"/>
      <c r="D5" s="91"/>
      <c r="E5" s="99"/>
      <c r="F5" s="100"/>
      <c r="G5" s="224" t="s">
        <v>79</v>
      </c>
      <c r="H5" s="224"/>
      <c r="I5" s="224"/>
      <c r="J5" s="101"/>
      <c r="K5" s="224" t="s">
        <v>80</v>
      </c>
      <c r="L5" s="224"/>
      <c r="M5" s="224"/>
    </row>
    <row r="6" spans="1:13" ht="20.149999999999999" customHeight="1">
      <c r="A6" s="91"/>
      <c r="B6" s="91"/>
      <c r="C6" s="91"/>
      <c r="D6" s="91"/>
      <c r="E6" s="99"/>
      <c r="F6" s="100"/>
      <c r="G6" s="102" t="s">
        <v>77</v>
      </c>
      <c r="H6" s="102"/>
      <c r="I6" s="102" t="s">
        <v>77</v>
      </c>
      <c r="J6" s="102"/>
      <c r="K6" s="102" t="s">
        <v>77</v>
      </c>
      <c r="L6" s="102"/>
      <c r="M6" s="102" t="s">
        <v>77</v>
      </c>
    </row>
    <row r="7" spans="1:13" ht="20.149999999999999" customHeight="1">
      <c r="A7" s="91"/>
      <c r="B7" s="91"/>
      <c r="C7" s="91"/>
      <c r="D7" s="91"/>
      <c r="E7" s="99"/>
      <c r="F7" s="100"/>
      <c r="G7" s="103" t="s">
        <v>150</v>
      </c>
      <c r="H7" s="102"/>
      <c r="I7" s="103" t="s">
        <v>150</v>
      </c>
      <c r="J7" s="102"/>
      <c r="K7" s="103" t="s">
        <v>150</v>
      </c>
      <c r="L7" s="102"/>
      <c r="M7" s="103" t="s">
        <v>150</v>
      </c>
    </row>
    <row r="8" spans="1:13" ht="20.149999999999999" customHeight="1">
      <c r="F8" s="99"/>
      <c r="G8" s="104" t="s">
        <v>140</v>
      </c>
      <c r="H8" s="101"/>
      <c r="I8" s="104" t="s">
        <v>103</v>
      </c>
      <c r="J8" s="101"/>
      <c r="K8" s="104" t="s">
        <v>140</v>
      </c>
      <c r="L8" s="101"/>
      <c r="M8" s="104" t="s">
        <v>103</v>
      </c>
    </row>
    <row r="9" spans="1:13" ht="20.149999999999999" customHeight="1">
      <c r="E9" s="105" t="s">
        <v>0</v>
      </c>
      <c r="F9" s="87"/>
      <c r="G9" s="106" t="s">
        <v>1</v>
      </c>
      <c r="H9" s="107"/>
      <c r="I9" s="106" t="s">
        <v>1</v>
      </c>
      <c r="J9" s="101"/>
      <c r="K9" s="106" t="s">
        <v>1</v>
      </c>
      <c r="L9" s="107"/>
      <c r="M9" s="106" t="s">
        <v>1</v>
      </c>
    </row>
    <row r="10" spans="1:13" ht="20.149999999999999" customHeight="1">
      <c r="A10" s="108" t="s">
        <v>50</v>
      </c>
      <c r="E10" s="99"/>
      <c r="F10" s="99"/>
      <c r="G10" s="109"/>
      <c r="H10" s="101"/>
      <c r="I10" s="109"/>
      <c r="K10" s="109"/>
      <c r="M10" s="109"/>
    </row>
    <row r="11" spans="1:13" ht="20.149999999999999" customHeight="1">
      <c r="A11" s="64" t="s">
        <v>143</v>
      </c>
      <c r="B11" s="64"/>
      <c r="C11" s="64"/>
      <c r="D11" s="64"/>
      <c r="G11" s="22">
        <f>'PL6M 7-8'!G33</f>
        <v>343156322</v>
      </c>
      <c r="H11" s="23"/>
      <c r="I11" s="22">
        <v>437854558</v>
      </c>
      <c r="J11" s="22"/>
      <c r="K11" s="22">
        <f>'PL6M 7-8'!K30</f>
        <v>-29951605</v>
      </c>
      <c r="L11" s="24"/>
      <c r="M11" s="22">
        <v>-9506971</v>
      </c>
    </row>
    <row r="12" spans="1:13" ht="20.149999999999999" customHeight="1">
      <c r="A12" s="64" t="s">
        <v>51</v>
      </c>
      <c r="B12" s="64"/>
      <c r="C12" s="64"/>
      <c r="G12" s="22"/>
      <c r="H12" s="23"/>
      <c r="I12" s="22"/>
      <c r="J12" s="22"/>
      <c r="K12" s="24"/>
      <c r="L12" s="24"/>
      <c r="M12" s="24"/>
    </row>
    <row r="13" spans="1:13" ht="20.149999999999999" customHeight="1">
      <c r="A13" s="64"/>
      <c r="B13" s="110" t="s">
        <v>52</v>
      </c>
      <c r="C13" s="64"/>
      <c r="G13" s="22">
        <v>63826071</v>
      </c>
      <c r="H13" s="23"/>
      <c r="I13" s="22">
        <v>63588166</v>
      </c>
      <c r="J13" s="22"/>
      <c r="K13" s="22">
        <v>85605</v>
      </c>
      <c r="L13" s="22"/>
      <c r="M13" s="22">
        <v>93542</v>
      </c>
    </row>
    <row r="14" spans="1:13" ht="20.149999999999999" customHeight="1">
      <c r="A14" s="64"/>
      <c r="B14" s="64" t="s">
        <v>185</v>
      </c>
      <c r="C14" s="64"/>
      <c r="E14" s="87">
        <v>9.1999999999999993</v>
      </c>
      <c r="G14" s="22">
        <v>297373</v>
      </c>
      <c r="H14" s="23"/>
      <c r="I14" s="22">
        <v>-5462249</v>
      </c>
      <c r="J14" s="22"/>
      <c r="K14" s="22">
        <v>0</v>
      </c>
      <c r="L14" s="22"/>
      <c r="M14" s="22">
        <v>0</v>
      </c>
    </row>
    <row r="15" spans="1:13" ht="20.149999999999999" customHeight="1">
      <c r="A15" s="64"/>
      <c r="B15" s="64" t="s">
        <v>172</v>
      </c>
      <c r="C15" s="64"/>
      <c r="G15" s="22">
        <v>-11937</v>
      </c>
      <c r="H15" s="23"/>
      <c r="I15" s="22">
        <v>1</v>
      </c>
      <c r="J15" s="22"/>
      <c r="K15" s="22">
        <v>0</v>
      </c>
      <c r="L15" s="22"/>
      <c r="M15" s="22">
        <v>0</v>
      </c>
    </row>
    <row r="16" spans="1:13" ht="20.149999999999999" customHeight="1">
      <c r="A16" s="111"/>
      <c r="B16" s="112" t="s">
        <v>67</v>
      </c>
      <c r="C16" s="113"/>
      <c r="G16" s="22">
        <v>404782</v>
      </c>
      <c r="H16" s="24"/>
      <c r="I16" s="22">
        <v>329100</v>
      </c>
      <c r="J16" s="24"/>
      <c r="K16" s="22">
        <v>170004</v>
      </c>
      <c r="L16" s="22"/>
      <c r="M16" s="22">
        <v>146783</v>
      </c>
    </row>
    <row r="17" spans="1:13" ht="20.149999999999999" customHeight="1">
      <c r="A17" s="111"/>
      <c r="B17" s="112" t="s">
        <v>174</v>
      </c>
      <c r="C17" s="113"/>
      <c r="G17" s="22">
        <v>-1322536</v>
      </c>
      <c r="H17" s="24"/>
      <c r="I17" s="22">
        <v>318537</v>
      </c>
      <c r="J17" s="24"/>
      <c r="K17" s="22">
        <v>0</v>
      </c>
      <c r="L17" s="22"/>
      <c r="M17" s="22">
        <v>0</v>
      </c>
    </row>
    <row r="18" spans="1:13" ht="20.149999999999999" customHeight="1">
      <c r="A18" s="111"/>
      <c r="B18" s="112" t="s">
        <v>144</v>
      </c>
      <c r="C18" s="113"/>
      <c r="G18" s="22">
        <v>-5111999</v>
      </c>
      <c r="H18" s="24"/>
      <c r="I18" s="22">
        <v>-31481053</v>
      </c>
      <c r="J18" s="24"/>
      <c r="K18" s="22">
        <v>-1709292</v>
      </c>
      <c r="L18" s="22"/>
      <c r="M18" s="22">
        <v>-28843186</v>
      </c>
    </row>
    <row r="19" spans="1:13" ht="20.149999999999999" customHeight="1">
      <c r="A19" s="111"/>
      <c r="B19" s="112" t="s">
        <v>160</v>
      </c>
      <c r="C19" s="113"/>
      <c r="G19" s="22">
        <v>-14110</v>
      </c>
      <c r="H19" s="24"/>
      <c r="I19" s="22">
        <v>0</v>
      </c>
      <c r="J19" s="24"/>
      <c r="K19" s="22">
        <v>-14110</v>
      </c>
      <c r="L19" s="22"/>
      <c r="M19" s="22">
        <v>0</v>
      </c>
    </row>
    <row r="20" spans="1:13" ht="20.149999999999999" customHeight="1">
      <c r="A20" s="64"/>
      <c r="B20" s="64" t="s">
        <v>53</v>
      </c>
      <c r="C20" s="64"/>
      <c r="G20" s="22">
        <v>-4013339</v>
      </c>
      <c r="H20" s="23"/>
      <c r="I20" s="22">
        <v>-3275208</v>
      </c>
      <c r="J20" s="22"/>
      <c r="K20" s="22">
        <v>-99232</v>
      </c>
      <c r="L20" s="22"/>
      <c r="M20" s="22">
        <v>-2000857</v>
      </c>
    </row>
    <row r="21" spans="1:13" ht="20.149999999999999" customHeight="1">
      <c r="A21" s="114"/>
      <c r="B21" s="115" t="s">
        <v>28</v>
      </c>
      <c r="G21" s="1">
        <v>28200633</v>
      </c>
      <c r="H21" s="22"/>
      <c r="I21" s="1">
        <v>28730991</v>
      </c>
      <c r="J21" s="22"/>
      <c r="K21" s="1">
        <v>27382850</v>
      </c>
      <c r="L21" s="22"/>
      <c r="M21" s="1">
        <v>28125284</v>
      </c>
    </row>
    <row r="22" spans="1:13" ht="6" customHeight="1">
      <c r="A22" s="113"/>
      <c r="C22" s="113"/>
      <c r="G22" s="23"/>
      <c r="H22" s="23"/>
      <c r="I22" s="23"/>
      <c r="J22" s="23"/>
      <c r="K22" s="23"/>
      <c r="L22" s="24"/>
      <c r="M22" s="23"/>
    </row>
    <row r="23" spans="1:13" ht="20.149999999999999" customHeight="1">
      <c r="A23" s="98" t="s">
        <v>84</v>
      </c>
      <c r="B23" s="108"/>
      <c r="C23" s="79"/>
      <c r="D23" s="108"/>
      <c r="G23" s="24"/>
      <c r="H23" s="23"/>
      <c r="I23" s="24"/>
      <c r="J23" s="22"/>
      <c r="K23" s="24"/>
      <c r="L23" s="24"/>
      <c r="M23" s="24"/>
    </row>
    <row r="24" spans="1:13" ht="20.149999999999999" customHeight="1">
      <c r="A24" s="98"/>
      <c r="B24" s="108" t="s">
        <v>85</v>
      </c>
      <c r="C24" s="79"/>
      <c r="D24" s="108"/>
      <c r="G24" s="22">
        <f>SUM(G11:G21)</f>
        <v>425411260</v>
      </c>
      <c r="H24" s="22"/>
      <c r="I24" s="22">
        <f>SUM(I11:I21)</f>
        <v>490602843</v>
      </c>
      <c r="J24" s="22"/>
      <c r="K24" s="22">
        <f>SUM(K11:K21)</f>
        <v>-4135780</v>
      </c>
      <c r="L24" s="22"/>
      <c r="M24" s="22">
        <f>SUM(M11:M21)</f>
        <v>-11985405</v>
      </c>
    </row>
    <row r="25" spans="1:13" ht="20.149999999999999" customHeight="1">
      <c r="A25" s="116" t="s">
        <v>54</v>
      </c>
      <c r="C25" s="64"/>
      <c r="G25" s="24"/>
      <c r="H25" s="23"/>
      <c r="I25" s="24"/>
      <c r="J25" s="22"/>
      <c r="K25" s="24"/>
      <c r="L25" s="24"/>
      <c r="M25" s="24"/>
    </row>
    <row r="26" spans="1:13" ht="20.149999999999999" customHeight="1">
      <c r="A26" s="117" t="s">
        <v>194</v>
      </c>
      <c r="C26" s="64"/>
      <c r="G26" s="24"/>
      <c r="H26" s="23"/>
      <c r="I26" s="24"/>
      <c r="J26" s="22"/>
      <c r="K26" s="24"/>
      <c r="L26" s="24"/>
      <c r="M26" s="24"/>
    </row>
    <row r="27" spans="1:13" ht="20.149999999999999" customHeight="1">
      <c r="A27" s="114"/>
      <c r="B27" s="115" t="s">
        <v>138</v>
      </c>
      <c r="G27" s="22">
        <v>10878757</v>
      </c>
      <c r="H27" s="22"/>
      <c r="I27" s="22">
        <v>-98723251</v>
      </c>
      <c r="J27" s="22"/>
      <c r="K27" s="22">
        <v>14783061</v>
      </c>
      <c r="L27" s="24"/>
      <c r="M27" s="22">
        <v>25857536</v>
      </c>
    </row>
    <row r="28" spans="1:13" ht="20.149999999999999" customHeight="1">
      <c r="A28" s="114"/>
      <c r="B28" s="115" t="s">
        <v>21</v>
      </c>
      <c r="G28" s="22">
        <v>12464800</v>
      </c>
      <c r="H28" s="22"/>
      <c r="I28" s="22">
        <v>-8388539</v>
      </c>
      <c r="J28" s="22"/>
      <c r="K28" s="22">
        <v>1215206</v>
      </c>
      <c r="L28" s="22"/>
      <c r="M28" s="22">
        <v>283069</v>
      </c>
    </row>
    <row r="29" spans="1:13" ht="20.149999999999999" customHeight="1">
      <c r="A29" s="114"/>
      <c r="B29" s="115" t="s">
        <v>35</v>
      </c>
      <c r="G29" s="22">
        <v>64222</v>
      </c>
      <c r="H29" s="22"/>
      <c r="I29" s="22">
        <v>-2888352</v>
      </c>
      <c r="J29" s="22"/>
      <c r="K29" s="22">
        <v>0</v>
      </c>
      <c r="L29" s="22"/>
      <c r="M29" s="22">
        <v>0</v>
      </c>
    </row>
    <row r="30" spans="1:13" ht="20.149999999999999" customHeight="1">
      <c r="A30" s="114"/>
      <c r="B30" s="115" t="s">
        <v>36</v>
      </c>
      <c r="G30" s="22">
        <v>6071688</v>
      </c>
      <c r="H30" s="22"/>
      <c r="I30" s="22">
        <v>10192228</v>
      </c>
      <c r="J30" s="22"/>
      <c r="K30" s="22">
        <v>0</v>
      </c>
      <c r="L30" s="22"/>
      <c r="M30" s="22">
        <v>0</v>
      </c>
    </row>
    <row r="31" spans="1:13" ht="20.149999999999999" customHeight="1">
      <c r="A31" s="113" t="s">
        <v>195</v>
      </c>
      <c r="B31" s="115"/>
      <c r="G31" s="22"/>
      <c r="H31" s="22"/>
      <c r="I31" s="22"/>
      <c r="J31" s="22"/>
      <c r="K31" s="22"/>
      <c r="L31" s="22"/>
      <c r="M31" s="22"/>
    </row>
    <row r="32" spans="1:13" ht="20.149999999999999" customHeight="1">
      <c r="A32" s="114"/>
      <c r="B32" s="115" t="s">
        <v>110</v>
      </c>
      <c r="G32" s="22">
        <v>-141498292</v>
      </c>
      <c r="H32" s="22"/>
      <c r="I32" s="22">
        <v>196696671</v>
      </c>
      <c r="J32" s="22"/>
      <c r="K32" s="22">
        <v>-3637590</v>
      </c>
      <c r="L32" s="22"/>
      <c r="M32" s="22">
        <v>-11662757</v>
      </c>
    </row>
    <row r="33" spans="1:13" ht="20.149999999999999" customHeight="1">
      <c r="A33" s="114"/>
      <c r="B33" s="115" t="s">
        <v>7</v>
      </c>
      <c r="G33" s="1">
        <v>-24877434</v>
      </c>
      <c r="H33" s="22"/>
      <c r="I33" s="1">
        <v>-612287</v>
      </c>
      <c r="J33" s="22"/>
      <c r="K33" s="1">
        <v>-16597876</v>
      </c>
      <c r="L33" s="22"/>
      <c r="M33" s="1">
        <v>-2293103</v>
      </c>
    </row>
    <row r="34" spans="1:13" ht="6" customHeight="1">
      <c r="A34" s="64"/>
      <c r="B34" s="110"/>
      <c r="G34" s="22"/>
      <c r="H34" s="22"/>
      <c r="I34" s="22"/>
      <c r="J34" s="22"/>
      <c r="K34" s="24"/>
      <c r="L34" s="22"/>
      <c r="M34" s="24"/>
    </row>
    <row r="35" spans="1:13" ht="20.149999999999999" customHeight="1">
      <c r="A35" s="79" t="s">
        <v>186</v>
      </c>
      <c r="B35" s="110"/>
      <c r="G35" s="24">
        <f>SUM(G23:G33)</f>
        <v>288515001</v>
      </c>
      <c r="H35" s="22"/>
      <c r="I35" s="24">
        <f>SUM(I23:I33)</f>
        <v>586879313</v>
      </c>
      <c r="J35" s="22"/>
      <c r="K35" s="24">
        <f>SUM(K23:K33)</f>
        <v>-8372979</v>
      </c>
      <c r="L35" s="22"/>
      <c r="M35" s="24">
        <f>SUM(M23:M33)</f>
        <v>199340</v>
      </c>
    </row>
    <row r="36" spans="1:13" ht="20.149999999999999" customHeight="1">
      <c r="A36" s="64"/>
      <c r="B36" s="110" t="s">
        <v>55</v>
      </c>
      <c r="G36" s="1">
        <v>-138927837</v>
      </c>
      <c r="H36" s="22"/>
      <c r="I36" s="1">
        <v>-184064644</v>
      </c>
      <c r="J36" s="22"/>
      <c r="K36" s="1">
        <v>-506131</v>
      </c>
      <c r="L36" s="22"/>
      <c r="M36" s="1">
        <v>-962849</v>
      </c>
    </row>
    <row r="37" spans="1:13" ht="6" customHeight="1">
      <c r="A37" s="64"/>
      <c r="C37" s="64"/>
      <c r="G37" s="22"/>
      <c r="H37" s="23"/>
      <c r="I37" s="22"/>
      <c r="J37" s="22"/>
      <c r="K37" s="24"/>
      <c r="L37" s="24"/>
      <c r="M37" s="24"/>
    </row>
    <row r="38" spans="1:13" ht="20.149999999999999" customHeight="1">
      <c r="A38" s="98" t="s">
        <v>145</v>
      </c>
      <c r="G38" s="1">
        <f>SUM(G35:G36)</f>
        <v>149587164</v>
      </c>
      <c r="H38" s="23"/>
      <c r="I38" s="1">
        <f>SUM(I35:I36)</f>
        <v>402814669</v>
      </c>
      <c r="J38" s="22"/>
      <c r="K38" s="1">
        <f>SUM(K35:K36)</f>
        <v>-8879110</v>
      </c>
      <c r="L38" s="24"/>
      <c r="M38" s="1">
        <f>SUM(M35:M36)</f>
        <v>-763509</v>
      </c>
    </row>
    <row r="39" spans="1:13" ht="19.399999999999999" customHeight="1">
      <c r="A39" s="98"/>
      <c r="G39" s="22"/>
      <c r="H39" s="22"/>
      <c r="I39" s="22"/>
      <c r="J39" s="22"/>
      <c r="K39" s="22"/>
      <c r="L39" s="24"/>
      <c r="M39" s="22"/>
    </row>
    <row r="40" spans="1:13" ht="19.399999999999999" customHeight="1">
      <c r="A40" s="98"/>
      <c r="G40" s="22"/>
      <c r="H40" s="22"/>
      <c r="I40" s="22"/>
      <c r="J40" s="22"/>
      <c r="K40" s="22"/>
      <c r="L40" s="24"/>
      <c r="M40" s="22"/>
    </row>
    <row r="41" spans="1:13" ht="19.399999999999999" customHeight="1">
      <c r="A41" s="98"/>
      <c r="G41" s="22"/>
      <c r="H41" s="22"/>
      <c r="I41" s="22"/>
      <c r="J41" s="22"/>
      <c r="K41" s="22"/>
      <c r="L41" s="24"/>
      <c r="M41" s="22"/>
    </row>
    <row r="42" spans="1:13" ht="19.399999999999999" customHeight="1">
      <c r="A42" s="98"/>
      <c r="G42" s="22"/>
      <c r="H42" s="22"/>
      <c r="I42" s="22"/>
      <c r="J42" s="22"/>
      <c r="K42" s="22"/>
      <c r="L42" s="24"/>
      <c r="M42" s="22"/>
    </row>
    <row r="43" spans="1:13" ht="19.399999999999999" customHeight="1">
      <c r="A43" s="98"/>
      <c r="G43" s="22"/>
      <c r="H43" s="22"/>
      <c r="I43" s="22"/>
      <c r="J43" s="22"/>
      <c r="K43" s="22"/>
      <c r="L43" s="24"/>
      <c r="M43" s="22"/>
    </row>
    <row r="44" spans="1:13" ht="19.399999999999999" customHeight="1">
      <c r="A44" s="98"/>
      <c r="G44" s="22"/>
      <c r="H44" s="22"/>
      <c r="I44" s="22"/>
      <c r="J44" s="22"/>
      <c r="K44" s="22"/>
      <c r="L44" s="24"/>
      <c r="M44" s="22"/>
    </row>
    <row r="45" spans="1:13" ht="17.25" customHeight="1">
      <c r="A45" s="98"/>
      <c r="G45" s="22"/>
      <c r="H45" s="22"/>
      <c r="I45" s="22"/>
      <c r="J45" s="22"/>
      <c r="K45" s="22"/>
      <c r="L45" s="24"/>
      <c r="M45" s="22"/>
    </row>
    <row r="46" spans="1:13" ht="19.399999999999999" customHeight="1">
      <c r="A46" s="98"/>
      <c r="G46" s="22"/>
      <c r="H46" s="22"/>
      <c r="I46" s="22"/>
      <c r="J46" s="22"/>
      <c r="K46" s="22"/>
      <c r="L46" s="24"/>
      <c r="M46" s="22"/>
    </row>
    <row r="47" spans="1:13" ht="24" customHeight="1">
      <c r="A47" s="98"/>
      <c r="G47" s="22"/>
      <c r="H47" s="22"/>
      <c r="I47" s="22"/>
      <c r="J47" s="22"/>
      <c r="K47" s="22"/>
      <c r="L47" s="24"/>
      <c r="M47" s="22"/>
    </row>
    <row r="48" spans="1:13" ht="19.399999999999999" customHeight="1">
      <c r="A48" s="213" t="s">
        <v>82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1:13" ht="19.399999999999999" customHeight="1">
      <c r="A49" s="213" t="s">
        <v>122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</row>
    <row r="50" spans="1:13" ht="28.5" customHeight="1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22" customHeight="1">
      <c r="A51" s="118" t="s">
        <v>189</v>
      </c>
      <c r="B51" s="93"/>
      <c r="C51" s="119"/>
      <c r="D51" s="119"/>
      <c r="E51" s="95"/>
      <c r="F51" s="119"/>
      <c r="G51" s="96"/>
      <c r="H51" s="96"/>
      <c r="I51" s="96"/>
      <c r="J51" s="96"/>
      <c r="K51" s="96"/>
      <c r="L51" s="96"/>
      <c r="M51" s="96"/>
    </row>
    <row r="52" spans="1:13" ht="21.75" customHeight="1">
      <c r="A52" s="46" t="str">
        <f>A1</f>
        <v>บริษัท เอเชีย เน็ตเวิร์ค อินเตอร์เนชั่นแนล จำกัด (มหาชน)</v>
      </c>
    </row>
    <row r="53" spans="1:13" ht="21.75" customHeight="1">
      <c r="A53" s="46" t="s">
        <v>87</v>
      </c>
      <c r="B53" s="91"/>
      <c r="C53" s="91"/>
      <c r="D53" s="91"/>
      <c r="F53" s="91"/>
      <c r="H53" s="92"/>
      <c r="J53" s="92"/>
      <c r="L53" s="92"/>
    </row>
    <row r="54" spans="1:13" ht="21.75" customHeight="1">
      <c r="A54" s="120" t="str">
        <f>A3</f>
        <v>สำหรับรอบระยะเวลาหกเดือนสิ้นสุดวันที่ 30 มิถุนายน พ.ศ. 2568</v>
      </c>
      <c r="B54" s="94"/>
      <c r="C54" s="94"/>
      <c r="D54" s="94"/>
      <c r="E54" s="95"/>
      <c r="F54" s="94"/>
      <c r="G54" s="96"/>
      <c r="H54" s="97"/>
      <c r="I54" s="96"/>
      <c r="J54" s="97"/>
      <c r="K54" s="96"/>
      <c r="L54" s="97"/>
      <c r="M54" s="96"/>
    </row>
    <row r="55" spans="1:13" ht="19.399999999999999" customHeight="1">
      <c r="A55" s="98"/>
      <c r="B55" s="91"/>
      <c r="C55" s="91"/>
      <c r="D55" s="92"/>
      <c r="F55" s="91"/>
      <c r="H55" s="92"/>
      <c r="J55" s="92"/>
      <c r="L55" s="92"/>
    </row>
    <row r="56" spans="1:13" ht="20.149999999999999" customHeight="1">
      <c r="A56" s="91"/>
      <c r="B56" s="91"/>
      <c r="C56" s="91"/>
      <c r="D56" s="91"/>
      <c r="E56" s="99"/>
      <c r="F56" s="100"/>
      <c r="G56" s="224" t="s">
        <v>79</v>
      </c>
      <c r="H56" s="224"/>
      <c r="I56" s="224"/>
      <c r="J56" s="101"/>
      <c r="K56" s="224" t="s">
        <v>80</v>
      </c>
      <c r="L56" s="224"/>
      <c r="M56" s="224"/>
    </row>
    <row r="57" spans="1:13" ht="20.149999999999999" customHeight="1">
      <c r="A57" s="91"/>
      <c r="B57" s="91"/>
      <c r="C57" s="91"/>
      <c r="D57" s="91"/>
      <c r="E57" s="99"/>
      <c r="F57" s="100"/>
      <c r="G57" s="102" t="s">
        <v>77</v>
      </c>
      <c r="H57" s="102"/>
      <c r="I57" s="102" t="s">
        <v>77</v>
      </c>
      <c r="J57" s="102"/>
      <c r="K57" s="102" t="s">
        <v>77</v>
      </c>
      <c r="L57" s="102"/>
      <c r="M57" s="102" t="s">
        <v>77</v>
      </c>
    </row>
    <row r="58" spans="1:13" ht="20.149999999999999" customHeight="1">
      <c r="A58" s="91"/>
      <c r="B58" s="91"/>
      <c r="C58" s="91"/>
      <c r="D58" s="91"/>
      <c r="E58" s="99"/>
      <c r="F58" s="100"/>
      <c r="G58" s="103" t="s">
        <v>150</v>
      </c>
      <c r="H58" s="102"/>
      <c r="I58" s="103" t="s">
        <v>150</v>
      </c>
      <c r="J58" s="102"/>
      <c r="K58" s="103" t="s">
        <v>150</v>
      </c>
      <c r="L58" s="102"/>
      <c r="M58" s="103" t="s">
        <v>150</v>
      </c>
    </row>
    <row r="59" spans="1:13" ht="20.149999999999999" customHeight="1">
      <c r="F59" s="99"/>
      <c r="G59" s="104" t="s">
        <v>140</v>
      </c>
      <c r="H59" s="101"/>
      <c r="I59" s="104" t="s">
        <v>103</v>
      </c>
      <c r="J59" s="101"/>
      <c r="K59" s="104" t="s">
        <v>140</v>
      </c>
      <c r="L59" s="101"/>
      <c r="M59" s="104" t="s">
        <v>103</v>
      </c>
    </row>
    <row r="60" spans="1:13" ht="20.149999999999999" customHeight="1">
      <c r="E60" s="105" t="s">
        <v>0</v>
      </c>
      <c r="F60" s="87"/>
      <c r="G60" s="106" t="s">
        <v>1</v>
      </c>
      <c r="H60" s="107"/>
      <c r="I60" s="106" t="s">
        <v>1</v>
      </c>
      <c r="J60" s="101"/>
      <c r="K60" s="106" t="s">
        <v>1</v>
      </c>
      <c r="L60" s="107"/>
      <c r="M60" s="106" t="s">
        <v>1</v>
      </c>
    </row>
    <row r="61" spans="1:13" ht="20.149999999999999" customHeight="1">
      <c r="A61" s="79" t="s">
        <v>56</v>
      </c>
      <c r="B61" s="64"/>
      <c r="G61" s="23"/>
      <c r="H61" s="23"/>
      <c r="I61" s="23"/>
      <c r="J61" s="23"/>
      <c r="K61" s="23"/>
      <c r="L61" s="23"/>
      <c r="M61" s="23"/>
    </row>
    <row r="62" spans="1:13" ht="20.149999999999999" customHeight="1">
      <c r="A62" s="64"/>
      <c r="B62" s="110" t="s">
        <v>57</v>
      </c>
      <c r="G62" s="22">
        <v>4013339</v>
      </c>
      <c r="H62" s="22"/>
      <c r="I62" s="22">
        <v>3275207</v>
      </c>
      <c r="J62" s="22"/>
      <c r="K62" s="22">
        <v>150404</v>
      </c>
      <c r="L62" s="22"/>
      <c r="M62" s="22">
        <v>1885511</v>
      </c>
    </row>
    <row r="63" spans="1:13" ht="20.149999999999999" customHeight="1">
      <c r="A63" s="64"/>
      <c r="B63" s="64" t="s">
        <v>58</v>
      </c>
      <c r="G63" s="22">
        <v>-687801</v>
      </c>
      <c r="H63" s="24"/>
      <c r="I63" s="22">
        <v>-1292736</v>
      </c>
      <c r="J63" s="24"/>
      <c r="K63" s="22">
        <v>0</v>
      </c>
      <c r="L63" s="22"/>
      <c r="M63" s="22">
        <v>-84500</v>
      </c>
    </row>
    <row r="64" spans="1:13" ht="20.149999999999999" customHeight="1">
      <c r="A64" s="64"/>
      <c r="B64" s="64" t="s">
        <v>142</v>
      </c>
      <c r="E64" s="87">
        <v>9.1</v>
      </c>
      <c r="G64" s="22">
        <v>0</v>
      </c>
      <c r="H64" s="24"/>
      <c r="I64" s="22">
        <v>0</v>
      </c>
      <c r="J64" s="24"/>
      <c r="K64" s="22">
        <v>-1020000</v>
      </c>
      <c r="L64" s="22"/>
      <c r="M64" s="22">
        <v>0</v>
      </c>
    </row>
    <row r="65" spans="1:13" s="121" customFormat="1" ht="20.149999999999999" customHeight="1">
      <c r="B65" s="64" t="s">
        <v>134</v>
      </c>
      <c r="E65" s="87"/>
      <c r="G65" s="22"/>
      <c r="H65" s="122"/>
      <c r="I65" s="22"/>
      <c r="J65" s="122"/>
      <c r="K65" s="123"/>
      <c r="L65" s="123"/>
      <c r="M65" s="123"/>
    </row>
    <row r="66" spans="1:13" s="121" customFormat="1" ht="20.149999999999999" customHeight="1">
      <c r="B66" s="64"/>
      <c r="C66" s="121" t="s">
        <v>131</v>
      </c>
      <c r="E66" s="87"/>
      <c r="G66" s="22">
        <v>10133013</v>
      </c>
      <c r="H66" s="122"/>
      <c r="I66" s="22">
        <v>15177091</v>
      </c>
      <c r="J66" s="122"/>
      <c r="K66" s="123">
        <v>0</v>
      </c>
      <c r="L66" s="123"/>
      <c r="M66" s="123">
        <v>0</v>
      </c>
    </row>
    <row r="67" spans="1:13" s="121" customFormat="1" ht="20.149999999999999" customHeight="1">
      <c r="B67" s="64" t="s">
        <v>135</v>
      </c>
      <c r="E67" s="87"/>
      <c r="G67" s="22"/>
      <c r="H67" s="122"/>
      <c r="I67" s="22"/>
      <c r="J67" s="122"/>
      <c r="K67" s="123"/>
      <c r="L67" s="123"/>
      <c r="M67" s="123"/>
    </row>
    <row r="68" spans="1:13" s="121" customFormat="1" ht="20.149999999999999" customHeight="1">
      <c r="B68" s="64"/>
      <c r="C68" s="121" t="s">
        <v>131</v>
      </c>
      <c r="E68" s="87"/>
      <c r="G68" s="22">
        <v>-3368250</v>
      </c>
      <c r="H68" s="122"/>
      <c r="I68" s="22">
        <v>-591183</v>
      </c>
      <c r="J68" s="122"/>
      <c r="K68" s="123">
        <v>0</v>
      </c>
      <c r="L68" s="123"/>
      <c r="M68" s="123">
        <v>0</v>
      </c>
    </row>
    <row r="69" spans="1:13" ht="20.149999999999999" customHeight="1">
      <c r="B69" s="86" t="s">
        <v>161</v>
      </c>
      <c r="E69" s="87">
        <v>17.3</v>
      </c>
      <c r="G69" s="22">
        <v>0</v>
      </c>
      <c r="I69" s="22">
        <v>0</v>
      </c>
      <c r="K69" s="22">
        <v>0</v>
      </c>
      <c r="M69" s="22">
        <v>-800000</v>
      </c>
    </row>
    <row r="70" spans="1:13" ht="20.149999999999999" customHeight="1">
      <c r="B70" s="86" t="s">
        <v>187</v>
      </c>
      <c r="E70" s="87">
        <v>17.3</v>
      </c>
      <c r="G70" s="22">
        <v>0</v>
      </c>
      <c r="I70" s="22">
        <v>0</v>
      </c>
      <c r="K70" s="22">
        <v>10000000</v>
      </c>
      <c r="M70" s="22">
        <v>5000000</v>
      </c>
    </row>
    <row r="71" spans="1:13" ht="20.149999999999999" customHeight="1">
      <c r="B71" s="86" t="s">
        <v>191</v>
      </c>
      <c r="E71" s="87">
        <v>8</v>
      </c>
      <c r="G71" s="22">
        <v>-14968712</v>
      </c>
      <c r="I71" s="22">
        <v>0</v>
      </c>
      <c r="K71" s="22">
        <v>0</v>
      </c>
      <c r="M71" s="22">
        <v>0</v>
      </c>
    </row>
    <row r="72" spans="1:13" ht="20.149999999999999" customHeight="1">
      <c r="B72" s="86" t="s">
        <v>125</v>
      </c>
      <c r="G72" s="1">
        <v>0</v>
      </c>
      <c r="I72" s="1">
        <v>0</v>
      </c>
      <c r="K72" s="1">
        <v>99127208</v>
      </c>
      <c r="M72" s="1">
        <v>206692371</v>
      </c>
    </row>
    <row r="73" spans="1:13" s="124" customFormat="1" ht="5.15" customHeight="1">
      <c r="A73" s="86"/>
      <c r="B73" s="86"/>
      <c r="C73" s="86"/>
      <c r="D73" s="86"/>
      <c r="E73" s="87"/>
      <c r="F73" s="86"/>
      <c r="G73" s="22"/>
      <c r="H73" s="23"/>
      <c r="I73" s="22"/>
      <c r="J73" s="22"/>
      <c r="K73" s="24"/>
      <c r="L73" s="24"/>
      <c r="M73" s="24"/>
    </row>
    <row r="74" spans="1:13" s="124" customFormat="1" ht="20.149999999999999" customHeight="1">
      <c r="A74" s="79" t="s">
        <v>193</v>
      </c>
      <c r="B74" s="86"/>
      <c r="C74" s="86"/>
      <c r="E74" s="87"/>
      <c r="F74" s="86"/>
      <c r="G74" s="1">
        <f>SUM(G62:G72)</f>
        <v>-4878411</v>
      </c>
      <c r="H74" s="23"/>
      <c r="I74" s="1">
        <f>SUM(I62:I72)</f>
        <v>16568379</v>
      </c>
      <c r="J74" s="22"/>
      <c r="K74" s="1">
        <f>SUM(K62:K72)</f>
        <v>108257612</v>
      </c>
      <c r="L74" s="24"/>
      <c r="M74" s="1">
        <f>SUM(M62:M72)</f>
        <v>212693382</v>
      </c>
    </row>
    <row r="75" spans="1:13" s="124" customFormat="1" ht="8.15" customHeight="1">
      <c r="A75" s="86"/>
      <c r="B75" s="86"/>
      <c r="C75" s="86"/>
      <c r="D75" s="86"/>
      <c r="E75" s="99"/>
      <c r="F75" s="87"/>
      <c r="G75" s="24"/>
      <c r="H75" s="107"/>
      <c r="I75" s="24"/>
      <c r="J75" s="101"/>
      <c r="K75" s="24"/>
      <c r="L75" s="107"/>
      <c r="M75" s="24"/>
    </row>
    <row r="76" spans="1:13" ht="20.149999999999999" customHeight="1">
      <c r="A76" s="108" t="s">
        <v>59</v>
      </c>
      <c r="G76" s="22"/>
      <c r="H76" s="23"/>
      <c r="I76" s="22"/>
      <c r="J76" s="22"/>
      <c r="K76" s="22"/>
      <c r="L76" s="24"/>
      <c r="M76" s="22"/>
    </row>
    <row r="77" spans="1:13" ht="20.149999999999999" customHeight="1">
      <c r="A77" s="64"/>
      <c r="B77" s="110" t="s">
        <v>60</v>
      </c>
      <c r="G77" s="22">
        <v>-28200633</v>
      </c>
      <c r="H77" s="22"/>
      <c r="I77" s="22">
        <v>-28730991</v>
      </c>
      <c r="J77" s="22"/>
      <c r="K77" s="22">
        <v>-27382850</v>
      </c>
      <c r="L77" s="22"/>
      <c r="M77" s="22">
        <v>-28125284</v>
      </c>
    </row>
    <row r="78" spans="1:13" ht="20.149999999999999" customHeight="1">
      <c r="A78" s="64"/>
      <c r="B78" s="86" t="s">
        <v>61</v>
      </c>
      <c r="G78" s="22">
        <v>-7824269</v>
      </c>
      <c r="H78" s="22"/>
      <c r="I78" s="22">
        <v>-8128497</v>
      </c>
      <c r="J78" s="22"/>
      <c r="K78" s="22">
        <v>-40446</v>
      </c>
      <c r="L78" s="22"/>
      <c r="M78" s="22">
        <v>-57353</v>
      </c>
    </row>
    <row r="79" spans="1:13" ht="20.149999999999999" customHeight="1">
      <c r="A79" s="64"/>
      <c r="B79" s="86" t="s">
        <v>171</v>
      </c>
      <c r="G79" s="22">
        <v>60000000</v>
      </c>
      <c r="H79" s="22"/>
      <c r="I79" s="22">
        <v>0</v>
      </c>
      <c r="J79" s="22"/>
      <c r="K79" s="22">
        <v>60000000</v>
      </c>
      <c r="L79" s="22"/>
      <c r="M79" s="22">
        <v>0</v>
      </c>
    </row>
    <row r="80" spans="1:13" ht="20.149999999999999" customHeight="1">
      <c r="A80" s="64"/>
      <c r="B80" s="86" t="s">
        <v>136</v>
      </c>
      <c r="G80" s="22">
        <v>-100000000</v>
      </c>
      <c r="H80" s="22"/>
      <c r="I80" s="22">
        <v>-140000000</v>
      </c>
      <c r="J80" s="22"/>
      <c r="K80" s="22">
        <v>-100000000</v>
      </c>
      <c r="L80" s="22"/>
      <c r="M80" s="22">
        <v>-140000000</v>
      </c>
    </row>
    <row r="81" spans="1:13" ht="20.149999999999999" customHeight="1">
      <c r="A81" s="64"/>
      <c r="B81" s="86" t="s">
        <v>137</v>
      </c>
      <c r="E81" s="87">
        <v>11.2</v>
      </c>
      <c r="G81" s="22">
        <v>-110000000</v>
      </c>
      <c r="H81" s="22"/>
      <c r="I81" s="22">
        <v>-110000000</v>
      </c>
      <c r="J81" s="22"/>
      <c r="K81" s="22">
        <v>-110000000</v>
      </c>
      <c r="L81" s="22"/>
      <c r="M81" s="22">
        <v>-110000000</v>
      </c>
    </row>
    <row r="82" spans="1:13" s="121" customFormat="1" ht="20.149999999999999" customHeight="1">
      <c r="B82" s="110" t="s">
        <v>162</v>
      </c>
      <c r="E82" s="87"/>
      <c r="G82" s="22">
        <v>0</v>
      </c>
      <c r="H82" s="22"/>
      <c r="I82" s="22">
        <v>-108313075</v>
      </c>
      <c r="J82" s="22"/>
      <c r="K82" s="22">
        <v>0</v>
      </c>
      <c r="L82" s="123"/>
      <c r="M82" s="22">
        <v>-92363075</v>
      </c>
    </row>
    <row r="83" spans="1:13" s="121" customFormat="1" ht="20.149999999999999" customHeight="1">
      <c r="B83" s="110" t="s">
        <v>163</v>
      </c>
      <c r="E83" s="87"/>
      <c r="G83" s="1">
        <v>-37890800</v>
      </c>
      <c r="H83" s="22"/>
      <c r="I83" s="1">
        <v>-4350000</v>
      </c>
      <c r="J83" s="22"/>
      <c r="K83" s="1">
        <v>0</v>
      </c>
      <c r="L83" s="123"/>
      <c r="M83" s="1">
        <v>0</v>
      </c>
    </row>
    <row r="84" spans="1:13" ht="5.15" customHeight="1">
      <c r="G84" s="22"/>
      <c r="H84" s="23"/>
      <c r="I84" s="22"/>
      <c r="J84" s="22"/>
      <c r="K84" s="24"/>
      <c r="L84" s="24"/>
      <c r="M84" s="24"/>
    </row>
    <row r="85" spans="1:13" ht="20.149999999999999" customHeight="1">
      <c r="A85" s="108" t="s">
        <v>175</v>
      </c>
      <c r="G85" s="1">
        <f>SUM(G77:G83)</f>
        <v>-223915702</v>
      </c>
      <c r="H85" s="23"/>
      <c r="I85" s="1">
        <f>SUM(I77:I83)</f>
        <v>-399522563</v>
      </c>
      <c r="J85" s="22"/>
      <c r="K85" s="1">
        <f>SUM(K77:K83)</f>
        <v>-177423296</v>
      </c>
      <c r="L85" s="24"/>
      <c r="M85" s="1">
        <f>SUM(M77:M83)</f>
        <v>-370545712</v>
      </c>
    </row>
    <row r="86" spans="1:13" ht="8.15" customHeight="1">
      <c r="G86" s="86"/>
      <c r="H86" s="23"/>
      <c r="I86" s="86"/>
      <c r="J86" s="22"/>
      <c r="K86" s="24"/>
      <c r="L86" s="24"/>
      <c r="M86" s="24"/>
    </row>
    <row r="87" spans="1:13" ht="20.149999999999999" customHeight="1">
      <c r="A87" s="108" t="s">
        <v>164</v>
      </c>
      <c r="G87" s="22">
        <f>SUM(G38,G74,G85)</f>
        <v>-79206949</v>
      </c>
      <c r="H87" s="24"/>
      <c r="I87" s="22">
        <f>SUM(I38,I74,I85)</f>
        <v>19860485</v>
      </c>
      <c r="J87" s="22"/>
      <c r="K87" s="22">
        <f>SUM(K38,K74,K85)</f>
        <v>-78044794</v>
      </c>
      <c r="L87" s="24"/>
      <c r="M87" s="23">
        <v>-158615839</v>
      </c>
    </row>
    <row r="88" spans="1:13" ht="20.149999999999999" customHeight="1">
      <c r="A88" s="86" t="s">
        <v>128</v>
      </c>
      <c r="G88" s="24">
        <v>1178952473</v>
      </c>
      <c r="H88" s="24"/>
      <c r="I88" s="24">
        <v>1365839888</v>
      </c>
      <c r="J88" s="22"/>
      <c r="K88" s="24">
        <v>85877453</v>
      </c>
      <c r="L88" s="24"/>
      <c r="M88" s="24">
        <v>382324817</v>
      </c>
    </row>
    <row r="89" spans="1:13" ht="20.149999999999999" customHeight="1">
      <c r="A89" s="86" t="s">
        <v>165</v>
      </c>
      <c r="G89" s="25">
        <v>-14785451</v>
      </c>
      <c r="H89" s="23"/>
      <c r="I89" s="25">
        <v>47643766</v>
      </c>
      <c r="J89" s="22"/>
      <c r="K89" s="25">
        <v>0</v>
      </c>
      <c r="L89" s="24"/>
      <c r="M89" s="25">
        <v>0</v>
      </c>
    </row>
    <row r="90" spans="1:13" ht="5.15" customHeight="1">
      <c r="A90" s="108"/>
      <c r="G90" s="22"/>
      <c r="H90" s="24"/>
      <c r="I90" s="22"/>
      <c r="J90" s="22"/>
      <c r="K90" s="24"/>
      <c r="L90" s="24"/>
      <c r="M90" s="24"/>
    </row>
    <row r="91" spans="1:13" ht="20.149999999999999" customHeight="1" thickBot="1">
      <c r="A91" s="108" t="s">
        <v>188</v>
      </c>
      <c r="G91" s="26">
        <f>SUM(G87:G90)</f>
        <v>1084960073</v>
      </c>
      <c r="H91" s="23"/>
      <c r="I91" s="26">
        <f>SUM(I87:I90)</f>
        <v>1433344139</v>
      </c>
      <c r="J91" s="22"/>
      <c r="K91" s="26">
        <f>SUM(K87:K90)</f>
        <v>7832659</v>
      </c>
      <c r="L91" s="24"/>
      <c r="M91" s="26">
        <f>SUM(M87:M90)</f>
        <v>223708978</v>
      </c>
    </row>
    <row r="92" spans="1:13" ht="8.15" customHeight="1" thickTop="1">
      <c r="A92" s="108"/>
      <c r="G92" s="24"/>
      <c r="H92" s="24"/>
      <c r="I92" s="24"/>
      <c r="J92" s="24"/>
      <c r="K92" s="24"/>
      <c r="L92" s="24"/>
      <c r="M92" s="24"/>
    </row>
    <row r="93" spans="1:13" ht="20.149999999999999" customHeight="1">
      <c r="A93" s="108" t="s">
        <v>62</v>
      </c>
      <c r="G93" s="24"/>
      <c r="H93" s="23"/>
      <c r="I93" s="24"/>
      <c r="J93" s="22"/>
      <c r="K93" s="24"/>
      <c r="L93" s="24"/>
      <c r="M93" s="24"/>
    </row>
    <row r="94" spans="1:13" ht="20.149999999999999" customHeight="1">
      <c r="A94" s="86" t="s">
        <v>169</v>
      </c>
      <c r="G94" s="22">
        <v>0</v>
      </c>
      <c r="H94" s="22"/>
      <c r="I94" s="22">
        <v>0</v>
      </c>
      <c r="J94" s="22"/>
      <c r="K94" s="22">
        <v>0</v>
      </c>
      <c r="L94" s="22"/>
      <c r="M94" s="22">
        <v>273941653</v>
      </c>
    </row>
    <row r="95" spans="1:13" ht="20.149999999999999" customHeight="1">
      <c r="G95" s="27"/>
      <c r="H95" s="27"/>
      <c r="I95" s="27"/>
      <c r="J95" s="27"/>
      <c r="K95" s="27"/>
      <c r="L95" s="27"/>
      <c r="M95" s="27"/>
    </row>
    <row r="96" spans="1:13" ht="20.149999999999999" customHeight="1">
      <c r="G96" s="22"/>
      <c r="H96" s="22"/>
      <c r="I96" s="22"/>
      <c r="J96" s="22"/>
      <c r="K96" s="22"/>
      <c r="L96" s="22"/>
      <c r="M96" s="22"/>
    </row>
    <row r="97" spans="1:13" ht="13.5" customHeight="1">
      <c r="G97" s="22"/>
      <c r="H97" s="22"/>
      <c r="I97" s="22"/>
      <c r="J97" s="22"/>
      <c r="K97" s="22"/>
      <c r="L97" s="22"/>
      <c r="M97" s="22"/>
    </row>
    <row r="98" spans="1:13" ht="20.149999999999999" customHeight="1">
      <c r="G98" s="22"/>
      <c r="H98" s="22"/>
      <c r="I98" s="22"/>
      <c r="J98" s="22"/>
      <c r="K98" s="22"/>
      <c r="L98" s="22"/>
      <c r="M98" s="22"/>
    </row>
    <row r="99" spans="1:13" ht="20.149999999999999" customHeight="1">
      <c r="G99" s="22"/>
      <c r="H99" s="22"/>
      <c r="I99" s="22"/>
      <c r="J99" s="22"/>
      <c r="K99" s="22"/>
      <c r="L99" s="22"/>
      <c r="M99" s="22"/>
    </row>
    <row r="100" spans="1:13" ht="20.149999999999999" customHeight="1">
      <c r="G100" s="22"/>
      <c r="H100" s="22"/>
      <c r="I100" s="22"/>
      <c r="J100" s="22"/>
      <c r="K100" s="22"/>
      <c r="L100" s="22"/>
      <c r="M100" s="22"/>
    </row>
    <row r="101" spans="1:13" ht="13.5" customHeight="1">
      <c r="G101" s="22"/>
      <c r="H101" s="22"/>
      <c r="I101" s="22"/>
      <c r="J101" s="22"/>
      <c r="K101" s="22"/>
      <c r="L101" s="22"/>
      <c r="M101" s="22"/>
    </row>
    <row r="102" spans="1:13" ht="20.149999999999999" customHeight="1">
      <c r="A102" s="213" t="s">
        <v>82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</row>
    <row r="103" spans="1:13" ht="19.399999999999999" customHeight="1">
      <c r="A103" s="213" t="s">
        <v>122</v>
      </c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</row>
    <row r="104" spans="1:13" ht="15.7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5" spans="1:13" ht="22.4" customHeight="1">
      <c r="A105" s="119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5" s="119"/>
      <c r="C105" s="119"/>
      <c r="D105" s="119"/>
      <c r="E105" s="95"/>
      <c r="F105" s="119"/>
      <c r="G105" s="1"/>
      <c r="H105" s="2"/>
      <c r="I105" s="1"/>
      <c r="J105" s="1"/>
      <c r="K105" s="2"/>
      <c r="L105" s="125"/>
      <c r="M105" s="2"/>
    </row>
  </sheetData>
  <mergeCells count="8">
    <mergeCell ref="A102:M102"/>
    <mergeCell ref="A103:M103"/>
    <mergeCell ref="G5:I5"/>
    <mergeCell ref="K5:M5"/>
    <mergeCell ref="A48:M48"/>
    <mergeCell ref="A49:M49"/>
    <mergeCell ref="G56:I56"/>
    <mergeCell ref="K56:M56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PL3M 5-6</vt:lpstr>
      <vt:lpstr>PL6M 7-8</vt:lpstr>
      <vt:lpstr>9 EQ Conso</vt:lpstr>
      <vt:lpstr>10 EQ Separate</vt:lpstr>
      <vt:lpstr>11-12 CF</vt:lpstr>
      <vt:lpstr>'11-12 CF'!Print_Area</vt:lpstr>
      <vt:lpstr>'9 EQ Conso'!Print_Area</vt:lpstr>
      <vt:lpstr>'BS2-4'!Print_Area</vt:lpstr>
      <vt:lpstr>'PL3M 5-6'!Print_Area</vt:lpstr>
      <vt:lpstr>'PL6M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Yossawadee Niamkhum</cp:lastModifiedBy>
  <cp:lastPrinted>2025-08-04T08:11:37Z</cp:lastPrinted>
  <dcterms:created xsi:type="dcterms:W3CDTF">2001-11-19T08:46:46Z</dcterms:created>
  <dcterms:modified xsi:type="dcterms:W3CDTF">2025-08-04T09:42:42Z</dcterms:modified>
</cp:coreProperties>
</file>