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G:\Financial Reporting\Filing - version sent SEC&amp;SET\06. Jun 25\FS\"/>
    </mc:Choice>
  </mc:AlternateContent>
  <xr:revisionPtr revIDLastSave="0" documentId="13_ncr:1_{442605E5-6C20-494F-8E30-FBA503ED6718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BS 7-8" sheetId="16" r:id="rId1"/>
    <sheet name="PL Q2 9-10" sheetId="14" r:id="rId2"/>
    <sheet name="PL HY 11-12" sheetId="2" r:id="rId3"/>
    <sheet name="SE_Conso 13" sheetId="17" r:id="rId4"/>
    <sheet name="SE_Conso 14" sheetId="3" r:id="rId5"/>
    <sheet name="SE_Bank 15" sheetId="18" r:id="rId6"/>
    <sheet name="SE_Bank 16" sheetId="4" r:id="rId7"/>
    <sheet name="CF 17-18" sheetId="15" r:id="rId8"/>
  </sheets>
  <definedNames>
    <definedName name="_xx1002">#REF!</definedName>
    <definedName name="_xx1200">#REF!</definedName>
    <definedName name="_xx1201">#REF!</definedName>
    <definedName name="_xx1204">#REF!</definedName>
    <definedName name="_xx1205">#REF!</definedName>
    <definedName name="_xx1206">#REF!</definedName>
    <definedName name="_xx1400">#REF!</definedName>
    <definedName name="_xx1600">#REF!</definedName>
    <definedName name="_xx1601">#REF!</definedName>
    <definedName name="_xx1603">#REF!</definedName>
    <definedName name="_xx1604">#REF!</definedName>
    <definedName name="_xx1700">#REF!</definedName>
    <definedName name="_xx1800">#REF!</definedName>
    <definedName name="_xx1820">#REF!</definedName>
    <definedName name="_xx1821">#REF!</definedName>
    <definedName name="_xx1900">#REF!</definedName>
    <definedName name="_xx1901">#REF!</definedName>
    <definedName name="_xx2052">#REF!</definedName>
    <definedName name="_xx2053">#REF!</definedName>
    <definedName name="_xx2055">#REF!</definedName>
    <definedName name="_xx2200">#REF!</definedName>
    <definedName name="_xx2201">#REF!</definedName>
    <definedName name="_xx2202">#REF!</definedName>
    <definedName name="_xx2203">#REF!</definedName>
    <definedName name="_xx2204">#REF!</definedName>
    <definedName name="_xx2205">#REF!</definedName>
    <definedName name="_xx2206">#REF!</definedName>
    <definedName name="_xx2208">#REF!</definedName>
    <definedName name="_xx2211">#REF!</definedName>
    <definedName name="_xx2213">#REF!</definedName>
    <definedName name="_xx2214">#REF!</definedName>
    <definedName name="_xx2217">#REF!</definedName>
    <definedName name="_xx2218">#REF!</definedName>
    <definedName name="_xx2220">#REF!</definedName>
    <definedName name="_xx2500">#REF!</definedName>
    <definedName name="_xx2502">#REF!</definedName>
    <definedName name="_xx2505">#REF!</definedName>
    <definedName name="_xx2506">#REF!</definedName>
    <definedName name="_xx2507">#REF!</definedName>
    <definedName name="_xx2508">#REF!</definedName>
    <definedName name="_xx2510">#REF!</definedName>
    <definedName name="_xx2511">#REF!</definedName>
    <definedName name="_xx2512">#REF!</definedName>
    <definedName name="_xx2513">#REF!</definedName>
    <definedName name="_xx3000">#REF!</definedName>
    <definedName name="_xx3311">#REF!</definedName>
    <definedName name="_xx3312">#REF!</definedName>
    <definedName name="_xx4000">#REF!</definedName>
    <definedName name="_xx4001">#REF!</definedName>
    <definedName name="_xx4002">#REF!</definedName>
    <definedName name="_xx4003">#REF!</definedName>
    <definedName name="_xx4300">#REF!</definedName>
    <definedName name="_xx4302">#REF!</definedName>
    <definedName name="_xx4303">#REF!</definedName>
    <definedName name="_xx5020">#REF!</definedName>
    <definedName name="_xx5021">#REF!</definedName>
    <definedName name="_xx5700">#REF!</definedName>
    <definedName name="_xx5701">#REF!</definedName>
    <definedName name="_xx5702">#REF!</definedName>
    <definedName name="_xx5703">#REF!</definedName>
    <definedName name="_xx5704">#REF!</definedName>
    <definedName name="_xx5705">#REF!</definedName>
    <definedName name="_xx5706">#REF!</definedName>
    <definedName name="_xx5707">#REF!</definedName>
    <definedName name="_xx5708">#REF!</definedName>
    <definedName name="_xx5709">#REF!</definedName>
    <definedName name="_xx5710">#REF!</definedName>
    <definedName name="_xx5711">#REF!</definedName>
    <definedName name="_xx5712">#REF!</definedName>
    <definedName name="_xx5713">#REF!</definedName>
    <definedName name="_xx5800">#REF!</definedName>
    <definedName name="_xx5801">#REF!</definedName>
    <definedName name="_xx5802">#REF!</definedName>
    <definedName name="_xx5803">#REF!</definedName>
    <definedName name="_xx5804">#REF!</definedName>
    <definedName name="_xx5805">#REF!</definedName>
    <definedName name="_xx5806">#REF!</definedName>
    <definedName name="_xx5807">#REF!</definedName>
    <definedName name="_xx5808">#REF!</definedName>
    <definedName name="_xx5809">#REF!</definedName>
    <definedName name="_xx5810">#REF!</definedName>
    <definedName name="_xx5811">#REF!</definedName>
    <definedName name="_xx5812">#REF!</definedName>
    <definedName name="_xx5813">#REF!</definedName>
    <definedName name="_xx5814">#REF!</definedName>
    <definedName name="_xx5815">#REF!</definedName>
    <definedName name="_xx5816">#REF!</definedName>
    <definedName name="_xx5817">#REF!</definedName>
    <definedName name="_xx5819">#REF!</definedName>
    <definedName name="_xx5820">#REF!</definedName>
    <definedName name="_xx5821">#REF!</definedName>
    <definedName name="_xx5823">#REF!</definedName>
    <definedName name="_xx5825">#REF!</definedName>
    <definedName name="_xx5826">#REF!</definedName>
    <definedName name="_xx5828">#REF!</definedName>
    <definedName name="_xx5830">#REF!</definedName>
    <definedName name="_xx5831">#REF!</definedName>
    <definedName name="_xx5833">#REF!</definedName>
    <definedName name="_xx5834">#REF!</definedName>
    <definedName name="_xx5835">#REF!</definedName>
    <definedName name="_xx5836">#REF!</definedName>
    <definedName name="_xx9007">#REF!</definedName>
    <definedName name="_xx9008">#REF!</definedName>
    <definedName name="_xx9009">#REF!</definedName>
    <definedName name="_xx9010">#REF!</definedName>
    <definedName name="_xx9011">#REF!</definedName>
    <definedName name="a">#REF!</definedName>
    <definedName name="ADJ">#REF!</definedName>
    <definedName name="Analyst">#REF!</definedName>
    <definedName name="Ap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">#REF!</definedName>
    <definedName name="BG_Del" hidden="1">15</definedName>
    <definedName name="BG_Ins" hidden="1">4</definedName>
    <definedName name="BG_Mod" hidden="1">6</definedName>
    <definedName name="bo">#REF!</definedName>
    <definedName name="bvbbbb">#REF!</definedName>
    <definedName name="CEO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ollateralTypes">#REF!</definedName>
    <definedName name="copy">#REF!</definedName>
    <definedName name="CY_NET_INCOME">#REF!</definedName>
    <definedName name="_xlnm.Database">#REF!</definedName>
    <definedName name="dfdf" localSheetId="7">#REF!</definedName>
    <definedName name="dfdf" localSheetId="1">#REF!</definedName>
    <definedName name="dfdf">#REF!</definedName>
    <definedName name="Ex.No3" localSheetId="7">#REF!</definedName>
    <definedName name="Ex.No3">#REF!</definedName>
    <definedName name="Ex.แผนงานกฎระเบียบทางการNo.3" localSheetId="7">#REF!</definedName>
    <definedName name="Ex.แผนงานกฎระเบียบทางการNo.3">#REF!</definedName>
    <definedName name="Feature">#REF!</definedName>
    <definedName name="Group">#REF!</definedName>
    <definedName name="Hide_Area" localSheetId="7">#REF!</definedName>
    <definedName name="Hide_Area" localSheetId="1">#REF!</definedName>
    <definedName name="Hide_Area">#REF!</definedName>
    <definedName name="HL" localSheetId="7">#REF!</definedName>
    <definedName name="HL">#REF!</definedName>
    <definedName name="ItemB">#REF!</definedName>
    <definedName name="J">#REF!</definedName>
    <definedName name="jjj">#REF!</definedName>
    <definedName name="KPI" localSheetId="7">#REF!</definedName>
    <definedName name="KPI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n" localSheetId="7">#REF!</definedName>
    <definedName name="n">#REF!</definedName>
    <definedName name="n561." localSheetId="7">#REF!</definedName>
    <definedName name="n561.">#REF!</definedName>
    <definedName name="ok_h" localSheetId="7">#REF!</definedName>
    <definedName name="ok_h" localSheetId="1">#REF!</definedName>
    <definedName name="ok_h">#REF!</definedName>
    <definedName name="price01022006" localSheetId="7">#REF!</definedName>
    <definedName name="price01022006">#REF!</definedName>
    <definedName name="price01022007" localSheetId="7">#REF!</definedName>
    <definedName name="price01022007">#REF!</definedName>
    <definedName name="price01032006" localSheetId="7">#REF!</definedName>
    <definedName name="price01032006">#REF!</definedName>
    <definedName name="price01032007">#REF!</definedName>
    <definedName name="price01062006">#REF!</definedName>
    <definedName name="price01082006">#REF!</definedName>
    <definedName name="price01092006">#REF!</definedName>
    <definedName name="price01112006">#REF!</definedName>
    <definedName name="price01122006">#REF!</definedName>
    <definedName name="price02022006">#REF!</definedName>
    <definedName name="price02022007">#REF!</definedName>
    <definedName name="price02032006">#REF!</definedName>
    <definedName name="price02032007">#REF!</definedName>
    <definedName name="price02032007.">#REF!</definedName>
    <definedName name="price02042007">#REF!</definedName>
    <definedName name="price02052006">#REF!</definedName>
    <definedName name="price02052007">#REF!</definedName>
    <definedName name="price02062006">#REF!</definedName>
    <definedName name="price02072007">#REF!</definedName>
    <definedName name="price02082006">#REF!</definedName>
    <definedName name="price02102006">#REF!</definedName>
    <definedName name="price02112006">#REF!</definedName>
    <definedName name="price03012007">#REF!</definedName>
    <definedName name="price03022006">#REF!</definedName>
    <definedName name="price03032006">#REF!</definedName>
    <definedName name="price03042006">#REF!</definedName>
    <definedName name="price03042007">#REF!</definedName>
    <definedName name="price03052006">#REF!</definedName>
    <definedName name="price03052007">#REF!</definedName>
    <definedName name="price03062006">#REF!</definedName>
    <definedName name="price03072006">#REF!</definedName>
    <definedName name="price03082006">#REF!</definedName>
    <definedName name="price03102006">#REF!</definedName>
    <definedName name="price03112006">#REF!</definedName>
    <definedName name="price04012007">#REF!</definedName>
    <definedName name="price04042006">#REF!</definedName>
    <definedName name="price04042007">#REF!</definedName>
    <definedName name="price04052006">#REF!</definedName>
    <definedName name="price04052007">#REF!</definedName>
    <definedName name="price04072006">#REF!</definedName>
    <definedName name="price04082006">#REF!</definedName>
    <definedName name="price04092006">#REF!</definedName>
    <definedName name="price04102006">#REF!</definedName>
    <definedName name="price04122006">#REF!</definedName>
    <definedName name="price05012007">#REF!</definedName>
    <definedName name="price05022007">#REF!</definedName>
    <definedName name="price05042006">#REF!</definedName>
    <definedName name="price05042007">#REF!</definedName>
    <definedName name="price05062006">#REF!</definedName>
    <definedName name="price05072006">#REF!</definedName>
    <definedName name="price05092006">#REF!</definedName>
    <definedName name="price05102006">#REF!</definedName>
    <definedName name="price06022006">#REF!</definedName>
    <definedName name="price06022007">#REF!</definedName>
    <definedName name="price06032006">#REF!</definedName>
    <definedName name="price06032007">#REF!</definedName>
    <definedName name="price06062006">#REF!</definedName>
    <definedName name="price06072006">#REF!</definedName>
    <definedName name="price06092006">#REF!</definedName>
    <definedName name="price06102006">#REF!</definedName>
    <definedName name="price06112006">#REF!</definedName>
    <definedName name="price06122006">#REF!</definedName>
    <definedName name="price07022006">#REF!</definedName>
    <definedName name="price07022007">#REF!</definedName>
    <definedName name="price070220073">#REF!</definedName>
    <definedName name="price07032006">#REF!</definedName>
    <definedName name="price07032007">#REF!</definedName>
    <definedName name="price07042006">#REF!</definedName>
    <definedName name="price07062006">#REF!</definedName>
    <definedName name="price07072006">#REF!</definedName>
    <definedName name="price07082006">#REF!</definedName>
    <definedName name="price07092006">#REF!</definedName>
    <definedName name="price07112006">#REF!</definedName>
    <definedName name="price07122006">#REF!</definedName>
    <definedName name="price08012007">#REF!</definedName>
    <definedName name="price08022006">#REF!</definedName>
    <definedName name="price08022007">#REF!</definedName>
    <definedName name="price08032006">#REF!</definedName>
    <definedName name="price08032007">#REF!</definedName>
    <definedName name="price08052006">#REF!</definedName>
    <definedName name="price08052007">#REF!</definedName>
    <definedName name="price08062006">#REF!</definedName>
    <definedName name="price08082006">#REF!</definedName>
    <definedName name="price08092006">#REF!</definedName>
    <definedName name="price08112006">#REF!</definedName>
    <definedName name="price08122006">#REF!</definedName>
    <definedName name="price09012007">#REF!</definedName>
    <definedName name="price09022006">#REF!</definedName>
    <definedName name="price09022007">#REF!</definedName>
    <definedName name="price09032006">#REF!</definedName>
    <definedName name="price09032007">#REF!</definedName>
    <definedName name="price09042007">#REF!</definedName>
    <definedName name="price09052006">#REF!</definedName>
    <definedName name="price09052007">#REF!</definedName>
    <definedName name="price09062006">#REF!</definedName>
    <definedName name="price09082006">#REF!</definedName>
    <definedName name="price09102006">#REF!</definedName>
    <definedName name="price09112006">#REF!</definedName>
    <definedName name="price10012007">#REF!</definedName>
    <definedName name="price10022006">#REF!</definedName>
    <definedName name="price10032006">#REF!</definedName>
    <definedName name="price10042006">#REF!</definedName>
    <definedName name="price10042007">#REF!</definedName>
    <definedName name="price10052006">#REF!</definedName>
    <definedName name="price10052007">#REF!</definedName>
    <definedName name="price10072006">#REF!</definedName>
    <definedName name="price10082006">#REF!</definedName>
    <definedName name="price10102006">#REF!</definedName>
    <definedName name="price10112006">#REF!</definedName>
    <definedName name="price11012007">#REF!</definedName>
    <definedName name="price11042006">#REF!</definedName>
    <definedName name="price11042007">#REF!</definedName>
    <definedName name="price11052006">#REF!</definedName>
    <definedName name="price11052007">#REF!</definedName>
    <definedName name="price11082006">#REF!</definedName>
    <definedName name="price11092006">#REF!</definedName>
    <definedName name="price11102006">#REF!</definedName>
    <definedName name="price12012007">#REF!</definedName>
    <definedName name="price12022007">#REF!</definedName>
    <definedName name="price12032007">#REF!</definedName>
    <definedName name="price12042006">#REF!</definedName>
    <definedName name="price12042007">#REF!</definedName>
    <definedName name="price12062007">#REF!</definedName>
    <definedName name="price12072006">#REF!</definedName>
    <definedName name="price12092006">#REF!</definedName>
    <definedName name="price12102006">#REF!</definedName>
    <definedName name="price12122006">#REF!</definedName>
    <definedName name="price13022007">#REF!</definedName>
    <definedName name="price13032006">#REF!</definedName>
    <definedName name="price13032007">#REF!</definedName>
    <definedName name="price13072006">#REF!</definedName>
    <definedName name="price13092006">#REF!</definedName>
    <definedName name="price13102006">#REF!</definedName>
    <definedName name="price13112006">#REF!</definedName>
    <definedName name="price13122006">#REF!</definedName>
    <definedName name="price14022006">#REF!</definedName>
    <definedName name="price14022007">#REF!</definedName>
    <definedName name="price14032006">#REF!</definedName>
    <definedName name="price14032007">#REF!</definedName>
    <definedName name="price14062006">#REF!</definedName>
    <definedName name="price14072006">#REF!</definedName>
    <definedName name="price14092006">#REF!</definedName>
    <definedName name="price14112006">#REF!</definedName>
    <definedName name="price14122006">#REF!</definedName>
    <definedName name="price15012007">#REF!</definedName>
    <definedName name="price15022006">#REF!</definedName>
    <definedName name="price15022007">#REF!</definedName>
    <definedName name="price15032006">#REF!</definedName>
    <definedName name="price15032007">#REF!</definedName>
    <definedName name="price15052006">#REF!</definedName>
    <definedName name="price15062006">#REF!</definedName>
    <definedName name="price15082006">#REF!</definedName>
    <definedName name="price15092006">#REF!</definedName>
    <definedName name="price15112006">#REF!</definedName>
    <definedName name="price15122006">#REF!</definedName>
    <definedName name="price16012007">#REF!</definedName>
    <definedName name="price16022006">#REF!</definedName>
    <definedName name="price16022007">#REF!</definedName>
    <definedName name="price16032006">#REF!</definedName>
    <definedName name="price16032007">#REF!</definedName>
    <definedName name="price16052006">#REF!</definedName>
    <definedName name="price16062006">#REF!</definedName>
    <definedName name="price16082006">#REF!</definedName>
    <definedName name="price16102006">#REF!</definedName>
    <definedName name="price16112006">#REF!</definedName>
    <definedName name="price17012007">#REF!</definedName>
    <definedName name="price17022006">#REF!</definedName>
    <definedName name="price17032006">#REF!</definedName>
    <definedName name="price17042006">#REF!</definedName>
    <definedName name="price17042007">#REF!</definedName>
    <definedName name="price17052006">#REF!</definedName>
    <definedName name="price17072006">#REF!</definedName>
    <definedName name="price17082006">#REF!</definedName>
    <definedName name="price17102006">#REF!</definedName>
    <definedName name="price17112006">#REF!</definedName>
    <definedName name="price18012007">#REF!</definedName>
    <definedName name="price18042006">#REF!</definedName>
    <definedName name="price18042007">#REF!</definedName>
    <definedName name="price18052006">#REF!</definedName>
    <definedName name="price18072006">#REF!</definedName>
    <definedName name="price18082006">#REF!</definedName>
    <definedName name="price18092006">#REF!</definedName>
    <definedName name="price18102006">#REF!</definedName>
    <definedName name="price18122006">#REF!</definedName>
    <definedName name="price19012007">#REF!</definedName>
    <definedName name="price19022007">#REF!</definedName>
    <definedName name="price19032007">#REF!</definedName>
    <definedName name="price19042007">#REF!</definedName>
    <definedName name="price19052006">#REF!</definedName>
    <definedName name="price19062006">#REF!</definedName>
    <definedName name="price19072006">#REF!</definedName>
    <definedName name="price19092006">#REF!</definedName>
    <definedName name="price19102006">#REF!</definedName>
    <definedName name="price19122006">#REF!</definedName>
    <definedName name="price20022006">#REF!</definedName>
    <definedName name="price20022007">#REF!</definedName>
    <definedName name="price20032006">#REF!</definedName>
    <definedName name="price20032007">#REF!</definedName>
    <definedName name="price20042006">#REF!</definedName>
    <definedName name="price20042007">#REF!</definedName>
    <definedName name="price20062006">#REF!</definedName>
    <definedName name="price20072006">#REF!</definedName>
    <definedName name="price20102006">#REF!</definedName>
    <definedName name="price20112006">#REF!</definedName>
    <definedName name="price20122006">#REF!</definedName>
    <definedName name="price21022006">#REF!</definedName>
    <definedName name="price21022007">#REF!</definedName>
    <definedName name="price21032006">#REF!</definedName>
    <definedName name="price21032007">#REF!</definedName>
    <definedName name="price21042006">#REF!</definedName>
    <definedName name="price21062006">#REF!</definedName>
    <definedName name="price21072006">#REF!</definedName>
    <definedName name="price21082006">#REF!</definedName>
    <definedName name="price21092006">#REF!</definedName>
    <definedName name="price21112006">#REF!</definedName>
    <definedName name="price21122006">#REF!</definedName>
    <definedName name="price22012007">#REF!</definedName>
    <definedName name="price22022006">#REF!</definedName>
    <definedName name="price22022007">#REF!</definedName>
    <definedName name="price22032006">#REF!</definedName>
    <definedName name="price22032007">#REF!</definedName>
    <definedName name="price22052006">#REF!</definedName>
    <definedName name="price22062006">#REF!</definedName>
    <definedName name="price22082006">#REF!</definedName>
    <definedName name="price22092006">#REF!</definedName>
    <definedName name="price22112006">#REF!</definedName>
    <definedName name="price22122006">#REF!</definedName>
    <definedName name="price23012007">#REF!</definedName>
    <definedName name="price23022006">#REF!</definedName>
    <definedName name="price23022007">#REF!</definedName>
    <definedName name="price23032006">#REF!</definedName>
    <definedName name="price23032007">#REF!</definedName>
    <definedName name="price23042007">#REF!</definedName>
    <definedName name="price23052006">#REF!</definedName>
    <definedName name="price23062006">#REF!</definedName>
    <definedName name="price23062006.">#REF!</definedName>
    <definedName name="price23082006">#REF!</definedName>
    <definedName name="price23112006">#REF!</definedName>
    <definedName name="price24012007">#REF!</definedName>
    <definedName name="price24022006">#REF!</definedName>
    <definedName name="price24032006">#REF!</definedName>
    <definedName name="price24042006">#REF!</definedName>
    <definedName name="price24042007">#REF!</definedName>
    <definedName name="price24052006">#REF!</definedName>
    <definedName name="price24072006">#REF!</definedName>
    <definedName name="price24082006">#REF!</definedName>
    <definedName name="price24102006">#REF!</definedName>
    <definedName name="price24112006">#REF!</definedName>
    <definedName name="price25012007">#REF!</definedName>
    <definedName name="price25042006">#REF!</definedName>
    <definedName name="price25042007">#REF!</definedName>
    <definedName name="price25052006">#REF!</definedName>
    <definedName name="price25072006">#REF!</definedName>
    <definedName name="price25082006">#REF!</definedName>
    <definedName name="price25092006">#REF!</definedName>
    <definedName name="price25102006">#REF!</definedName>
    <definedName name="price25122006">#REF!</definedName>
    <definedName name="price26012007">#REF!</definedName>
    <definedName name="price26022007">#REF!</definedName>
    <definedName name="price26032007">#REF!</definedName>
    <definedName name="price26042006">#REF!</definedName>
    <definedName name="price26042007">#REF!</definedName>
    <definedName name="price26052006">#REF!</definedName>
    <definedName name="price26062006">#REF!</definedName>
    <definedName name="price26072006">#REF!</definedName>
    <definedName name="price26092006">#REF!</definedName>
    <definedName name="price26102006">#REF!</definedName>
    <definedName name="price26122006">#REF!</definedName>
    <definedName name="price27022006">#REF!</definedName>
    <definedName name="price27022007">#REF!</definedName>
    <definedName name="price27032006">#REF!</definedName>
    <definedName name="price27032007">#REF!</definedName>
    <definedName name="price27042006">#REF!</definedName>
    <definedName name="price27042007">#REF!</definedName>
    <definedName name="price27062006">#REF!</definedName>
    <definedName name="price27072006">#REF!</definedName>
    <definedName name="price27092006">#REF!</definedName>
    <definedName name="price27102006">#REF!</definedName>
    <definedName name="price27112006">#REF!</definedName>
    <definedName name="price27122006">#REF!</definedName>
    <definedName name="price28022006">#REF!</definedName>
    <definedName name="price28022007">#REF!</definedName>
    <definedName name="price28032006">#REF!</definedName>
    <definedName name="price28032007">#REF!</definedName>
    <definedName name="price28042006">#REF!</definedName>
    <definedName name="price28062006">#REF!</definedName>
    <definedName name="price28072006">#REF!</definedName>
    <definedName name="price28082006">#REF!</definedName>
    <definedName name="price28092006">#REF!</definedName>
    <definedName name="price28092006.">#REF!</definedName>
    <definedName name="price28112006">#REF!</definedName>
    <definedName name="price28122006">#REF!</definedName>
    <definedName name="price29012007">#REF!</definedName>
    <definedName name="price29032006">#REF!</definedName>
    <definedName name="price29032007">#REF!</definedName>
    <definedName name="price29052006">#REF!</definedName>
    <definedName name="price29062006">#REF!</definedName>
    <definedName name="price29082006">#REF!</definedName>
    <definedName name="price29092006">#REF!</definedName>
    <definedName name="price29112006">#REF!</definedName>
    <definedName name="price29122006">#REF!</definedName>
    <definedName name="price30012007">#REF!</definedName>
    <definedName name="price30032006">#REF!</definedName>
    <definedName name="price30032007">#REF!</definedName>
    <definedName name="price30042007">#REF!</definedName>
    <definedName name="price30052006">#REF!</definedName>
    <definedName name="price30062006">#REF!</definedName>
    <definedName name="price30082006">#REF!</definedName>
    <definedName name="price30102006">#REF!</definedName>
    <definedName name="price30112006">#REF!</definedName>
    <definedName name="price31012006">#REF!</definedName>
    <definedName name="price31012007">#REF!</definedName>
    <definedName name="price31032006">#REF!</definedName>
    <definedName name="price31032007">#REF!</definedName>
    <definedName name="price31052006">#REF!</definedName>
    <definedName name="price31072006">#REF!</definedName>
    <definedName name="price31082006">#REF!</definedName>
    <definedName name="price31102006">#REF!</definedName>
    <definedName name="price31122006">#REF!</definedName>
    <definedName name="_xlnm.Print_Area" localSheetId="2">'PL HY 11-12'!$A$1:$K$72</definedName>
    <definedName name="_xlnm.Print_Area" localSheetId="1">'PL Q2 9-10'!$A$1:$K$72</definedName>
    <definedName name="_xlnm.Print_Area" localSheetId="5">'SE_Bank 15'!$A$1:$U$27</definedName>
    <definedName name="_xlnm.Print_Area" localSheetId="6">'SE_Bank 16'!$A$1:$X$27</definedName>
    <definedName name="_xlnm.Print_Area" localSheetId="3">'SE_Conso 13'!$A$1:$U$26</definedName>
    <definedName name="_xlnm.Print_Area" localSheetId="4">'SE_Conso 14'!$A$1:$X$27</definedName>
    <definedName name="s" localSheetId="7">#REF!</definedName>
    <definedName name="s">#REF!</definedName>
    <definedName name="S_AcctDes" localSheetId="7">#REF!</definedName>
    <definedName name="S_AcctDes">#REF!</definedName>
    <definedName name="S_Adjust" localSheetId="7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sssssssssss">#REF!</definedName>
    <definedName name="text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136</definedName>
    <definedName name="xhh">#REF!</definedName>
    <definedName name="xxcr">#REF!</definedName>
    <definedName name="xxdr">#REF!</definedName>
    <definedName name="yc">#REF!</definedName>
    <definedName name="YesNo">#REF!</definedName>
    <definedName name="Z_8E543494_CF83_4029_A6EF_3B6D8983F146_.wvu.PrintArea" localSheetId="2" hidden="1">'PL HY 11-12'!$A$1:$K$38</definedName>
    <definedName name="Z_8E543494_CF83_4029_A6EF_3B6D8983F146_.wvu.PrintArea" localSheetId="1" hidden="1">'PL Q2 9-10'!$A$1:$K$38</definedName>
    <definedName name="Z_8E543494_CF83_4029_A6EF_3B6D8983F146_.wvu.Rows" localSheetId="2" hidden="1">'PL HY 11-12'!#REF!</definedName>
    <definedName name="Z_8E543494_CF83_4029_A6EF_3B6D8983F146_.wvu.Rows" localSheetId="1" hidden="1">'PL Q2 9-10'!#REF!</definedName>
    <definedName name="กด" localSheetId="7">#REF!</definedName>
    <definedName name="กด" localSheetId="1">#REF!</definedName>
    <definedName name="กด">#REF!</definedName>
    <definedName name="งส" localSheetId="7">#REF!</definedName>
    <definedName name="งส">#REF!</definedName>
    <definedName name="งาน" localSheetId="7">#REF!</definedName>
    <definedName name="งาน">#REF!</definedName>
    <definedName name="ชื่อ" localSheetId="7">#REF!</definedName>
    <definedName name="ชื่อ" localSheetId="1">#REF!</definedName>
    <definedName name="ชื่อ">#REF!</definedName>
    <definedName name="ดเ" localSheetId="7">#REF!</definedName>
    <definedName name="ดเ">#REF!</definedName>
    <definedName name="ด้ห้" localSheetId="7">#REF!</definedName>
    <definedName name="ด้ห้">#REF!</definedName>
    <definedName name="ท119" localSheetId="7">#REF!</definedName>
    <definedName name="ท119">#REF!</definedName>
    <definedName name="ท337" localSheetId="7">#REF!</definedName>
    <definedName name="ท337">#REF!</definedName>
    <definedName name="ท370" localSheetId="7">#REF!</definedName>
    <definedName name="ท370">#REF!</definedName>
    <definedName name="ท383">#REF!</definedName>
    <definedName name="ท412">#REF!</definedName>
    <definedName name="ท532">#REF!</definedName>
    <definedName name="ท68">#REF!</definedName>
    <definedName name="ท76">#REF!</definedName>
    <definedName name="ทท">#REF!</definedName>
    <definedName name="แผน" localSheetId="7">#REF!</definedName>
    <definedName name="แผน">#REF!</definedName>
    <definedName name="แผน1" localSheetId="7">#REF!</definedName>
    <definedName name="แผน1">#REF!</definedName>
    <definedName name="พระราม2" localSheetId="7">#REF!</definedName>
    <definedName name="พระราม2">#REF!</definedName>
    <definedName name="ฟ240" localSheetId="7">#REF!</definedName>
    <definedName name="ฟ240">#REF!</definedName>
    <definedName name="ฟ271" localSheetId="7">#REF!</definedName>
    <definedName name="ฟ271">#REF!</definedName>
    <definedName name="ฟ36">#REF!</definedName>
    <definedName name="ฟ44">#REF!</definedName>
    <definedName name="ฟ475">#REF!</definedName>
    <definedName name="ฟ670">#REF!</definedName>
    <definedName name="ฟ685" localSheetId="7">#REF!</definedName>
    <definedName name="ฟ685">#REF!</definedName>
    <definedName name="ฟ90" localSheetId="7">#REF!</definedName>
    <definedName name="ฟ90">#REF!</definedName>
    <definedName name="ฟ92" localSheetId="7">#REF!</definedName>
    <definedName name="ฟ92">#REF!</definedName>
    <definedName name="ฟฟ">#REF!</definedName>
    <definedName name="โฟน" localSheetId="7">#REF!</definedName>
    <definedName name="โฟน" localSheetId="1">#REF!</definedName>
    <definedName name="โฟน">#REF!</definedName>
    <definedName name="เลขา" localSheetId="7">#REF!</definedName>
    <definedName name="เลขา">#REF!</definedName>
    <definedName name="สส" localSheetId="7">#REF!</definedName>
    <definedName name="สส">#REF!</definedName>
    <definedName name="ื374" localSheetId="7">#REF!</definedName>
    <definedName name="ื374">#REF!</definedName>
    <definedName name="ื384" localSheetId="7">#REF!</definedName>
    <definedName name="ื384">#REF!</definedName>
    <definedName name="ื385">#REF!</definedName>
    <definedName name="ื396">#REF!</definedName>
    <definedName name="ื400">#REF!</definedName>
    <definedName name="ื408">#REF!</definedName>
    <definedName name="ื565">#REF!</definedName>
    <definedName name="ื94">#REF!</definedName>
    <definedName name="ื95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5" l="1"/>
  <c r="E44" i="15" s="1"/>
  <c r="O22" i="18" l="1"/>
  <c r="O21" i="18"/>
  <c r="O17" i="18"/>
  <c r="O22" i="17"/>
  <c r="O17" i="17"/>
  <c r="K72" i="15" l="1"/>
  <c r="K64" i="15"/>
  <c r="K30" i="15"/>
  <c r="K44" i="15" s="1"/>
  <c r="G72" i="15"/>
  <c r="G64" i="15"/>
  <c r="G30" i="15"/>
  <c r="G44" i="15" s="1"/>
  <c r="Q23" i="18"/>
  <c r="M23" i="18"/>
  <c r="K23" i="18"/>
  <c r="I23" i="18"/>
  <c r="G23" i="18"/>
  <c r="E23" i="18"/>
  <c r="O23" i="18"/>
  <c r="S18" i="18"/>
  <c r="Q18" i="18"/>
  <c r="Q25" i="18" s="1"/>
  <c r="M18" i="18"/>
  <c r="K18" i="18"/>
  <c r="I18" i="18"/>
  <c r="G18" i="18"/>
  <c r="E18" i="18"/>
  <c r="E25" i="18" s="1"/>
  <c r="O18" i="18"/>
  <c r="U18" i="18" s="1"/>
  <c r="O14" i="18"/>
  <c r="U14" i="18" s="1"/>
  <c r="Q23" i="17"/>
  <c r="M23" i="17"/>
  <c r="K23" i="17"/>
  <c r="I23" i="17"/>
  <c r="G23" i="17"/>
  <c r="E23" i="17"/>
  <c r="O23" i="17"/>
  <c r="S18" i="17"/>
  <c r="Q18" i="17"/>
  <c r="M18" i="17"/>
  <c r="K18" i="17"/>
  <c r="I18" i="17"/>
  <c r="G18" i="17"/>
  <c r="E18" i="17"/>
  <c r="E25" i="17" s="1"/>
  <c r="O18" i="17"/>
  <c r="O14" i="17"/>
  <c r="U14" i="17" s="1"/>
  <c r="G74" i="15" l="1"/>
  <c r="G76" i="15" s="1"/>
  <c r="K74" i="15"/>
  <c r="K76" i="15" s="1"/>
  <c r="I25" i="18"/>
  <c r="K25" i="18"/>
  <c r="M25" i="18"/>
  <c r="G25" i="18"/>
  <c r="Q25" i="17"/>
  <c r="K25" i="17"/>
  <c r="G25" i="17"/>
  <c r="I25" i="17"/>
  <c r="M25" i="17"/>
  <c r="O25" i="18"/>
  <c r="U17" i="18"/>
  <c r="U22" i="18"/>
  <c r="U18" i="17"/>
  <c r="U17" i="17"/>
  <c r="U22" i="17"/>
  <c r="O25" i="17"/>
  <c r="K54" i="2" l="1"/>
  <c r="K47" i="2"/>
  <c r="K56" i="2" s="1"/>
  <c r="K25" i="2"/>
  <c r="K14" i="2"/>
  <c r="K11" i="2"/>
  <c r="K18" i="2" s="1"/>
  <c r="K27" i="2" s="1"/>
  <c r="K29" i="2" s="1"/>
  <c r="G54" i="2"/>
  <c r="G56" i="2" s="1"/>
  <c r="G47" i="2"/>
  <c r="G25" i="2"/>
  <c r="G14" i="2"/>
  <c r="G11" i="2"/>
  <c r="G18" i="2" l="1"/>
  <c r="G27" i="2" s="1"/>
  <c r="G29" i="2" s="1"/>
  <c r="G57" i="2" s="1"/>
  <c r="K57" i="2"/>
  <c r="K54" i="14"/>
  <c r="K47" i="14"/>
  <c r="K25" i="14"/>
  <c r="K14" i="14"/>
  <c r="K11" i="14"/>
  <c r="K18" i="14" s="1"/>
  <c r="K27" i="14" s="1"/>
  <c r="K29" i="14" s="1"/>
  <c r="G54" i="14"/>
  <c r="G47" i="14"/>
  <c r="G56" i="14" s="1"/>
  <c r="G25" i="14"/>
  <c r="G14" i="14"/>
  <c r="G11" i="14"/>
  <c r="K50" i="16"/>
  <c r="K36" i="16"/>
  <c r="K19" i="16"/>
  <c r="G50" i="16"/>
  <c r="G36" i="16"/>
  <c r="G19" i="16"/>
  <c r="I50" i="16"/>
  <c r="E50" i="16"/>
  <c r="I36" i="16"/>
  <c r="E36" i="16"/>
  <c r="I19" i="16"/>
  <c r="E19" i="16"/>
  <c r="G18" i="14" l="1"/>
  <c r="G27" i="14"/>
  <c r="G29" i="14" s="1"/>
  <c r="G57" i="14" s="1"/>
  <c r="K56" i="14"/>
  <c r="K57" i="14" s="1"/>
  <c r="E51" i="16"/>
  <c r="I51" i="16"/>
  <c r="G51" i="16"/>
  <c r="K51" i="16"/>
  <c r="I72" i="15" l="1"/>
  <c r="E72" i="15"/>
  <c r="I64" i="15"/>
  <c r="E64" i="15"/>
  <c r="I30" i="15"/>
  <c r="I44" i="15" s="1"/>
  <c r="F19" i="3"/>
  <c r="R18" i="4"/>
  <c r="R23" i="4"/>
  <c r="X17" i="4"/>
  <c r="R18" i="3"/>
  <c r="R19" i="3" s="1"/>
  <c r="E74" i="15" l="1"/>
  <c r="E76" i="15" s="1"/>
  <c r="I74" i="15"/>
  <c r="I76" i="15" s="1"/>
  <c r="R23" i="3"/>
  <c r="X18" i="3"/>
  <c r="X17" i="3"/>
  <c r="V24" i="4" l="1"/>
  <c r="T24" i="4"/>
  <c r="P24" i="4"/>
  <c r="N24" i="4"/>
  <c r="L24" i="4"/>
  <c r="J24" i="4"/>
  <c r="H24" i="4"/>
  <c r="F24" i="4"/>
  <c r="D24" i="4"/>
  <c r="X23" i="4"/>
  <c r="X22" i="4"/>
  <c r="V19" i="4"/>
  <c r="T19" i="4"/>
  <c r="R19" i="4"/>
  <c r="P19" i="4"/>
  <c r="N19" i="4"/>
  <c r="L19" i="4"/>
  <c r="J19" i="4"/>
  <c r="H19" i="4"/>
  <c r="F19" i="4"/>
  <c r="D19" i="4"/>
  <c r="X18" i="4"/>
  <c r="R14" i="4"/>
  <c r="P24" i="3"/>
  <c r="V19" i="3"/>
  <c r="T19" i="3"/>
  <c r="P19" i="3"/>
  <c r="N19" i="3"/>
  <c r="L19" i="3"/>
  <c r="L26" i="3" s="1"/>
  <c r="J19" i="3"/>
  <c r="H19" i="3"/>
  <c r="D19" i="3"/>
  <c r="L24" i="3"/>
  <c r="R14" i="3"/>
  <c r="X14" i="3" s="1"/>
  <c r="P26" i="4" l="1"/>
  <c r="T26" i="4"/>
  <c r="V26" i="4"/>
  <c r="F26" i="4"/>
  <c r="N26" i="4"/>
  <c r="H26" i="4"/>
  <c r="J26" i="4"/>
  <c r="X24" i="4"/>
  <c r="X19" i="4"/>
  <c r="L26" i="4"/>
  <c r="X19" i="3"/>
  <c r="X14" i="4"/>
  <c r="R24" i="4"/>
  <c r="R26" i="4" s="1"/>
  <c r="D26" i="4"/>
  <c r="X26" i="4" l="1"/>
  <c r="I47" i="14" l="1"/>
  <c r="E47" i="2"/>
  <c r="E47" i="14"/>
  <c r="T24" i="3" l="1"/>
  <c r="J24" i="3"/>
  <c r="J26" i="3" s="1"/>
  <c r="F24" i="3"/>
  <c r="F26" i="3" s="1"/>
  <c r="H24" i="3"/>
  <c r="H26" i="3" s="1"/>
  <c r="D24" i="3"/>
  <c r="D26" i="3" s="1"/>
  <c r="T26" i="3" l="1"/>
  <c r="P26" i="3"/>
  <c r="E54" i="2" l="1"/>
  <c r="E56" i="2" s="1"/>
  <c r="I14" i="2"/>
  <c r="I11" i="2" l="1"/>
  <c r="E14" i="2"/>
  <c r="E11" i="2"/>
  <c r="E25" i="2"/>
  <c r="E25" i="14" l="1"/>
  <c r="I54" i="14" l="1"/>
  <c r="I56" i="14" s="1"/>
  <c r="E54" i="14"/>
  <c r="I25" i="14"/>
  <c r="I14" i="14"/>
  <c r="E14" i="14"/>
  <c r="I11" i="14"/>
  <c r="E11" i="14"/>
  <c r="I18" i="14" l="1"/>
  <c r="I27" i="14" s="1"/>
  <c r="I29" i="14" s="1"/>
  <c r="E18" i="14"/>
  <c r="E27" i="14" s="1"/>
  <c r="E29" i="14" s="1"/>
  <c r="E56" i="14"/>
  <c r="E57" i="14" l="1"/>
  <c r="I57" i="14"/>
  <c r="I54" i="2" l="1"/>
  <c r="N24" i="3" l="1"/>
  <c r="N26" i="3" s="1"/>
  <c r="X23" i="3" l="1"/>
  <c r="R24" i="3"/>
  <c r="R26" i="3" s="1"/>
  <c r="E18" i="2" l="1"/>
  <c r="E27" i="2" s="1"/>
  <c r="E29" i="2" s="1"/>
  <c r="S21" i="17" s="1"/>
  <c r="U21" i="17" l="1"/>
  <c r="U23" i="17" s="1"/>
  <c r="U25" i="17" s="1"/>
  <c r="S23" i="17"/>
  <c r="S25" i="17" s="1"/>
  <c r="X22" i="3"/>
  <c r="X24" i="3" s="1"/>
  <c r="V24" i="3"/>
  <c r="V26" i="3" s="1"/>
  <c r="E57" i="2"/>
  <c r="X26" i="3" l="1"/>
  <c r="I47" i="2"/>
  <c r="I56" i="2" s="1"/>
  <c r="I25" i="2"/>
  <c r="X27" i="3" l="1"/>
  <c r="I18" i="2"/>
  <c r="I27" i="2" s="1"/>
  <c r="I29" i="2" l="1"/>
  <c r="S21" i="18" s="1"/>
  <c r="U21" i="18" l="1"/>
  <c r="U23" i="18" s="1"/>
  <c r="U25" i="18" s="1"/>
  <c r="S23" i="18"/>
  <c r="S25" i="18" s="1"/>
  <c r="I57" i="2"/>
</calcChain>
</file>

<file path=xl/sharedStrings.xml><?xml version="1.0" encoding="utf-8"?>
<sst xmlns="http://schemas.openxmlformats.org/spreadsheetml/2006/main" count="462" uniqueCount="202">
  <si>
    <t>งบการเงินรวม</t>
  </si>
  <si>
    <t>งบการเงินเฉพาะธนาคาร</t>
  </si>
  <si>
    <t>31 ธันวาคม</t>
  </si>
  <si>
    <t>สินทรัพย์</t>
  </si>
  <si>
    <t>หมายเหตุ</t>
  </si>
  <si>
    <t>(พันบาท)</t>
  </si>
  <si>
    <t>เงินสด</t>
  </si>
  <si>
    <t>รายการระหว่างธนาคารและตลาดเงินสุทธิ</t>
  </si>
  <si>
    <t>เงินลงทุนสุทธิ</t>
  </si>
  <si>
    <t>เงินลงทุนในบริษัทย่อยสุทธิ</t>
  </si>
  <si>
    <t>เงินให้สินเชื่อแก่ลูกหนี้และดอกเบี้ยค้างรับสุทธิ</t>
  </si>
  <si>
    <t>รวมสินทรัพย์</t>
  </si>
  <si>
    <t>หนี้สินและส่วนของเจ้าของ</t>
  </si>
  <si>
    <t>หนี้สิน</t>
  </si>
  <si>
    <t xml:space="preserve">เงินรับฝาก </t>
  </si>
  <si>
    <t>รายการระหว่างธนาคารและตลาดเงิน</t>
  </si>
  <si>
    <t>หนี้สินจ่ายคืนเมื่อทวงถาม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</si>
  <si>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</si>
  <si>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</si>
  <si>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</si>
  <si>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</si>
  <si>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 xml:space="preserve">ทุนเรือนหุ้น </t>
  </si>
  <si>
    <t xml:space="preserve">   ทุนจดทะเบียน  </t>
  </si>
  <si>
    <t xml:space="preserve">   ทุนที่ออกและชำระแล้ว </t>
  </si>
  <si>
    <t>องค์ประกอบอื่นของส่วนของเจ้าของ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</si>
  <si>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</si>
  <si>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</si>
  <si>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</si>
  <si>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</si>
  <si>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รวมหนี้สินและส่วนของเจ้าของ</t>
  </si>
  <si>
    <t xml:space="preserve">งบกำไรขาดทุนและกำไรขาดทุนเบ็ดเสร็จอื่น </t>
  </si>
  <si>
    <t>วันที่ 30 มิถุนายน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</si>
  <si>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</si>
  <si>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</si>
  <si>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</si>
  <si>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</si>
  <si>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</si>
  <si>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</si>
  <si>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</si>
  <si>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</si>
  <si>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 xml:space="preserve">   ค่าใช้จ่ายเกี่ยวกับพนักงาน</t>
  </si>
  <si>
    <t xml:space="preserve">   ค่าตอบแทนกรรมการ </t>
  </si>
  <si>
    <t xml:space="preserve">   ค่าภาษีอากร</t>
  </si>
  <si>
    <t xml:space="preserve">   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</si>
  <si>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</si>
  <si>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</si>
  <si>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</si>
  <si>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ทุนสำรองอื่น -</t>
  </si>
  <si>
    <t>การจ่ายโดยใช้</t>
  </si>
  <si>
    <t>รวมองค์ประกอบอื่น</t>
  </si>
  <si>
    <t>ทุนสำรอง</t>
  </si>
  <si>
    <t>รวมส่วนของ</t>
  </si>
  <si>
    <t>และชำระแล้ว</t>
  </si>
  <si>
    <t>หุ้นเป็นเกณฑ์</t>
  </si>
  <si>
    <t>ของส่วนของเจ้าของ</t>
  </si>
  <si>
    <t>ตามกฎหมาย</t>
  </si>
  <si>
    <t>ยังไม่ได้จัดสรร</t>
  </si>
  <si>
    <t>เจ้าของ</t>
  </si>
  <si>
    <t>Proceeds from debt issued and borrowings</t>
  </si>
  <si>
    <t>สำหรับงวดหกเดือนสิ้นสุด</t>
  </si>
  <si>
    <t>(นายวิญญู ไชยวรรณ)</t>
  </si>
  <si>
    <t>กำไรต่อหุ้น</t>
  </si>
  <si>
    <r>
      <t xml:space="preserve">กำไรต่อหุ้นขั้นพื้นฐาน </t>
    </r>
    <r>
      <rPr>
        <i/>
        <sz val="15"/>
        <color theme="1"/>
        <rFont val="Angsana New"/>
        <family val="1"/>
      </rPr>
      <t>(บาท)</t>
    </r>
  </si>
  <si>
    <r>
      <t xml:space="preserve">กำไรต่อหุ้นปรับลด </t>
    </r>
    <r>
      <rPr>
        <i/>
        <sz val="15"/>
        <color theme="1"/>
        <rFont val="Angsana New"/>
        <family val="1"/>
      </rPr>
      <t>(บาท)</t>
    </r>
  </si>
  <si>
    <t>สินทรัพย์ไม่มีตัวตนสุทธิ</t>
  </si>
  <si>
    <t>สินทรัพย์อื่นสุทธิ</t>
  </si>
  <si>
    <t>กรรมการ</t>
  </si>
  <si>
    <t>เงินทุนที่ได้รับจากผู้ถือหุ้นของธนาคาร</t>
  </si>
  <si>
    <t xml:space="preserve">30 มิถุนายน </t>
  </si>
  <si>
    <t>ผลขาดทุนด้านเครดิตที่คาดว่าจะเกิดขึ้น</t>
  </si>
  <si>
    <t xml:space="preserve">อาคารและอุปกรณ์สุทธิ </t>
  </si>
  <si>
    <t>ทรัพย์สินรอการขายสุทธิ</t>
  </si>
  <si>
    <t xml:space="preserve">   ค่าใช้จ่ายเกี่ยวกับอาคารและอุปกรณ์</t>
  </si>
  <si>
    <t xml:space="preserve">   มูลค่ายุติธรรมผ่านกำไรขาดทุนเบ็ดเสร็จอื่น</t>
  </si>
  <si>
    <t>การวัดมูลค่าเงินลงทุน</t>
  </si>
  <si>
    <t>ในตราสารหนี้ด้วยมูลค่า</t>
  </si>
  <si>
    <t>ยุติธรรมผ่านกำไรขาดทุน</t>
  </si>
  <si>
    <t>เบ็ดเสร็จอื่น</t>
  </si>
  <si>
    <t>ด้วยมูลค่ายุติธรรม</t>
  </si>
  <si>
    <t>ผ่านกำไรขาดทุน</t>
  </si>
  <si>
    <t>ที่กำหนดให้วัดมูลค่า</t>
  </si>
  <si>
    <t>เงินลงทุนในตราสารทุน</t>
  </si>
  <si>
    <t>ตราสารหนี้ที่ออกและเงินกู้ยืม</t>
  </si>
  <si>
    <t>งบกำไรขาดทุนและกำไรขาดทุนเบ็ดเสร็จอื่น (ไม่ได้ตรวจสอบ)</t>
  </si>
  <si>
    <t>สำหรับงวดสามเดือนสิ้นสุด</t>
  </si>
  <si>
    <t>ส่วนเกินมูลค่าหุ้น</t>
  </si>
  <si>
    <t>กำไรสุทธิ</t>
  </si>
  <si>
    <t>รายการที่จัดประเภทรายการใหม่เข้าไปไว้ในกำไรหรือขาดทุนในภายหลัง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</si>
  <si>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</si>
  <si>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</si>
  <si>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>รายการที่ไม่จัดประเภทรายการใหม่เข้าไปไว้ในกำไรหรือขาดทุนในภายหลัง</t>
  </si>
  <si>
    <t>ทุนที่ออก</t>
  </si>
  <si>
    <t>กำไรสุทธิจากเงินลงทุน</t>
  </si>
  <si>
    <t>กำไรจาก</t>
  </si>
  <si>
    <t xml:space="preserve">   ความเสี่ยงในกระแสเงินสด</t>
  </si>
  <si>
    <t>(นายรอยย์ ออกุสตินัส กุนารา)</t>
  </si>
  <si>
    <t>การวัดมูลค่ายุติธรรม</t>
  </si>
  <si>
    <t>เครื่องมือที่ใช้สำหรับ</t>
  </si>
  <si>
    <t>การป้องกันความเสี่ยง</t>
  </si>
  <si>
    <t>ในกระแสเงินสด</t>
  </si>
  <si>
    <t>รวมส่วนของเจ้าของ</t>
  </si>
  <si>
    <t>กำไรขาดทุนเบ็ดเสร็จอื่น</t>
  </si>
  <si>
    <t>ภาษีเงินได้เกี่ยวกับองค์ประกอบของกำไรขาดทุนเบ็ดเสร็จอื่นสำหรับ</t>
  </si>
  <si>
    <t>กำไรขาดทุนเบ็ดเสร็จรวม</t>
  </si>
  <si>
    <t>รวมกำไรขาดทุนเบ็ดเสร็จอื่นสุทธิ</t>
  </si>
  <si>
    <t>กำไรขาดทุนเบ็ดเสร็จสำหรับงวด</t>
  </si>
  <si>
    <t>รวมกำไรขาดทุนเบ็ดเสร็จสำหรับงวด</t>
  </si>
  <si>
    <t>ขาดทุนจากการวัดมูลค่ายุติธรรมเครื่องมือที่ใช้สำหรับการป้องกัน</t>
  </si>
  <si>
    <t xml:space="preserve">      หุ้นสามัญ 1,234,839,222 หุ้น มูลค่าหุ้นละ 5 บาท</t>
  </si>
  <si>
    <t>ค่าใช้จ่ายค่าธรรมเนียมและบริการสุทธิ</t>
  </si>
  <si>
    <t>กำไรจากเงินลงทุนในตราสารทุนที่กำหนดให้วัดมูลค่าด้วย</t>
  </si>
  <si>
    <t>ธนาคารไทยเครดิต จำกัด (มหาชน) และบริษัทย่อย</t>
  </si>
  <si>
    <t>หนี้สินอนุพันธ์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</si>
  <si>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</si>
  <si>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</si>
  <si>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</si>
  <si>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</si>
  <si>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15, 33</t>
  </si>
  <si>
    <t>18, 31</t>
  </si>
  <si>
    <t>19, 31</t>
  </si>
  <si>
    <t>20, 31</t>
  </si>
  <si>
    <t>21, 31</t>
  </si>
  <si>
    <t>23, 31, 33</t>
  </si>
  <si>
    <t>ส่วนได้เสีย - ทุนอื่น</t>
  </si>
  <si>
    <t>เพิ่มหุ้นสามัญ</t>
  </si>
  <si>
    <t>การใช้สิทธิซื้อหุ้น</t>
  </si>
  <si>
    <t xml:space="preserve">งบการเปลี่ยนแปลงส่วนของเจ้าของ </t>
  </si>
  <si>
    <t>รวมเงินทุนที่ได้รับจากผู้ถือหุ้นของธนาคาร</t>
  </si>
  <si>
    <t>12, 31</t>
  </si>
  <si>
    <t>31, 36</t>
  </si>
  <si>
    <t>31, 37</t>
  </si>
  <si>
    <t>ผ่านกำไรขาดทุนเบ็ดเสร็จอื่น</t>
  </si>
  <si>
    <t>ความเสี่ยงในกระแสเงินสด</t>
  </si>
  <si>
    <t>(ขาดทุน) กำไรจาก</t>
  </si>
  <si>
    <t xml:space="preserve">งบกระแสเงินสด 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</si>
  <si>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</si>
  <si>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</si>
  <si>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 xml:space="preserve">   เงินสดรับ (จ่าย) จากกิจกรรมดำเนินงาน</t>
  </si>
  <si>
    <t>ค่าเสื่อมราคาและรายจ่ายตัดบัญชี</t>
  </si>
  <si>
    <t>ประมาณการหนี้สินสำหรับผลประโยชน์พนักงาน</t>
  </si>
  <si>
    <t>ประมาณการหนี้สินค่ารื้อถอนสินทรัพย์บนส่วนปรับปรุงอาคารเช่า</t>
  </si>
  <si>
    <t>หนิ้สินที่เกิดจากสัญญา</t>
  </si>
  <si>
    <t>กำไรจากการจำหน่ายอาคารและอุปกรณ์</t>
  </si>
  <si>
    <t>ส่วนต่ำกว่ามูลค่าเงินลงทุนตัดจำหน่ายสุทธิ</t>
  </si>
  <si>
    <t>เงินสดรับดอกเบี้ย</t>
  </si>
  <si>
    <t>เงินสดจ่ายดอกเบี้ย</t>
  </si>
  <si>
    <t>รายได้เงินปันผล</t>
  </si>
  <si>
    <t>เงินสดจ่ายภาษีเงินได้</t>
  </si>
  <si>
    <t>กำไรจากการดำเนินงานก่อนการเปลี่ยนแปลงในสินทรัพย์และหนี้สินดำเนินงาน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</si>
  <si>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</si>
  <si>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</si>
  <si>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</si>
  <si>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</si>
  <si>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ประมาณการหนี้สินสำหรับผลประโยชน์พนักงานจ่าย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</si>
  <si>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</si>
  <si>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</si>
  <si>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</si>
  <si>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เงินสดจ่ายในการซื้อเงินลงทุนที่วัดมูลค่าด้วย</t>
  </si>
  <si>
    <t>เงินสดรับจากการจำหน่ายและไถ่ถอนเงินลงทุนที่วัดมูลค่าด้วย</t>
  </si>
  <si>
    <t>เงินสดจ่ายในการซื้ออาคารและอุปกรณ์</t>
  </si>
  <si>
    <t>เงินสดรับจากการจำหน่ายอาคารและอุปกรณ์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</si>
  <si>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</si>
  <si>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</si>
  <si>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</si>
  <si>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เงินสดรับจากการออกหุ้นสามัญ</t>
  </si>
  <si>
    <t>เงินสดรับจากการใช้สิทธิซื้อหุ้น</t>
  </si>
  <si>
    <t>เงินสดลดลงสุทธิ</t>
  </si>
  <si>
    <t>เงินสด ณ วันที่ 1 มกราคม</t>
  </si>
  <si>
    <t>เงินสด ณ วันที่ 30 มิถุนายน</t>
  </si>
  <si>
    <t>ข้อมูลเพิ่มเติมเกี่ยวกับงบกระแสเงินสด</t>
  </si>
  <si>
    <t>รายการที่มิใช่เงินสด:</t>
  </si>
  <si>
    <t>เงินสดสุทธิใช้ไปในกิจกรรมลงทุน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</si>
  <si>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</si>
  <si>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สินทรัพย์ภาษีเงินได้รอการตัดบัญชีสุทธิ</t>
  </si>
  <si>
    <t xml:space="preserve"> 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</si>
  <si>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</si>
  <si>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</si>
  <si>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</si>
  <si>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กำไรจากการวัดมูลค่าเงินลงทุนในตราสารหนี้ด้วยมูลค่ายุติธรรม</t>
  </si>
  <si>
    <t>(ขาดทุน) กำไรสุทธิจากธุรกรรมปริวรรตเงินตราต่างประเทศ</t>
  </si>
  <si>
    <t>(ขาดทุน) กำไรจากการวัดมูลค่ายุติธรรมเครื่องมือที่ใช้สำหรับการป้องกัน</t>
  </si>
  <si>
    <t>ขาดทุนจาก</t>
  </si>
  <si>
    <t>การจัดสรรส่วนทุนให้ผู้ถือหุ้นของธนาคาร</t>
  </si>
  <si>
    <t>เงินปันผลจ่าย</t>
  </si>
  <si>
    <t>รวมการจัดสรรส่วนทุนให้ผู้ถือหุ้นของธนาคาร</t>
  </si>
  <si>
    <t xml:space="preserve">      มูลค่ายุติธรรมผ่านกำไรขาดทุนเบ็ดเสร็จอื่น</t>
  </si>
  <si>
    <t xml:space="preserve">   กำไรจากเงินลงทุนในตราสารทุนที่กำหนดให้วัดมูลค่าด้วย</t>
  </si>
  <si>
    <t xml:space="preserve">      การป้องกันความเสี่ยงในกระแสเงินสด</t>
  </si>
  <si>
    <t xml:space="preserve">   ทรัพย์สินรอการขายที่เพิ่มขึ้นจากการรับชำระหนี้</t>
  </si>
  <si>
    <t xml:space="preserve">   เจ้าหนี้จากการซื้ออุปกรณ์ลดลง</t>
  </si>
  <si>
    <t>กำไรจากการตัดจำหน่ายสินทรัพย์สิทธิการใช้และหนี้สินตามสัญญาเช่า</t>
  </si>
  <si>
    <t>กำไรจากเงินลงทุน</t>
  </si>
  <si>
    <t>ขาดทุน (กำไร) จากธุรกรรมปริวรรตเงินตราต่างประเทศ</t>
  </si>
  <si>
    <t xml:space="preserve">   กำไรจากการวัดมูลค่าเงินลงทุนในตราสารหนี้ด้วย</t>
  </si>
  <si>
    <t xml:space="preserve">   (ขาดทุน) กำไรจากการวัดมูลค่ายุติธรรมเครื่องมือที่ใช้สำหรับ</t>
  </si>
  <si>
    <t>ผลขาดทุนจากการด้อยค่าของทรัพย์สินรอการขาย</t>
  </si>
  <si>
    <t>กำไรจากการจำหน่ายทรัพย์สินรอการขาย</t>
  </si>
  <si>
    <t>สินทรัพย์ดำเนินงานลดลง (เพิ่มขึ้น)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</si>
  <si>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</si>
  <si>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</si>
  <si>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เงินสดจ่ายดอกเบี้ยเงินกู้ยืมระยะยาวและหุ้นกู้ด้อยสิทธิ</t>
  </si>
  <si>
    <t xml:space="preserve">   เจ้าหนี้จากการซื้อสินทรัพย์ไม่มีตัวตนเพิ่มขึ้น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</si>
</sst>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.0;\(#,##0.0\)"/>
    <numFmt numFmtId="191" formatCode="_(* #,##0_);_(* \(#,##0\);_(* &quot;-&quot;??_);_(@_)"/>
    <numFmt numFmtId="192" formatCode="#,##0.00\ ;\(#,##0.00\)"/>
    <numFmt numFmtId="194" formatCode="_(#,##0.00_);[Red]\(#,##0.00\)"/>
    <numFmt numFmtId="195" formatCode="* #,##0_);* \(#,##0\);&quot;-&quot;??_);@"/>
    <numFmt numFmtId="196" formatCode="#,##0;[Red]\(#,##0\)"/>
  </numFmts>
  <fonts count="55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0"/>
      <name val="Arial"/>
      <family val="2"/>
    </font>
    <font>
      <b/>
      <sz val="13"/>
      <name val="Angsana New"/>
      <family val="1"/>
    </font>
    <font>
      <b/>
      <i/>
      <sz val="15"/>
      <name val="Angsana New"/>
      <family val="1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name val="Angsana New"/>
      <family val="1"/>
    </font>
    <font>
      <b/>
      <sz val="12"/>
      <name val="Angsana New"/>
      <family val="1"/>
    </font>
    <font>
      <b/>
      <sz val="15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b/>
      <sz val="18"/>
      <name val="Angsana New"/>
      <family val="1"/>
    </font>
    <font>
      <b/>
      <sz val="16"/>
      <color indexed="8"/>
      <name val="Angsana New"/>
      <family val="1"/>
    </font>
    <font>
      <sz val="11"/>
      <name val="Angsana New"/>
      <family val="1"/>
    </font>
    <font>
      <i/>
      <sz val="16"/>
      <color indexed="8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i/>
      <sz val="17"/>
      <color indexed="8"/>
      <name val="Angsana New"/>
      <family val="1"/>
    </font>
    <font>
      <b/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6"/>
      <color rgb="FFFF0000"/>
      <name val="Angsana New"/>
      <family val="1"/>
    </font>
    <font>
      <i/>
      <sz val="11"/>
      <name val="Angsana New"/>
      <family val="1"/>
    </font>
    <font>
      <b/>
      <sz val="17"/>
      <color theme="0"/>
      <name val="Angsana New"/>
      <family val="1"/>
    </font>
    <font>
      <sz val="17"/>
      <color theme="0"/>
      <name val="Angsana New"/>
      <family val="1"/>
    </font>
    <font>
      <sz val="15"/>
      <name val="Times New Roman"/>
      <family val="1"/>
    </font>
    <font>
      <b/>
      <vertAlign val="superscript"/>
      <sz val="15"/>
      <name val="Angsana New"/>
      <family val="1"/>
    </font>
    <font>
      <sz val="14"/>
      <name val="AngsanaUPC"/>
      <family val="1"/>
      <charset val="222"/>
    </font>
    <font>
      <sz val="15"/>
      <name val="CordiaUPC"/>
      <family val="2"/>
    </font>
    <font>
      <sz val="15"/>
      <name val="CordiaUPC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18"/>
      <name val="Angsana New"/>
      <family val="1"/>
    </font>
    <font>
      <b/>
      <sz val="18"/>
      <color indexed="8"/>
      <name val="Angsana New"/>
      <family val="1"/>
    </font>
    <font>
      <i/>
      <sz val="18"/>
      <color indexed="8"/>
      <name val="Angsana New"/>
      <family val="1"/>
    </font>
    <font>
      <sz val="16"/>
      <color theme="0"/>
      <name val="Angsana New"/>
      <family val="1"/>
    </font>
    <font>
      <b/>
      <i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3">
    <xf numFmtId="0" fontId="0" fillId="0" borderId="0"/>
    <xf numFmtId="188" fontId="17" fillId="0" borderId="0" applyFont="0" applyFill="0" applyBorder="0" applyAlignment="0" applyProtection="0"/>
    <xf numFmtId="0" fontId="4" fillId="0" borderId="0"/>
    <xf numFmtId="188" fontId="17" fillId="0" borderId="0" applyFont="0" applyFill="0" applyBorder="0" applyAlignment="0" applyProtection="0"/>
    <xf numFmtId="0" fontId="14" fillId="0" borderId="0"/>
    <xf numFmtId="0" fontId="18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8" fillId="0" borderId="0" applyBorder="0"/>
    <xf numFmtId="188" fontId="17" fillId="0" borderId="0" applyFont="0" applyFill="0" applyBorder="0" applyAlignment="0" applyProtection="0"/>
    <xf numFmtId="0" fontId="2" fillId="0" borderId="0"/>
    <xf numFmtId="0" fontId="14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43" fillId="0" borderId="0"/>
    <xf numFmtId="188" fontId="44" fillId="0" borderId="0" applyFont="0" applyFill="0" applyBorder="0" applyAlignment="0" applyProtection="0"/>
    <xf numFmtId="0" fontId="44" fillId="0" borderId="0"/>
    <xf numFmtId="194" fontId="17" fillId="0" borderId="0" applyFont="0" applyFill="0" applyBorder="0" applyAlignment="0" applyProtection="0"/>
    <xf numFmtId="0" fontId="17" fillId="0" borderId="0"/>
    <xf numFmtId="0" fontId="4" fillId="0" borderId="0"/>
    <xf numFmtId="37" fontId="4" fillId="0" borderId="0" applyFont="0" applyFill="0" applyBorder="0" applyAlignment="0" applyProtection="0"/>
    <xf numFmtId="195" fontId="45" fillId="0" borderId="0" applyFill="0" applyBorder="0" applyProtection="0"/>
    <xf numFmtId="37" fontId="46" fillId="0" borderId="0"/>
    <xf numFmtId="195" fontId="45" fillId="0" borderId="4" applyFill="0" applyProtection="0"/>
    <xf numFmtId="43" fontId="17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4" fillId="0" borderId="0"/>
    <xf numFmtId="0" fontId="43" fillId="0" borderId="0"/>
    <xf numFmtId="188" fontId="44" fillId="0" borderId="0" applyFont="0" applyFill="0" applyBorder="0" applyAlignment="0" applyProtection="0"/>
    <xf numFmtId="188" fontId="4" fillId="0" borderId="0" applyFont="0" applyFill="0" applyBorder="0" applyAlignment="0" applyProtection="0"/>
  </cellStyleXfs>
  <cellXfs count="241">
    <xf numFmtId="0" fontId="0" fillId="0" borderId="0" xfId="0"/>
    <xf numFmtId="0" fontId="3" fillId="0" borderId="0" xfId="0" applyFont="1" applyAlignment="1">
      <alignment horizontal="left" vertical="top"/>
    </xf>
    <xf numFmtId="0" fontId="6" fillId="0" borderId="0" xfId="2" applyFont="1" applyAlignment="1">
      <alignment horizontal="center"/>
    </xf>
    <xf numFmtId="0" fontId="8" fillId="0" borderId="0" xfId="2" applyFont="1"/>
    <xf numFmtId="0" fontId="9" fillId="0" borderId="0" xfId="2" applyFont="1"/>
    <xf numFmtId="0" fontId="11" fillId="0" borderId="0" xfId="2" applyFont="1" applyAlignment="1">
      <alignment horizontal="left"/>
    </xf>
    <xf numFmtId="0" fontId="13" fillId="0" borderId="0" xfId="2" applyFont="1" applyAlignment="1">
      <alignment horizontal="center"/>
    </xf>
    <xf numFmtId="0" fontId="14" fillId="0" borderId="0" xfId="2" applyFont="1"/>
    <xf numFmtId="0" fontId="15" fillId="0" borderId="0" xfId="2" applyFont="1"/>
    <xf numFmtId="191" fontId="14" fillId="0" borderId="0" xfId="2" applyNumberFormat="1" applyFont="1" applyAlignment="1">
      <alignment horizontal="right"/>
    </xf>
    <xf numFmtId="191" fontId="15" fillId="0" borderId="0" xfId="2" applyNumberFormat="1" applyFont="1"/>
    <xf numFmtId="0" fontId="11" fillId="0" borderId="0" xfId="2" applyFont="1"/>
    <xf numFmtId="0" fontId="14" fillId="0" borderId="0" xfId="2" applyFont="1" applyAlignment="1">
      <alignment horizontal="left"/>
    </xf>
    <xf numFmtId="0" fontId="15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2" applyFont="1" applyAlignment="1">
      <alignment horizontal="left"/>
    </xf>
    <xf numFmtId="0" fontId="6" fillId="0" borderId="0" xfId="0" applyFont="1" applyAlignment="1">
      <alignment horizontal="left"/>
    </xf>
    <xf numFmtId="188" fontId="15" fillId="0" borderId="0" xfId="2" applyNumberFormat="1" applyFont="1"/>
    <xf numFmtId="191" fontId="8" fillId="0" borderId="0" xfId="2" applyNumberFormat="1" applyFont="1"/>
    <xf numFmtId="41" fontId="18" fillId="0" borderId="0" xfId="2" applyNumberFormat="1" applyFont="1"/>
    <xf numFmtId="38" fontId="20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left" vertical="center"/>
    </xf>
    <xf numFmtId="41" fontId="14" fillId="0" borderId="0" xfId="2" applyNumberFormat="1" applyFont="1"/>
    <xf numFmtId="41" fontId="15" fillId="0" borderId="0" xfId="2" applyNumberFormat="1" applyFont="1"/>
    <xf numFmtId="0" fontId="21" fillId="0" borderId="0" xfId="2" applyFont="1"/>
    <xf numFmtId="192" fontId="11" fillId="0" borderId="0" xfId="2" applyNumberFormat="1" applyFont="1"/>
    <xf numFmtId="188" fontId="11" fillId="0" borderId="0" xfId="2" applyNumberFormat="1" applyFont="1"/>
    <xf numFmtId="0" fontId="3" fillId="0" borderId="0" xfId="0" quotePrefix="1" applyFont="1" applyAlignment="1">
      <alignment vertical="top"/>
    </xf>
    <xf numFmtId="0" fontId="14" fillId="0" borderId="0" xfId="2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4" fillId="0" borderId="0" xfId="2" applyFont="1" applyAlignment="1">
      <alignment vertical="center"/>
    </xf>
    <xf numFmtId="191" fontId="14" fillId="0" borderId="1" xfId="2" applyNumberFormat="1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187" fontId="11" fillId="0" borderId="1" xfId="2" applyNumberFormat="1" applyFont="1" applyBorder="1" applyAlignment="1">
      <alignment horizontal="right"/>
    </xf>
    <xf numFmtId="191" fontId="11" fillId="0" borderId="0" xfId="2" applyNumberFormat="1" applyFont="1" applyAlignment="1">
      <alignment horizontal="right"/>
    </xf>
    <xf numFmtId="187" fontId="11" fillId="0" borderId="3" xfId="2" applyNumberFormat="1" applyFont="1" applyBorder="1" applyAlignment="1">
      <alignment horizontal="right"/>
    </xf>
    <xf numFmtId="187" fontId="11" fillId="0" borderId="0" xfId="2" applyNumberFormat="1" applyFont="1" applyAlignment="1">
      <alignment horizontal="right"/>
    </xf>
    <xf numFmtId="0" fontId="14" fillId="0" borderId="0" xfId="0" applyFont="1" applyAlignment="1">
      <alignment vertical="top"/>
    </xf>
    <xf numFmtId="191" fontId="14" fillId="0" borderId="0" xfId="2" applyNumberFormat="1" applyFont="1"/>
    <xf numFmtId="0" fontId="22" fillId="0" borderId="0" xfId="2" applyFont="1"/>
    <xf numFmtId="0" fontId="23" fillId="0" borderId="0" xfId="2" applyFont="1" applyAlignment="1">
      <alignment horizontal="center"/>
    </xf>
    <xf numFmtId="191" fontId="24" fillId="0" borderId="0" xfId="2" applyNumberFormat="1" applyFont="1" applyAlignment="1">
      <alignment horizontal="right"/>
    </xf>
    <xf numFmtId="187" fontId="11" fillId="0" borderId="4" xfId="2" applyNumberFormat="1" applyFont="1" applyBorder="1" applyAlignment="1">
      <alignment horizontal="right"/>
    </xf>
    <xf numFmtId="191" fontId="22" fillId="0" borderId="0" xfId="2" applyNumberFormat="1" applyFont="1"/>
    <xf numFmtId="187" fontId="14" fillId="0" borderId="0" xfId="2" applyNumberFormat="1" applyFont="1"/>
    <xf numFmtId="191" fontId="22" fillId="0" borderId="0" xfId="2" applyNumberFormat="1" applyFont="1" applyAlignment="1">
      <alignment horizontal="right"/>
    </xf>
    <xf numFmtId="0" fontId="25" fillId="0" borderId="0" xfId="4" quotePrefix="1" applyFont="1"/>
    <xf numFmtId="0" fontId="26" fillId="0" borderId="0" xfId="2" applyFont="1" applyAlignment="1">
      <alignment horizontal="left"/>
    </xf>
    <xf numFmtId="0" fontId="27" fillId="0" borderId="0" xfId="2" applyFont="1"/>
    <xf numFmtId="0" fontId="28" fillId="0" borderId="0" xfId="2" applyFont="1" applyAlignment="1">
      <alignment horizontal="center"/>
    </xf>
    <xf numFmtId="187" fontId="21" fillId="0" borderId="0" xfId="2" applyNumberFormat="1" applyFont="1"/>
    <xf numFmtId="0" fontId="29" fillId="0" borderId="0" xfId="2" applyFont="1" applyAlignment="1">
      <alignment horizontal="center"/>
    </xf>
    <xf numFmtId="0" fontId="21" fillId="0" borderId="0" xfId="2" applyFont="1" applyAlignment="1">
      <alignment horizontal="center"/>
    </xf>
    <xf numFmtId="0" fontId="30" fillId="0" borderId="0" xfId="2" applyFont="1"/>
    <xf numFmtId="0" fontId="30" fillId="0" borderId="0" xfId="2" applyFont="1" applyAlignment="1">
      <alignment horizontal="left"/>
    </xf>
    <xf numFmtId="0" fontId="30" fillId="0" borderId="0" xfId="2" applyFont="1" applyAlignment="1">
      <alignment horizontal="center"/>
    </xf>
    <xf numFmtId="191" fontId="30" fillId="0" borderId="0" xfId="3" applyNumberFormat="1" applyFont="1" applyFill="1" applyBorder="1" applyAlignment="1">
      <alignment horizontal="center"/>
    </xf>
    <xf numFmtId="190" fontId="30" fillId="0" borderId="0" xfId="2" applyNumberFormat="1" applyFont="1" applyAlignment="1">
      <alignment horizontal="center"/>
    </xf>
    <xf numFmtId="187" fontId="30" fillId="0" borderId="0" xfId="2" applyNumberFormat="1" applyFont="1" applyAlignment="1">
      <alignment horizontal="center"/>
    </xf>
    <xf numFmtId="191" fontId="31" fillId="0" borderId="0" xfId="6" applyNumberFormat="1" applyFont="1" applyFill="1" applyBorder="1" applyAlignment="1">
      <alignment horizontal="center"/>
    </xf>
    <xf numFmtId="0" fontId="31" fillId="0" borderId="0" xfId="4" applyFont="1" applyAlignment="1">
      <alignment horizontal="center"/>
    </xf>
    <xf numFmtId="0" fontId="21" fillId="0" borderId="0" xfId="4" applyFont="1" applyAlignment="1">
      <alignment horizontal="center"/>
    </xf>
    <xf numFmtId="0" fontId="29" fillId="0" borderId="0" xfId="0" applyFont="1" applyAlignment="1">
      <alignment horizontal="center" vertical="top"/>
    </xf>
    <xf numFmtId="191" fontId="21" fillId="0" borderId="0" xfId="6" applyNumberFormat="1" applyFont="1" applyFill="1" applyBorder="1" applyAlignment="1">
      <alignment horizontal="center"/>
    </xf>
    <xf numFmtId="191" fontId="30" fillId="0" borderId="0" xfId="7" applyNumberFormat="1" applyFont="1" applyFill="1" applyBorder="1" applyAlignment="1">
      <alignment horizontal="center"/>
    </xf>
    <xf numFmtId="0" fontId="3" fillId="0" borderId="0" xfId="4" applyFont="1"/>
    <xf numFmtId="0" fontId="33" fillId="0" borderId="0" xfId="2" applyFont="1"/>
    <xf numFmtId="0" fontId="3" fillId="0" borderId="0" xfId="2" applyFont="1"/>
    <xf numFmtId="191" fontId="34" fillId="0" borderId="0" xfId="3" applyNumberFormat="1" applyFont="1" applyFill="1" applyBorder="1" applyAlignment="1">
      <alignment horizontal="right"/>
    </xf>
    <xf numFmtId="191" fontId="34" fillId="0" borderId="0" xfId="8" applyNumberFormat="1" applyFont="1" applyBorder="1" applyAlignment="1">
      <alignment horizontal="right"/>
    </xf>
    <xf numFmtId="191" fontId="35" fillId="0" borderId="0" xfId="2" applyNumberFormat="1" applyFont="1"/>
    <xf numFmtId="191" fontId="35" fillId="0" borderId="0" xfId="3" applyNumberFormat="1" applyFont="1" applyFill="1" applyBorder="1" applyAlignment="1">
      <alignment horizontal="right"/>
    </xf>
    <xf numFmtId="0" fontId="36" fillId="0" borderId="0" xfId="2" applyFont="1"/>
    <xf numFmtId="0" fontId="21" fillId="0" borderId="0" xfId="2" applyFont="1" applyAlignment="1">
      <alignment horizontal="left"/>
    </xf>
    <xf numFmtId="0" fontId="33" fillId="0" borderId="0" xfId="2" applyFont="1" applyAlignment="1">
      <alignment horizontal="center"/>
    </xf>
    <xf numFmtId="191" fontId="34" fillId="0" borderId="0" xfId="7" applyNumberFormat="1" applyFont="1" applyFill="1" applyBorder="1" applyAlignment="1"/>
    <xf numFmtId="0" fontId="37" fillId="0" borderId="0" xfId="2" applyFont="1" applyAlignment="1">
      <alignment horizontal="center"/>
    </xf>
    <xf numFmtId="187" fontId="27" fillId="0" borderId="0" xfId="2" applyNumberFormat="1" applyFont="1"/>
    <xf numFmtId="0" fontId="35" fillId="0" borderId="0" xfId="2" applyFont="1"/>
    <xf numFmtId="187" fontId="35" fillId="0" borderId="0" xfId="2" applyNumberFormat="1" applyFont="1"/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left" vertical="center"/>
    </xf>
    <xf numFmtId="191" fontId="39" fillId="0" borderId="0" xfId="3" applyNumberFormat="1" applyFont="1" applyFill="1" applyBorder="1" applyAlignment="1">
      <alignment horizontal="right"/>
    </xf>
    <xf numFmtId="187" fontId="38" fillId="0" borderId="0" xfId="3" applyNumberFormat="1" applyFont="1" applyFill="1" applyBorder="1" applyAlignment="1">
      <alignment horizontal="right"/>
    </xf>
    <xf numFmtId="191" fontId="38" fillId="0" borderId="0" xfId="2" applyNumberFormat="1" applyFont="1" applyAlignment="1">
      <alignment horizontal="right"/>
    </xf>
    <xf numFmtId="0" fontId="6" fillId="0" borderId="0" xfId="2" applyFont="1" applyAlignment="1">
      <alignment horizontal="left"/>
    </xf>
    <xf numFmtId="41" fontId="15" fillId="0" borderId="0" xfId="2" applyNumberFormat="1" applyFont="1" applyAlignment="1">
      <alignment horizontal="center"/>
    </xf>
    <xf numFmtId="38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4" fillId="0" borderId="0" xfId="0" applyFont="1" applyAlignment="1">
      <alignment horizontal="left" vertical="top"/>
    </xf>
    <xf numFmtId="0" fontId="15" fillId="0" borderId="0" xfId="2" applyFont="1" applyAlignment="1">
      <alignment horizontal="left"/>
    </xf>
    <xf numFmtId="0" fontId="16" fillId="0" borderId="0" xfId="2" applyFont="1" applyAlignment="1">
      <alignment horizontal="center"/>
    </xf>
    <xf numFmtId="191" fontId="15" fillId="0" borderId="0" xfId="3" applyNumberFormat="1" applyFont="1" applyFill="1" applyBorder="1" applyAlignment="1"/>
    <xf numFmtId="41" fontId="14" fillId="0" borderId="0" xfId="2" applyNumberFormat="1" applyFont="1" applyAlignment="1">
      <alignment horizontal="left"/>
    </xf>
    <xf numFmtId="188" fontId="15" fillId="0" borderId="2" xfId="2" applyNumberFormat="1" applyFont="1" applyBorder="1"/>
    <xf numFmtId="187" fontId="34" fillId="0" borderId="0" xfId="2" applyNumberFormat="1" applyFont="1" applyAlignment="1">
      <alignment horizontal="center"/>
    </xf>
    <xf numFmtId="191" fontId="38" fillId="0" borderId="0" xfId="1" applyNumberFormat="1" applyFont="1" applyFill="1" applyBorder="1" applyAlignment="1"/>
    <xf numFmtId="187" fontId="14" fillId="0" borderId="0" xfId="2" applyNumberFormat="1" applyFont="1" applyAlignment="1">
      <alignment horizontal="right"/>
    </xf>
    <xf numFmtId="191" fontId="32" fillId="0" borderId="0" xfId="2" applyNumberFormat="1" applyFont="1"/>
    <xf numFmtId="191" fontId="34" fillId="0" borderId="2" xfId="7" applyNumberFormat="1" applyFont="1" applyFill="1" applyBorder="1" applyAlignment="1"/>
    <xf numFmtId="0" fontId="41" fillId="0" borderId="0" xfId="2" applyFont="1" applyAlignment="1">
      <alignment horizontal="left"/>
    </xf>
    <xf numFmtId="0" fontId="25" fillId="0" borderId="0" xfId="0" applyFont="1" applyAlignment="1">
      <alignment horizontal="left" vertical="top"/>
    </xf>
    <xf numFmtId="191" fontId="39" fillId="0" borderId="0" xfId="8" applyNumberFormat="1" applyFont="1" applyBorder="1" applyAlignment="1">
      <alignment horizontal="right"/>
    </xf>
    <xf numFmtId="0" fontId="15" fillId="0" borderId="0" xfId="0" applyFont="1" applyAlignment="1">
      <alignment vertical="center"/>
    </xf>
    <xf numFmtId="187" fontId="38" fillId="0" borderId="0" xfId="8" applyNumberFormat="1" applyFont="1" applyBorder="1" applyAlignment="1">
      <alignment horizontal="right"/>
    </xf>
    <xf numFmtId="187" fontId="38" fillId="0" borderId="0" xfId="0" applyNumberFormat="1" applyFont="1"/>
    <xf numFmtId="187" fontId="35" fillId="0" borderId="0" xfId="1" applyNumberFormat="1" applyFont="1" applyFill="1" applyBorder="1" applyAlignment="1">
      <alignment horizontal="right"/>
    </xf>
    <xf numFmtId="187" fontId="35" fillId="0" borderId="1" xfId="1" applyNumberFormat="1" applyFont="1" applyFill="1" applyBorder="1" applyAlignment="1">
      <alignment horizontal="right"/>
    </xf>
    <xf numFmtId="187" fontId="34" fillId="0" borderId="3" xfId="3" applyNumberFormat="1" applyFont="1" applyFill="1" applyBorder="1" applyAlignment="1">
      <alignment horizontal="right"/>
    </xf>
    <xf numFmtId="187" fontId="38" fillId="0" borderId="0" xfId="2" applyNumberFormat="1" applyFont="1" applyAlignment="1">
      <alignment horizontal="right"/>
    </xf>
    <xf numFmtId="43" fontId="15" fillId="0" borderId="2" xfId="2" applyNumberFormat="1" applyFont="1" applyBorder="1"/>
    <xf numFmtId="187" fontId="38" fillId="0" borderId="0" xfId="1" applyNumberFormat="1" applyFont="1" applyFill="1" applyBorder="1" applyAlignment="1"/>
    <xf numFmtId="187" fontId="34" fillId="0" borderId="3" xfId="1" applyNumberFormat="1" applyFont="1" applyFill="1" applyBorder="1" applyAlignment="1">
      <alignment horizontal="right"/>
    </xf>
    <xf numFmtId="187" fontId="34" fillId="0" borderId="0" xfId="1" applyNumberFormat="1" applyFont="1" applyFill="1" applyBorder="1" applyAlignment="1">
      <alignment horizontal="right"/>
    </xf>
    <xf numFmtId="41" fontId="14" fillId="0" borderId="0" xfId="2" applyNumberFormat="1" applyFont="1" applyAlignment="1">
      <alignment horizontal="center"/>
    </xf>
    <xf numFmtId="0" fontId="21" fillId="0" borderId="0" xfId="5" applyFont="1" applyAlignment="1">
      <alignment horizontal="center" vertical="center"/>
    </xf>
    <xf numFmtId="191" fontId="14" fillId="0" borderId="0" xfId="1" applyNumberFormat="1" applyFont="1" applyFill="1" applyAlignment="1">
      <alignment horizontal="center"/>
    </xf>
    <xf numFmtId="187" fontId="34" fillId="0" borderId="0" xfId="3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0" fontId="7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12" fillId="0" borderId="0" xfId="2" applyFont="1"/>
    <xf numFmtId="0" fontId="15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quotePrefix="1" applyFont="1" applyAlignment="1">
      <alignment horizontal="center" vertical="top"/>
    </xf>
    <xf numFmtId="49" fontId="15" fillId="0" borderId="0" xfId="2" quotePrefix="1" applyNumberFormat="1" applyFont="1" applyAlignment="1">
      <alignment horizontal="center"/>
    </xf>
    <xf numFmtId="0" fontId="9" fillId="0" borderId="0" xfId="2" applyFont="1" applyAlignment="1">
      <alignment horizontal="centerContinuous"/>
    </xf>
    <xf numFmtId="189" fontId="14" fillId="0" borderId="0" xfId="2" quotePrefix="1" applyNumberFormat="1" applyFont="1" applyAlignment="1">
      <alignment horizontal="center"/>
    </xf>
    <xf numFmtId="0" fontId="15" fillId="0" borderId="0" xfId="0" quotePrefix="1" applyFont="1" applyAlignment="1">
      <alignment horizontal="left" vertical="top"/>
    </xf>
    <xf numFmtId="0" fontId="15" fillId="0" borderId="0" xfId="0" applyFont="1" applyAlignment="1">
      <alignment horizontal="left"/>
    </xf>
    <xf numFmtId="0" fontId="14" fillId="0" borderId="0" xfId="2" applyFont="1" applyAlignment="1">
      <alignment horizontal="center"/>
    </xf>
    <xf numFmtId="0" fontId="5" fillId="0" borderId="0" xfId="2" applyFont="1"/>
    <xf numFmtId="0" fontId="15" fillId="0" borderId="0" xfId="0" quotePrefix="1" applyFont="1" applyAlignment="1">
      <alignment horizontal="left"/>
    </xf>
    <xf numFmtId="0" fontId="15" fillId="0" borderId="0" xfId="0" applyFont="1"/>
    <xf numFmtId="0" fontId="11" fillId="0" borderId="0" xfId="0" applyFont="1"/>
    <xf numFmtId="0" fontId="6" fillId="0" borderId="0" xfId="0" applyFont="1"/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41" fontId="19" fillId="0" borderId="0" xfId="2" applyNumberFormat="1" applyFont="1"/>
    <xf numFmtId="41" fontId="40" fillId="0" borderId="0" xfId="2" applyNumberFormat="1" applyFont="1"/>
    <xf numFmtId="191" fontId="14" fillId="0" borderId="3" xfId="2" applyNumberFormat="1" applyFont="1" applyBorder="1" applyAlignment="1">
      <alignment horizontal="right"/>
    </xf>
    <xf numFmtId="0" fontId="13" fillId="0" borderId="0" xfId="0" applyFont="1" applyAlignment="1">
      <alignment horizontal="left" vertical="top"/>
    </xf>
    <xf numFmtId="191" fontId="14" fillId="0" borderId="1" xfId="1" applyNumberFormat="1" applyFont="1" applyFill="1" applyBorder="1" applyAlignment="1">
      <alignment horizontal="center"/>
    </xf>
    <xf numFmtId="0" fontId="6" fillId="0" borderId="0" xfId="2" applyFont="1"/>
    <xf numFmtId="191" fontId="11" fillId="0" borderId="1" xfId="2" applyNumberFormat="1" applyFont="1" applyBorder="1" applyAlignment="1">
      <alignment horizontal="right"/>
    </xf>
    <xf numFmtId="187" fontId="21" fillId="0" borderId="0" xfId="2" applyNumberFormat="1" applyFont="1" applyAlignment="1">
      <alignment horizontal="center"/>
    </xf>
    <xf numFmtId="0" fontId="47" fillId="0" borderId="0" xfId="2" applyFont="1"/>
    <xf numFmtId="0" fontId="48" fillId="0" borderId="0" xfId="2" applyFont="1" applyAlignment="1">
      <alignment horizontal="left"/>
    </xf>
    <xf numFmtId="0" fontId="49" fillId="0" borderId="0" xfId="2" applyFont="1" applyAlignment="1">
      <alignment horizontal="center"/>
    </xf>
    <xf numFmtId="191" fontId="47" fillId="0" borderId="0" xfId="2" applyNumberFormat="1" applyFont="1" applyAlignment="1">
      <alignment horizontal="right"/>
    </xf>
    <xf numFmtId="0" fontId="47" fillId="0" borderId="0" xfId="2" applyFont="1" applyAlignment="1">
      <alignment horizontal="right"/>
    </xf>
    <xf numFmtId="0" fontId="25" fillId="0" borderId="0" xfId="2" applyFont="1"/>
    <xf numFmtId="0" fontId="21" fillId="0" borderId="0" xfId="4" applyFont="1"/>
    <xf numFmtId="0" fontId="29" fillId="0" borderId="0" xfId="2" applyFont="1"/>
    <xf numFmtId="191" fontId="35" fillId="0" borderId="0" xfId="8" applyNumberFormat="1" applyFont="1" applyBorder="1" applyAlignment="1">
      <alignment horizontal="right"/>
    </xf>
    <xf numFmtId="187" fontId="35" fillId="0" borderId="0" xfId="3" applyNumberFormat="1" applyFont="1" applyFill="1" applyBorder="1" applyAlignment="1">
      <alignment horizontal="right"/>
    </xf>
    <xf numFmtId="191" fontId="12" fillId="0" borderId="0" xfId="2" applyNumberFormat="1" applyFont="1" applyAlignment="1">
      <alignment horizontal="left"/>
    </xf>
    <xf numFmtId="191" fontId="50" fillId="0" borderId="0" xfId="2" applyNumberFormat="1" applyFont="1"/>
    <xf numFmtId="191" fontId="34" fillId="0" borderId="2" xfId="7" applyNumberFormat="1" applyFont="1" applyFill="1" applyBorder="1" applyAlignment="1">
      <alignment horizontal="right"/>
    </xf>
    <xf numFmtId="191" fontId="15" fillId="0" borderId="0" xfId="2" applyNumberFormat="1" applyFont="1" applyAlignment="1">
      <alignment horizontal="right"/>
    </xf>
    <xf numFmtId="0" fontId="15" fillId="0" borderId="0" xfId="0" applyFont="1" applyAlignment="1">
      <alignment vertical="top"/>
    </xf>
    <xf numFmtId="191" fontId="12" fillId="0" borderId="0" xfId="2" applyNumberFormat="1" applyFont="1"/>
    <xf numFmtId="187" fontId="11" fillId="0" borderId="0" xfId="2" applyNumberFormat="1" applyFont="1"/>
    <xf numFmtId="188" fontId="15" fillId="0" borderId="0" xfId="2" applyNumberFormat="1" applyFont="1" applyAlignment="1">
      <alignment horizontal="center"/>
    </xf>
    <xf numFmtId="187" fontId="12" fillId="0" borderId="3" xfId="2" applyNumberFormat="1" applyFont="1" applyBorder="1"/>
    <xf numFmtId="191" fontId="15" fillId="0" borderId="2" xfId="2" applyNumberFormat="1" applyFont="1" applyBorder="1"/>
    <xf numFmtId="188" fontId="14" fillId="0" borderId="0" xfId="1" applyFont="1" applyFill="1" applyAlignment="1">
      <alignment horizontal="center"/>
    </xf>
    <xf numFmtId="188" fontId="14" fillId="0" borderId="0" xfId="1" applyFont="1" applyFill="1"/>
    <xf numFmtId="188" fontId="12" fillId="0" borderId="0" xfId="1" applyFont="1" applyFill="1"/>
    <xf numFmtId="191" fontId="11" fillId="0" borderId="3" xfId="2" applyNumberFormat="1" applyFont="1" applyBorder="1" applyAlignment="1">
      <alignment horizontal="right"/>
    </xf>
    <xf numFmtId="187" fontId="34" fillId="0" borderId="2" xfId="3" applyNumberFormat="1" applyFont="1" applyFill="1" applyBorder="1" applyAlignment="1">
      <alignment horizontal="right"/>
    </xf>
    <xf numFmtId="0" fontId="14" fillId="0" borderId="0" xfId="0" applyFont="1" applyAlignment="1">
      <alignment horizontal="left" indent="1"/>
    </xf>
    <xf numFmtId="0" fontId="15" fillId="0" borderId="0" xfId="0" applyFont="1" applyAlignment="1">
      <alignment horizontal="center" vertical="center" wrapText="1"/>
    </xf>
    <xf numFmtId="0" fontId="51" fillId="0" borderId="0" xfId="2" applyFont="1" applyAlignment="1">
      <alignment horizontal="center"/>
    </xf>
    <xf numFmtId="191" fontId="5" fillId="0" borderId="0" xfId="3" applyNumberFormat="1" applyFont="1" applyFill="1" applyBorder="1" applyAlignment="1"/>
    <xf numFmtId="0" fontId="53" fillId="0" borderId="0" xfId="2" applyFont="1"/>
    <xf numFmtId="0" fontId="13" fillId="0" borderId="0" xfId="2" applyFont="1"/>
    <xf numFmtId="0" fontId="6" fillId="0" borderId="0" xfId="0" applyFont="1" applyAlignment="1">
      <alignment vertical="center"/>
    </xf>
    <xf numFmtId="37" fontId="14" fillId="0" borderId="0" xfId="2" applyNumberFormat="1" applyFont="1" applyAlignment="1">
      <alignment horizontal="right" vertical="center"/>
    </xf>
    <xf numFmtId="37" fontId="14" fillId="0" borderId="0" xfId="9" applyNumberFormat="1" applyFont="1" applyFill="1" applyAlignment="1">
      <alignment horizontal="right" vertical="center"/>
    </xf>
    <xf numFmtId="0" fontId="53" fillId="0" borderId="0" xfId="2" applyFont="1" applyAlignment="1">
      <alignment vertical="center"/>
    </xf>
    <xf numFmtId="0" fontId="14" fillId="0" borderId="0" xfId="0" applyFont="1" applyAlignment="1">
      <alignment horizontal="left" vertical="center"/>
    </xf>
    <xf numFmtId="187" fontId="14" fillId="0" borderId="0" xfId="3" applyNumberFormat="1" applyFont="1" applyFill="1" applyAlignment="1">
      <alignment vertical="center"/>
    </xf>
    <xf numFmtId="187" fontId="14" fillId="0" borderId="0" xfId="2" applyNumberFormat="1" applyFont="1" applyAlignment="1">
      <alignment vertical="center"/>
    </xf>
    <xf numFmtId="187" fontId="14" fillId="0" borderId="0" xfId="2" applyNumberFormat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1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87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horizontal="right" vertical="center"/>
    </xf>
    <xf numFmtId="0" fontId="52" fillId="0" borderId="0" xfId="2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4" fillId="0" borderId="0" xfId="2" applyFont="1" applyAlignment="1">
      <alignment horizontal="left" vertical="center" indent="1"/>
    </xf>
    <xf numFmtId="187" fontId="14" fillId="0" borderId="0" xfId="3" applyNumberFormat="1" applyFont="1" applyFill="1" applyAlignment="1">
      <alignment horizontal="right" vertical="center"/>
    </xf>
    <xf numFmtId="0" fontId="11" fillId="0" borderId="0" xfId="0" applyFont="1" applyAlignment="1">
      <alignment horizontal="left" vertical="center"/>
    </xf>
    <xf numFmtId="187" fontId="14" fillId="0" borderId="1" xfId="3" applyNumberFormat="1" applyFont="1" applyFill="1" applyBorder="1" applyAlignment="1">
      <alignment vertical="center"/>
    </xf>
    <xf numFmtId="187" fontId="14" fillId="0" borderId="0" xfId="9" applyNumberFormat="1" applyFont="1" applyFill="1" applyAlignment="1">
      <alignment horizontal="right" vertical="center"/>
    </xf>
    <xf numFmtId="187" fontId="11" fillId="0" borderId="0" xfId="9" applyNumberFormat="1" applyFont="1" applyFill="1" applyAlignment="1">
      <alignment horizontal="right" vertical="center"/>
    </xf>
    <xf numFmtId="187" fontId="11" fillId="0" borderId="3" xfId="3" applyNumberFormat="1" applyFont="1" applyFill="1" applyBorder="1" applyAlignment="1">
      <alignment vertical="center"/>
    </xf>
    <xf numFmtId="187" fontId="11" fillId="0" borderId="0" xfId="3" applyNumberFormat="1" applyFont="1" applyFill="1" applyAlignment="1">
      <alignment vertical="center"/>
    </xf>
    <xf numFmtId="187" fontId="11" fillId="0" borderId="0" xfId="3" applyNumberFormat="1" applyFont="1" applyFill="1" applyBorder="1" applyAlignment="1">
      <alignment vertical="center"/>
    </xf>
    <xf numFmtId="191" fontId="11" fillId="0" borderId="0" xfId="3" applyNumberFormat="1" applyFont="1" applyFill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188" fontId="14" fillId="0" borderId="0" xfId="2" applyNumberFormat="1" applyFont="1" applyAlignment="1">
      <alignment horizontal="right" vertical="center"/>
    </xf>
    <xf numFmtId="188" fontId="14" fillId="0" borderId="0" xfId="9" applyFont="1" applyFill="1" applyBorder="1" applyAlignment="1">
      <alignment horizontal="right" vertical="center"/>
    </xf>
    <xf numFmtId="187" fontId="9" fillId="0" borderId="0" xfId="2" applyNumberFormat="1" applyFont="1" applyAlignment="1">
      <alignment vertical="center"/>
    </xf>
    <xf numFmtId="187" fontId="14" fillId="0" borderId="0" xfId="3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1" fillId="0" borderId="0" xfId="1" applyNumberFormat="1" applyFont="1" applyFill="1" applyAlignment="1">
      <alignment horizontal="right" vertical="center"/>
    </xf>
    <xf numFmtId="187" fontId="11" fillId="0" borderId="0" xfId="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87" fontId="14" fillId="0" borderId="0" xfId="9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horizontal="left" vertical="center"/>
    </xf>
    <xf numFmtId="187" fontId="11" fillId="0" borderId="4" xfId="3" applyNumberFormat="1" applyFont="1" applyFill="1" applyBorder="1" applyAlignment="1">
      <alignment vertical="center"/>
    </xf>
    <xf numFmtId="196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/>
    <xf numFmtId="0" fontId="54" fillId="0" borderId="0" xfId="2" applyFont="1" applyAlignment="1">
      <alignment horizontal="center"/>
    </xf>
    <xf numFmtId="187" fontId="9" fillId="0" borderId="0" xfId="2" applyNumberFormat="1" applyFont="1"/>
    <xf numFmtId="187" fontId="14" fillId="0" borderId="0" xfId="1" applyNumberFormat="1" applyFont="1" applyFill="1" applyAlignment="1">
      <alignment horizontal="center"/>
    </xf>
    <xf numFmtId="187" fontId="14" fillId="0" borderId="1" xfId="1" applyNumberFormat="1" applyFont="1" applyFill="1" applyBorder="1" applyAlignment="1">
      <alignment horizontal="center"/>
    </xf>
    <xf numFmtId="187" fontId="12" fillId="0" borderId="2" xfId="1" applyNumberFormat="1" applyFont="1" applyBorder="1"/>
    <xf numFmtId="187" fontId="12" fillId="0" borderId="3" xfId="1" applyNumberFormat="1" applyFont="1" applyBorder="1"/>
    <xf numFmtId="187" fontId="12" fillId="0" borderId="4" xfId="1" applyNumberFormat="1" applyFont="1" applyBorder="1"/>
    <xf numFmtId="3" fontId="14" fillId="0" borderId="0" xfId="2" applyNumberFormat="1" applyFont="1"/>
    <xf numFmtId="189" fontId="16" fillId="0" borderId="0" xfId="2" applyNumberFormat="1" applyFont="1" applyAlignment="1">
      <alignment horizontal="center"/>
    </xf>
    <xf numFmtId="41" fontId="15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41" fontId="14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21" fillId="0" borderId="1" xfId="2" applyFont="1" applyBorder="1" applyAlignment="1">
      <alignment horizontal="center"/>
    </xf>
    <xf numFmtId="191" fontId="28" fillId="0" borderId="0" xfId="7" applyNumberFormat="1" applyFont="1" applyFill="1" applyBorder="1" applyAlignment="1">
      <alignment horizontal="center"/>
    </xf>
    <xf numFmtId="189" fontId="13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4" fillId="0" borderId="0" xfId="2" applyFont="1" applyAlignment="1">
      <alignment horizontal="center" wrapText="1"/>
    </xf>
  </cellXfs>
  <cellStyles count="33">
    <cellStyle name="Comma" xfId="1" builtinId="3"/>
    <cellStyle name="Comma 10 2" xfId="7" xr:uid="{00000000-0005-0000-0000-000001000000}"/>
    <cellStyle name="Comma 2" xfId="12" xr:uid="{00000000-0005-0000-0000-000002000000}"/>
    <cellStyle name="Comma 2 2" xfId="9" xr:uid="{00000000-0005-0000-0000-000003000000}"/>
    <cellStyle name="Comma 2 2 2" xfId="18" xr:uid="{00000000-0005-0000-0000-000004000000}"/>
    <cellStyle name="Comma 2 3" xfId="31" xr:uid="{00000000-0005-0000-0000-000005000000}"/>
    <cellStyle name="Comma 3" xfId="16" xr:uid="{00000000-0005-0000-0000-000006000000}"/>
    <cellStyle name="Comma 3 2" xfId="3" xr:uid="{00000000-0005-0000-0000-000007000000}"/>
    <cellStyle name="Comma 4" xfId="6" xr:uid="{00000000-0005-0000-0000-000008000000}"/>
    <cellStyle name="Comma 5" xfId="21" xr:uid="{00000000-0005-0000-0000-000009000000}"/>
    <cellStyle name="Comma 6" xfId="13" xr:uid="{00000000-0005-0000-0000-00000A000000}"/>
    <cellStyle name="Comma 7" xfId="25" xr:uid="{00000000-0005-0000-0000-00000B000000}"/>
    <cellStyle name="Comma 8" xfId="32" xr:uid="{00000000-0005-0000-0000-00000C000000}"/>
    <cellStyle name="Debit" xfId="22" xr:uid="{00000000-0005-0000-0000-00000D000000}"/>
    <cellStyle name="Debit Total" xfId="24" xr:uid="{00000000-0005-0000-0000-00000E000000}"/>
    <cellStyle name="Normal" xfId="0" builtinId="0"/>
    <cellStyle name="Normal 11" xfId="11" xr:uid="{00000000-0005-0000-0000-000010000000}"/>
    <cellStyle name="Normal 12" xfId="30" xr:uid="{00000000-0005-0000-0000-000011000000}"/>
    <cellStyle name="Normal 2" xfId="10" xr:uid="{00000000-0005-0000-0000-000012000000}"/>
    <cellStyle name="Normal 2 2" xfId="20" xr:uid="{00000000-0005-0000-0000-000013000000}"/>
    <cellStyle name="Normal 2 2 2" xfId="19" xr:uid="{00000000-0005-0000-0000-000014000000}"/>
    <cellStyle name="Normal 2 3" xfId="29" xr:uid="{00000000-0005-0000-0000-000015000000}"/>
    <cellStyle name="Normal 3" xfId="14" xr:uid="{00000000-0005-0000-0000-000016000000}"/>
    <cellStyle name="Normal 4" xfId="15" xr:uid="{00000000-0005-0000-0000-000017000000}"/>
    <cellStyle name="Normal 4 2" xfId="17" xr:uid="{00000000-0005-0000-0000-000018000000}"/>
    <cellStyle name="Normal 5" xfId="23" xr:uid="{00000000-0005-0000-0000-000019000000}"/>
    <cellStyle name="Normal_FS-Thai" xfId="4" xr:uid="{00000000-0005-0000-0000-00001C000000}"/>
    <cellStyle name="Normal_SCBT_ENG_31Mar06_Excel" xfId="2" xr:uid="{00000000-0005-0000-0000-00001E000000}"/>
    <cellStyle name="Normal_scbte2" xfId="8" xr:uid="{00000000-0005-0000-0000-00001F000000}"/>
    <cellStyle name="เครื่องหมายจุลภาค 2 2" xfId="27" xr:uid="{00000000-0005-0000-0000-000021000000}"/>
    <cellStyle name="เครื่องหมายจุลภาค 4" xfId="28" xr:uid="{00000000-0005-0000-0000-000022000000}"/>
    <cellStyle name="ปกติ 2 2" xfId="26" xr:uid="{00000000-0005-0000-0000-000023000000}"/>
    <cellStyle name="ปกติ_SCBE_1Q11#3" xfId="5" xr:uid="{00000000-0005-0000-0000-000024000000}"/>
  </cellStyles>
  <dxfs count="0"/>
  <tableStyles count="0" defaultTableStyle="TableStyleMedium2" defaultPivotStyle="PivotStyleLight16"/>
  <colors>
    <mruColors>
      <color rgb="FFCCFF99"/>
      <color rgb="FFFFCCCC"/>
      <color rgb="FFFFCCFF"/>
      <color rgb="FFA50021"/>
      <color rgb="FFFFFFCC"/>
      <color rgb="FFFF9966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1050922</xdr:colOff>
      <xdr:row>56</xdr:row>
      <xdr:rowOff>5292</xdr:rowOff>
    </xdr:from>
    <xdr:to>
      <xdr:col>2</xdr:col>
      <xdr:colOff>134404</xdr:colOff>
      <xdr:row>56</xdr:row>
      <xdr:rowOff>5292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2B3B82A7-B030-46B7-9551-1A90B71E37FC}"/>
            </a:ext>
          </a:extLst>
        </xdr:cNvPr>
        <xdr:cNvCxnSpPr/>
      </xdr:nvCxnSpPr>
      <xdr:spPr>
        <a:xfrm>
          <a:off x="1050922" y="15880292"/>
          <a:ext cx="28871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1050922</xdr:colOff>
      <xdr:row>56</xdr:row>
      <xdr:rowOff>5292</xdr:rowOff>
    </xdr:from>
    <xdr:to>
      <xdr:col>2</xdr:col>
      <xdr:colOff>134404</xdr:colOff>
      <xdr:row>56</xdr:row>
      <xdr:rowOff>5292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237CAA0-F27E-402D-92D6-74832A781FC4}"/>
            </a:ext>
          </a:extLst>
        </xdr:cNvPr>
        <xdr:cNvCxnSpPr/>
      </xdr:nvCxnSpPr>
      <xdr:spPr>
        <a:xfrm>
          <a:off x="1050922" y="15880292"/>
          <a:ext cx="2887132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849089</xdr:colOff>
      <xdr:row>56</xdr:row>
      <xdr:rowOff>0</xdr:rowOff>
    </xdr:from>
    <xdr:to>
      <xdr:col>10</xdr:col>
      <xdr:colOff>77714</xdr:colOff>
      <xdr:row>56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20019E7A-D378-4D45-AB57-1B7F041F8F48}"/>
            </a:ext>
          </a:extLst>
        </xdr:cNvPr>
        <xdr:cNvCxnSpPr/>
      </xdr:nvCxnSpPr>
      <xdr:spPr>
        <a:xfrm>
          <a:off x="5357589" y="15875000"/>
          <a:ext cx="2333775" cy="0"/>
        </a:xfrm>
        <a:prstGeom prst="line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</a:ln>
        <a:effectLst/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5013</xdr:colOff>
      <xdr:row>68</xdr:row>
      <xdr:rowOff>280737</xdr:rowOff>
    </xdr:from>
    <xdr:to>
      <xdr:col>10</xdr:col>
      <xdr:colOff>35682</xdr:colOff>
      <xdr:row>68</xdr:row>
      <xdr:rowOff>280737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F5F6EF1B-4616-4E5F-962D-77979E8A26B8}"/>
            </a:ext>
          </a:extLst>
        </xdr:cNvPr>
        <xdr:cNvCxnSpPr/>
      </xdr:nvCxnSpPr>
      <xdr:spPr>
        <a:xfrm>
          <a:off x="5495895" y="19211208"/>
          <a:ext cx="22120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240985</xdr:colOff>
      <xdr:row>69</xdr:row>
      <xdr:rowOff>0</xdr:rowOff>
    </xdr:from>
    <xdr:to>
      <xdr:col>2</xdr:col>
      <xdr:colOff>2315306</xdr:colOff>
      <xdr:row>69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13D1C171-32AB-455A-AA59-078BE7F8B1F5}"/>
            </a:ext>
          </a:extLst>
        </xdr:cNvPr>
        <xdr:cNvCxnSpPr/>
      </xdr:nvCxnSpPr>
      <xdr:spPr>
        <a:xfrm>
          <a:off x="1558156" y="19610614"/>
          <a:ext cx="207432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186267</xdr:colOff>
      <xdr:row>68</xdr:row>
      <xdr:rowOff>279399</xdr:rowOff>
    </xdr:from>
    <xdr:to>
      <xdr:col>2</xdr:col>
      <xdr:colOff>2119842</xdr:colOff>
      <xdr:row>68</xdr:row>
      <xdr:rowOff>279399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481667" y="22596474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476250</xdr:colOff>
      <xdr:row>69</xdr:row>
      <xdr:rowOff>0</xdr:rowOff>
    </xdr:from>
    <xdr:to>
      <xdr:col>10</xdr:col>
      <xdr:colOff>409575</xdr:colOff>
      <xdr:row>69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DED14CC4-682D-48C0-9C4E-F84D8CD10F4F}"/>
            </a:ext>
          </a:extLst>
        </xdr:cNvPr>
        <xdr:cNvCxnSpPr/>
      </xdr:nvCxnSpPr>
      <xdr:spPr>
        <a:xfrm>
          <a:off x="5572125" y="22602825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9AF63-C9F1-4FFC-BA0E-FC92B259282B}">
  <sheetPr>
    <pageSetUpPr fitToPage="1"/>
  </sheetPr>
  <dimension ref="A1:K58"/>
  <sheetViews>
    <sheetView tabSelected="1" view="pageBreakPreview" zoomScale="85" zoomScaleNormal="87" zoomScaleSheetLayoutView="85" workbookViewId="0">
      <selection activeCell="Q14" sqref="Q14"/>
    </sheetView>
  </sheetViews>
  <sheetFormatPr defaultColWidth="9.375" defaultRowHeight="19.5" customHeight="1" x14ac:dyDescent="0.45"/>
  <cols>
    <col min="1" max="1" width="17.375" style="4" customWidth="1"/>
    <col min="2" max="2" width="39.125" style="4" customWidth="1"/>
    <col min="3" max="3" width="8.625" style="6" customWidth="1"/>
    <col min="4" max="4" width="1.125" style="6" customWidth="1"/>
    <col min="5" max="5" width="13.375" style="133" customWidth="1"/>
    <col min="6" max="6" width="1.125" style="4" customWidth="1"/>
    <col min="7" max="7" width="13.375" style="133" customWidth="1"/>
    <col min="8" max="8" width="1.125" style="3" customWidth="1"/>
    <col min="9" max="9" width="13.375" style="3" customWidth="1"/>
    <col min="10" max="10" width="1.125" style="3" customWidth="1"/>
    <col min="11" max="11" width="13.375" style="3" customWidth="1"/>
    <col min="12" max="16384" width="9.375" style="4"/>
  </cols>
  <sheetData>
    <row r="1" spans="1:11" ht="22.35" customHeight="1" x14ac:dyDescent="0.5">
      <c r="A1" s="118" t="s">
        <v>111</v>
      </c>
      <c r="B1" s="119"/>
      <c r="C1" s="2"/>
      <c r="D1" s="2"/>
      <c r="E1" s="120"/>
      <c r="F1" s="119"/>
      <c r="G1" s="120"/>
      <c r="H1" s="121"/>
      <c r="I1" s="121"/>
      <c r="J1" s="121"/>
      <c r="K1" s="121"/>
    </row>
    <row r="2" spans="1:11" ht="23.25" x14ac:dyDescent="0.5">
      <c r="A2" s="118" t="s">
        <v>116</v>
      </c>
      <c r="B2" s="119"/>
      <c r="C2" s="2"/>
      <c r="D2" s="2"/>
      <c r="E2" s="120"/>
      <c r="F2" s="119"/>
      <c r="G2" s="120"/>
      <c r="H2" s="121"/>
      <c r="I2" s="121"/>
      <c r="J2" s="121"/>
      <c r="K2" s="121"/>
    </row>
    <row r="3" spans="1:11" ht="19.5" customHeight="1" x14ac:dyDescent="0.45">
      <c r="A3" s="122"/>
      <c r="B3" s="119"/>
      <c r="C3" s="2"/>
      <c r="D3" s="2"/>
      <c r="E3" s="120"/>
      <c r="F3" s="119"/>
      <c r="G3" s="120"/>
      <c r="H3" s="121"/>
      <c r="I3" s="121"/>
      <c r="J3" s="121"/>
      <c r="K3" s="121"/>
    </row>
    <row r="4" spans="1:11" s="119" customFormat="1" ht="19.5" customHeight="1" x14ac:dyDescent="0.45">
      <c r="C4" s="85"/>
      <c r="D4" s="85"/>
      <c r="E4" s="230" t="s">
        <v>0</v>
      </c>
      <c r="F4" s="230"/>
      <c r="G4" s="230"/>
      <c r="H4" s="123"/>
      <c r="I4" s="230" t="s">
        <v>1</v>
      </c>
      <c r="J4" s="230"/>
      <c r="K4" s="230"/>
    </row>
    <row r="5" spans="1:11" ht="19.5" customHeight="1" x14ac:dyDescent="0.45">
      <c r="E5" s="124" t="s">
        <v>68</v>
      </c>
      <c r="F5" s="124"/>
      <c r="G5" s="124" t="s">
        <v>2</v>
      </c>
      <c r="H5" s="124"/>
      <c r="I5" s="124" t="s">
        <v>68</v>
      </c>
      <c r="J5" s="124"/>
      <c r="K5" s="124" t="s">
        <v>2</v>
      </c>
    </row>
    <row r="6" spans="1:11" ht="19.5" customHeight="1" x14ac:dyDescent="0.45">
      <c r="A6" s="1" t="s">
        <v>3</v>
      </c>
      <c r="C6" s="125" t="s">
        <v>4</v>
      </c>
      <c r="D6" s="125"/>
      <c r="E6" s="126">
        <v>2568</v>
      </c>
      <c r="F6" s="7"/>
      <c r="G6" s="127">
        <v>2567</v>
      </c>
      <c r="H6" s="128"/>
      <c r="I6" s="126">
        <v>2568</v>
      </c>
      <c r="J6" s="7"/>
      <c r="K6" s="127">
        <v>2567</v>
      </c>
    </row>
    <row r="7" spans="1:11" ht="19.5" customHeight="1" x14ac:dyDescent="0.45">
      <c r="A7" s="129"/>
      <c r="B7" s="129"/>
      <c r="C7" s="130"/>
      <c r="D7" s="130"/>
      <c r="E7" s="228" t="s">
        <v>5</v>
      </c>
      <c r="F7" s="228"/>
      <c r="G7" s="228"/>
      <c r="H7" s="228"/>
      <c r="I7" s="228"/>
      <c r="J7" s="228"/>
      <c r="K7" s="228"/>
    </row>
    <row r="8" spans="1:11" ht="21.75" x14ac:dyDescent="0.45">
      <c r="A8" s="131" t="s">
        <v>6</v>
      </c>
      <c r="B8" s="7"/>
      <c r="E8" s="222">
        <v>440616</v>
      </c>
      <c r="F8" s="9"/>
      <c r="G8" s="222">
        <v>535223</v>
      </c>
      <c r="H8" s="162"/>
      <c r="I8" s="222">
        <v>440616</v>
      </c>
      <c r="J8" s="10"/>
      <c r="K8" s="222">
        <v>535223</v>
      </c>
    </row>
    <row r="9" spans="1:11" s="7" customFormat="1" ht="22.5" customHeight="1" x14ac:dyDescent="0.45">
      <c r="A9" s="163" t="s">
        <v>7</v>
      </c>
      <c r="B9" s="11"/>
      <c r="C9" s="6">
        <v>8</v>
      </c>
      <c r="D9" s="6"/>
      <c r="E9" s="222">
        <v>15595095</v>
      </c>
      <c r="F9" s="11"/>
      <c r="G9" s="222">
        <v>16346703</v>
      </c>
      <c r="H9" s="10"/>
      <c r="I9" s="222">
        <v>15591343</v>
      </c>
      <c r="J9" s="10"/>
      <c r="K9" s="222">
        <v>16343306</v>
      </c>
    </row>
    <row r="10" spans="1:11" s="7" customFormat="1" ht="22.5" customHeight="1" x14ac:dyDescent="0.45">
      <c r="A10" s="163" t="s">
        <v>172</v>
      </c>
      <c r="B10" s="11"/>
      <c r="C10" s="6">
        <v>5</v>
      </c>
      <c r="D10" s="6"/>
      <c r="E10" s="222">
        <v>20457</v>
      </c>
      <c r="F10" s="11"/>
      <c r="G10" s="222">
        <v>20457</v>
      </c>
      <c r="H10" s="10"/>
      <c r="I10" s="222">
        <v>20457</v>
      </c>
      <c r="J10" s="10"/>
      <c r="K10" s="222">
        <v>20457</v>
      </c>
    </row>
    <row r="11" spans="1:11" s="7" customFormat="1" ht="22.5" customHeight="1" x14ac:dyDescent="0.45">
      <c r="A11" s="132" t="s">
        <v>8</v>
      </c>
      <c r="B11" s="11"/>
      <c r="C11" s="6">
        <v>10</v>
      </c>
      <c r="D11" s="6"/>
      <c r="E11" s="222">
        <v>2752480</v>
      </c>
      <c r="F11" s="11"/>
      <c r="G11" s="222">
        <v>2149411</v>
      </c>
      <c r="H11" s="164"/>
      <c r="I11" s="222">
        <v>2752480</v>
      </c>
      <c r="J11" s="10"/>
      <c r="K11" s="222">
        <v>2149411</v>
      </c>
    </row>
    <row r="12" spans="1:11" s="7" customFormat="1" ht="22.5" customHeight="1" x14ac:dyDescent="0.45">
      <c r="A12" s="132" t="s">
        <v>9</v>
      </c>
      <c r="B12" s="11"/>
      <c r="C12" s="6">
        <v>11</v>
      </c>
      <c r="D12" s="6"/>
      <c r="E12" s="222">
        <v>0</v>
      </c>
      <c r="F12" s="165"/>
      <c r="G12" s="222">
        <v>0</v>
      </c>
      <c r="H12" s="164"/>
      <c r="I12" s="222">
        <v>350000</v>
      </c>
      <c r="J12" s="10"/>
      <c r="K12" s="222">
        <v>350000</v>
      </c>
    </row>
    <row r="13" spans="1:11" s="11" customFormat="1" ht="22.5" customHeight="1" x14ac:dyDescent="0.45">
      <c r="A13" s="13" t="s">
        <v>10</v>
      </c>
      <c r="C13" s="6" t="s">
        <v>128</v>
      </c>
      <c r="D13" s="6"/>
      <c r="E13" s="222">
        <v>168035676</v>
      </c>
      <c r="G13" s="222">
        <v>159731345</v>
      </c>
      <c r="H13" s="10"/>
      <c r="I13" s="222">
        <v>168035676</v>
      </c>
      <c r="J13" s="10"/>
      <c r="K13" s="222">
        <v>159731345</v>
      </c>
    </row>
    <row r="14" spans="1:11" s="11" customFormat="1" ht="22.5" customHeight="1" x14ac:dyDescent="0.45">
      <c r="A14" s="13" t="s">
        <v>71</v>
      </c>
      <c r="C14" s="6">
        <v>14</v>
      </c>
      <c r="D14" s="6"/>
      <c r="E14" s="222">
        <v>1108861</v>
      </c>
      <c r="G14" s="222">
        <v>1073842</v>
      </c>
      <c r="H14" s="10"/>
      <c r="I14" s="222">
        <v>1108861</v>
      </c>
      <c r="J14" s="10"/>
      <c r="K14" s="222">
        <v>1073842</v>
      </c>
    </row>
    <row r="15" spans="1:11" s="7" customFormat="1" ht="22.5" customHeight="1" x14ac:dyDescent="0.45">
      <c r="A15" s="131" t="s">
        <v>70</v>
      </c>
      <c r="B15" s="11"/>
      <c r="C15" s="6" t="s">
        <v>117</v>
      </c>
      <c r="D15" s="6"/>
      <c r="E15" s="222">
        <v>1675171</v>
      </c>
      <c r="F15" s="11"/>
      <c r="G15" s="222">
        <v>1479737</v>
      </c>
      <c r="H15" s="10"/>
      <c r="I15" s="222">
        <v>1673079</v>
      </c>
      <c r="J15" s="10"/>
      <c r="K15" s="222">
        <v>1476389</v>
      </c>
    </row>
    <row r="16" spans="1:11" s="7" customFormat="1" ht="22.5" customHeight="1" x14ac:dyDescent="0.45">
      <c r="A16" s="13" t="s">
        <v>64</v>
      </c>
      <c r="B16" s="11"/>
      <c r="C16" s="6">
        <v>16</v>
      </c>
      <c r="D16" s="6"/>
      <c r="E16" s="222">
        <v>296540</v>
      </c>
      <c r="F16" s="11"/>
      <c r="G16" s="222">
        <v>281860</v>
      </c>
      <c r="H16" s="10"/>
      <c r="I16" s="222">
        <v>267890</v>
      </c>
      <c r="J16" s="10"/>
      <c r="K16" s="222">
        <v>254402</v>
      </c>
    </row>
    <row r="17" spans="1:11" s="7" customFormat="1" ht="22.5" customHeight="1" x14ac:dyDescent="0.45">
      <c r="A17" s="13" t="s">
        <v>173</v>
      </c>
      <c r="B17" s="11"/>
      <c r="C17" s="6">
        <v>17</v>
      </c>
      <c r="D17" s="6"/>
      <c r="E17" s="222">
        <v>110885</v>
      </c>
      <c r="F17" s="11"/>
      <c r="G17" s="222">
        <v>81003</v>
      </c>
      <c r="H17" s="10"/>
      <c r="I17" s="222">
        <v>110221</v>
      </c>
      <c r="J17" s="10"/>
      <c r="K17" s="222">
        <v>80481</v>
      </c>
    </row>
    <row r="18" spans="1:11" s="7" customFormat="1" ht="22.5" customHeight="1" x14ac:dyDescent="0.45">
      <c r="A18" s="13" t="s">
        <v>65</v>
      </c>
      <c r="B18" s="11"/>
      <c r="C18" s="6" t="s">
        <v>118</v>
      </c>
      <c r="D18" s="6"/>
      <c r="E18" s="223">
        <v>1917455</v>
      </c>
      <c r="F18" s="11"/>
      <c r="G18" s="223">
        <v>1402217</v>
      </c>
      <c r="H18" s="10"/>
      <c r="I18" s="223">
        <v>1939112</v>
      </c>
      <c r="J18" s="10"/>
      <c r="K18" s="223">
        <v>1411331</v>
      </c>
    </row>
    <row r="19" spans="1:11" s="7" customFormat="1" ht="22.5" customHeight="1" thickBot="1" x14ac:dyDescent="0.5">
      <c r="A19" s="14" t="s">
        <v>11</v>
      </c>
      <c r="B19" s="11"/>
      <c r="C19" s="2"/>
      <c r="D19" s="2"/>
      <c r="E19" s="224">
        <f>SUM(E8:E18)</f>
        <v>191953236</v>
      </c>
      <c r="F19" s="11"/>
      <c r="G19" s="224">
        <f>SUM(G8:G18)</f>
        <v>183101798</v>
      </c>
      <c r="H19" s="164"/>
      <c r="I19" s="224">
        <f>SUM(I8:I18)</f>
        <v>192289735</v>
      </c>
      <c r="J19" s="164"/>
      <c r="K19" s="224">
        <f>SUM(K8:K18)</f>
        <v>183426187</v>
      </c>
    </row>
    <row r="20" spans="1:11" s="7" customFormat="1" ht="22.5" customHeight="1" thickTop="1" x14ac:dyDescent="0.45">
      <c r="A20" s="144"/>
      <c r="C20" s="6"/>
      <c r="D20" s="6"/>
      <c r="E20" s="133"/>
      <c r="G20" s="133"/>
      <c r="H20" s="10"/>
      <c r="I20" s="10"/>
      <c r="J20" s="10"/>
      <c r="K20" s="10"/>
    </row>
    <row r="21" spans="1:11" ht="22.35" customHeight="1" x14ac:dyDescent="0.5">
      <c r="A21" s="118" t="s">
        <v>111</v>
      </c>
      <c r="B21" s="119"/>
      <c r="C21" s="2"/>
      <c r="D21" s="2"/>
      <c r="E21" s="120"/>
      <c r="F21" s="119"/>
      <c r="G21" s="120"/>
      <c r="H21" s="15"/>
      <c r="I21" s="159"/>
      <c r="J21" s="15"/>
      <c r="K21" s="159"/>
    </row>
    <row r="22" spans="1:11" ht="23.25" x14ac:dyDescent="0.5">
      <c r="A22" s="118" t="s">
        <v>116</v>
      </c>
      <c r="B22" s="119"/>
      <c r="C22" s="2"/>
      <c r="D22" s="2"/>
      <c r="E22" s="120"/>
      <c r="F22" s="119"/>
      <c r="G22" s="120"/>
      <c r="H22" s="15"/>
      <c r="I22" s="15"/>
      <c r="J22" s="15"/>
      <c r="K22" s="15"/>
    </row>
    <row r="23" spans="1:11" ht="19.5" customHeight="1" x14ac:dyDescent="0.45">
      <c r="A23" s="122"/>
      <c r="B23" s="119"/>
      <c r="C23" s="2"/>
      <c r="D23" s="2"/>
      <c r="E23" s="120"/>
      <c r="F23" s="119"/>
      <c r="G23" s="120"/>
      <c r="H23" s="15"/>
      <c r="I23" s="15"/>
      <c r="J23" s="15"/>
      <c r="K23" s="15"/>
    </row>
    <row r="24" spans="1:11" s="119" customFormat="1" ht="19.5" customHeight="1" x14ac:dyDescent="0.45">
      <c r="C24" s="85"/>
      <c r="D24" s="85"/>
      <c r="E24" s="230" t="s">
        <v>0</v>
      </c>
      <c r="F24" s="230"/>
      <c r="G24" s="230"/>
      <c r="H24" s="123"/>
      <c r="I24" s="230" t="s">
        <v>1</v>
      </c>
      <c r="J24" s="230"/>
      <c r="K24" s="230"/>
    </row>
    <row r="25" spans="1:11" ht="19.5" customHeight="1" x14ac:dyDescent="0.45">
      <c r="E25" s="124" t="s">
        <v>68</v>
      </c>
      <c r="F25" s="124"/>
      <c r="G25" s="124" t="s">
        <v>2</v>
      </c>
      <c r="H25" s="124"/>
      <c r="I25" s="124" t="s">
        <v>68</v>
      </c>
      <c r="J25" s="124"/>
      <c r="K25" s="124" t="s">
        <v>2</v>
      </c>
    </row>
    <row r="26" spans="1:11" ht="19.5" customHeight="1" x14ac:dyDescent="0.45">
      <c r="A26" s="1" t="s">
        <v>12</v>
      </c>
      <c r="C26" s="125" t="s">
        <v>4</v>
      </c>
      <c r="D26" s="125"/>
      <c r="E26" s="126">
        <v>2568</v>
      </c>
      <c r="F26" s="7"/>
      <c r="G26" s="127">
        <v>2567</v>
      </c>
      <c r="H26" s="128"/>
      <c r="I26" s="126">
        <v>2568</v>
      </c>
      <c r="J26" s="7"/>
      <c r="K26" s="127">
        <v>2567</v>
      </c>
    </row>
    <row r="27" spans="1:11" ht="19.5" customHeight="1" x14ac:dyDescent="0.45">
      <c r="A27" s="129"/>
      <c r="B27" s="129"/>
      <c r="C27" s="130"/>
      <c r="D27" s="130"/>
      <c r="E27" s="228" t="s">
        <v>5</v>
      </c>
      <c r="F27" s="228"/>
      <c r="G27" s="228"/>
      <c r="H27" s="228"/>
      <c r="I27" s="228"/>
      <c r="J27" s="228"/>
      <c r="K27" s="228"/>
    </row>
    <row r="28" spans="1:11" s="134" customFormat="1" ht="24" customHeight="1" x14ac:dyDescent="0.45">
      <c r="A28" s="16" t="s">
        <v>13</v>
      </c>
      <c r="B28" s="7"/>
      <c r="C28" s="6"/>
      <c r="D28" s="6"/>
      <c r="E28" s="133"/>
      <c r="F28" s="7"/>
      <c r="G28" s="133"/>
      <c r="H28" s="17"/>
      <c r="I28" s="166"/>
      <c r="J28" s="17"/>
      <c r="K28" s="166"/>
    </row>
    <row r="29" spans="1:11" s="7" customFormat="1" ht="22.5" customHeight="1" x14ac:dyDescent="0.45">
      <c r="A29" s="135" t="s">
        <v>14</v>
      </c>
      <c r="C29" s="6" t="s">
        <v>119</v>
      </c>
      <c r="D29" s="6"/>
      <c r="E29" s="222">
        <v>140896133</v>
      </c>
      <c r="G29" s="222">
        <v>132599489</v>
      </c>
      <c r="H29" s="10"/>
      <c r="I29" s="222">
        <v>141088417</v>
      </c>
      <c r="J29" s="10"/>
      <c r="K29" s="222">
        <v>132818643</v>
      </c>
    </row>
    <row r="30" spans="1:11" s="7" customFormat="1" ht="22.5" customHeight="1" x14ac:dyDescent="0.45">
      <c r="A30" s="132" t="s">
        <v>15</v>
      </c>
      <c r="C30" s="6" t="s">
        <v>120</v>
      </c>
      <c r="D30" s="6"/>
      <c r="E30" s="222">
        <v>19328827</v>
      </c>
      <c r="G30" s="222">
        <v>20257742</v>
      </c>
      <c r="H30" s="10"/>
      <c r="I30" s="222">
        <v>19328827</v>
      </c>
      <c r="J30" s="10"/>
      <c r="K30" s="222">
        <v>20257742</v>
      </c>
    </row>
    <row r="31" spans="1:11" s="7" customFormat="1" ht="22.5" customHeight="1" x14ac:dyDescent="0.45">
      <c r="A31" s="136" t="s">
        <v>16</v>
      </c>
      <c r="C31" s="6"/>
      <c r="D31" s="6"/>
      <c r="E31" s="222">
        <v>246756</v>
      </c>
      <c r="G31" s="222">
        <v>45092</v>
      </c>
      <c r="H31" s="164"/>
      <c r="I31" s="222">
        <v>246756</v>
      </c>
      <c r="J31" s="10"/>
      <c r="K31" s="222">
        <v>45092</v>
      </c>
    </row>
    <row r="32" spans="1:11" s="7" customFormat="1" ht="22.5" customHeight="1" x14ac:dyDescent="0.45">
      <c r="A32" s="136" t="s">
        <v>112</v>
      </c>
      <c r="C32" s="6">
        <v>9</v>
      </c>
      <c r="D32" s="6"/>
      <c r="E32" s="222">
        <v>332921</v>
      </c>
      <c r="G32" s="222">
        <v>165198</v>
      </c>
      <c r="H32" s="164"/>
      <c r="I32" s="222">
        <v>332921</v>
      </c>
      <c r="J32" s="10"/>
      <c r="K32" s="222">
        <v>165198</v>
      </c>
    </row>
    <row r="33" spans="1:11" s="7" customFormat="1" ht="22.5" customHeight="1" x14ac:dyDescent="0.45">
      <c r="A33" s="136" t="s">
        <v>82</v>
      </c>
      <c r="C33" s="6" t="s">
        <v>121</v>
      </c>
      <c r="D33" s="6"/>
      <c r="E33" s="222">
        <v>2648291</v>
      </c>
      <c r="G33" s="222">
        <v>2635669</v>
      </c>
      <c r="H33" s="164"/>
      <c r="I33" s="222">
        <v>2648291</v>
      </c>
      <c r="J33" s="10"/>
      <c r="K33" s="222">
        <v>2635669</v>
      </c>
    </row>
    <row r="34" spans="1:11" s="7" customFormat="1" ht="22.5" customHeight="1" x14ac:dyDescent="0.45">
      <c r="A34" s="136" t="s">
        <v>17</v>
      </c>
      <c r="C34" s="6">
        <v>22</v>
      </c>
      <c r="D34" s="6"/>
      <c r="E34" s="222">
        <v>429368</v>
      </c>
      <c r="G34" s="222">
        <v>379171</v>
      </c>
      <c r="H34" s="10"/>
      <c r="I34" s="222">
        <v>426867</v>
      </c>
      <c r="J34" s="10"/>
      <c r="K34" s="222">
        <v>377277</v>
      </c>
    </row>
    <row r="35" spans="1:11" s="7" customFormat="1" ht="22.5" customHeight="1" x14ac:dyDescent="0.45">
      <c r="A35" s="135" t="s">
        <v>18</v>
      </c>
      <c r="C35" s="6" t="s">
        <v>122</v>
      </c>
      <c r="D35" s="6"/>
      <c r="E35" s="222">
        <v>3963633</v>
      </c>
      <c r="G35" s="222">
        <v>3987157</v>
      </c>
      <c r="H35" s="10"/>
      <c r="I35" s="222">
        <v>3892677</v>
      </c>
      <c r="J35" s="10"/>
      <c r="K35" s="222">
        <v>3897847</v>
      </c>
    </row>
    <row r="36" spans="1:11" s="7" customFormat="1" ht="22.5" customHeight="1" x14ac:dyDescent="0.45">
      <c r="A36" s="137" t="s">
        <v>19</v>
      </c>
      <c r="C36" s="6"/>
      <c r="D36" s="6"/>
      <c r="E36" s="167">
        <f>SUM(E29:E35)</f>
        <v>167845929</v>
      </c>
      <c r="G36" s="167">
        <f>SUM(G29:G35)</f>
        <v>160069518</v>
      </c>
      <c r="H36" s="164"/>
      <c r="I36" s="167">
        <f>SUM(I29:I35)</f>
        <v>167964756</v>
      </c>
      <c r="J36" s="164"/>
      <c r="K36" s="167">
        <f>SUM(K29:K35)</f>
        <v>160197468</v>
      </c>
    </row>
    <row r="37" spans="1:11" s="7" customFormat="1" ht="22.5" customHeight="1" x14ac:dyDescent="0.45">
      <c r="C37" s="6"/>
      <c r="D37" s="6"/>
      <c r="E37" s="10"/>
      <c r="G37" s="10"/>
      <c r="H37" s="10"/>
      <c r="I37" s="10"/>
      <c r="J37" s="10"/>
      <c r="K37" s="10"/>
    </row>
    <row r="38" spans="1:11" s="7" customFormat="1" ht="22.5" customHeight="1" x14ac:dyDescent="0.45">
      <c r="A38" s="138" t="s">
        <v>20</v>
      </c>
      <c r="C38" s="6"/>
      <c r="D38" s="6"/>
      <c r="E38" s="10"/>
      <c r="G38" s="10"/>
      <c r="H38" s="10"/>
      <c r="I38" s="10"/>
      <c r="J38" s="10"/>
      <c r="K38" s="10"/>
    </row>
    <row r="39" spans="1:11" s="7" customFormat="1" ht="22.5" customHeight="1" x14ac:dyDescent="0.45">
      <c r="A39" s="139" t="s">
        <v>21</v>
      </c>
      <c r="C39" s="6"/>
      <c r="D39" s="6"/>
      <c r="E39" s="10"/>
      <c r="G39" s="10"/>
      <c r="H39" s="10"/>
      <c r="I39" s="10"/>
      <c r="J39" s="10"/>
      <c r="K39" s="10"/>
    </row>
    <row r="40" spans="1:11" s="7" customFormat="1" ht="22.5" customHeight="1" x14ac:dyDescent="0.45">
      <c r="A40" s="139" t="s">
        <v>22</v>
      </c>
      <c r="C40" s="6"/>
      <c r="D40" s="6"/>
      <c r="E40" s="10"/>
      <c r="G40" s="10"/>
      <c r="H40" s="10"/>
      <c r="I40" s="10"/>
      <c r="J40" s="10"/>
      <c r="K40" s="10"/>
    </row>
    <row r="41" spans="1:11" s="7" customFormat="1" ht="22.5" customHeight="1" thickBot="1" x14ac:dyDescent="0.5">
      <c r="A41" s="12" t="s">
        <v>108</v>
      </c>
      <c r="C41" s="6"/>
      <c r="D41" s="6"/>
      <c r="E41" s="168">
        <v>6174196</v>
      </c>
      <c r="G41" s="168">
        <v>6174196</v>
      </c>
      <c r="H41" s="10"/>
      <c r="I41" s="168">
        <v>6174196</v>
      </c>
      <c r="J41" s="10"/>
      <c r="K41" s="168">
        <v>6174196</v>
      </c>
    </row>
    <row r="42" spans="1:11" s="7" customFormat="1" ht="22.5" customHeight="1" thickTop="1" x14ac:dyDescent="0.45">
      <c r="A42" s="139" t="s">
        <v>23</v>
      </c>
      <c r="C42" s="6"/>
      <c r="D42" s="6"/>
      <c r="E42" s="10"/>
      <c r="G42" s="10"/>
      <c r="H42" s="10"/>
      <c r="I42" s="10"/>
      <c r="J42" s="10"/>
      <c r="K42" s="10"/>
    </row>
    <row r="43" spans="1:11" s="7" customFormat="1" ht="22.5" customHeight="1" x14ac:dyDescent="0.45">
      <c r="A43" s="12" t="s">
        <v>108</v>
      </c>
      <c r="D43" s="6"/>
      <c r="E43" s="222">
        <v>6174196</v>
      </c>
      <c r="G43" s="222">
        <v>6174196</v>
      </c>
      <c r="H43" s="10"/>
      <c r="I43" s="222">
        <v>6174196</v>
      </c>
      <c r="J43" s="10"/>
      <c r="K43" s="222">
        <v>6174196</v>
      </c>
    </row>
    <row r="44" spans="1:11" s="7" customFormat="1" ht="22.5" customHeight="1" x14ac:dyDescent="0.45">
      <c r="A44" s="12" t="s">
        <v>85</v>
      </c>
      <c r="C44" s="6">
        <v>26</v>
      </c>
      <c r="D44" s="6"/>
      <c r="E44" s="222">
        <v>2329329</v>
      </c>
      <c r="G44" s="222">
        <v>2329329</v>
      </c>
      <c r="H44" s="10"/>
      <c r="I44" s="222">
        <v>2329329</v>
      </c>
      <c r="J44" s="10"/>
      <c r="K44" s="222">
        <v>2329329</v>
      </c>
    </row>
    <row r="45" spans="1:11" s="7" customFormat="1" ht="22.5" customHeight="1" x14ac:dyDescent="0.45">
      <c r="A45" s="132" t="s">
        <v>24</v>
      </c>
      <c r="C45" s="6" t="s">
        <v>174</v>
      </c>
      <c r="D45" s="6"/>
      <c r="E45" s="222">
        <v>-25199</v>
      </c>
      <c r="G45" s="222">
        <v>-12931</v>
      </c>
      <c r="H45" s="10"/>
      <c r="I45" s="222">
        <v>-25199</v>
      </c>
      <c r="J45" s="10"/>
      <c r="K45" s="222">
        <v>-12931</v>
      </c>
    </row>
    <row r="46" spans="1:11" s="7" customFormat="1" ht="22.5" customHeight="1" x14ac:dyDescent="0.45">
      <c r="A46" s="139" t="s">
        <v>25</v>
      </c>
      <c r="C46" s="6"/>
      <c r="D46" s="6"/>
      <c r="E46" s="222"/>
      <c r="G46" s="222"/>
      <c r="H46" s="10"/>
      <c r="I46" s="222"/>
      <c r="J46" s="10"/>
      <c r="K46" s="222"/>
    </row>
    <row r="47" spans="1:11" s="7" customFormat="1" ht="22.5" customHeight="1" x14ac:dyDescent="0.45">
      <c r="A47" s="139" t="s">
        <v>26</v>
      </c>
      <c r="C47" s="6"/>
      <c r="D47" s="6"/>
      <c r="E47" s="222"/>
      <c r="G47" s="222"/>
      <c r="H47" s="10"/>
      <c r="I47" s="222"/>
      <c r="J47" s="10"/>
      <c r="K47" s="222"/>
    </row>
    <row r="48" spans="1:11" s="7" customFormat="1" ht="22.5" customHeight="1" x14ac:dyDescent="0.45">
      <c r="A48" s="139" t="s">
        <v>27</v>
      </c>
      <c r="C48" s="6">
        <v>27</v>
      </c>
      <c r="D48" s="6"/>
      <c r="E48" s="222">
        <v>617420</v>
      </c>
      <c r="G48" s="222">
        <v>617420</v>
      </c>
      <c r="H48" s="10"/>
      <c r="I48" s="222">
        <v>617420</v>
      </c>
      <c r="J48" s="10"/>
      <c r="K48" s="222">
        <v>617420</v>
      </c>
    </row>
    <row r="49" spans="1:11" s="7" customFormat="1" ht="22.5" customHeight="1" x14ac:dyDescent="0.45">
      <c r="A49" s="139" t="s">
        <v>28</v>
      </c>
      <c r="C49" s="6"/>
      <c r="D49" s="6"/>
      <c r="E49" s="222">
        <v>15011561</v>
      </c>
      <c r="G49" s="222">
        <v>13924266</v>
      </c>
      <c r="H49" s="10"/>
      <c r="I49" s="222">
        <v>15229233</v>
      </c>
      <c r="J49" s="10"/>
      <c r="K49" s="222">
        <v>14120705</v>
      </c>
    </row>
    <row r="50" spans="1:11" s="7" customFormat="1" ht="22.5" customHeight="1" x14ac:dyDescent="0.45">
      <c r="A50" s="140" t="s">
        <v>100</v>
      </c>
      <c r="C50" s="6"/>
      <c r="D50" s="6"/>
      <c r="E50" s="225">
        <f>SUM(E43:E49)</f>
        <v>24107307</v>
      </c>
      <c r="G50" s="225">
        <f>SUM(G43:G49)</f>
        <v>23032280</v>
      </c>
      <c r="H50" s="164"/>
      <c r="I50" s="225">
        <f>SUM(I43:I49)</f>
        <v>24324979</v>
      </c>
      <c r="J50" s="164"/>
      <c r="K50" s="225">
        <f>SUM(K43:K49)</f>
        <v>23228719</v>
      </c>
    </row>
    <row r="51" spans="1:11" s="7" customFormat="1" ht="22.5" customHeight="1" thickBot="1" x14ac:dyDescent="0.5">
      <c r="A51" s="140" t="s">
        <v>29</v>
      </c>
      <c r="C51" s="6"/>
      <c r="D51" s="6"/>
      <c r="E51" s="226">
        <f>E50+E36</f>
        <v>191953236</v>
      </c>
      <c r="G51" s="226">
        <f>G50+G36</f>
        <v>183101798</v>
      </c>
      <c r="H51" s="164"/>
      <c r="I51" s="226">
        <f>I50+I36</f>
        <v>192289735</v>
      </c>
      <c r="J51" s="164"/>
      <c r="K51" s="226">
        <f>K50+K36</f>
        <v>183426187</v>
      </c>
    </row>
    <row r="52" spans="1:11" s="7" customFormat="1" ht="22.5" customHeight="1" thickTop="1" x14ac:dyDescent="0.45">
      <c r="A52" s="140"/>
      <c r="C52" s="6"/>
      <c r="D52" s="6"/>
      <c r="E52" s="169"/>
      <c r="F52" s="170"/>
      <c r="G52" s="169"/>
      <c r="H52" s="171"/>
      <c r="I52" s="169"/>
      <c r="J52" s="164"/>
      <c r="K52" s="169"/>
    </row>
    <row r="53" spans="1:11" s="7" customFormat="1" ht="22.5" customHeight="1" x14ac:dyDescent="0.45">
      <c r="A53" s="140"/>
      <c r="B53" s="227"/>
      <c r="C53" s="6"/>
      <c r="D53" s="6"/>
      <c r="E53" s="169"/>
      <c r="F53" s="170"/>
      <c r="G53" s="169"/>
      <c r="H53" s="171"/>
      <c r="I53" s="169"/>
      <c r="J53" s="164"/>
      <c r="K53" s="169"/>
    </row>
    <row r="54" spans="1:11" s="7" customFormat="1" ht="22.5" customHeight="1" x14ac:dyDescent="0.45">
      <c r="A54" s="140"/>
      <c r="B54" s="227"/>
      <c r="C54" s="6"/>
      <c r="D54" s="6"/>
      <c r="E54" s="169"/>
      <c r="F54" s="170"/>
      <c r="G54" s="169"/>
      <c r="H54" s="171"/>
      <c r="I54" s="169"/>
      <c r="J54" s="164"/>
      <c r="K54" s="169"/>
    </row>
    <row r="55" spans="1:11" ht="19.5" customHeight="1" x14ac:dyDescent="0.45">
      <c r="I55" s="18"/>
      <c r="K55" s="18"/>
    </row>
    <row r="56" spans="1:11" s="20" customFormat="1" ht="22.5" customHeight="1" x14ac:dyDescent="0.25">
      <c r="A56" s="19"/>
      <c r="B56" s="19"/>
      <c r="C56" s="19"/>
      <c r="D56" s="19"/>
      <c r="E56" s="141"/>
      <c r="F56" s="19"/>
      <c r="G56" s="141"/>
      <c r="H56" s="141"/>
      <c r="I56" s="141"/>
      <c r="J56" s="141"/>
      <c r="K56" s="141"/>
    </row>
    <row r="57" spans="1:11" s="20" customFormat="1" ht="22.5" customHeight="1" x14ac:dyDescent="0.45">
      <c r="A57" s="19"/>
      <c r="B57" s="114" t="s">
        <v>60</v>
      </c>
      <c r="C57" s="142"/>
      <c r="D57" s="142"/>
      <c r="E57" s="229" t="s">
        <v>95</v>
      </c>
      <c r="F57" s="229"/>
      <c r="G57" s="229"/>
      <c r="H57" s="229"/>
      <c r="I57" s="229"/>
      <c r="J57" s="229"/>
      <c r="K57" s="229"/>
    </row>
    <row r="58" spans="1:11" s="21" customFormat="1" ht="22.5" customHeight="1" x14ac:dyDescent="0.45">
      <c r="A58" s="87"/>
      <c r="B58" s="114" t="s">
        <v>66</v>
      </c>
      <c r="C58" s="87"/>
      <c r="D58" s="87"/>
      <c r="E58" s="229" t="s">
        <v>66</v>
      </c>
      <c r="F58" s="229"/>
      <c r="G58" s="229"/>
      <c r="H58" s="229"/>
      <c r="I58" s="229"/>
      <c r="J58" s="229"/>
      <c r="K58" s="229"/>
    </row>
  </sheetData>
  <mergeCells count="8">
    <mergeCell ref="E27:K27"/>
    <mergeCell ref="E57:K57"/>
    <mergeCell ref="E58:K58"/>
    <mergeCell ref="E4:G4"/>
    <mergeCell ref="I4:K4"/>
    <mergeCell ref="E7:K7"/>
    <mergeCell ref="E24:G24"/>
    <mergeCell ref="I24:K24"/>
  </mergeCells>
  <pageMargins left="0.7" right="0.55000000000000004" top="0.48" bottom="0.25" header="0.5" footer="0.5"/>
  <pageSetup paperSize="9" scale="68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72"/>
  <sheetViews>
    <sheetView view="pageBreakPreview" topLeftCell="A44" zoomScale="85" zoomScaleNormal="85" zoomScaleSheetLayoutView="85" workbookViewId="0">
      <selection activeCell="L57" sqref="L57"/>
    </sheetView>
  </sheetViews>
  <sheetFormatPr defaultColWidth="9.125" defaultRowHeight="21.75" x14ac:dyDescent="0.45"/>
  <cols>
    <col min="1" max="1" width="2.875" style="7" customWidth="1"/>
    <col min="2" max="2" width="16.875" style="7" customWidth="1"/>
    <col min="3" max="3" width="37.5" style="7" customWidth="1"/>
    <col min="4" max="4" width="3.875" style="6" customWidth="1"/>
    <col min="5" max="5" width="13" style="7" customWidth="1"/>
    <col min="6" max="6" width="1.125" style="7" customWidth="1"/>
    <col min="7" max="7" width="13" style="7" customWidth="1"/>
    <col min="8" max="8" width="1.125" style="7" customWidth="1"/>
    <col min="9" max="9" width="13" style="7" customWidth="1"/>
    <col min="10" max="10" width="1.125" style="7" customWidth="1"/>
    <col min="11" max="11" width="13" style="7" customWidth="1"/>
    <col min="12" max="16384" width="9.125" style="7"/>
  </cols>
  <sheetData>
    <row r="1" spans="1:11" ht="23.25" x14ac:dyDescent="0.5">
      <c r="A1" s="1" t="s">
        <v>111</v>
      </c>
      <c r="B1" s="1"/>
      <c r="C1" s="24"/>
      <c r="H1" s="25"/>
      <c r="I1" s="26"/>
      <c r="J1" s="25"/>
      <c r="K1" s="26"/>
    </row>
    <row r="2" spans="1:11" ht="23.25" x14ac:dyDescent="0.5">
      <c r="A2" s="27" t="s">
        <v>83</v>
      </c>
      <c r="B2" s="27"/>
      <c r="C2" s="24"/>
      <c r="H2" s="25"/>
      <c r="I2" s="26"/>
      <c r="J2" s="25"/>
      <c r="K2" s="26"/>
    </row>
    <row r="3" spans="1:11" ht="21.75" customHeight="1" x14ac:dyDescent="0.45">
      <c r="A3" s="5"/>
      <c r="B3" s="5"/>
      <c r="C3" s="5"/>
      <c r="D3" s="2"/>
      <c r="E3" s="5"/>
      <c r="F3" s="5"/>
      <c r="G3" s="5"/>
      <c r="H3" s="5"/>
      <c r="I3" s="28"/>
      <c r="J3" s="5"/>
      <c r="K3" s="28"/>
    </row>
    <row r="4" spans="1:11" s="30" customFormat="1" ht="21.75" customHeight="1" x14ac:dyDescent="0.2">
      <c r="A4" s="81"/>
      <c r="B4" s="81"/>
      <c r="D4" s="80"/>
      <c r="E4" s="231" t="s">
        <v>0</v>
      </c>
      <c r="F4" s="231"/>
      <c r="G4" s="231"/>
      <c r="H4" s="88"/>
      <c r="I4" s="231" t="s">
        <v>1</v>
      </c>
      <c r="J4" s="231"/>
      <c r="K4" s="231"/>
    </row>
    <row r="5" spans="1:11" ht="21.75" customHeight="1" x14ac:dyDescent="0.45">
      <c r="A5" s="12"/>
      <c r="B5" s="12"/>
      <c r="E5" s="232" t="s">
        <v>84</v>
      </c>
      <c r="F5" s="232"/>
      <c r="G5" s="232"/>
      <c r="H5" s="232"/>
      <c r="I5" s="233" t="s">
        <v>84</v>
      </c>
      <c r="J5" s="233"/>
      <c r="K5" s="233"/>
    </row>
    <row r="6" spans="1:11" ht="21.75" customHeight="1" x14ac:dyDescent="0.45">
      <c r="A6" s="12"/>
      <c r="B6" s="12"/>
      <c r="E6" s="233" t="s">
        <v>31</v>
      </c>
      <c r="F6" s="233"/>
      <c r="G6" s="233"/>
      <c r="H6" s="88"/>
      <c r="I6" s="233" t="s">
        <v>31</v>
      </c>
      <c r="J6" s="233"/>
      <c r="K6" s="233"/>
    </row>
    <row r="7" spans="1:11" x14ac:dyDescent="0.45">
      <c r="D7" s="29"/>
      <c r="E7" s="126">
        <v>2568</v>
      </c>
      <c r="G7" s="126">
        <v>2567</v>
      </c>
      <c r="H7" s="128"/>
      <c r="I7" s="126">
        <v>2568</v>
      </c>
      <c r="K7" s="126">
        <v>2567</v>
      </c>
    </row>
    <row r="8" spans="1:11" x14ac:dyDescent="0.45">
      <c r="E8" s="228" t="s">
        <v>5</v>
      </c>
      <c r="F8" s="228"/>
      <c r="G8" s="228"/>
      <c r="H8" s="228"/>
      <c r="I8" s="228"/>
      <c r="J8" s="228"/>
      <c r="K8" s="228"/>
    </row>
    <row r="9" spans="1:11" x14ac:dyDescent="0.45">
      <c r="A9" s="7" t="s">
        <v>32</v>
      </c>
      <c r="E9" s="9">
        <v>4462602</v>
      </c>
      <c r="G9" s="9">
        <v>4533055</v>
      </c>
      <c r="H9" s="9"/>
      <c r="I9" s="9">
        <v>4462598</v>
      </c>
      <c r="J9" s="9"/>
      <c r="K9" s="9">
        <v>4533049</v>
      </c>
    </row>
    <row r="10" spans="1:11" x14ac:dyDescent="0.45">
      <c r="A10" s="7" t="s">
        <v>33</v>
      </c>
      <c r="E10" s="31">
        <v>-928432</v>
      </c>
      <c r="G10" s="31">
        <v>-847897</v>
      </c>
      <c r="H10" s="9"/>
      <c r="I10" s="31">
        <v>-928694</v>
      </c>
      <c r="J10" s="9"/>
      <c r="K10" s="31">
        <v>-848170</v>
      </c>
    </row>
    <row r="11" spans="1:11" x14ac:dyDescent="0.45">
      <c r="A11" s="32" t="s">
        <v>34</v>
      </c>
      <c r="B11" s="32"/>
      <c r="E11" s="33">
        <f>E9+E10</f>
        <v>3534170</v>
      </c>
      <c r="G11" s="33">
        <f>G9+G10</f>
        <v>3685158</v>
      </c>
      <c r="H11" s="34"/>
      <c r="I11" s="33">
        <f>I9+I10</f>
        <v>3533904</v>
      </c>
      <c r="J11" s="34"/>
      <c r="K11" s="33">
        <f>K9+K10</f>
        <v>3684879</v>
      </c>
    </row>
    <row r="12" spans="1:11" x14ac:dyDescent="0.45">
      <c r="A12" s="12" t="s">
        <v>35</v>
      </c>
      <c r="B12" s="12"/>
      <c r="E12" s="9">
        <v>114927</v>
      </c>
      <c r="G12" s="9">
        <v>102977</v>
      </c>
      <c r="H12" s="9"/>
      <c r="I12" s="9">
        <v>122569</v>
      </c>
      <c r="J12" s="9"/>
      <c r="K12" s="9">
        <v>109790</v>
      </c>
    </row>
    <row r="13" spans="1:11" x14ac:dyDescent="0.45">
      <c r="A13" s="12" t="s">
        <v>36</v>
      </c>
      <c r="B13" s="12"/>
      <c r="E13" s="31">
        <v>-179846</v>
      </c>
      <c r="G13" s="31">
        <v>-175259</v>
      </c>
      <c r="H13" s="9"/>
      <c r="I13" s="31">
        <v>-199511</v>
      </c>
      <c r="J13" s="9"/>
      <c r="K13" s="31">
        <v>-195446</v>
      </c>
    </row>
    <row r="14" spans="1:11" x14ac:dyDescent="0.45">
      <c r="A14" s="32" t="s">
        <v>109</v>
      </c>
      <c r="B14" s="32"/>
      <c r="E14" s="33">
        <f>E12+E13</f>
        <v>-64919</v>
      </c>
      <c r="G14" s="33">
        <f>G12+G13</f>
        <v>-72282</v>
      </c>
      <c r="H14" s="34"/>
      <c r="I14" s="33">
        <f>I12+I13</f>
        <v>-76942</v>
      </c>
      <c r="J14" s="34"/>
      <c r="K14" s="33">
        <f>K12+K13</f>
        <v>-85656</v>
      </c>
    </row>
    <row r="15" spans="1:11" x14ac:dyDescent="0.45">
      <c r="A15" s="89" t="s">
        <v>179</v>
      </c>
      <c r="B15" s="32"/>
      <c r="E15" s="97">
        <v>-6824</v>
      </c>
      <c r="G15" s="97">
        <v>1919</v>
      </c>
      <c r="H15" s="9"/>
      <c r="I15" s="97">
        <v>-6857</v>
      </c>
      <c r="J15" s="9"/>
      <c r="K15" s="97">
        <v>1925</v>
      </c>
    </row>
    <row r="16" spans="1:11" x14ac:dyDescent="0.45">
      <c r="A16" s="89" t="s">
        <v>92</v>
      </c>
      <c r="B16" s="89"/>
      <c r="E16" s="97">
        <v>106</v>
      </c>
      <c r="G16" s="97">
        <v>15</v>
      </c>
      <c r="H16" s="9"/>
      <c r="I16" s="97">
        <v>106</v>
      </c>
      <c r="J16" s="34"/>
      <c r="K16" s="97">
        <v>15</v>
      </c>
    </row>
    <row r="17" spans="1:11" x14ac:dyDescent="0.45">
      <c r="A17" s="12" t="s">
        <v>37</v>
      </c>
      <c r="B17" s="12"/>
      <c r="E17" s="9">
        <v>101508</v>
      </c>
      <c r="G17" s="9">
        <v>39798</v>
      </c>
      <c r="H17" s="9"/>
      <c r="I17" s="9">
        <v>102686</v>
      </c>
      <c r="J17" s="9"/>
      <c r="K17" s="9">
        <v>40771</v>
      </c>
    </row>
    <row r="18" spans="1:11" x14ac:dyDescent="0.45">
      <c r="A18" s="32" t="s">
        <v>38</v>
      </c>
      <c r="B18" s="32"/>
      <c r="E18" s="172">
        <f>E11+E14+SUM(E15:E17)</f>
        <v>3564041</v>
      </c>
      <c r="G18" s="172">
        <f>G11+G14+SUM(G15:G17)</f>
        <v>3654608</v>
      </c>
      <c r="H18" s="9"/>
      <c r="I18" s="172">
        <f>I11+I14+SUM(I15:I17)</f>
        <v>3552897</v>
      </c>
      <c r="J18" s="9"/>
      <c r="K18" s="172">
        <f>K11+K14+SUM(K15:K17)</f>
        <v>3641934</v>
      </c>
    </row>
    <row r="19" spans="1:11" x14ac:dyDescent="0.45">
      <c r="A19" s="14" t="s">
        <v>39</v>
      </c>
      <c r="B19" s="14"/>
      <c r="E19" s="9"/>
      <c r="G19" s="9"/>
      <c r="H19" s="9"/>
      <c r="I19" s="9"/>
      <c r="J19" s="9"/>
      <c r="K19" s="9"/>
    </row>
    <row r="20" spans="1:11" x14ac:dyDescent="0.45">
      <c r="A20" s="13" t="s">
        <v>40</v>
      </c>
      <c r="B20" s="13"/>
      <c r="E20" s="9">
        <v>1008119</v>
      </c>
      <c r="G20" s="9">
        <v>930554</v>
      </c>
      <c r="H20" s="9"/>
      <c r="I20" s="9">
        <v>994588</v>
      </c>
      <c r="J20" s="9"/>
      <c r="K20" s="9">
        <v>919275</v>
      </c>
    </row>
    <row r="21" spans="1:11" x14ac:dyDescent="0.45">
      <c r="A21" s="13" t="s">
        <v>41</v>
      </c>
      <c r="B21" s="13"/>
      <c r="E21" s="9">
        <v>8450</v>
      </c>
      <c r="G21" s="9">
        <v>6890</v>
      </c>
      <c r="H21" s="9"/>
      <c r="I21" s="9">
        <v>8450</v>
      </c>
      <c r="J21" s="9"/>
      <c r="K21" s="9">
        <v>6890</v>
      </c>
    </row>
    <row r="22" spans="1:11" x14ac:dyDescent="0.45">
      <c r="A22" s="13" t="s">
        <v>72</v>
      </c>
      <c r="B22" s="13"/>
      <c r="E22" s="9">
        <v>198673</v>
      </c>
      <c r="G22" s="9">
        <v>179704</v>
      </c>
      <c r="H22" s="9"/>
      <c r="I22" s="9">
        <v>197169</v>
      </c>
      <c r="J22" s="9"/>
      <c r="K22" s="9">
        <v>177887</v>
      </c>
    </row>
    <row r="23" spans="1:11" x14ac:dyDescent="0.45">
      <c r="A23" s="13" t="s">
        <v>42</v>
      </c>
      <c r="B23" s="13"/>
      <c r="E23" s="9">
        <v>144781</v>
      </c>
      <c r="G23" s="9">
        <v>136030</v>
      </c>
      <c r="H23" s="9"/>
      <c r="I23" s="9">
        <v>144781</v>
      </c>
      <c r="J23" s="9"/>
      <c r="K23" s="9">
        <v>136029</v>
      </c>
    </row>
    <row r="24" spans="1:11" x14ac:dyDescent="0.45">
      <c r="A24" s="13" t="s">
        <v>43</v>
      </c>
      <c r="B24" s="13"/>
      <c r="E24" s="9">
        <v>180887</v>
      </c>
      <c r="G24" s="9">
        <v>147897</v>
      </c>
      <c r="H24" s="9"/>
      <c r="I24" s="9">
        <v>173401</v>
      </c>
      <c r="J24" s="9"/>
      <c r="K24" s="9">
        <v>142683</v>
      </c>
    </row>
    <row r="25" spans="1:11" x14ac:dyDescent="0.45">
      <c r="A25" s="14" t="s">
        <v>44</v>
      </c>
      <c r="B25" s="14"/>
      <c r="E25" s="35">
        <f>SUM(E20:E24)</f>
        <v>1540910</v>
      </c>
      <c r="G25" s="35">
        <f>SUM(G20:G24)</f>
        <v>1401075</v>
      </c>
      <c r="H25" s="9"/>
      <c r="I25" s="35">
        <f>SUM(I20:I24)</f>
        <v>1518389</v>
      </c>
      <c r="J25" s="9"/>
      <c r="K25" s="35">
        <f>SUM(K20:K24)</f>
        <v>1382764</v>
      </c>
    </row>
    <row r="26" spans="1:11" x14ac:dyDescent="0.45">
      <c r="A26" s="37" t="s">
        <v>69</v>
      </c>
      <c r="B26" s="14"/>
      <c r="E26" s="143">
        <v>872815</v>
      </c>
      <c r="G26" s="143">
        <v>1228084</v>
      </c>
      <c r="H26" s="9"/>
      <c r="I26" s="143">
        <v>872815</v>
      </c>
      <c r="J26" s="9"/>
      <c r="K26" s="143">
        <v>1228084</v>
      </c>
    </row>
    <row r="27" spans="1:11" x14ac:dyDescent="0.45">
      <c r="A27" s="14" t="s">
        <v>45</v>
      </c>
      <c r="B27" s="14"/>
      <c r="E27" s="36">
        <f>E18-E25-E26</f>
        <v>1150316</v>
      </c>
      <c r="G27" s="36">
        <f>G18-G25-G26</f>
        <v>1025449</v>
      </c>
      <c r="H27" s="34"/>
      <c r="I27" s="36">
        <f>I18-I25-I26</f>
        <v>1161693</v>
      </c>
      <c r="J27" s="34"/>
      <c r="K27" s="36">
        <f>K18-K25-K26</f>
        <v>1031086</v>
      </c>
    </row>
    <row r="28" spans="1:11" x14ac:dyDescent="0.45">
      <c r="A28" s="37" t="s">
        <v>46</v>
      </c>
      <c r="B28" s="37"/>
      <c r="E28" s="9">
        <v>225162</v>
      </c>
      <c r="G28" s="9">
        <v>205310</v>
      </c>
      <c r="H28" s="9"/>
      <c r="I28" s="9">
        <v>225236</v>
      </c>
      <c r="J28" s="9"/>
      <c r="K28" s="9">
        <v>205346</v>
      </c>
    </row>
    <row r="29" spans="1:11" x14ac:dyDescent="0.45">
      <c r="A29" s="32" t="s">
        <v>86</v>
      </c>
      <c r="B29" s="32"/>
      <c r="E29" s="35">
        <f>E27-E28</f>
        <v>925154</v>
      </c>
      <c r="G29" s="35">
        <f>G27-G28</f>
        <v>820139</v>
      </c>
      <c r="H29" s="9"/>
      <c r="I29" s="35">
        <f>I27-I28</f>
        <v>936457</v>
      </c>
      <c r="J29" s="9"/>
      <c r="K29" s="35">
        <f>K27-K28</f>
        <v>825740</v>
      </c>
    </row>
    <row r="30" spans="1:11" ht="24.75" x14ac:dyDescent="0.45">
      <c r="A30" s="100"/>
      <c r="B30" s="8"/>
      <c r="D30" s="40"/>
      <c r="E30" s="39"/>
      <c r="F30" s="39"/>
      <c r="G30" s="39"/>
      <c r="H30" s="41"/>
      <c r="I30" s="36"/>
      <c r="J30" s="34"/>
      <c r="K30" s="36"/>
    </row>
    <row r="31" spans="1:11" ht="23.25" x14ac:dyDescent="0.45">
      <c r="A31" s="1" t="s">
        <v>111</v>
      </c>
      <c r="B31" s="1"/>
      <c r="H31" s="25"/>
      <c r="I31" s="26"/>
      <c r="J31" s="25"/>
      <c r="K31" s="26"/>
    </row>
    <row r="32" spans="1:11" ht="23.25" x14ac:dyDescent="0.45">
      <c r="A32" s="27" t="s">
        <v>83</v>
      </c>
      <c r="B32" s="27"/>
      <c r="E32" s="38"/>
      <c r="G32" s="38"/>
      <c r="H32" s="25"/>
      <c r="I32" s="26"/>
      <c r="J32" s="25"/>
      <c r="K32" s="26"/>
    </row>
    <row r="33" spans="1:11" x14ac:dyDescent="0.45">
      <c r="A33" s="5"/>
      <c r="B33" s="5"/>
      <c r="C33" s="5"/>
      <c r="D33" s="2"/>
      <c r="E33" s="5"/>
      <c r="F33" s="5"/>
      <c r="G33" s="5"/>
      <c r="H33" s="5"/>
    </row>
    <row r="34" spans="1:11" ht="24" customHeight="1" x14ac:dyDescent="0.45">
      <c r="A34" s="11"/>
      <c r="B34" s="11"/>
      <c r="C34" s="5"/>
      <c r="D34" s="2"/>
      <c r="E34" s="231" t="s">
        <v>0</v>
      </c>
      <c r="F34" s="231"/>
      <c r="G34" s="231"/>
      <c r="H34" s="88"/>
      <c r="I34" s="231" t="s">
        <v>1</v>
      </c>
      <c r="J34" s="231"/>
      <c r="K34" s="231"/>
    </row>
    <row r="35" spans="1:11" ht="21.75" customHeight="1" x14ac:dyDescent="0.45">
      <c r="A35" s="12"/>
      <c r="B35" s="12"/>
      <c r="E35" s="232" t="s">
        <v>84</v>
      </c>
      <c r="F35" s="232"/>
      <c r="G35" s="232"/>
      <c r="H35" s="232"/>
      <c r="I35" s="233" t="s">
        <v>84</v>
      </c>
      <c r="J35" s="233"/>
      <c r="K35" s="233"/>
    </row>
    <row r="36" spans="1:11" ht="21.75" customHeight="1" x14ac:dyDescent="0.45">
      <c r="A36" s="12"/>
      <c r="B36" s="12"/>
      <c r="E36" s="233" t="s">
        <v>31</v>
      </c>
      <c r="F36" s="233"/>
      <c r="G36" s="233"/>
      <c r="H36" s="88"/>
      <c r="I36" s="233" t="s">
        <v>31</v>
      </c>
      <c r="J36" s="233"/>
      <c r="K36" s="233"/>
    </row>
    <row r="37" spans="1:11" x14ac:dyDescent="0.45">
      <c r="D37" s="29"/>
      <c r="E37" s="126">
        <v>2568</v>
      </c>
      <c r="G37" s="126">
        <v>2567</v>
      </c>
      <c r="H37" s="128"/>
      <c r="I37" s="126">
        <v>2568</v>
      </c>
      <c r="K37" s="126">
        <v>2567</v>
      </c>
    </row>
    <row r="38" spans="1:11" x14ac:dyDescent="0.45">
      <c r="E38" s="228" t="s">
        <v>5</v>
      </c>
      <c r="F38" s="228"/>
      <c r="G38" s="228"/>
      <c r="H38" s="228"/>
      <c r="I38" s="228"/>
      <c r="J38" s="228"/>
      <c r="K38" s="228"/>
    </row>
    <row r="39" spans="1:11" x14ac:dyDescent="0.45">
      <c r="A39" s="14" t="s">
        <v>101</v>
      </c>
      <c r="B39" s="14"/>
      <c r="E39" s="34"/>
      <c r="G39" s="34"/>
      <c r="H39" s="9"/>
      <c r="I39" s="34"/>
      <c r="J39" s="9"/>
      <c r="K39" s="34"/>
    </row>
    <row r="40" spans="1:11" x14ac:dyDescent="0.45">
      <c r="A40" s="16" t="s">
        <v>87</v>
      </c>
      <c r="B40" s="16"/>
      <c r="E40" s="34"/>
      <c r="G40" s="34"/>
      <c r="H40" s="9"/>
      <c r="I40" s="34"/>
      <c r="J40" s="9"/>
      <c r="K40" s="34"/>
    </row>
    <row r="41" spans="1:11" x14ac:dyDescent="0.45">
      <c r="A41" s="139" t="s">
        <v>178</v>
      </c>
      <c r="B41" s="16"/>
      <c r="E41" s="34"/>
      <c r="G41" s="34"/>
      <c r="H41" s="9"/>
      <c r="I41" s="34"/>
      <c r="J41" s="9"/>
      <c r="K41" s="34"/>
    </row>
    <row r="42" spans="1:11" x14ac:dyDescent="0.45">
      <c r="A42" s="174" t="s">
        <v>131</v>
      </c>
      <c r="B42" s="16"/>
      <c r="E42" s="9">
        <v>1631</v>
      </c>
      <c r="G42" s="9">
        <v>515</v>
      </c>
      <c r="H42" s="9"/>
      <c r="I42" s="9">
        <v>1631</v>
      </c>
      <c r="J42" s="9"/>
      <c r="K42" s="9">
        <v>515</v>
      </c>
    </row>
    <row r="43" spans="1:11" x14ac:dyDescent="0.45">
      <c r="A43" s="139" t="s">
        <v>107</v>
      </c>
      <c r="B43" s="16"/>
      <c r="E43" s="9"/>
      <c r="G43" s="9"/>
      <c r="H43" s="9"/>
      <c r="I43" s="9"/>
      <c r="J43" s="9"/>
      <c r="K43" s="9"/>
    </row>
    <row r="44" spans="1:11" x14ac:dyDescent="0.45">
      <c r="A44" s="139" t="s">
        <v>94</v>
      </c>
      <c r="B44" s="16"/>
      <c r="E44" s="9">
        <v>-16343</v>
      </c>
      <c r="G44" s="9">
        <v>-3556</v>
      </c>
      <c r="H44" s="9"/>
      <c r="I44" s="9">
        <v>-16343</v>
      </c>
      <c r="J44" s="9"/>
      <c r="K44" s="9">
        <v>-3556</v>
      </c>
    </row>
    <row r="45" spans="1:11" x14ac:dyDescent="0.45">
      <c r="A45" s="12" t="s">
        <v>102</v>
      </c>
      <c r="B45" s="16"/>
      <c r="E45" s="9"/>
      <c r="G45" s="9"/>
      <c r="H45" s="9"/>
      <c r="I45" s="9"/>
      <c r="J45" s="9"/>
      <c r="K45" s="9"/>
    </row>
    <row r="46" spans="1:11" x14ac:dyDescent="0.45">
      <c r="A46" s="139" t="s">
        <v>88</v>
      </c>
      <c r="C46" s="39"/>
      <c r="E46" s="31">
        <v>2942</v>
      </c>
      <c r="F46" s="39"/>
      <c r="G46" s="31">
        <v>608</v>
      </c>
      <c r="H46" s="9"/>
      <c r="I46" s="31">
        <v>2942</v>
      </c>
      <c r="J46" s="9"/>
      <c r="K46" s="31">
        <v>608</v>
      </c>
    </row>
    <row r="47" spans="1:11" x14ac:dyDescent="0.45">
      <c r="A47" s="11"/>
      <c r="C47" s="39"/>
      <c r="D47" s="40"/>
      <c r="E47" s="33">
        <f>E42+E46+E44</f>
        <v>-11770</v>
      </c>
      <c r="F47" s="39"/>
      <c r="G47" s="33">
        <f>G42+G46+G44</f>
        <v>-2433</v>
      </c>
      <c r="H47" s="41"/>
      <c r="I47" s="33">
        <f>I42+I46+I44</f>
        <v>-11770</v>
      </c>
      <c r="J47" s="34"/>
      <c r="K47" s="33">
        <f>K42+K46+K44</f>
        <v>-2433</v>
      </c>
    </row>
    <row r="48" spans="1:11" x14ac:dyDescent="0.45">
      <c r="C48" s="39"/>
      <c r="D48" s="40"/>
      <c r="E48" s="36"/>
      <c r="F48" s="39"/>
      <c r="G48" s="36"/>
      <c r="H48" s="41"/>
      <c r="I48" s="36"/>
      <c r="J48" s="34"/>
      <c r="K48" s="36"/>
    </row>
    <row r="49" spans="1:11" x14ac:dyDescent="0.45">
      <c r="A49" s="146" t="s">
        <v>90</v>
      </c>
      <c r="C49" s="39"/>
      <c r="D49" s="40"/>
      <c r="E49" s="36"/>
      <c r="F49" s="39"/>
      <c r="G49" s="36"/>
      <c r="H49" s="41"/>
      <c r="I49" s="36"/>
      <c r="J49" s="34"/>
      <c r="K49" s="36"/>
    </row>
    <row r="50" spans="1:11" x14ac:dyDescent="0.45">
      <c r="A50" s="12" t="s">
        <v>110</v>
      </c>
      <c r="C50" s="39"/>
      <c r="D50" s="40"/>
      <c r="E50" s="36"/>
      <c r="F50" s="39"/>
      <c r="G50" s="36"/>
      <c r="H50" s="41"/>
      <c r="I50" s="36"/>
      <c r="J50" s="34"/>
      <c r="K50" s="36"/>
    </row>
    <row r="51" spans="1:11" x14ac:dyDescent="0.45">
      <c r="A51" s="139" t="s">
        <v>73</v>
      </c>
      <c r="C51" s="39"/>
      <c r="D51" s="40"/>
      <c r="E51" s="9">
        <v>10</v>
      </c>
      <c r="F51" s="39"/>
      <c r="G51" s="9">
        <v>6</v>
      </c>
      <c r="H51" s="41"/>
      <c r="I51" s="9">
        <v>10</v>
      </c>
      <c r="J51" s="34"/>
      <c r="K51" s="9">
        <v>6</v>
      </c>
    </row>
    <row r="52" spans="1:11" x14ac:dyDescent="0.45">
      <c r="A52" s="12" t="s">
        <v>102</v>
      </c>
      <c r="C52" s="39"/>
      <c r="D52" s="40"/>
      <c r="E52" s="9"/>
      <c r="F52" s="39"/>
      <c r="G52" s="9"/>
      <c r="H52" s="41"/>
      <c r="I52" s="9"/>
      <c r="J52" s="34"/>
      <c r="K52" s="9"/>
    </row>
    <row r="53" spans="1:11" x14ac:dyDescent="0.45">
      <c r="A53" s="139" t="s">
        <v>89</v>
      </c>
      <c r="C53" s="39"/>
      <c r="E53" s="31">
        <v>-2</v>
      </c>
      <c r="F53" s="39"/>
      <c r="G53" s="31">
        <v>-1</v>
      </c>
      <c r="H53" s="45"/>
      <c r="I53" s="31">
        <v>-2</v>
      </c>
      <c r="J53" s="34"/>
      <c r="K53" s="31">
        <v>-1</v>
      </c>
    </row>
    <row r="54" spans="1:11" x14ac:dyDescent="0.45">
      <c r="A54" s="11"/>
      <c r="C54" s="39"/>
      <c r="D54" s="40"/>
      <c r="E54" s="147">
        <f>SUM(E51:E53)</f>
        <v>8</v>
      </c>
      <c r="F54" s="39"/>
      <c r="G54" s="147">
        <f>SUM(G51:G53)</f>
        <v>5</v>
      </c>
      <c r="H54" s="41"/>
      <c r="I54" s="147">
        <f>SUM(I51:I53)</f>
        <v>8</v>
      </c>
      <c r="J54" s="34"/>
      <c r="K54" s="147">
        <f>SUM(K51:K53)</f>
        <v>5</v>
      </c>
    </row>
    <row r="55" spans="1:11" x14ac:dyDescent="0.45">
      <c r="A55" s="11"/>
      <c r="C55" s="39"/>
      <c r="D55" s="40"/>
      <c r="E55" s="34"/>
      <c r="F55" s="39"/>
      <c r="G55" s="34"/>
      <c r="H55" s="41"/>
      <c r="I55" s="34"/>
      <c r="J55" s="34"/>
      <c r="K55" s="34"/>
    </row>
    <row r="56" spans="1:11" x14ac:dyDescent="0.45">
      <c r="A56" s="5" t="s">
        <v>104</v>
      </c>
      <c r="C56" s="39"/>
      <c r="D56" s="40"/>
      <c r="E56" s="33">
        <f>E47+E54</f>
        <v>-11762</v>
      </c>
      <c r="F56" s="39"/>
      <c r="G56" s="33">
        <f>G47+G54</f>
        <v>-2428</v>
      </c>
      <c r="H56" s="41"/>
      <c r="I56" s="33">
        <f>I47+I54</f>
        <v>-11762</v>
      </c>
      <c r="J56" s="34"/>
      <c r="K56" s="33">
        <f>K47+K54</f>
        <v>-2428</v>
      </c>
    </row>
    <row r="57" spans="1:11" ht="22.5" thickBot="1" x14ac:dyDescent="0.5">
      <c r="A57" s="5" t="s">
        <v>103</v>
      </c>
      <c r="B57" s="5"/>
      <c r="C57" s="39"/>
      <c r="D57" s="40"/>
      <c r="E57" s="42">
        <f>E29+E56</f>
        <v>913392</v>
      </c>
      <c r="F57" s="39"/>
      <c r="G57" s="42">
        <f>G29+G56</f>
        <v>817711</v>
      </c>
      <c r="H57" s="41"/>
      <c r="I57" s="42">
        <f>I29+I56</f>
        <v>924695</v>
      </c>
      <c r="J57" s="34"/>
      <c r="K57" s="42">
        <f>K29+K56</f>
        <v>823312</v>
      </c>
    </row>
    <row r="58" spans="1:11" ht="22.5" thickTop="1" x14ac:dyDescent="0.45">
      <c r="A58" s="5"/>
      <c r="B58" s="5"/>
      <c r="C58" s="39"/>
      <c r="D58" s="40"/>
      <c r="E58" s="36"/>
      <c r="F58" s="39"/>
      <c r="G58" s="36"/>
      <c r="H58" s="41"/>
      <c r="I58" s="36"/>
      <c r="J58" s="34"/>
      <c r="K58" s="36"/>
    </row>
    <row r="59" spans="1:11" s="39" customFormat="1" x14ac:dyDescent="0.45">
      <c r="A59" s="15" t="s">
        <v>61</v>
      </c>
      <c r="B59" s="90"/>
      <c r="D59" s="6"/>
      <c r="E59" s="43"/>
      <c r="G59" s="43"/>
      <c r="H59" s="43"/>
      <c r="I59" s="43"/>
      <c r="J59" s="43"/>
      <c r="K59" s="43"/>
    </row>
    <row r="60" spans="1:11" s="8" customFormat="1" ht="23.25" customHeight="1" thickBot="1" x14ac:dyDescent="0.5">
      <c r="A60" s="90" t="s">
        <v>62</v>
      </c>
      <c r="B60" s="90"/>
      <c r="D60" s="91"/>
      <c r="E60" s="94">
        <v>0.75</v>
      </c>
      <c r="G60" s="94">
        <v>0.67</v>
      </c>
      <c r="H60" s="17"/>
      <c r="I60" s="94">
        <v>0.76</v>
      </c>
      <c r="J60" s="17"/>
      <c r="K60" s="94">
        <v>0.68</v>
      </c>
    </row>
    <row r="61" spans="1:11" s="8" customFormat="1" ht="23.25" thickTop="1" thickBot="1" x14ac:dyDescent="0.5">
      <c r="A61" s="90" t="s">
        <v>63</v>
      </c>
      <c r="B61" s="90"/>
      <c r="D61" s="91"/>
      <c r="E61" s="94">
        <v>0.75</v>
      </c>
      <c r="G61" s="94">
        <v>0.67</v>
      </c>
      <c r="H61" s="17"/>
      <c r="I61" s="94">
        <v>0.76</v>
      </c>
      <c r="J61" s="17"/>
      <c r="K61" s="94">
        <v>0.68</v>
      </c>
    </row>
    <row r="62" spans="1:11" s="8" customFormat="1" ht="22.5" thickTop="1" x14ac:dyDescent="0.45">
      <c r="A62" s="90"/>
      <c r="B62" s="90"/>
      <c r="D62" s="91"/>
      <c r="H62" s="10"/>
      <c r="I62" s="10"/>
      <c r="J62" s="10"/>
      <c r="K62" s="10"/>
    </row>
    <row r="63" spans="1:11" s="8" customFormat="1" x14ac:dyDescent="0.45">
      <c r="A63" s="90"/>
      <c r="B63" s="90"/>
      <c r="D63" s="91"/>
      <c r="H63" s="10"/>
      <c r="I63" s="10"/>
      <c r="J63" s="10"/>
      <c r="K63" s="10"/>
    </row>
    <row r="64" spans="1:11" s="8" customFormat="1" x14ac:dyDescent="0.45">
      <c r="A64" s="90"/>
      <c r="B64" s="90"/>
      <c r="D64" s="91"/>
      <c r="H64" s="92"/>
      <c r="I64" s="92"/>
      <c r="J64" s="92"/>
      <c r="K64" s="92"/>
    </row>
    <row r="65" spans="1:11" x14ac:dyDescent="0.45">
      <c r="A65" s="39"/>
      <c r="B65" s="39"/>
      <c r="C65" s="39"/>
      <c r="D65" s="40"/>
      <c r="E65" s="39"/>
      <c r="F65" s="39"/>
      <c r="G65" s="39"/>
      <c r="H65" s="39"/>
      <c r="I65" s="39"/>
      <c r="J65" s="39"/>
      <c r="K65" s="39"/>
    </row>
    <row r="66" spans="1:11" x14ac:dyDescent="0.45">
      <c r="A66" s="39"/>
      <c r="B66" s="39"/>
      <c r="C66" s="39"/>
      <c r="D66" s="40"/>
      <c r="E66" s="39"/>
      <c r="F66" s="39"/>
      <c r="G66" s="39"/>
      <c r="H66" s="39"/>
      <c r="I66" s="39"/>
      <c r="J66" s="39"/>
      <c r="K66" s="39"/>
    </row>
    <row r="67" spans="1:11" x14ac:dyDescent="0.45">
      <c r="A67" s="39"/>
      <c r="B67" s="39"/>
      <c r="C67" s="39"/>
      <c r="D67" s="40"/>
      <c r="E67" s="39"/>
      <c r="F67" s="39"/>
      <c r="G67" s="39"/>
      <c r="H67" s="39"/>
      <c r="I67" s="39"/>
      <c r="J67" s="39"/>
      <c r="K67" s="39"/>
    </row>
    <row r="68" spans="1:11" s="4" customFormat="1" ht="19.5" customHeight="1" x14ac:dyDescent="0.45">
      <c r="D68" s="6"/>
      <c r="H68" s="3"/>
      <c r="I68" s="18"/>
      <c r="J68" s="3"/>
      <c r="K68" s="18"/>
    </row>
    <row r="69" spans="1:11" s="20" customFormat="1" ht="22.5" customHeight="1" x14ac:dyDescent="0.45">
      <c r="A69" s="19"/>
      <c r="B69" s="19"/>
      <c r="C69" s="22"/>
      <c r="D69" s="22"/>
      <c r="E69" s="22"/>
      <c r="F69" s="22"/>
      <c r="G69" s="22"/>
      <c r="H69" s="23"/>
      <c r="I69" s="23"/>
      <c r="J69" s="23"/>
      <c r="K69" s="23"/>
    </row>
    <row r="70" spans="1:11" s="20" customFormat="1" ht="22.5" customHeight="1" x14ac:dyDescent="0.45">
      <c r="A70" s="19"/>
      <c r="B70" s="19"/>
      <c r="C70" s="114" t="s">
        <v>60</v>
      </c>
      <c r="D70" s="22"/>
      <c r="E70" s="22"/>
      <c r="F70" s="229" t="s">
        <v>95</v>
      </c>
      <c r="G70" s="229"/>
      <c r="H70" s="229"/>
      <c r="I70" s="229"/>
      <c r="J70" s="229"/>
      <c r="K70" s="86"/>
    </row>
    <row r="71" spans="1:11" s="21" customFormat="1" ht="22.5" customHeight="1" x14ac:dyDescent="0.45">
      <c r="A71" s="87"/>
      <c r="B71" s="87"/>
      <c r="C71" s="114" t="s">
        <v>66</v>
      </c>
      <c r="D71" s="87"/>
      <c r="E71" s="22"/>
      <c r="F71" s="234" t="s">
        <v>66</v>
      </c>
      <c r="G71" s="234"/>
      <c r="H71" s="234"/>
      <c r="I71" s="234"/>
      <c r="J71" s="234"/>
      <c r="K71" s="114"/>
    </row>
    <row r="72" spans="1:11" s="21" customFormat="1" ht="22.5" customHeight="1" x14ac:dyDescent="0.45">
      <c r="A72" s="87"/>
      <c r="B72" s="87"/>
      <c r="C72" s="93"/>
      <c r="D72" s="87"/>
      <c r="E72" s="22"/>
      <c r="F72" s="22"/>
      <c r="G72" s="22"/>
      <c r="I72" s="22"/>
      <c r="J72" s="22"/>
      <c r="K72" s="22"/>
    </row>
  </sheetData>
  <mergeCells count="16">
    <mergeCell ref="E8:K8"/>
    <mergeCell ref="E34:G34"/>
    <mergeCell ref="I34:K34"/>
    <mergeCell ref="E35:H35"/>
    <mergeCell ref="I35:K35"/>
    <mergeCell ref="E36:G36"/>
    <mergeCell ref="I36:K36"/>
    <mergeCell ref="E38:K38"/>
    <mergeCell ref="F71:J71"/>
    <mergeCell ref="F70:J70"/>
    <mergeCell ref="E4:G4"/>
    <mergeCell ref="I4:K4"/>
    <mergeCell ref="E5:H5"/>
    <mergeCell ref="I5:K5"/>
    <mergeCell ref="E6:G6"/>
    <mergeCell ref="I6:K6"/>
  </mergeCells>
  <pageMargins left="0.7" right="0.55000000000000004" top="0.48" bottom="0.25" header="0.5" footer="0.5"/>
  <pageSetup paperSize="9" scale="72" firstPageNumber="9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72"/>
  <sheetViews>
    <sheetView view="pageBreakPreview" topLeftCell="C33" zoomScaleNormal="85" zoomScaleSheetLayoutView="100" workbookViewId="0">
      <selection activeCell="N24" sqref="N24"/>
    </sheetView>
  </sheetViews>
  <sheetFormatPr defaultColWidth="9.125" defaultRowHeight="21.75" x14ac:dyDescent="0.45"/>
  <cols>
    <col min="1" max="1" width="2.875" style="7" customWidth="1"/>
    <col min="2" max="2" width="16.875" style="7" customWidth="1"/>
    <col min="3" max="3" width="39.125" style="7" customWidth="1"/>
    <col min="4" max="4" width="8" style="6" customWidth="1"/>
    <col min="5" max="5" width="13.875" style="7" customWidth="1"/>
    <col min="6" max="6" width="1.125" style="7" customWidth="1"/>
    <col min="7" max="7" width="13.875" style="7" customWidth="1"/>
    <col min="8" max="8" width="1.125" style="7" customWidth="1"/>
    <col min="9" max="9" width="13.875" style="7" customWidth="1"/>
    <col min="10" max="10" width="1.125" style="7" customWidth="1"/>
    <col min="11" max="11" width="13.875" style="7" customWidth="1"/>
    <col min="12" max="16384" width="9.125" style="7"/>
  </cols>
  <sheetData>
    <row r="1" spans="1:11" ht="23.25" x14ac:dyDescent="0.5">
      <c r="A1" s="1" t="s">
        <v>111</v>
      </c>
      <c r="B1" s="1"/>
      <c r="C1" s="24"/>
      <c r="H1" s="25"/>
      <c r="I1" s="26"/>
      <c r="J1" s="25"/>
      <c r="K1" s="26"/>
    </row>
    <row r="2" spans="1:11" ht="23.25" x14ac:dyDescent="0.5">
      <c r="A2" s="27" t="s">
        <v>30</v>
      </c>
      <c r="B2" s="27"/>
      <c r="C2" s="24"/>
      <c r="H2" s="25"/>
      <c r="I2" s="26"/>
      <c r="J2" s="25"/>
      <c r="K2" s="26"/>
    </row>
    <row r="3" spans="1:11" ht="21.75" customHeight="1" x14ac:dyDescent="0.45">
      <c r="A3" s="5"/>
      <c r="B3" s="5"/>
      <c r="C3" s="5"/>
      <c r="D3" s="2"/>
      <c r="E3" s="5"/>
      <c r="F3" s="5"/>
      <c r="G3" s="5"/>
      <c r="H3" s="5"/>
      <c r="I3" s="28"/>
      <c r="J3" s="5"/>
      <c r="K3" s="28"/>
    </row>
    <row r="4" spans="1:11" s="30" customFormat="1" ht="21.75" customHeight="1" x14ac:dyDescent="0.2">
      <c r="A4" s="81"/>
      <c r="B4" s="81"/>
      <c r="D4" s="80"/>
      <c r="E4" s="231" t="s">
        <v>0</v>
      </c>
      <c r="F4" s="231"/>
      <c r="G4" s="231"/>
      <c r="H4" s="88"/>
      <c r="I4" s="231" t="s">
        <v>1</v>
      </c>
      <c r="J4" s="231"/>
      <c r="K4" s="231"/>
    </row>
    <row r="5" spans="1:11" ht="21.75" customHeight="1" x14ac:dyDescent="0.45">
      <c r="A5" s="12"/>
      <c r="B5" s="12"/>
      <c r="E5" s="232" t="s">
        <v>59</v>
      </c>
      <c r="F5" s="232"/>
      <c r="G5" s="232"/>
      <c r="H5" s="103"/>
      <c r="I5" s="232" t="s">
        <v>59</v>
      </c>
      <c r="J5" s="232"/>
      <c r="K5" s="232"/>
    </row>
    <row r="6" spans="1:11" ht="21.75" customHeight="1" x14ac:dyDescent="0.45">
      <c r="A6" s="12"/>
      <c r="B6" s="12"/>
      <c r="E6" s="233" t="s">
        <v>31</v>
      </c>
      <c r="F6" s="233"/>
      <c r="G6" s="233"/>
      <c r="H6" s="88"/>
      <c r="I6" s="233" t="s">
        <v>31</v>
      </c>
      <c r="J6" s="233"/>
      <c r="K6" s="233"/>
    </row>
    <row r="7" spans="1:11" x14ac:dyDescent="0.45">
      <c r="D7" s="29" t="s">
        <v>4</v>
      </c>
      <c r="E7" s="126">
        <v>2568</v>
      </c>
      <c r="G7" s="126">
        <v>2567</v>
      </c>
      <c r="H7" s="128"/>
      <c r="I7" s="126">
        <v>2568</v>
      </c>
      <c r="K7" s="126">
        <v>2567</v>
      </c>
    </row>
    <row r="8" spans="1:11" x14ac:dyDescent="0.45">
      <c r="E8" s="228" t="s">
        <v>5</v>
      </c>
      <c r="F8" s="228"/>
      <c r="G8" s="228"/>
      <c r="H8" s="228"/>
      <c r="I8" s="228"/>
      <c r="J8" s="228"/>
      <c r="K8" s="228"/>
    </row>
    <row r="9" spans="1:11" x14ac:dyDescent="0.45">
      <c r="A9" s="7" t="s">
        <v>32</v>
      </c>
      <c r="D9" s="6" t="s">
        <v>129</v>
      </c>
      <c r="E9" s="116">
        <v>8963365</v>
      </c>
      <c r="G9" s="116">
        <v>8885676</v>
      </c>
      <c r="H9" s="9"/>
      <c r="I9" s="116">
        <v>8963361</v>
      </c>
      <c r="J9" s="9"/>
      <c r="K9" s="116">
        <v>8885670</v>
      </c>
    </row>
    <row r="10" spans="1:11" x14ac:dyDescent="0.45">
      <c r="A10" s="7" t="s">
        <v>33</v>
      </c>
      <c r="D10" s="6" t="s">
        <v>130</v>
      </c>
      <c r="E10" s="31">
        <v>-1829857</v>
      </c>
      <c r="G10" s="31">
        <v>-1656214</v>
      </c>
      <c r="H10" s="9"/>
      <c r="I10" s="145">
        <v>-1830150</v>
      </c>
      <c r="J10" s="9"/>
      <c r="K10" s="145">
        <v>-1656533</v>
      </c>
    </row>
    <row r="11" spans="1:11" x14ac:dyDescent="0.45">
      <c r="A11" s="32" t="s">
        <v>34</v>
      </c>
      <c r="B11" s="32"/>
      <c r="E11" s="33">
        <f>E9+E10</f>
        <v>7133508</v>
      </c>
      <c r="G11" s="33">
        <f>G9+G10</f>
        <v>7229462</v>
      </c>
      <c r="H11" s="34"/>
      <c r="I11" s="33">
        <f>I9+I10</f>
        <v>7133211</v>
      </c>
      <c r="J11" s="34"/>
      <c r="K11" s="33">
        <f>K9+K10</f>
        <v>7229137</v>
      </c>
    </row>
    <row r="12" spans="1:11" x14ac:dyDescent="0.45">
      <c r="A12" s="12" t="s">
        <v>35</v>
      </c>
      <c r="B12" s="12"/>
      <c r="D12" s="6">
        <v>31</v>
      </c>
      <c r="E12" s="9">
        <v>222074</v>
      </c>
      <c r="G12" s="9">
        <v>223989</v>
      </c>
      <c r="H12" s="9"/>
      <c r="I12" s="9">
        <v>238020</v>
      </c>
      <c r="J12" s="9"/>
      <c r="K12" s="9">
        <v>237449</v>
      </c>
    </row>
    <row r="13" spans="1:11" x14ac:dyDescent="0.45">
      <c r="A13" s="12" t="s">
        <v>36</v>
      </c>
      <c r="B13" s="12"/>
      <c r="E13" s="31">
        <v>-336938</v>
      </c>
      <c r="G13" s="31">
        <v>-326448</v>
      </c>
      <c r="H13" s="9"/>
      <c r="I13" s="31">
        <v>-376954</v>
      </c>
      <c r="J13" s="9"/>
      <c r="K13" s="31">
        <v>-367730</v>
      </c>
    </row>
    <row r="14" spans="1:11" x14ac:dyDescent="0.45">
      <c r="A14" s="32" t="s">
        <v>109</v>
      </c>
      <c r="B14" s="32"/>
      <c r="D14" s="6">
        <v>38</v>
      </c>
      <c r="E14" s="33">
        <f>E12+E13</f>
        <v>-114864</v>
      </c>
      <c r="G14" s="33">
        <f>G12+G13</f>
        <v>-102459</v>
      </c>
      <c r="H14" s="34"/>
      <c r="I14" s="33">
        <f>I12+I13</f>
        <v>-138934</v>
      </c>
      <c r="J14" s="34"/>
      <c r="K14" s="33">
        <f>K12+K13</f>
        <v>-130281</v>
      </c>
    </row>
    <row r="15" spans="1:11" x14ac:dyDescent="0.45">
      <c r="A15" s="89" t="s">
        <v>179</v>
      </c>
      <c r="B15" s="89"/>
      <c r="E15" s="9">
        <v>-7135</v>
      </c>
      <c r="G15" s="9">
        <v>12609</v>
      </c>
      <c r="H15" s="9"/>
      <c r="I15" s="9">
        <v>-7171</v>
      </c>
      <c r="J15" s="34"/>
      <c r="K15" s="9">
        <v>12630</v>
      </c>
    </row>
    <row r="16" spans="1:11" x14ac:dyDescent="0.45">
      <c r="A16" s="12" t="s">
        <v>92</v>
      </c>
      <c r="B16" s="12"/>
      <c r="D16" s="6">
        <v>39</v>
      </c>
      <c r="E16" s="9">
        <v>364</v>
      </c>
      <c r="G16" s="9">
        <v>15</v>
      </c>
      <c r="H16" s="9"/>
      <c r="I16" s="9">
        <v>364</v>
      </c>
      <c r="J16" s="9"/>
      <c r="K16" s="9">
        <v>15</v>
      </c>
    </row>
    <row r="17" spans="1:11" x14ac:dyDescent="0.45">
      <c r="A17" s="12" t="s">
        <v>37</v>
      </c>
      <c r="B17" s="12"/>
      <c r="D17" s="6">
        <v>31</v>
      </c>
      <c r="E17" s="9">
        <v>145390</v>
      </c>
      <c r="G17" s="9">
        <v>78895</v>
      </c>
      <c r="H17" s="9"/>
      <c r="I17" s="9">
        <v>147818</v>
      </c>
      <c r="J17" s="9"/>
      <c r="K17" s="9">
        <v>81100</v>
      </c>
    </row>
    <row r="18" spans="1:11" x14ac:dyDescent="0.45">
      <c r="A18" s="32" t="s">
        <v>38</v>
      </c>
      <c r="B18" s="32"/>
      <c r="E18" s="35">
        <f>E11+E14+SUM(E15:E17)</f>
        <v>7157263</v>
      </c>
      <c r="G18" s="35">
        <f>G11+G14+SUM(G15:G17)</f>
        <v>7218522</v>
      </c>
      <c r="H18" s="9"/>
      <c r="I18" s="35">
        <f>I11+I14+SUM(I15:I17)</f>
        <v>7135288</v>
      </c>
      <c r="J18" s="9"/>
      <c r="K18" s="35">
        <f>K11+K14+SUM(K15:K17)</f>
        <v>7192601</v>
      </c>
    </row>
    <row r="19" spans="1:11" x14ac:dyDescent="0.45">
      <c r="A19" s="14" t="s">
        <v>39</v>
      </c>
      <c r="B19" s="14"/>
      <c r="E19" s="9"/>
      <c r="G19" s="9"/>
      <c r="H19" s="9"/>
      <c r="I19" s="9"/>
      <c r="J19" s="9"/>
      <c r="K19" s="9"/>
    </row>
    <row r="20" spans="1:11" x14ac:dyDescent="0.45">
      <c r="A20" s="13" t="s">
        <v>40</v>
      </c>
      <c r="B20" s="13"/>
      <c r="E20" s="9">
        <v>2025350</v>
      </c>
      <c r="G20" s="9">
        <v>1840478</v>
      </c>
      <c r="H20" s="9"/>
      <c r="I20" s="9">
        <v>1999393</v>
      </c>
      <c r="J20" s="9"/>
      <c r="K20" s="9">
        <v>1817886</v>
      </c>
    </row>
    <row r="21" spans="1:11" x14ac:dyDescent="0.45">
      <c r="A21" s="13" t="s">
        <v>41</v>
      </c>
      <c r="B21" s="13"/>
      <c r="E21" s="9">
        <v>17110</v>
      </c>
      <c r="G21" s="9">
        <v>15790</v>
      </c>
      <c r="H21" s="9"/>
      <c r="I21" s="9">
        <v>17110</v>
      </c>
      <c r="J21" s="9"/>
      <c r="K21" s="9">
        <v>15790</v>
      </c>
    </row>
    <row r="22" spans="1:11" x14ac:dyDescent="0.45">
      <c r="A22" s="13" t="s">
        <v>72</v>
      </c>
      <c r="B22" s="13"/>
      <c r="E22" s="9">
        <v>378593</v>
      </c>
      <c r="G22" s="9">
        <v>346338</v>
      </c>
      <c r="H22" s="9"/>
      <c r="I22" s="9">
        <v>375579</v>
      </c>
      <c r="J22" s="9"/>
      <c r="K22" s="9">
        <v>342711</v>
      </c>
    </row>
    <row r="23" spans="1:11" x14ac:dyDescent="0.45">
      <c r="A23" s="13" t="s">
        <v>42</v>
      </c>
      <c r="B23" s="13"/>
      <c r="E23" s="9">
        <v>296649</v>
      </c>
      <c r="G23" s="9">
        <v>283592</v>
      </c>
      <c r="H23" s="9"/>
      <c r="I23" s="9">
        <v>296649</v>
      </c>
      <c r="J23" s="9"/>
      <c r="K23" s="9">
        <v>283414</v>
      </c>
    </row>
    <row r="24" spans="1:11" x14ac:dyDescent="0.45">
      <c r="A24" s="13" t="s">
        <v>43</v>
      </c>
      <c r="B24" s="13"/>
      <c r="D24" s="6">
        <v>31</v>
      </c>
      <c r="E24" s="9">
        <v>340736</v>
      </c>
      <c r="G24" s="9">
        <v>272988</v>
      </c>
      <c r="H24" s="9"/>
      <c r="I24" s="9">
        <v>326357</v>
      </c>
      <c r="J24" s="9"/>
      <c r="K24" s="9">
        <v>262919</v>
      </c>
    </row>
    <row r="25" spans="1:11" x14ac:dyDescent="0.45">
      <c r="A25" s="14" t="s">
        <v>44</v>
      </c>
      <c r="B25" s="14"/>
      <c r="E25" s="35">
        <f>SUM(E20:E24)</f>
        <v>3058438</v>
      </c>
      <c r="G25" s="35">
        <f>SUM(G20:G24)</f>
        <v>2759186</v>
      </c>
      <c r="H25" s="9"/>
      <c r="I25" s="35">
        <f>SUM(I20:I24)</f>
        <v>3015088</v>
      </c>
      <c r="J25" s="9"/>
      <c r="K25" s="35">
        <f>SUM(K20:K24)</f>
        <v>2722720</v>
      </c>
    </row>
    <row r="26" spans="1:11" x14ac:dyDescent="0.45">
      <c r="A26" s="12" t="s">
        <v>69</v>
      </c>
      <c r="B26" s="12"/>
      <c r="D26" s="6">
        <v>40</v>
      </c>
      <c r="E26" s="143">
        <v>1817091</v>
      </c>
      <c r="G26" s="143">
        <v>2871096</v>
      </c>
      <c r="H26" s="9"/>
      <c r="I26" s="143">
        <v>1817091</v>
      </c>
      <c r="J26" s="9"/>
      <c r="K26" s="143">
        <v>2871096</v>
      </c>
    </row>
    <row r="27" spans="1:11" x14ac:dyDescent="0.45">
      <c r="A27" s="14" t="s">
        <v>45</v>
      </c>
      <c r="B27" s="14"/>
      <c r="E27" s="36">
        <f>E18-E25-E26</f>
        <v>2281734</v>
      </c>
      <c r="G27" s="36">
        <f>G18-G25-G26</f>
        <v>1588240</v>
      </c>
      <c r="H27" s="34"/>
      <c r="I27" s="36">
        <f>I18-I25-I26</f>
        <v>2303109</v>
      </c>
      <c r="J27" s="34"/>
      <c r="K27" s="36">
        <f>K18-K25-K26</f>
        <v>1598785</v>
      </c>
    </row>
    <row r="28" spans="1:11" x14ac:dyDescent="0.45">
      <c r="A28" s="37" t="s">
        <v>46</v>
      </c>
      <c r="B28" s="37"/>
      <c r="D28" s="6">
        <v>41</v>
      </c>
      <c r="E28" s="31">
        <v>453542</v>
      </c>
      <c r="G28" s="31">
        <v>318518</v>
      </c>
      <c r="H28" s="9"/>
      <c r="I28" s="9">
        <v>453684</v>
      </c>
      <c r="J28" s="9"/>
      <c r="K28" s="9">
        <v>318580</v>
      </c>
    </row>
    <row r="29" spans="1:11" x14ac:dyDescent="0.45">
      <c r="A29" s="32" t="s">
        <v>86</v>
      </c>
      <c r="B29" s="32"/>
      <c r="E29" s="35">
        <f>E27-E28</f>
        <v>1828192</v>
      </c>
      <c r="G29" s="35">
        <f>G27-G28</f>
        <v>1269722</v>
      </c>
      <c r="H29" s="9"/>
      <c r="I29" s="35">
        <f>I27-I28</f>
        <v>1849425</v>
      </c>
      <c r="J29" s="9"/>
      <c r="K29" s="35">
        <f>K27-K28</f>
        <v>1280205</v>
      </c>
    </row>
    <row r="30" spans="1:11" ht="24.75" x14ac:dyDescent="0.45">
      <c r="A30" s="100"/>
      <c r="B30" s="8"/>
      <c r="D30" s="40"/>
      <c r="E30" s="39"/>
      <c r="F30" s="39"/>
      <c r="G30" s="39"/>
      <c r="H30" s="41"/>
      <c r="I30" s="36"/>
      <c r="J30" s="34"/>
      <c r="K30" s="36"/>
    </row>
    <row r="31" spans="1:11" ht="23.25" x14ac:dyDescent="0.45">
      <c r="A31" s="1" t="s">
        <v>111</v>
      </c>
      <c r="B31" s="1"/>
      <c r="H31" s="25"/>
      <c r="I31" s="26"/>
      <c r="J31" s="25"/>
      <c r="K31" s="26"/>
    </row>
    <row r="32" spans="1:11" ht="23.25" x14ac:dyDescent="0.45">
      <c r="A32" s="27" t="s">
        <v>30</v>
      </c>
      <c r="B32" s="27"/>
      <c r="H32" s="25"/>
      <c r="I32" s="26"/>
      <c r="J32" s="25"/>
      <c r="K32" s="26"/>
    </row>
    <row r="33" spans="1:11" x14ac:dyDescent="0.45">
      <c r="A33" s="5"/>
      <c r="B33" s="5"/>
      <c r="C33" s="5"/>
      <c r="D33" s="2"/>
      <c r="E33" s="5"/>
      <c r="F33" s="5"/>
      <c r="G33" s="5"/>
      <c r="H33" s="5"/>
    </row>
    <row r="34" spans="1:11" ht="24" customHeight="1" x14ac:dyDescent="0.45">
      <c r="A34" s="11"/>
      <c r="B34" s="11"/>
      <c r="C34" s="5"/>
      <c r="D34" s="2"/>
      <c r="E34" s="231" t="s">
        <v>0</v>
      </c>
      <c r="F34" s="231"/>
      <c r="G34" s="231"/>
      <c r="H34" s="88"/>
      <c r="I34" s="231" t="s">
        <v>1</v>
      </c>
      <c r="J34" s="231"/>
      <c r="K34" s="231"/>
    </row>
    <row r="35" spans="1:11" ht="21.75" customHeight="1" x14ac:dyDescent="0.45">
      <c r="A35" s="12"/>
      <c r="B35" s="12"/>
      <c r="E35" s="232" t="s">
        <v>59</v>
      </c>
      <c r="F35" s="232"/>
      <c r="G35" s="232"/>
      <c r="H35" s="103"/>
      <c r="I35" s="232" t="s">
        <v>59</v>
      </c>
      <c r="J35" s="232"/>
      <c r="K35" s="232"/>
    </row>
    <row r="36" spans="1:11" ht="21.75" customHeight="1" x14ac:dyDescent="0.45">
      <c r="A36" s="12"/>
      <c r="B36" s="12"/>
      <c r="E36" s="233" t="s">
        <v>31</v>
      </c>
      <c r="F36" s="233"/>
      <c r="G36" s="233"/>
      <c r="H36" s="88"/>
      <c r="I36" s="233" t="s">
        <v>31</v>
      </c>
      <c r="J36" s="233"/>
      <c r="K36" s="233"/>
    </row>
    <row r="37" spans="1:11" x14ac:dyDescent="0.45">
      <c r="D37" s="29" t="s">
        <v>4</v>
      </c>
      <c r="E37" s="126">
        <v>2568</v>
      </c>
      <c r="G37" s="126">
        <v>2567</v>
      </c>
      <c r="H37" s="128"/>
      <c r="I37" s="126">
        <v>2568</v>
      </c>
      <c r="K37" s="126">
        <v>2567</v>
      </c>
    </row>
    <row r="38" spans="1:11" x14ac:dyDescent="0.45">
      <c r="E38" s="228" t="s">
        <v>5</v>
      </c>
      <c r="F38" s="228"/>
      <c r="G38" s="228"/>
      <c r="H38" s="228"/>
      <c r="I38" s="228"/>
      <c r="J38" s="228"/>
      <c r="K38" s="228"/>
    </row>
    <row r="39" spans="1:11" x14ac:dyDescent="0.45">
      <c r="A39" s="14" t="s">
        <v>101</v>
      </c>
      <c r="B39" s="14"/>
      <c r="E39" s="34"/>
      <c r="G39" s="34"/>
      <c r="H39" s="9"/>
      <c r="I39" s="34"/>
      <c r="J39" s="9"/>
      <c r="K39" s="34"/>
    </row>
    <row r="40" spans="1:11" x14ac:dyDescent="0.45">
      <c r="A40" s="16" t="s">
        <v>87</v>
      </c>
      <c r="B40" s="16"/>
      <c r="E40" s="34"/>
      <c r="G40" s="34"/>
      <c r="H40" s="9"/>
      <c r="J40" s="9"/>
    </row>
    <row r="41" spans="1:11" x14ac:dyDescent="0.45">
      <c r="A41" s="139" t="s">
        <v>178</v>
      </c>
      <c r="B41" s="16"/>
      <c r="H41" s="9"/>
      <c r="J41" s="9"/>
    </row>
    <row r="42" spans="1:11" x14ac:dyDescent="0.45">
      <c r="A42" s="174" t="s">
        <v>131</v>
      </c>
      <c r="B42" s="16"/>
      <c r="E42" s="9">
        <v>2052</v>
      </c>
      <c r="F42" s="44"/>
      <c r="G42" s="9">
        <v>1195</v>
      </c>
      <c r="H42" s="97"/>
      <c r="I42" s="9">
        <v>2052</v>
      </c>
      <c r="J42" s="9"/>
      <c r="K42" s="9">
        <v>1195</v>
      </c>
    </row>
    <row r="43" spans="1:11" ht="21.6" customHeight="1" x14ac:dyDescent="0.45">
      <c r="A43" s="139" t="s">
        <v>180</v>
      </c>
      <c r="B43" s="16"/>
      <c r="F43" s="9"/>
      <c r="H43" s="9"/>
      <c r="J43" s="9"/>
    </row>
    <row r="44" spans="1:11" ht="21.6" customHeight="1" x14ac:dyDescent="0.45">
      <c r="A44" s="174" t="s">
        <v>132</v>
      </c>
      <c r="B44" s="16"/>
      <c r="E44" s="9">
        <v>-17415</v>
      </c>
      <c r="F44" s="9"/>
      <c r="G44" s="9">
        <v>30279</v>
      </c>
      <c r="H44" s="97"/>
      <c r="I44" s="9">
        <v>-17415</v>
      </c>
      <c r="J44" s="9"/>
      <c r="K44" s="9">
        <v>30279</v>
      </c>
    </row>
    <row r="45" spans="1:11" x14ac:dyDescent="0.45">
      <c r="A45" s="12" t="s">
        <v>102</v>
      </c>
      <c r="B45" s="12"/>
      <c r="C45" s="39"/>
      <c r="D45" s="40"/>
      <c r="E45" s="9"/>
      <c r="F45" s="39"/>
      <c r="G45" s="9"/>
      <c r="H45" s="9"/>
      <c r="I45" s="9"/>
      <c r="J45" s="9"/>
      <c r="K45" s="9"/>
    </row>
    <row r="46" spans="1:11" x14ac:dyDescent="0.45">
      <c r="A46" s="139" t="s">
        <v>88</v>
      </c>
      <c r="C46" s="39"/>
      <c r="D46" s="6">
        <v>41</v>
      </c>
      <c r="E46" s="31">
        <v>3073</v>
      </c>
      <c r="F46" s="39"/>
      <c r="G46" s="31">
        <v>-6295</v>
      </c>
      <c r="H46" s="9"/>
      <c r="I46" s="31">
        <v>3073</v>
      </c>
      <c r="J46" s="9"/>
      <c r="K46" s="31">
        <v>-6295</v>
      </c>
    </row>
    <row r="47" spans="1:11" x14ac:dyDescent="0.45">
      <c r="A47" s="11"/>
      <c r="C47" s="39"/>
      <c r="D47" s="40"/>
      <c r="E47" s="33">
        <f>SUM(E42:E46)</f>
        <v>-12290</v>
      </c>
      <c r="F47" s="39"/>
      <c r="G47" s="33">
        <f>SUM(G42:G46)</f>
        <v>25179</v>
      </c>
      <c r="H47" s="41"/>
      <c r="I47" s="33">
        <f>SUM(I41:I46)</f>
        <v>-12290</v>
      </c>
      <c r="J47" s="34"/>
      <c r="K47" s="33">
        <f>SUM(K41:K46)</f>
        <v>25179</v>
      </c>
    </row>
    <row r="48" spans="1:11" x14ac:dyDescent="0.45">
      <c r="C48" s="39"/>
      <c r="D48" s="40"/>
      <c r="E48" s="36"/>
      <c r="F48" s="39"/>
      <c r="G48" s="36"/>
      <c r="H48" s="41"/>
      <c r="I48" s="36"/>
      <c r="J48" s="34"/>
      <c r="K48" s="36"/>
    </row>
    <row r="49" spans="1:11" x14ac:dyDescent="0.45">
      <c r="A49" s="146" t="s">
        <v>90</v>
      </c>
      <c r="B49" s="16"/>
      <c r="E49" s="34"/>
      <c r="G49" s="34"/>
      <c r="H49" s="9"/>
      <c r="I49" s="34"/>
      <c r="J49" s="9"/>
      <c r="K49" s="34"/>
    </row>
    <row r="50" spans="1:11" x14ac:dyDescent="0.45">
      <c r="A50" s="12" t="s">
        <v>110</v>
      </c>
      <c r="B50" s="16"/>
      <c r="H50" s="9"/>
      <c r="J50" s="9"/>
    </row>
    <row r="51" spans="1:11" x14ac:dyDescent="0.45">
      <c r="A51" s="139" t="s">
        <v>73</v>
      </c>
      <c r="B51" s="16"/>
      <c r="D51" s="6">
        <v>5</v>
      </c>
      <c r="E51" s="9">
        <v>28</v>
      </c>
      <c r="F51" s="44"/>
      <c r="G51" s="9">
        <v>14</v>
      </c>
      <c r="H51" s="97"/>
      <c r="I51" s="9">
        <v>28</v>
      </c>
      <c r="J51" s="9"/>
      <c r="K51" s="9">
        <v>14</v>
      </c>
    </row>
    <row r="52" spans="1:11" x14ac:dyDescent="0.45">
      <c r="A52" s="12" t="s">
        <v>102</v>
      </c>
      <c r="B52" s="12"/>
      <c r="C52" s="39"/>
      <c r="D52" s="40"/>
      <c r="E52" s="9"/>
      <c r="F52" s="39"/>
      <c r="G52" s="9"/>
      <c r="H52" s="9"/>
      <c r="I52" s="9"/>
      <c r="J52" s="9"/>
      <c r="K52" s="9"/>
    </row>
    <row r="53" spans="1:11" x14ac:dyDescent="0.45">
      <c r="A53" s="139" t="s">
        <v>89</v>
      </c>
      <c r="C53" s="39"/>
      <c r="D53" s="6">
        <v>41</v>
      </c>
      <c r="E53" s="31">
        <v>-6</v>
      </c>
      <c r="F53" s="39"/>
      <c r="G53" s="31">
        <v>-3</v>
      </c>
      <c r="H53" s="9"/>
      <c r="I53" s="31">
        <v>-6</v>
      </c>
      <c r="J53" s="9"/>
      <c r="K53" s="31">
        <v>-3</v>
      </c>
    </row>
    <row r="54" spans="1:11" x14ac:dyDescent="0.45">
      <c r="A54" s="11"/>
      <c r="C54" s="39"/>
      <c r="D54" s="40"/>
      <c r="E54" s="33">
        <f>SUM(E51:E53)</f>
        <v>22</v>
      </c>
      <c r="F54" s="39"/>
      <c r="G54" s="33">
        <f>SUM(G51:G53)</f>
        <v>11</v>
      </c>
      <c r="H54" s="41"/>
      <c r="I54" s="33">
        <f>SUM(I50:I53)</f>
        <v>22</v>
      </c>
      <c r="J54" s="34"/>
      <c r="K54" s="33">
        <f>SUM(K50:K53)</f>
        <v>11</v>
      </c>
    </row>
    <row r="55" spans="1:11" x14ac:dyDescent="0.45">
      <c r="A55" s="11"/>
      <c r="C55" s="39"/>
      <c r="D55" s="40"/>
      <c r="E55" s="36"/>
      <c r="F55" s="39"/>
      <c r="G55" s="36"/>
      <c r="H55" s="41"/>
      <c r="I55" s="36"/>
      <c r="J55" s="34"/>
      <c r="K55" s="36"/>
    </row>
    <row r="56" spans="1:11" x14ac:dyDescent="0.45">
      <c r="A56" s="5" t="s">
        <v>104</v>
      </c>
      <c r="B56" s="5"/>
      <c r="C56" s="39"/>
      <c r="D56" s="40"/>
      <c r="E56" s="33">
        <f>SUM(E47,E54)</f>
        <v>-12268</v>
      </c>
      <c r="F56" s="39"/>
      <c r="G56" s="33">
        <f>SUM(G47,G54)</f>
        <v>25190</v>
      </c>
      <c r="H56" s="41"/>
      <c r="I56" s="33">
        <f>SUM(I47,I54)</f>
        <v>-12268</v>
      </c>
      <c r="J56" s="34"/>
      <c r="K56" s="33">
        <f>SUM(K47,K54)</f>
        <v>25190</v>
      </c>
    </row>
    <row r="57" spans="1:11" ht="22.5" thickBot="1" x14ac:dyDescent="0.5">
      <c r="A57" s="5" t="s">
        <v>103</v>
      </c>
      <c r="B57" s="5"/>
      <c r="C57" s="39"/>
      <c r="D57" s="40"/>
      <c r="E57" s="42">
        <f>+E29+E56</f>
        <v>1815924</v>
      </c>
      <c r="F57" s="39"/>
      <c r="G57" s="42">
        <f>+G29+G56</f>
        <v>1294912</v>
      </c>
      <c r="H57" s="41"/>
      <c r="I57" s="42">
        <f>+I29+I56</f>
        <v>1837157</v>
      </c>
      <c r="J57" s="34"/>
      <c r="K57" s="42">
        <f>+K29+K56</f>
        <v>1305395</v>
      </c>
    </row>
    <row r="58" spans="1:11" ht="22.5" thickTop="1" x14ac:dyDescent="0.45">
      <c r="A58" s="5"/>
      <c r="B58" s="5"/>
      <c r="C58" s="39"/>
      <c r="D58" s="40"/>
      <c r="E58" s="36"/>
      <c r="F58" s="39"/>
      <c r="G58" s="36"/>
      <c r="H58" s="41"/>
      <c r="I58" s="36"/>
      <c r="J58" s="34"/>
      <c r="K58" s="36"/>
    </row>
    <row r="59" spans="1:11" s="39" customFormat="1" x14ac:dyDescent="0.45">
      <c r="A59" s="15" t="s">
        <v>61</v>
      </c>
      <c r="B59" s="90"/>
      <c r="D59" s="6">
        <v>42</v>
      </c>
      <c r="E59" s="43"/>
      <c r="G59" s="43"/>
      <c r="H59" s="43"/>
      <c r="I59" s="43"/>
      <c r="J59" s="43"/>
      <c r="K59" s="43"/>
    </row>
    <row r="60" spans="1:11" s="8" customFormat="1" ht="23.25" customHeight="1" thickBot="1" x14ac:dyDescent="0.5">
      <c r="A60" s="90" t="s">
        <v>62</v>
      </c>
      <c r="B60" s="90"/>
      <c r="D60" s="91"/>
      <c r="E60" s="110">
        <v>1.48</v>
      </c>
      <c r="G60" s="110">
        <v>1.04</v>
      </c>
      <c r="H60" s="17"/>
      <c r="I60" s="110">
        <v>1.5</v>
      </c>
      <c r="J60" s="17"/>
      <c r="K60" s="110">
        <v>1.05</v>
      </c>
    </row>
    <row r="61" spans="1:11" s="8" customFormat="1" ht="23.25" thickTop="1" thickBot="1" x14ac:dyDescent="0.5">
      <c r="A61" s="90" t="s">
        <v>63</v>
      </c>
      <c r="B61" s="90"/>
      <c r="D61" s="91"/>
      <c r="E61" s="94">
        <v>1.48</v>
      </c>
      <c r="G61" s="94">
        <v>1.04</v>
      </c>
      <c r="H61" s="17"/>
      <c r="I61" s="94">
        <v>1.5</v>
      </c>
      <c r="J61" s="17"/>
      <c r="K61" s="94">
        <v>1.05</v>
      </c>
    </row>
    <row r="62" spans="1:11" s="8" customFormat="1" ht="22.5" thickTop="1" x14ac:dyDescent="0.45">
      <c r="A62" s="90"/>
      <c r="B62" s="90"/>
      <c r="D62" s="91"/>
      <c r="H62" s="10"/>
      <c r="I62" s="10"/>
      <c r="J62" s="10"/>
      <c r="K62" s="10"/>
    </row>
    <row r="63" spans="1:11" s="8" customFormat="1" x14ac:dyDescent="0.45">
      <c r="A63" s="90"/>
      <c r="B63" s="90"/>
      <c r="D63" s="91"/>
      <c r="H63" s="10"/>
      <c r="I63" s="10"/>
      <c r="J63" s="10"/>
      <c r="K63" s="10"/>
    </row>
    <row r="64" spans="1:11" s="8" customFormat="1" x14ac:dyDescent="0.45">
      <c r="A64" s="90"/>
      <c r="B64" s="90"/>
      <c r="D64" s="91"/>
      <c r="H64" s="92"/>
      <c r="I64" s="92"/>
      <c r="J64" s="92"/>
      <c r="K64" s="92"/>
    </row>
    <row r="65" spans="1:11" x14ac:dyDescent="0.45">
      <c r="A65" s="39"/>
      <c r="B65" s="39"/>
      <c r="C65" s="39"/>
      <c r="D65" s="40"/>
      <c r="E65" s="39"/>
      <c r="F65" s="39"/>
      <c r="G65" s="39"/>
      <c r="H65" s="39"/>
      <c r="I65" s="39"/>
      <c r="J65" s="39"/>
      <c r="K65" s="39"/>
    </row>
    <row r="66" spans="1:11" x14ac:dyDescent="0.45">
      <c r="A66" s="39"/>
      <c r="B66" s="39"/>
      <c r="C66" s="39"/>
      <c r="D66" s="40"/>
      <c r="E66" s="39"/>
      <c r="F66" s="39"/>
      <c r="G66" s="39"/>
      <c r="H66" s="39"/>
      <c r="I66" s="39"/>
      <c r="J66" s="39"/>
      <c r="K66" s="39"/>
    </row>
    <row r="67" spans="1:11" x14ac:dyDescent="0.45">
      <c r="A67" s="39"/>
      <c r="B67" s="39"/>
      <c r="C67" s="39"/>
      <c r="D67" s="40"/>
      <c r="E67" s="39"/>
      <c r="F67" s="39"/>
      <c r="G67" s="39"/>
      <c r="H67" s="39"/>
      <c r="I67" s="39"/>
      <c r="J67" s="39"/>
      <c r="K67" s="39"/>
    </row>
    <row r="68" spans="1:11" s="4" customFormat="1" ht="19.5" customHeight="1" x14ac:dyDescent="0.45">
      <c r="D68" s="6"/>
      <c r="H68" s="3"/>
      <c r="I68" s="18"/>
      <c r="J68" s="3"/>
      <c r="K68" s="18"/>
    </row>
    <row r="69" spans="1:11" s="20" customFormat="1" ht="22.5" customHeight="1" x14ac:dyDescent="0.45">
      <c r="A69" s="19"/>
      <c r="B69" s="19"/>
      <c r="C69" s="22"/>
      <c r="D69" s="22"/>
      <c r="E69" s="22"/>
      <c r="F69" s="22"/>
      <c r="G69" s="22"/>
      <c r="H69" s="23"/>
      <c r="I69" s="23"/>
      <c r="J69" s="23"/>
      <c r="K69" s="23"/>
    </row>
    <row r="70" spans="1:11" s="20" customFormat="1" ht="22.5" customHeight="1" x14ac:dyDescent="0.45">
      <c r="A70" s="19"/>
      <c r="B70" s="19"/>
      <c r="C70" s="114" t="s">
        <v>60</v>
      </c>
      <c r="D70" s="22"/>
      <c r="E70" s="22"/>
      <c r="F70" s="22"/>
      <c r="G70" s="229" t="s">
        <v>95</v>
      </c>
      <c r="H70" s="229"/>
      <c r="I70" s="229"/>
      <c r="J70" s="229"/>
      <c r="K70" s="229"/>
    </row>
    <row r="71" spans="1:11" s="21" customFormat="1" ht="22.5" customHeight="1" x14ac:dyDescent="0.45">
      <c r="A71" s="87"/>
      <c r="B71" s="87"/>
      <c r="C71" s="114" t="s">
        <v>66</v>
      </c>
      <c r="D71" s="87"/>
      <c r="E71" s="22"/>
      <c r="F71" s="22"/>
      <c r="G71" s="234" t="s">
        <v>66</v>
      </c>
      <c r="H71" s="234"/>
      <c r="I71" s="234"/>
      <c r="J71" s="234"/>
      <c r="K71" s="234"/>
    </row>
    <row r="72" spans="1:11" s="21" customFormat="1" ht="22.5" customHeight="1" x14ac:dyDescent="0.45">
      <c r="A72" s="87"/>
      <c r="B72" s="87"/>
      <c r="C72" s="93"/>
      <c r="D72" s="87"/>
      <c r="E72" s="22"/>
      <c r="F72" s="22"/>
      <c r="G72" s="22"/>
      <c r="I72" s="22"/>
      <c r="J72" s="22"/>
      <c r="K72" s="22"/>
    </row>
  </sheetData>
  <mergeCells count="16">
    <mergeCell ref="G70:K70"/>
    <mergeCell ref="G71:K71"/>
    <mergeCell ref="E36:G36"/>
    <mergeCell ref="E38:K38"/>
    <mergeCell ref="I4:K4"/>
    <mergeCell ref="I5:K5"/>
    <mergeCell ref="I6:K6"/>
    <mergeCell ref="I35:K35"/>
    <mergeCell ref="I36:K36"/>
    <mergeCell ref="I34:K34"/>
    <mergeCell ref="E6:G6"/>
    <mergeCell ref="E5:G5"/>
    <mergeCell ref="E4:G4"/>
    <mergeCell ref="E8:K8"/>
    <mergeCell ref="E34:G34"/>
    <mergeCell ref="E35:G35"/>
  </mergeCells>
  <pageMargins left="0.7" right="0.55000000000000004" top="0.48" bottom="0.25" header="0.5" footer="0.5"/>
  <pageSetup paperSize="9" scale="66" firstPageNumber="11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EEB51-DD5F-4FF8-A4C6-5009312BCC47}">
  <sheetPr>
    <pageSetUpPr fitToPage="1"/>
  </sheetPr>
  <dimension ref="A1:U26"/>
  <sheetViews>
    <sheetView view="pageBreakPreview" topLeftCell="D7" zoomScale="60" zoomScaleNormal="76" workbookViewId="0">
      <selection activeCell="AB12" sqref="AB12"/>
    </sheetView>
  </sheetViews>
  <sheetFormatPr defaultColWidth="9.875" defaultRowHeight="16.5" x14ac:dyDescent="0.35"/>
  <cols>
    <col min="1" max="2" width="3.875" style="48" customWidth="1"/>
    <col min="3" max="3" width="33.875" style="48" customWidth="1"/>
    <col min="4" max="4" width="8.875" style="76" customWidth="1"/>
    <col min="5" max="5" width="14.375" style="48" customWidth="1"/>
    <col min="6" max="6" width="1.125" style="48" customWidth="1"/>
    <col min="7" max="7" width="15" style="48" customWidth="1"/>
    <col min="8" max="8" width="1.125" style="48" customWidth="1"/>
    <col min="9" max="9" width="20.125" style="48" customWidth="1"/>
    <col min="10" max="10" width="1.125" style="48" customWidth="1"/>
    <col min="11" max="11" width="19.125" style="48" customWidth="1"/>
    <col min="12" max="12" width="1.125" style="48" customWidth="1"/>
    <col min="13" max="13" width="19.125" style="48" customWidth="1"/>
    <col min="14" max="14" width="1.125" style="48" customWidth="1"/>
    <col min="15" max="15" width="17.5" style="48" customWidth="1"/>
    <col min="16" max="16" width="1.125" style="48" customWidth="1"/>
    <col min="17" max="17" width="13.875" style="48" customWidth="1"/>
    <col min="18" max="18" width="1.125" style="48" customWidth="1"/>
    <col min="19" max="19" width="13.875" style="77" customWidth="1"/>
    <col min="20" max="20" width="1.125" style="77" customWidth="1"/>
    <col min="21" max="21" width="13.875" style="48" customWidth="1"/>
    <col min="22" max="16384" width="9.875" style="48"/>
  </cols>
  <sheetData>
    <row r="1" spans="1:21" s="154" customFormat="1" ht="28.5" customHeight="1" x14ac:dyDescent="0.55000000000000004">
      <c r="A1" s="101" t="s">
        <v>111</v>
      </c>
      <c r="B1" s="149"/>
      <c r="C1" s="150"/>
      <c r="D1" s="151"/>
      <c r="E1" s="150"/>
      <c r="F1" s="150"/>
      <c r="G1" s="150"/>
      <c r="H1" s="150"/>
      <c r="I1" s="149"/>
      <c r="J1" s="150"/>
      <c r="K1" s="149"/>
      <c r="L1" s="149"/>
      <c r="M1" s="149"/>
      <c r="N1" s="149"/>
      <c r="O1" s="149"/>
      <c r="P1" s="149"/>
      <c r="Q1" s="149"/>
      <c r="R1" s="149"/>
      <c r="S1" s="152"/>
      <c r="T1" s="153"/>
      <c r="U1" s="149"/>
    </row>
    <row r="2" spans="1:21" s="154" customFormat="1" ht="28.5" customHeight="1" x14ac:dyDescent="0.55000000000000004">
      <c r="A2" s="46" t="s">
        <v>126</v>
      </c>
      <c r="B2" s="150"/>
      <c r="C2" s="150"/>
      <c r="D2" s="151"/>
      <c r="E2" s="150"/>
      <c r="F2" s="150"/>
      <c r="G2" s="150"/>
      <c r="H2" s="150"/>
      <c r="I2" s="149"/>
      <c r="J2" s="150"/>
      <c r="K2" s="149"/>
      <c r="L2" s="149"/>
      <c r="M2" s="149"/>
      <c r="N2" s="149"/>
      <c r="O2" s="149"/>
      <c r="P2" s="149"/>
      <c r="Q2" s="149"/>
      <c r="R2" s="149"/>
      <c r="S2" s="153"/>
      <c r="T2" s="153"/>
      <c r="U2" s="149"/>
    </row>
    <row r="3" spans="1:21" s="67" customFormat="1" ht="23.25" x14ac:dyDescent="0.5">
      <c r="A3" s="47"/>
      <c r="B3" s="47"/>
      <c r="C3" s="47"/>
      <c r="D3" s="49"/>
      <c r="E3" s="47"/>
      <c r="F3" s="47"/>
      <c r="G3" s="47"/>
      <c r="H3" s="47"/>
      <c r="I3" s="24"/>
      <c r="J3" s="47"/>
      <c r="K3" s="24"/>
      <c r="L3" s="24"/>
      <c r="M3" s="24"/>
      <c r="N3" s="24"/>
      <c r="O3" s="24"/>
      <c r="P3" s="24"/>
      <c r="Q3" s="24"/>
      <c r="R3" s="24"/>
      <c r="S3" s="50"/>
      <c r="T3" s="50"/>
      <c r="U3" s="24"/>
    </row>
    <row r="4" spans="1:21" s="67" customFormat="1" ht="23.25" x14ac:dyDescent="0.5">
      <c r="A4" s="47"/>
      <c r="B4" s="47"/>
      <c r="C4" s="47"/>
      <c r="D4" s="49"/>
      <c r="E4" s="235" t="s">
        <v>0</v>
      </c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</row>
    <row r="5" spans="1:21" s="67" customFormat="1" ht="23.25" x14ac:dyDescent="0.5">
      <c r="A5" s="24"/>
      <c r="B5" s="24"/>
      <c r="C5" s="24"/>
      <c r="D5" s="51"/>
      <c r="E5" s="24"/>
      <c r="F5" s="24"/>
      <c r="G5" s="24"/>
      <c r="H5" s="24"/>
      <c r="I5" s="236" t="s">
        <v>24</v>
      </c>
      <c r="J5" s="236"/>
      <c r="K5" s="236"/>
      <c r="L5" s="236"/>
      <c r="M5" s="236"/>
      <c r="N5" s="236"/>
      <c r="O5" s="236"/>
      <c r="P5" s="52"/>
      <c r="Q5" s="236" t="s">
        <v>25</v>
      </c>
      <c r="R5" s="236"/>
      <c r="S5" s="236"/>
      <c r="T5" s="24"/>
      <c r="U5" s="50"/>
    </row>
    <row r="6" spans="1:21" s="67" customFormat="1" ht="23.25" x14ac:dyDescent="0.5">
      <c r="A6" s="24"/>
      <c r="B6" s="24"/>
      <c r="C6" s="24"/>
      <c r="D6" s="51"/>
      <c r="E6" s="52"/>
      <c r="F6" s="52"/>
      <c r="G6" s="52"/>
      <c r="H6" s="52"/>
      <c r="I6" s="52"/>
      <c r="J6" s="52"/>
      <c r="K6" s="52"/>
      <c r="L6" s="52"/>
      <c r="M6" s="52" t="s">
        <v>93</v>
      </c>
      <c r="N6" s="52"/>
      <c r="O6" s="52"/>
      <c r="P6" s="52"/>
      <c r="Q6" s="52"/>
      <c r="R6" s="52"/>
      <c r="S6" s="52"/>
      <c r="T6" s="52"/>
      <c r="U6" s="148"/>
    </row>
    <row r="7" spans="1:21" s="24" customFormat="1" ht="23.25" x14ac:dyDescent="0.5">
      <c r="A7" s="53"/>
      <c r="B7" s="54"/>
      <c r="C7" s="53"/>
      <c r="D7" s="49"/>
      <c r="E7" s="55"/>
      <c r="F7" s="55"/>
      <c r="G7" s="55"/>
      <c r="H7" s="55"/>
      <c r="I7" s="52" t="s">
        <v>93</v>
      </c>
      <c r="J7" s="52"/>
      <c r="K7" s="52" t="s">
        <v>181</v>
      </c>
      <c r="L7" s="52"/>
      <c r="M7" s="115" t="s">
        <v>81</v>
      </c>
      <c r="N7" s="56"/>
      <c r="O7" s="57"/>
      <c r="P7" s="57"/>
      <c r="Q7" s="57"/>
      <c r="R7" s="57"/>
      <c r="S7" s="55"/>
      <c r="T7" s="55"/>
      <c r="U7" s="58"/>
    </row>
    <row r="8" spans="1:21" s="24" customFormat="1" ht="23.25" x14ac:dyDescent="0.5">
      <c r="A8" s="53"/>
      <c r="B8" s="54"/>
      <c r="C8" s="53"/>
      <c r="D8" s="49"/>
      <c r="E8" s="55"/>
      <c r="F8" s="55"/>
      <c r="G8" s="55"/>
      <c r="H8" s="55"/>
      <c r="I8" s="115" t="s">
        <v>74</v>
      </c>
      <c r="J8" s="115"/>
      <c r="K8" s="52" t="s">
        <v>96</v>
      </c>
      <c r="L8" s="115"/>
      <c r="M8" s="115" t="s">
        <v>80</v>
      </c>
      <c r="N8" s="56"/>
      <c r="O8" s="57"/>
      <c r="P8" s="57"/>
      <c r="Q8" s="57"/>
      <c r="R8" s="57"/>
      <c r="S8" s="55"/>
      <c r="T8" s="55"/>
      <c r="U8" s="58"/>
    </row>
    <row r="9" spans="1:21" s="24" customFormat="1" ht="23.25" x14ac:dyDescent="0.5">
      <c r="A9" s="54"/>
      <c r="B9" s="54"/>
      <c r="C9" s="53"/>
      <c r="D9" s="49"/>
      <c r="E9" s="52"/>
      <c r="F9" s="52"/>
      <c r="G9" s="52"/>
      <c r="H9" s="52"/>
      <c r="I9" s="115" t="s">
        <v>75</v>
      </c>
      <c r="J9" s="115"/>
      <c r="K9" s="115" t="s">
        <v>97</v>
      </c>
      <c r="L9" s="115"/>
      <c r="M9" s="55" t="s">
        <v>78</v>
      </c>
      <c r="N9" s="57"/>
      <c r="O9" s="52"/>
      <c r="P9" s="52"/>
      <c r="Q9" s="52"/>
      <c r="R9" s="52"/>
      <c r="S9" s="52"/>
      <c r="T9" s="52"/>
      <c r="U9" s="52"/>
    </row>
    <row r="10" spans="1:21" s="24" customFormat="1" ht="23.25" x14ac:dyDescent="0.5">
      <c r="A10" s="54"/>
      <c r="B10" s="54"/>
      <c r="C10" s="53"/>
      <c r="D10" s="49"/>
      <c r="E10" s="55" t="s">
        <v>91</v>
      </c>
      <c r="F10" s="55"/>
      <c r="G10" s="55"/>
      <c r="H10" s="55"/>
      <c r="I10" s="55" t="s">
        <v>76</v>
      </c>
      <c r="J10" s="55"/>
      <c r="K10" s="115" t="s">
        <v>98</v>
      </c>
      <c r="L10" s="55"/>
      <c r="M10" s="55" t="s">
        <v>79</v>
      </c>
      <c r="N10" s="57"/>
      <c r="O10" s="59" t="s">
        <v>49</v>
      </c>
      <c r="P10" s="57"/>
      <c r="Q10" s="61" t="s">
        <v>50</v>
      </c>
      <c r="R10" s="57"/>
      <c r="S10" s="55"/>
      <c r="T10" s="55"/>
      <c r="U10" s="60" t="s">
        <v>51</v>
      </c>
    </row>
    <row r="11" spans="1:21" s="24" customFormat="1" ht="23.25" x14ac:dyDescent="0.5">
      <c r="A11" s="54"/>
      <c r="B11" s="54"/>
      <c r="C11" s="53"/>
      <c r="D11" s="62" t="s">
        <v>4</v>
      </c>
      <c r="E11" s="63" t="s">
        <v>52</v>
      </c>
      <c r="F11" s="63"/>
      <c r="G11" s="63" t="s">
        <v>85</v>
      </c>
      <c r="H11" s="63"/>
      <c r="I11" s="55" t="s">
        <v>77</v>
      </c>
      <c r="J11" s="55"/>
      <c r="K11" s="55" t="s">
        <v>99</v>
      </c>
      <c r="L11" s="55"/>
      <c r="M11" s="55" t="s">
        <v>77</v>
      </c>
      <c r="N11" s="56"/>
      <c r="O11" s="59" t="s">
        <v>54</v>
      </c>
      <c r="P11" s="57"/>
      <c r="Q11" s="61" t="s">
        <v>55</v>
      </c>
      <c r="R11" s="55"/>
      <c r="S11" s="63" t="s">
        <v>56</v>
      </c>
      <c r="T11" s="55"/>
      <c r="U11" s="59" t="s">
        <v>57</v>
      </c>
    </row>
    <row r="12" spans="1:21" s="24" customFormat="1" ht="23.25" x14ac:dyDescent="0.5">
      <c r="A12" s="54"/>
      <c r="B12" s="54"/>
      <c r="C12" s="53"/>
      <c r="D12" s="49"/>
      <c r="E12" s="237" t="s">
        <v>5</v>
      </c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</row>
    <row r="13" spans="1:21" s="24" customFormat="1" ht="24.75" x14ac:dyDescent="0.5">
      <c r="A13" s="65" t="s">
        <v>175</v>
      </c>
      <c r="B13" s="54"/>
      <c r="C13" s="54"/>
      <c r="D13" s="49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</row>
    <row r="14" spans="1:21" s="24" customFormat="1" ht="25.5" x14ac:dyDescent="0.55000000000000004">
      <c r="A14" s="65" t="s">
        <v>176</v>
      </c>
      <c r="B14" s="66"/>
      <c r="C14" s="67"/>
      <c r="D14" s="51"/>
      <c r="E14" s="68">
        <v>6174196</v>
      </c>
      <c r="F14" s="68"/>
      <c r="G14" s="113">
        <v>2329329</v>
      </c>
      <c r="H14" s="68"/>
      <c r="I14" s="68">
        <v>2834</v>
      </c>
      <c r="J14" s="68"/>
      <c r="K14" s="117">
        <v>-16062</v>
      </c>
      <c r="L14" s="117"/>
      <c r="M14" s="117">
        <v>297</v>
      </c>
      <c r="N14" s="68"/>
      <c r="O14" s="68">
        <f>SUM(I14:M14)</f>
        <v>-12931</v>
      </c>
      <c r="P14" s="68"/>
      <c r="Q14" s="68">
        <v>617420</v>
      </c>
      <c r="R14" s="69"/>
      <c r="S14" s="68">
        <v>13924266</v>
      </c>
      <c r="T14" s="69"/>
      <c r="U14" s="68">
        <f>SUM(E14:H14,O14,Q14:S14)</f>
        <v>23032280</v>
      </c>
    </row>
    <row r="15" spans="1:21" s="24" customFormat="1" ht="18" customHeight="1" x14ac:dyDescent="0.5">
      <c r="A15" s="155"/>
      <c r="B15" s="156"/>
      <c r="D15" s="51"/>
      <c r="E15" s="71"/>
      <c r="F15" s="71"/>
      <c r="G15" s="71"/>
      <c r="H15" s="71"/>
      <c r="I15" s="71"/>
      <c r="J15" s="71"/>
      <c r="K15" s="158"/>
      <c r="L15" s="158"/>
      <c r="M15" s="158"/>
      <c r="N15" s="71"/>
      <c r="O15" s="71"/>
      <c r="P15" s="71"/>
      <c r="Q15" s="71"/>
      <c r="R15" s="157"/>
      <c r="S15" s="71"/>
      <c r="T15" s="157"/>
      <c r="U15" s="71"/>
    </row>
    <row r="16" spans="1:21" s="24" customFormat="1" ht="24.75" x14ac:dyDescent="0.5">
      <c r="A16" s="65" t="s">
        <v>182</v>
      </c>
      <c r="B16" s="156"/>
      <c r="D16" s="51"/>
      <c r="E16" s="71"/>
      <c r="F16" s="71"/>
      <c r="G16" s="71"/>
      <c r="H16" s="71"/>
      <c r="I16" s="71"/>
      <c r="J16" s="71"/>
      <c r="K16" s="158"/>
      <c r="L16" s="158"/>
      <c r="M16" s="158"/>
      <c r="N16" s="71"/>
      <c r="O16" s="71"/>
      <c r="P16" s="71"/>
      <c r="Q16" s="71"/>
      <c r="R16" s="157"/>
      <c r="S16" s="71"/>
      <c r="T16" s="157"/>
      <c r="U16" s="71"/>
    </row>
    <row r="17" spans="1:21" s="24" customFormat="1" ht="24.75" x14ac:dyDescent="0.5">
      <c r="A17" s="155"/>
      <c r="B17" s="24" t="s">
        <v>183</v>
      </c>
      <c r="D17" s="51">
        <v>28</v>
      </c>
      <c r="E17" s="106">
        <v>0</v>
      </c>
      <c r="F17" s="71"/>
      <c r="G17" s="106">
        <v>0</v>
      </c>
      <c r="H17" s="71"/>
      <c r="I17" s="106">
        <v>0</v>
      </c>
      <c r="J17" s="71"/>
      <c r="K17" s="106">
        <v>0</v>
      </c>
      <c r="L17" s="158"/>
      <c r="M17" s="106">
        <v>0</v>
      </c>
      <c r="N17" s="71"/>
      <c r="O17" s="106">
        <f>SUM(I17:M17)</f>
        <v>0</v>
      </c>
      <c r="P17" s="71"/>
      <c r="Q17" s="106">
        <v>0</v>
      </c>
      <c r="R17" s="157"/>
      <c r="S17" s="106">
        <v>-740897</v>
      </c>
      <c r="T17" s="157"/>
      <c r="U17" s="106">
        <f>SUM(E17:H17,O17,Q17:S17)</f>
        <v>-740897</v>
      </c>
    </row>
    <row r="18" spans="1:21" s="24" customFormat="1" ht="25.5" x14ac:dyDescent="0.55000000000000004">
      <c r="A18" s="65" t="s">
        <v>184</v>
      </c>
      <c r="B18" s="156"/>
      <c r="D18" s="51"/>
      <c r="E18" s="112">
        <f>SUM(E17:E17)</f>
        <v>0</v>
      </c>
      <c r="F18" s="68"/>
      <c r="G18" s="112">
        <f>SUM(G17:G17)</f>
        <v>0</v>
      </c>
      <c r="H18" s="68"/>
      <c r="I18" s="112">
        <f>SUM(I17:I17)</f>
        <v>0</v>
      </c>
      <c r="J18" s="68"/>
      <c r="K18" s="112">
        <f>SUM(K17:K17)</f>
        <v>0</v>
      </c>
      <c r="L18" s="117"/>
      <c r="M18" s="112">
        <f>SUM(M17:M17)</f>
        <v>0</v>
      </c>
      <c r="N18" s="68"/>
      <c r="O18" s="112">
        <f>SUM(O17:O17)</f>
        <v>0</v>
      </c>
      <c r="P18" s="68"/>
      <c r="Q18" s="112">
        <f>SUM(Q17:Q17)</f>
        <v>0</v>
      </c>
      <c r="R18" s="69"/>
      <c r="S18" s="112">
        <f>SUM(S17:S17)</f>
        <v>-740897</v>
      </c>
      <c r="T18" s="69"/>
      <c r="U18" s="112">
        <f>SUM(E18:H18,O18,Q18:S18)</f>
        <v>-740897</v>
      </c>
    </row>
    <row r="19" spans="1:21" s="24" customFormat="1" ht="17.850000000000001" customHeight="1" x14ac:dyDescent="0.55000000000000004">
      <c r="A19" s="65"/>
      <c r="B19" s="66"/>
      <c r="C19" s="67"/>
      <c r="D19" s="51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9"/>
      <c r="S19" s="68"/>
      <c r="T19" s="69"/>
      <c r="U19" s="68"/>
    </row>
    <row r="20" spans="1:21" s="72" customFormat="1" ht="25.5" x14ac:dyDescent="0.55000000000000004">
      <c r="A20" s="67" t="s">
        <v>105</v>
      </c>
      <c r="B20" s="73"/>
      <c r="D20" s="52"/>
      <c r="E20" s="95"/>
      <c r="F20" s="95"/>
      <c r="G20" s="95"/>
      <c r="H20" s="95"/>
      <c r="I20" s="95"/>
      <c r="J20" s="95"/>
      <c r="K20" s="95"/>
      <c r="L20" s="95"/>
      <c r="M20" s="95"/>
      <c r="N20" s="105"/>
      <c r="O20" s="95"/>
      <c r="P20" s="105"/>
      <c r="Q20" s="95"/>
      <c r="R20" s="105"/>
      <c r="S20" s="95"/>
      <c r="T20" s="105"/>
      <c r="U20" s="95"/>
    </row>
    <row r="21" spans="1:21" s="72" customFormat="1" ht="25.5" x14ac:dyDescent="0.55000000000000004">
      <c r="A21" s="67"/>
      <c r="B21" s="73" t="s">
        <v>86</v>
      </c>
      <c r="D21" s="52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0</v>
      </c>
      <c r="N21" s="105"/>
      <c r="O21" s="106">
        <v>0</v>
      </c>
      <c r="P21" s="105"/>
      <c r="Q21" s="106">
        <v>0</v>
      </c>
      <c r="R21" s="105"/>
      <c r="S21" s="106">
        <f>'PL HY 11-12'!E29</f>
        <v>1828192</v>
      </c>
      <c r="T21" s="105"/>
      <c r="U21" s="106">
        <f>SUM(O21:S21)+E21</f>
        <v>1828192</v>
      </c>
    </row>
    <row r="22" spans="1:21" s="72" customFormat="1" ht="25.5" x14ac:dyDescent="0.55000000000000004">
      <c r="A22" s="67"/>
      <c r="B22" s="73" t="s">
        <v>101</v>
      </c>
      <c r="D22" s="52"/>
      <c r="E22" s="107">
        <v>0</v>
      </c>
      <c r="F22" s="106"/>
      <c r="G22" s="107">
        <v>0</v>
      </c>
      <c r="H22" s="106"/>
      <c r="I22" s="71">
        <v>1642</v>
      </c>
      <c r="J22" s="106"/>
      <c r="K22" s="71">
        <v>-13932</v>
      </c>
      <c r="L22" s="106"/>
      <c r="M22" s="107">
        <v>22</v>
      </c>
      <c r="N22" s="105"/>
      <c r="O22" s="106">
        <f>SUM(I22:M22)</f>
        <v>-12268</v>
      </c>
      <c r="P22" s="105"/>
      <c r="Q22" s="107">
        <v>0</v>
      </c>
      <c r="R22" s="105"/>
      <c r="S22" s="107">
        <v>0</v>
      </c>
      <c r="T22" s="105"/>
      <c r="U22" s="106">
        <f>SUM(O22:S22)+E22</f>
        <v>-12268</v>
      </c>
    </row>
    <row r="23" spans="1:21" s="67" customFormat="1" ht="25.5" x14ac:dyDescent="0.55000000000000004">
      <c r="A23" s="47" t="s">
        <v>106</v>
      </c>
      <c r="D23" s="74"/>
      <c r="E23" s="108">
        <f>SUM(E21:E22)</f>
        <v>0</v>
      </c>
      <c r="F23" s="117"/>
      <c r="G23" s="108">
        <f>SUM(G21:G22)</f>
        <v>0</v>
      </c>
      <c r="H23" s="117"/>
      <c r="I23" s="108">
        <f>SUM(I21:I22)</f>
        <v>1642</v>
      </c>
      <c r="J23" s="117"/>
      <c r="K23" s="108">
        <f>SUM(K21:K22)</f>
        <v>-13932</v>
      </c>
      <c r="L23" s="117"/>
      <c r="M23" s="108">
        <f>SUM(M21:M22)</f>
        <v>22</v>
      </c>
      <c r="N23" s="83"/>
      <c r="O23" s="108">
        <f>SUM(O21:O22)</f>
        <v>-12268</v>
      </c>
      <c r="P23" s="83"/>
      <c r="Q23" s="108">
        <f>SUM(Q21:Q22)</f>
        <v>0</v>
      </c>
      <c r="R23" s="104"/>
      <c r="S23" s="112">
        <f>SUM(S21:S22)</f>
        <v>1828192</v>
      </c>
      <c r="T23" s="104"/>
      <c r="U23" s="112">
        <f>SUM(U21:U22)</f>
        <v>1815924</v>
      </c>
    </row>
    <row r="24" spans="1:21" s="24" customFormat="1" ht="17.850000000000001" customHeight="1" x14ac:dyDescent="0.5">
      <c r="A24" s="54"/>
      <c r="D24" s="51"/>
      <c r="E24" s="71"/>
      <c r="F24" s="71"/>
      <c r="G24" s="71"/>
      <c r="H24" s="71"/>
      <c r="I24" s="71"/>
      <c r="J24" s="71"/>
      <c r="K24" s="71"/>
      <c r="L24" s="71"/>
      <c r="M24" s="71"/>
      <c r="N24" s="82"/>
      <c r="O24" s="71"/>
      <c r="P24" s="82"/>
      <c r="Q24" s="71"/>
      <c r="R24" s="102"/>
      <c r="S24" s="71"/>
      <c r="T24" s="102"/>
      <c r="U24" s="71"/>
    </row>
    <row r="25" spans="1:21" s="67" customFormat="1" ht="26.25" thickBot="1" x14ac:dyDescent="0.6">
      <c r="A25" s="47" t="s">
        <v>177</v>
      </c>
      <c r="D25" s="51"/>
      <c r="E25" s="99">
        <f>SUM(E14,E18,E23,)</f>
        <v>6174196</v>
      </c>
      <c r="F25" s="75"/>
      <c r="G25" s="99">
        <f>SUM(G14,G18,G23,)</f>
        <v>2329329</v>
      </c>
      <c r="H25" s="75"/>
      <c r="I25" s="161">
        <f>SUM(I14,I18,I23)</f>
        <v>4476</v>
      </c>
      <c r="J25" s="75"/>
      <c r="K25" s="99">
        <f>SUM(K14,K18,K23,)</f>
        <v>-29994</v>
      </c>
      <c r="L25" s="117"/>
      <c r="M25" s="99">
        <f>SUM(M14,M18,M23,)</f>
        <v>319</v>
      </c>
      <c r="N25" s="84"/>
      <c r="O25" s="99">
        <f>SUM(O14,O18,O23,)</f>
        <v>-25199</v>
      </c>
      <c r="P25" s="109"/>
      <c r="Q25" s="99">
        <f>SUM(Q14,Q18,Q23,)</f>
        <v>617420</v>
      </c>
      <c r="R25" s="109"/>
      <c r="S25" s="99">
        <f>SUM(S14,S18,S23,)</f>
        <v>15011561</v>
      </c>
      <c r="T25" s="84"/>
      <c r="U25" s="99">
        <f>SUM(U14+U23+U18)</f>
        <v>24107307</v>
      </c>
    </row>
    <row r="26" spans="1:21" s="24" customFormat="1" ht="24" thickTop="1" x14ac:dyDescent="0.5">
      <c r="D26" s="51"/>
      <c r="S26" s="50"/>
      <c r="T26" s="50"/>
      <c r="U26" s="160"/>
    </row>
  </sheetData>
  <mergeCells count="4">
    <mergeCell ref="E4:U4"/>
    <mergeCell ref="I5:O5"/>
    <mergeCell ref="Q5:S5"/>
    <mergeCell ref="E12:U12"/>
  </mergeCells>
  <pageMargins left="0.55000000000000004" right="0.55000000000000004" top="0.48" bottom="0.25" header="0.5" footer="0.5"/>
  <pageSetup paperSize="9" scale="61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X71"/>
  <sheetViews>
    <sheetView view="pageBreakPreview" topLeftCell="G1" zoomScale="70" zoomScaleNormal="58" zoomScaleSheetLayoutView="70" workbookViewId="0">
      <selection activeCell="Y1" sqref="Y1:XFD1048576"/>
    </sheetView>
  </sheetViews>
  <sheetFormatPr defaultColWidth="9.875" defaultRowHeight="16.5" x14ac:dyDescent="0.35"/>
  <cols>
    <col min="1" max="2" width="3.875" style="48" customWidth="1"/>
    <col min="3" max="3" width="33.875" style="48" customWidth="1"/>
    <col min="4" max="4" width="14.375" style="48" customWidth="1"/>
    <col min="5" max="5" width="1.125" style="48" customWidth="1"/>
    <col min="6" max="6" width="15" style="48" customWidth="1"/>
    <col min="7" max="7" width="1.125" style="48" customWidth="1"/>
    <col min="8" max="8" width="17" style="48" customWidth="1"/>
    <col min="9" max="9" width="1.125" style="48" customWidth="1"/>
    <col min="10" max="10" width="14.125" style="48" customWidth="1"/>
    <col min="11" max="11" width="1.125" style="48" customWidth="1"/>
    <col min="12" max="12" width="20.125" style="48" customWidth="1"/>
    <col min="13" max="13" width="1.125" style="48" customWidth="1"/>
    <col min="14" max="14" width="19.125" style="48" customWidth="1"/>
    <col min="15" max="15" width="1.125" style="48" customWidth="1"/>
    <col min="16" max="16" width="19.125" style="48" customWidth="1"/>
    <col min="17" max="17" width="1.125" style="48" customWidth="1"/>
    <col min="18" max="18" width="17.5" style="48" customWidth="1"/>
    <col min="19" max="19" width="1.125" style="48" customWidth="1"/>
    <col min="20" max="20" width="13.875" style="48" customWidth="1"/>
    <col min="21" max="21" width="1.125" style="48" customWidth="1"/>
    <col min="22" max="22" width="13.875" style="77" customWidth="1"/>
    <col min="23" max="23" width="1.125" style="77" customWidth="1"/>
    <col min="24" max="24" width="13.875" style="48" customWidth="1"/>
    <col min="25" max="16384" width="9.875" style="48"/>
  </cols>
  <sheetData>
    <row r="1" spans="1:24" s="154" customFormat="1" ht="28.5" customHeight="1" x14ac:dyDescent="0.55000000000000004">
      <c r="A1" s="101" t="s">
        <v>111</v>
      </c>
      <c r="B1" s="149"/>
      <c r="C1" s="150"/>
      <c r="D1" s="150"/>
      <c r="E1" s="150"/>
      <c r="F1" s="150"/>
      <c r="G1" s="150"/>
      <c r="H1" s="150"/>
      <c r="I1" s="149"/>
      <c r="J1" s="149"/>
      <c r="K1" s="150"/>
      <c r="L1" s="149"/>
      <c r="M1" s="150"/>
      <c r="N1" s="149"/>
      <c r="O1" s="149"/>
      <c r="P1" s="149"/>
      <c r="Q1" s="149"/>
      <c r="R1" s="149"/>
      <c r="S1" s="149"/>
      <c r="T1" s="149"/>
      <c r="U1" s="149"/>
      <c r="V1" s="152"/>
      <c r="W1" s="153"/>
      <c r="X1" s="149"/>
    </row>
    <row r="2" spans="1:24" s="154" customFormat="1" ht="28.5" customHeight="1" x14ac:dyDescent="0.55000000000000004">
      <c r="A2" s="46" t="s">
        <v>126</v>
      </c>
      <c r="B2" s="150"/>
      <c r="C2" s="150"/>
      <c r="D2" s="150"/>
      <c r="E2" s="150"/>
      <c r="F2" s="150"/>
      <c r="G2" s="150"/>
      <c r="H2" s="150"/>
      <c r="I2" s="150"/>
      <c r="J2" s="149"/>
      <c r="K2" s="150"/>
      <c r="L2" s="149"/>
      <c r="M2" s="150"/>
      <c r="N2" s="149"/>
      <c r="O2" s="149"/>
      <c r="P2" s="149"/>
      <c r="Q2" s="149"/>
      <c r="R2" s="149"/>
      <c r="S2" s="149"/>
      <c r="T2" s="149"/>
      <c r="U2" s="149"/>
      <c r="V2" s="153"/>
      <c r="W2" s="153"/>
      <c r="X2" s="149"/>
    </row>
    <row r="3" spans="1:24" s="67" customFormat="1" ht="23.25" x14ac:dyDescent="0.5">
      <c r="A3" s="47"/>
      <c r="B3" s="47"/>
      <c r="C3" s="47"/>
      <c r="D3" s="47"/>
      <c r="E3" s="47"/>
      <c r="F3" s="47"/>
      <c r="G3" s="47"/>
      <c r="H3" s="47"/>
      <c r="I3" s="47"/>
      <c r="J3" s="24"/>
      <c r="K3" s="47"/>
      <c r="L3" s="24"/>
      <c r="M3" s="47"/>
      <c r="N3" s="24"/>
      <c r="O3" s="24"/>
      <c r="P3" s="24"/>
      <c r="Q3" s="24"/>
      <c r="R3" s="24"/>
      <c r="S3" s="24"/>
      <c r="T3" s="24"/>
      <c r="U3" s="24"/>
      <c r="V3" s="50"/>
      <c r="W3" s="50"/>
      <c r="X3" s="24"/>
    </row>
    <row r="4" spans="1:24" s="67" customFormat="1" ht="23.25" x14ac:dyDescent="0.5">
      <c r="A4" s="47"/>
      <c r="B4" s="47"/>
      <c r="C4" s="47"/>
      <c r="D4" s="235" t="s">
        <v>0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4" s="67" customFormat="1" ht="23.25" x14ac:dyDescent="0.5">
      <c r="A5" s="24"/>
      <c r="B5" s="24"/>
      <c r="C5" s="24"/>
      <c r="D5" s="24"/>
      <c r="E5" s="24"/>
      <c r="F5" s="24"/>
      <c r="G5" s="24"/>
      <c r="H5" s="24"/>
      <c r="I5" s="24"/>
      <c r="J5" s="236" t="s">
        <v>24</v>
      </c>
      <c r="K5" s="236"/>
      <c r="L5" s="236"/>
      <c r="M5" s="236"/>
      <c r="N5" s="236"/>
      <c r="O5" s="236"/>
      <c r="P5" s="236"/>
      <c r="Q5" s="236"/>
      <c r="R5" s="236"/>
      <c r="S5" s="52"/>
      <c r="T5" s="236" t="s">
        <v>25</v>
      </c>
      <c r="U5" s="236"/>
      <c r="V5" s="236"/>
      <c r="W5" s="24"/>
      <c r="X5" s="50"/>
    </row>
    <row r="6" spans="1:24" s="67" customFormat="1" ht="23.25" x14ac:dyDescent="0.5">
      <c r="A6" s="24"/>
      <c r="B6" s="24"/>
      <c r="C6" s="24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 t="s">
        <v>93</v>
      </c>
      <c r="Q6" s="52"/>
      <c r="R6" s="52"/>
      <c r="S6" s="52"/>
      <c r="T6" s="52"/>
      <c r="U6" s="52"/>
      <c r="V6" s="52"/>
      <c r="W6" s="52"/>
      <c r="X6" s="148"/>
    </row>
    <row r="7" spans="1:24" s="24" customFormat="1" ht="23.25" x14ac:dyDescent="0.5">
      <c r="A7" s="53"/>
      <c r="B7" s="54"/>
      <c r="C7" s="53"/>
      <c r="D7" s="55"/>
      <c r="E7" s="55"/>
      <c r="F7" s="55"/>
      <c r="G7" s="55"/>
      <c r="H7" s="55"/>
      <c r="I7" s="55"/>
      <c r="J7" s="55"/>
      <c r="K7" s="55"/>
      <c r="L7" s="52" t="s">
        <v>133</v>
      </c>
      <c r="M7" s="52"/>
      <c r="N7" s="52" t="s">
        <v>133</v>
      </c>
      <c r="O7" s="52"/>
      <c r="P7" s="115" t="s">
        <v>81</v>
      </c>
      <c r="Q7" s="56"/>
      <c r="R7" s="57"/>
      <c r="S7" s="57"/>
      <c r="T7" s="57"/>
      <c r="U7" s="57"/>
      <c r="V7" s="55"/>
      <c r="W7" s="55"/>
      <c r="X7" s="58"/>
    </row>
    <row r="8" spans="1:24" s="24" customFormat="1" ht="23.25" x14ac:dyDescent="0.5">
      <c r="A8" s="53"/>
      <c r="B8" s="54"/>
      <c r="C8" s="53"/>
      <c r="D8" s="55"/>
      <c r="E8" s="55"/>
      <c r="F8" s="55"/>
      <c r="G8" s="55"/>
      <c r="H8" s="55"/>
      <c r="I8" s="55"/>
      <c r="J8" s="52"/>
      <c r="K8" s="55"/>
      <c r="L8" s="115" t="s">
        <v>74</v>
      </c>
      <c r="M8" s="115"/>
      <c r="N8" s="52" t="s">
        <v>96</v>
      </c>
      <c r="O8" s="115"/>
      <c r="P8" s="115" t="s">
        <v>80</v>
      </c>
      <c r="Q8" s="56"/>
      <c r="R8" s="57"/>
      <c r="S8" s="57"/>
      <c r="T8" s="57"/>
      <c r="U8" s="57"/>
      <c r="V8" s="55"/>
      <c r="W8" s="55"/>
      <c r="X8" s="58"/>
    </row>
    <row r="9" spans="1:24" s="24" customFormat="1" ht="23.25" x14ac:dyDescent="0.5">
      <c r="A9" s="54"/>
      <c r="B9" s="54"/>
      <c r="C9" s="53"/>
      <c r="D9" s="52"/>
      <c r="E9" s="52"/>
      <c r="F9" s="52"/>
      <c r="G9" s="52"/>
      <c r="H9" s="52"/>
      <c r="I9" s="52"/>
      <c r="J9" s="55" t="s">
        <v>47</v>
      </c>
      <c r="K9" s="52"/>
      <c r="L9" s="115" t="s">
        <v>75</v>
      </c>
      <c r="M9" s="115"/>
      <c r="N9" s="115" t="s">
        <v>97</v>
      </c>
      <c r="O9" s="115"/>
      <c r="P9" s="55" t="s">
        <v>78</v>
      </c>
      <c r="Q9" s="57"/>
      <c r="R9" s="52"/>
      <c r="S9" s="52"/>
      <c r="T9" s="52"/>
      <c r="U9" s="52"/>
      <c r="V9" s="52"/>
      <c r="W9" s="52"/>
      <c r="X9" s="52"/>
    </row>
    <row r="10" spans="1:24" s="24" customFormat="1" ht="23.25" x14ac:dyDescent="0.5">
      <c r="A10" s="54"/>
      <c r="B10" s="54"/>
      <c r="C10" s="53"/>
      <c r="D10" s="55" t="s">
        <v>91</v>
      </c>
      <c r="E10" s="55"/>
      <c r="F10" s="55"/>
      <c r="G10" s="55"/>
      <c r="H10" s="55"/>
      <c r="I10" s="55"/>
      <c r="J10" s="55" t="s">
        <v>48</v>
      </c>
      <c r="K10" s="55"/>
      <c r="L10" s="55" t="s">
        <v>76</v>
      </c>
      <c r="M10" s="55"/>
      <c r="N10" s="115" t="s">
        <v>98</v>
      </c>
      <c r="O10" s="55"/>
      <c r="P10" s="55" t="s">
        <v>79</v>
      </c>
      <c r="Q10" s="57"/>
      <c r="R10" s="59" t="s">
        <v>49</v>
      </c>
      <c r="S10" s="57"/>
      <c r="T10" s="61" t="s">
        <v>50</v>
      </c>
      <c r="U10" s="57"/>
      <c r="V10" s="55"/>
      <c r="W10" s="55"/>
      <c r="X10" s="60" t="s">
        <v>51</v>
      </c>
    </row>
    <row r="11" spans="1:24" s="24" customFormat="1" ht="23.25" x14ac:dyDescent="0.5">
      <c r="A11" s="54"/>
      <c r="B11" s="54"/>
      <c r="C11" s="53"/>
      <c r="D11" s="63" t="s">
        <v>52</v>
      </c>
      <c r="E11" s="63"/>
      <c r="F11" s="63" t="s">
        <v>85</v>
      </c>
      <c r="G11" s="63"/>
      <c r="H11" s="63" t="s">
        <v>123</v>
      </c>
      <c r="I11" s="55"/>
      <c r="J11" s="64" t="s">
        <v>53</v>
      </c>
      <c r="K11" s="63"/>
      <c r="L11" s="55" t="s">
        <v>77</v>
      </c>
      <c r="M11" s="55"/>
      <c r="N11" s="55" t="s">
        <v>99</v>
      </c>
      <c r="O11" s="55"/>
      <c r="P11" s="55" t="s">
        <v>77</v>
      </c>
      <c r="Q11" s="56"/>
      <c r="R11" s="59" t="s">
        <v>54</v>
      </c>
      <c r="S11" s="57"/>
      <c r="T11" s="61" t="s">
        <v>55</v>
      </c>
      <c r="U11" s="55"/>
      <c r="V11" s="63" t="s">
        <v>56</v>
      </c>
      <c r="W11" s="55"/>
      <c r="X11" s="59" t="s">
        <v>57</v>
      </c>
    </row>
    <row r="12" spans="1:24" s="24" customFormat="1" ht="23.25" x14ac:dyDescent="0.5">
      <c r="A12" s="54"/>
      <c r="B12" s="54"/>
      <c r="C12" s="53"/>
      <c r="D12" s="237" t="s">
        <v>5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</row>
    <row r="13" spans="1:24" s="24" customFormat="1" ht="24.75" x14ac:dyDescent="0.5">
      <c r="A13" s="65" t="s">
        <v>113</v>
      </c>
      <c r="B13" s="54"/>
      <c r="C13" s="54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</row>
    <row r="14" spans="1:24" s="24" customFormat="1" ht="25.5" x14ac:dyDescent="0.55000000000000004">
      <c r="A14" s="65" t="s">
        <v>114</v>
      </c>
      <c r="B14" s="66"/>
      <c r="C14" s="67"/>
      <c r="D14" s="68">
        <v>5822917</v>
      </c>
      <c r="E14" s="68"/>
      <c r="F14" s="113">
        <v>768239</v>
      </c>
      <c r="G14" s="68"/>
      <c r="H14" s="113">
        <v>0</v>
      </c>
      <c r="I14" s="69"/>
      <c r="J14" s="68">
        <v>14402</v>
      </c>
      <c r="K14" s="68"/>
      <c r="L14" s="68">
        <v>-1536</v>
      </c>
      <c r="M14" s="68"/>
      <c r="N14" s="117">
        <v>-25362</v>
      </c>
      <c r="O14" s="117"/>
      <c r="P14" s="117">
        <v>305</v>
      </c>
      <c r="Q14" s="68"/>
      <c r="R14" s="68">
        <f>SUM(J14:P14)</f>
        <v>-12191</v>
      </c>
      <c r="S14" s="68"/>
      <c r="T14" s="68">
        <v>569398</v>
      </c>
      <c r="U14" s="69"/>
      <c r="V14" s="68">
        <v>10356767</v>
      </c>
      <c r="W14" s="69"/>
      <c r="X14" s="68">
        <f>SUM(D14:H14,R14,T14:V14)</f>
        <v>17505130</v>
      </c>
    </row>
    <row r="15" spans="1:24" s="24" customFormat="1" ht="18" customHeight="1" x14ac:dyDescent="0.5">
      <c r="A15" s="155"/>
      <c r="B15" s="156"/>
      <c r="D15" s="71"/>
      <c r="E15" s="71"/>
      <c r="F15" s="71"/>
      <c r="G15" s="71"/>
      <c r="H15" s="71"/>
      <c r="I15" s="157"/>
      <c r="J15" s="71"/>
      <c r="K15" s="71"/>
      <c r="L15" s="71"/>
      <c r="M15" s="71"/>
      <c r="N15" s="158"/>
      <c r="O15" s="158"/>
      <c r="P15" s="158"/>
      <c r="Q15" s="71"/>
      <c r="R15" s="71"/>
      <c r="S15" s="71"/>
      <c r="T15" s="71"/>
      <c r="U15" s="157"/>
      <c r="V15" s="71"/>
      <c r="W15" s="157"/>
      <c r="X15" s="71"/>
    </row>
    <row r="16" spans="1:24" s="24" customFormat="1" ht="24.75" x14ac:dyDescent="0.5">
      <c r="A16" s="65" t="s">
        <v>67</v>
      </c>
      <c r="B16" s="156"/>
      <c r="D16" s="71"/>
      <c r="E16" s="71"/>
      <c r="F16" s="71"/>
      <c r="G16" s="71"/>
      <c r="H16" s="71"/>
      <c r="I16" s="157"/>
      <c r="J16" s="71"/>
      <c r="K16" s="71"/>
      <c r="L16" s="71"/>
      <c r="M16" s="71"/>
      <c r="N16" s="158"/>
      <c r="O16" s="158"/>
      <c r="P16" s="158"/>
      <c r="Q16" s="71"/>
      <c r="R16" s="71"/>
      <c r="S16" s="71"/>
      <c r="T16" s="71"/>
      <c r="U16" s="157"/>
      <c r="V16" s="71"/>
      <c r="W16" s="157"/>
      <c r="X16" s="71"/>
    </row>
    <row r="17" spans="1:24" s="24" customFormat="1" ht="25.5" x14ac:dyDescent="0.55000000000000004">
      <c r="A17" s="65"/>
      <c r="B17" s="24" t="s">
        <v>124</v>
      </c>
      <c r="D17" s="71">
        <v>323529</v>
      </c>
      <c r="E17" s="71"/>
      <c r="F17" s="71">
        <v>1509919</v>
      </c>
      <c r="G17" s="71"/>
      <c r="H17" s="113">
        <v>0</v>
      </c>
      <c r="I17" s="157"/>
      <c r="J17" s="113">
        <v>0</v>
      </c>
      <c r="K17" s="71"/>
      <c r="L17" s="113">
        <v>0</v>
      </c>
      <c r="M17" s="71"/>
      <c r="N17" s="113">
        <v>0</v>
      </c>
      <c r="O17" s="158"/>
      <c r="P17" s="113">
        <v>0</v>
      </c>
      <c r="Q17" s="71"/>
      <c r="R17" s="106">
        <v>0</v>
      </c>
      <c r="S17" s="71"/>
      <c r="T17" s="113">
        <v>0</v>
      </c>
      <c r="U17" s="157"/>
      <c r="V17" s="113">
        <v>0</v>
      </c>
      <c r="W17" s="157"/>
      <c r="X17" s="106">
        <f>SUM(D17:H17,R17,T17:V17)</f>
        <v>1833448</v>
      </c>
    </row>
    <row r="18" spans="1:24" s="24" customFormat="1" ht="25.5" x14ac:dyDescent="0.55000000000000004">
      <c r="A18" s="155"/>
      <c r="B18" s="24" t="s">
        <v>125</v>
      </c>
      <c r="D18" s="106">
        <v>5000</v>
      </c>
      <c r="E18" s="71"/>
      <c r="F18" s="71">
        <v>9220</v>
      </c>
      <c r="G18" s="71"/>
      <c r="H18" s="71">
        <v>29411</v>
      </c>
      <c r="I18" s="157"/>
      <c r="J18" s="71">
        <v>-2595</v>
      </c>
      <c r="K18" s="71"/>
      <c r="L18" s="113">
        <v>0</v>
      </c>
      <c r="M18" s="71"/>
      <c r="N18" s="113">
        <v>0</v>
      </c>
      <c r="O18" s="158"/>
      <c r="P18" s="113">
        <v>0</v>
      </c>
      <c r="Q18" s="71"/>
      <c r="R18" s="106">
        <f>J18</f>
        <v>-2595</v>
      </c>
      <c r="S18" s="71"/>
      <c r="T18" s="113">
        <v>0</v>
      </c>
      <c r="U18" s="157"/>
      <c r="V18" s="113">
        <v>0</v>
      </c>
      <c r="W18" s="157"/>
      <c r="X18" s="106">
        <f>SUM(D18:H18,R18,T18:V18)</f>
        <v>41036</v>
      </c>
    </row>
    <row r="19" spans="1:24" s="24" customFormat="1" ht="25.5" x14ac:dyDescent="0.55000000000000004">
      <c r="A19" s="65" t="s">
        <v>127</v>
      </c>
      <c r="B19" s="156"/>
      <c r="D19" s="112">
        <f>SUM(D17:D18)</f>
        <v>328529</v>
      </c>
      <c r="E19" s="68"/>
      <c r="F19" s="112">
        <f>SUM(F17:F18)</f>
        <v>1519139</v>
      </c>
      <c r="G19" s="68"/>
      <c r="H19" s="112">
        <f>SUM(H17:H18)</f>
        <v>29411</v>
      </c>
      <c r="I19" s="69"/>
      <c r="J19" s="112">
        <f>SUM(J17:J18)</f>
        <v>-2595</v>
      </c>
      <c r="K19" s="68"/>
      <c r="L19" s="112">
        <f>SUM(L17:L18)</f>
        <v>0</v>
      </c>
      <c r="M19" s="68"/>
      <c r="N19" s="112">
        <f>SUM(N17:N18)</f>
        <v>0</v>
      </c>
      <c r="O19" s="117"/>
      <c r="P19" s="112">
        <f>SUM(P17:P18)</f>
        <v>0</v>
      </c>
      <c r="Q19" s="68"/>
      <c r="R19" s="112">
        <f>SUM(R17:R18)</f>
        <v>-2595</v>
      </c>
      <c r="S19" s="68"/>
      <c r="T19" s="112">
        <f>SUM(T17:T18)</f>
        <v>0</v>
      </c>
      <c r="U19" s="69"/>
      <c r="V19" s="112">
        <f>SUM(V17:V18)</f>
        <v>0</v>
      </c>
      <c r="W19" s="69"/>
      <c r="X19" s="112">
        <f>SUM(D19:H19,R19,T19:V19)</f>
        <v>1874484</v>
      </c>
    </row>
    <row r="20" spans="1:24" s="24" customFormat="1" ht="17.850000000000001" customHeight="1" x14ac:dyDescent="0.55000000000000004">
      <c r="A20" s="65"/>
      <c r="B20" s="66"/>
      <c r="C20" s="67"/>
      <c r="D20" s="68"/>
      <c r="E20" s="68"/>
      <c r="F20" s="68"/>
      <c r="G20" s="68"/>
      <c r="H20" s="68"/>
      <c r="I20" s="69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9"/>
      <c r="V20" s="68"/>
      <c r="W20" s="69"/>
      <c r="X20" s="68"/>
    </row>
    <row r="21" spans="1:24" s="72" customFormat="1" ht="25.5" x14ac:dyDescent="0.55000000000000004">
      <c r="A21" s="67" t="s">
        <v>105</v>
      </c>
      <c r="B21" s="73"/>
      <c r="D21" s="95"/>
      <c r="E21" s="95"/>
      <c r="F21" s="95"/>
      <c r="G21" s="95"/>
      <c r="H21" s="95"/>
      <c r="I21" s="96"/>
      <c r="J21" s="95"/>
      <c r="K21" s="95"/>
      <c r="L21" s="95"/>
      <c r="M21" s="95"/>
      <c r="N21" s="95"/>
      <c r="O21" s="95"/>
      <c r="P21" s="95"/>
      <c r="Q21" s="105"/>
      <c r="R21" s="95"/>
      <c r="S21" s="105"/>
      <c r="T21" s="95"/>
      <c r="U21" s="105"/>
      <c r="V21" s="95"/>
      <c r="W21" s="105"/>
      <c r="X21" s="95"/>
    </row>
    <row r="22" spans="1:24" s="72" customFormat="1" ht="25.5" x14ac:dyDescent="0.55000000000000004">
      <c r="A22" s="67"/>
      <c r="B22" s="73" t="s">
        <v>86</v>
      </c>
      <c r="D22" s="106">
        <v>0</v>
      </c>
      <c r="E22" s="106"/>
      <c r="F22" s="106">
        <v>0</v>
      </c>
      <c r="G22" s="106"/>
      <c r="H22" s="106">
        <v>0</v>
      </c>
      <c r="I22" s="111"/>
      <c r="J22" s="106">
        <v>0</v>
      </c>
      <c r="K22" s="106"/>
      <c r="L22" s="113">
        <v>0</v>
      </c>
      <c r="M22" s="106"/>
      <c r="N22" s="106">
        <v>0</v>
      </c>
      <c r="O22" s="106"/>
      <c r="P22" s="106">
        <v>0</v>
      </c>
      <c r="Q22" s="105"/>
      <c r="R22" s="106">
        <v>0</v>
      </c>
      <c r="S22" s="105"/>
      <c r="T22" s="106">
        <v>0</v>
      </c>
      <c r="U22" s="105"/>
      <c r="V22" s="106">
        <v>1269722</v>
      </c>
      <c r="W22" s="105"/>
      <c r="X22" s="106">
        <f>SUM(R22:V22)+D22</f>
        <v>1269722</v>
      </c>
    </row>
    <row r="23" spans="1:24" s="72" customFormat="1" ht="25.5" x14ac:dyDescent="0.55000000000000004">
      <c r="A23" s="67"/>
      <c r="B23" s="73" t="s">
        <v>101</v>
      </c>
      <c r="D23" s="107">
        <v>0</v>
      </c>
      <c r="E23" s="106"/>
      <c r="F23" s="107">
        <v>0</v>
      </c>
      <c r="G23" s="106"/>
      <c r="H23" s="107">
        <v>0</v>
      </c>
      <c r="I23" s="111"/>
      <c r="J23" s="107">
        <v>0</v>
      </c>
      <c r="K23" s="106"/>
      <c r="L23" s="71">
        <v>956</v>
      </c>
      <c r="M23" s="106"/>
      <c r="N23" s="71">
        <v>24223</v>
      </c>
      <c r="O23" s="106"/>
      <c r="P23" s="107">
        <v>11</v>
      </c>
      <c r="Q23" s="105"/>
      <c r="R23" s="106">
        <f>N23+P23+L23+J23</f>
        <v>25190</v>
      </c>
      <c r="S23" s="105"/>
      <c r="T23" s="107">
        <v>0</v>
      </c>
      <c r="U23" s="105"/>
      <c r="V23" s="107">
        <v>0</v>
      </c>
      <c r="W23" s="105"/>
      <c r="X23" s="106">
        <f>SUM(R23:V23)+D23</f>
        <v>25190</v>
      </c>
    </row>
    <row r="24" spans="1:24" s="67" customFormat="1" ht="25.5" x14ac:dyDescent="0.55000000000000004">
      <c r="A24" s="47" t="s">
        <v>106</v>
      </c>
      <c r="D24" s="108">
        <f>SUM(D22:D23)</f>
        <v>0</v>
      </c>
      <c r="E24" s="117"/>
      <c r="F24" s="108">
        <f>SUM(F22:F23)</f>
        <v>0</v>
      </c>
      <c r="G24" s="117"/>
      <c r="H24" s="108">
        <f>SUM(H22:H23)</f>
        <v>0</v>
      </c>
      <c r="I24" s="104"/>
      <c r="J24" s="108">
        <f>SUM(J22:J23)</f>
        <v>0</v>
      </c>
      <c r="K24" s="117"/>
      <c r="L24" s="108">
        <f>SUM(L22:L23)</f>
        <v>956</v>
      </c>
      <c r="M24" s="117"/>
      <c r="N24" s="108">
        <f>SUM(N22:N23)</f>
        <v>24223</v>
      </c>
      <c r="O24" s="117"/>
      <c r="P24" s="108">
        <f>SUM(P22:P23)</f>
        <v>11</v>
      </c>
      <c r="Q24" s="83"/>
      <c r="R24" s="108">
        <f>SUM(R22:R23)</f>
        <v>25190</v>
      </c>
      <c r="S24" s="83"/>
      <c r="T24" s="108">
        <f>SUM(T22:T23)</f>
        <v>0</v>
      </c>
      <c r="U24" s="104"/>
      <c r="V24" s="112">
        <f>SUM(V22:V23)</f>
        <v>1269722</v>
      </c>
      <c r="W24" s="104"/>
      <c r="X24" s="112">
        <f>SUM(X22:X23)</f>
        <v>1294912</v>
      </c>
    </row>
    <row r="25" spans="1:24" s="24" customFormat="1" ht="17.850000000000001" customHeight="1" x14ac:dyDescent="0.5">
      <c r="A25" s="54"/>
      <c r="D25" s="71"/>
      <c r="E25" s="71"/>
      <c r="F25" s="71"/>
      <c r="G25" s="71"/>
      <c r="H25" s="71"/>
      <c r="I25" s="102"/>
      <c r="J25" s="71"/>
      <c r="K25" s="71"/>
      <c r="L25" s="71"/>
      <c r="M25" s="71"/>
      <c r="N25" s="71"/>
      <c r="O25" s="71"/>
      <c r="P25" s="71"/>
      <c r="Q25" s="82"/>
      <c r="R25" s="71"/>
      <c r="S25" s="82"/>
      <c r="T25" s="71"/>
      <c r="U25" s="102"/>
      <c r="V25" s="71"/>
      <c r="W25" s="102"/>
      <c r="X25" s="71"/>
    </row>
    <row r="26" spans="1:24" s="67" customFormat="1" ht="26.25" thickBot="1" x14ac:dyDescent="0.6">
      <c r="A26" s="47" t="s">
        <v>115</v>
      </c>
      <c r="D26" s="99">
        <f>SUM(D14,D19,D24,)</f>
        <v>6151446</v>
      </c>
      <c r="E26" s="75"/>
      <c r="F26" s="99">
        <f>SUM(F14,F19,F24,)</f>
        <v>2287378</v>
      </c>
      <c r="G26" s="75"/>
      <c r="H26" s="173">
        <f>SUM(H14,H19,H24)</f>
        <v>29411</v>
      </c>
      <c r="I26" s="84"/>
      <c r="J26" s="161">
        <f>SUM(J14,J19,J24)</f>
        <v>11807</v>
      </c>
      <c r="K26" s="75"/>
      <c r="L26" s="161">
        <f>SUM(L14,L19,L24)</f>
        <v>-580</v>
      </c>
      <c r="M26" s="75"/>
      <c r="N26" s="99">
        <f>SUM(N14,N19,N24,)</f>
        <v>-1139</v>
      </c>
      <c r="O26" s="117"/>
      <c r="P26" s="99">
        <f>SUM(P14,P19,P24,)</f>
        <v>316</v>
      </c>
      <c r="Q26" s="84"/>
      <c r="R26" s="99">
        <f>SUM(R14,R19,R24,)</f>
        <v>10404</v>
      </c>
      <c r="S26" s="109"/>
      <c r="T26" s="99">
        <f>SUM(T14,T19,T24,)</f>
        <v>569398</v>
      </c>
      <c r="U26" s="109"/>
      <c r="V26" s="99">
        <f>SUM(V14,V19,V24,)</f>
        <v>11626489</v>
      </c>
      <c r="W26" s="84"/>
      <c r="X26" s="99">
        <f>SUM(X14+X24+X19)</f>
        <v>20674526</v>
      </c>
    </row>
    <row r="27" spans="1:24" s="24" customFormat="1" ht="24" thickTop="1" x14ac:dyDescent="0.5">
      <c r="V27" s="50"/>
      <c r="W27" s="50"/>
      <c r="X27" s="160" t="e">
        <f>X26-#REF!</f>
        <v>#REF!</v>
      </c>
    </row>
    <row r="71" spans="1:1" x14ac:dyDescent="0.35">
      <c r="A71" s="48" t="s">
        <v>58</v>
      </c>
    </row>
  </sheetData>
  <mergeCells count="4">
    <mergeCell ref="D4:X4"/>
    <mergeCell ref="J5:R5"/>
    <mergeCell ref="T5:V5"/>
    <mergeCell ref="D12:X12"/>
  </mergeCells>
  <pageMargins left="0.55000000000000004" right="0.55000000000000004" top="0.48" bottom="0.25" header="0.5" footer="0.5"/>
  <pageSetup paperSize="9" scale="54" firstPageNumber="14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B7E34-CC55-4E1C-9B05-8E6313AB8244}">
  <sheetPr>
    <pageSetUpPr fitToPage="1"/>
  </sheetPr>
  <dimension ref="A1:U27"/>
  <sheetViews>
    <sheetView view="pageBreakPreview" topLeftCell="H14" zoomScale="85" zoomScaleNormal="66" zoomScaleSheetLayoutView="85" workbookViewId="0">
      <selection activeCell="H28" sqref="A28:XFD1048576"/>
    </sheetView>
  </sheetViews>
  <sheetFormatPr defaultColWidth="2" defaultRowHeight="16.5" x14ac:dyDescent="0.35"/>
  <cols>
    <col min="1" max="1" width="4" style="48" customWidth="1"/>
    <col min="2" max="2" width="2.875" style="48" customWidth="1"/>
    <col min="3" max="3" width="37.375" style="48" customWidth="1"/>
    <col min="4" max="4" width="9.875" style="76" customWidth="1"/>
    <col min="5" max="5" width="17.125" style="48" customWidth="1"/>
    <col min="6" max="6" width="1.125" style="48" customWidth="1"/>
    <col min="7" max="7" width="15.875" style="48" customWidth="1"/>
    <col min="8" max="8" width="1.125" style="48" customWidth="1"/>
    <col min="9" max="9" width="21.125" style="48" customWidth="1"/>
    <col min="10" max="10" width="1.125" style="48" customWidth="1"/>
    <col min="11" max="11" width="19.125" style="48" customWidth="1"/>
    <col min="12" max="12" width="1.125" style="48" customWidth="1"/>
    <col min="13" max="13" width="18.125" style="48" customWidth="1"/>
    <col min="14" max="14" width="1.125" style="48" customWidth="1"/>
    <col min="15" max="15" width="17.5" style="48" customWidth="1"/>
    <col min="16" max="16" width="1.125" style="48" customWidth="1"/>
    <col min="17" max="17" width="12.5" style="48" customWidth="1"/>
    <col min="18" max="18" width="1.125" style="48" customWidth="1"/>
    <col min="19" max="19" width="13.875" style="77" customWidth="1"/>
    <col min="20" max="20" width="1.125" style="77" customWidth="1"/>
    <col min="21" max="21" width="13.875" style="48" customWidth="1"/>
    <col min="22" max="16384" width="2" style="48"/>
  </cols>
  <sheetData>
    <row r="1" spans="1:21" s="24" customFormat="1" ht="26.25" x14ac:dyDescent="0.55000000000000004">
      <c r="A1" s="101" t="s">
        <v>111</v>
      </c>
      <c r="B1" s="149"/>
      <c r="C1" s="150"/>
      <c r="D1" s="151"/>
      <c r="E1" s="150"/>
      <c r="F1" s="150"/>
      <c r="G1" s="150"/>
      <c r="H1" s="150"/>
      <c r="I1" s="149"/>
      <c r="J1" s="150"/>
      <c r="K1" s="149"/>
      <c r="L1" s="149"/>
      <c r="M1" s="149"/>
      <c r="N1" s="149"/>
      <c r="O1" s="149"/>
      <c r="P1" s="149"/>
      <c r="Q1" s="149"/>
      <c r="R1" s="149"/>
      <c r="S1" s="152"/>
      <c r="T1" s="153"/>
      <c r="U1" s="149"/>
    </row>
    <row r="2" spans="1:21" s="24" customFormat="1" ht="26.25" x14ac:dyDescent="0.55000000000000004">
      <c r="A2" s="46" t="s">
        <v>126</v>
      </c>
      <c r="B2" s="150"/>
      <c r="C2" s="150"/>
      <c r="D2" s="151"/>
      <c r="E2" s="150"/>
      <c r="F2" s="150"/>
      <c r="G2" s="150"/>
      <c r="H2" s="150"/>
      <c r="I2" s="149"/>
      <c r="J2" s="150"/>
      <c r="K2" s="149"/>
      <c r="L2" s="149"/>
      <c r="M2" s="149"/>
      <c r="N2" s="149"/>
      <c r="O2" s="149"/>
      <c r="P2" s="149"/>
      <c r="Q2" s="149"/>
      <c r="R2" s="149"/>
      <c r="S2" s="153"/>
      <c r="T2" s="153"/>
      <c r="U2" s="149"/>
    </row>
    <row r="3" spans="1:21" s="24" customFormat="1" ht="23.25" x14ac:dyDescent="0.5">
      <c r="A3" s="47"/>
      <c r="B3" s="47"/>
      <c r="C3" s="47"/>
      <c r="D3" s="49"/>
      <c r="E3" s="47"/>
      <c r="F3" s="47"/>
      <c r="G3" s="47"/>
      <c r="H3" s="47"/>
      <c r="J3" s="47"/>
      <c r="S3" s="50"/>
      <c r="T3" s="50"/>
    </row>
    <row r="4" spans="1:21" s="24" customFormat="1" ht="23.25" x14ac:dyDescent="0.5">
      <c r="A4" s="47"/>
      <c r="B4" s="47"/>
      <c r="C4" s="47"/>
      <c r="D4" s="49"/>
      <c r="E4" s="235" t="s">
        <v>1</v>
      </c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</row>
    <row r="5" spans="1:21" s="24" customFormat="1" ht="23.25" x14ac:dyDescent="0.5">
      <c r="D5" s="51"/>
      <c r="I5" s="236" t="s">
        <v>24</v>
      </c>
      <c r="J5" s="236"/>
      <c r="K5" s="236"/>
      <c r="L5" s="236"/>
      <c r="M5" s="236"/>
      <c r="N5" s="236"/>
      <c r="O5" s="236"/>
      <c r="P5" s="52"/>
      <c r="Q5" s="236" t="s">
        <v>25</v>
      </c>
      <c r="R5" s="236"/>
      <c r="S5" s="236"/>
      <c r="U5" s="50"/>
    </row>
    <row r="6" spans="1:21" s="24" customFormat="1" ht="23.25" x14ac:dyDescent="0.5">
      <c r="D6" s="51"/>
      <c r="E6" s="52"/>
      <c r="F6" s="52"/>
      <c r="G6" s="52"/>
      <c r="H6" s="52"/>
      <c r="I6" s="52"/>
      <c r="J6" s="52"/>
      <c r="K6" s="52"/>
      <c r="L6" s="52"/>
      <c r="M6" s="52" t="s">
        <v>93</v>
      </c>
      <c r="N6" s="52"/>
      <c r="O6" s="52"/>
      <c r="P6" s="52"/>
      <c r="Q6" s="52"/>
      <c r="R6" s="52"/>
      <c r="S6" s="52"/>
      <c r="T6" s="52"/>
      <c r="U6" s="148"/>
    </row>
    <row r="7" spans="1:21" s="24" customFormat="1" ht="23.25" x14ac:dyDescent="0.5">
      <c r="A7" s="53"/>
      <c r="B7" s="54"/>
      <c r="C7" s="53"/>
      <c r="D7" s="49"/>
      <c r="E7" s="55"/>
      <c r="F7" s="55"/>
      <c r="G7" s="55"/>
      <c r="H7" s="55"/>
      <c r="I7" s="52" t="s">
        <v>93</v>
      </c>
      <c r="J7" s="52"/>
      <c r="K7" s="52" t="s">
        <v>181</v>
      </c>
      <c r="L7" s="52"/>
      <c r="M7" s="115" t="s">
        <v>81</v>
      </c>
      <c r="N7" s="56"/>
      <c r="O7" s="57"/>
      <c r="P7" s="57"/>
      <c r="Q7" s="57"/>
      <c r="R7" s="57"/>
      <c r="S7" s="55"/>
      <c r="T7" s="55"/>
      <c r="U7" s="58"/>
    </row>
    <row r="8" spans="1:21" s="24" customFormat="1" ht="23.25" x14ac:dyDescent="0.5">
      <c r="A8" s="53"/>
      <c r="B8" s="54"/>
      <c r="C8" s="53"/>
      <c r="D8" s="49"/>
      <c r="E8" s="55"/>
      <c r="F8" s="55"/>
      <c r="G8" s="55"/>
      <c r="H8" s="55"/>
      <c r="I8" s="115" t="s">
        <v>74</v>
      </c>
      <c r="J8" s="115"/>
      <c r="K8" s="52" t="s">
        <v>96</v>
      </c>
      <c r="L8" s="115"/>
      <c r="M8" s="115" t="s">
        <v>80</v>
      </c>
      <c r="N8" s="56"/>
      <c r="O8" s="57"/>
      <c r="P8" s="57"/>
      <c r="Q8" s="57"/>
      <c r="R8" s="57"/>
      <c r="S8" s="55"/>
      <c r="T8" s="55"/>
      <c r="U8" s="58"/>
    </row>
    <row r="9" spans="1:21" s="24" customFormat="1" ht="23.25" x14ac:dyDescent="0.5">
      <c r="A9" s="54"/>
      <c r="B9" s="54"/>
      <c r="C9" s="53"/>
      <c r="D9" s="49"/>
      <c r="E9" s="52"/>
      <c r="F9" s="52"/>
      <c r="G9" s="52"/>
      <c r="H9" s="52"/>
      <c r="I9" s="115" t="s">
        <v>75</v>
      </c>
      <c r="J9" s="115"/>
      <c r="K9" s="115" t="s">
        <v>97</v>
      </c>
      <c r="L9" s="115"/>
      <c r="M9" s="55" t="s">
        <v>78</v>
      </c>
      <c r="N9" s="57"/>
      <c r="O9" s="52"/>
      <c r="P9" s="52"/>
      <c r="Q9" s="52"/>
      <c r="R9" s="52"/>
      <c r="S9" s="52"/>
      <c r="T9" s="52"/>
      <c r="U9" s="52"/>
    </row>
    <row r="10" spans="1:21" s="24" customFormat="1" ht="23.25" x14ac:dyDescent="0.5">
      <c r="A10" s="54"/>
      <c r="B10" s="54"/>
      <c r="C10" s="53"/>
      <c r="D10" s="49"/>
      <c r="E10" s="55" t="s">
        <v>91</v>
      </c>
      <c r="F10" s="55"/>
      <c r="G10" s="55"/>
      <c r="H10" s="55"/>
      <c r="I10" s="55" t="s">
        <v>76</v>
      </c>
      <c r="J10" s="55"/>
      <c r="K10" s="115" t="s">
        <v>98</v>
      </c>
      <c r="L10" s="55"/>
      <c r="M10" s="55" t="s">
        <v>79</v>
      </c>
      <c r="N10" s="57"/>
      <c r="O10" s="59" t="s">
        <v>49</v>
      </c>
      <c r="P10" s="57"/>
      <c r="Q10" s="61" t="s">
        <v>50</v>
      </c>
      <c r="R10" s="57"/>
      <c r="S10" s="55"/>
      <c r="T10" s="55"/>
      <c r="U10" s="60" t="s">
        <v>51</v>
      </c>
    </row>
    <row r="11" spans="1:21" s="24" customFormat="1" ht="23.25" x14ac:dyDescent="0.5">
      <c r="A11" s="54"/>
      <c r="B11" s="54"/>
      <c r="C11" s="53"/>
      <c r="D11" s="62" t="s">
        <v>4</v>
      </c>
      <c r="E11" s="63" t="s">
        <v>52</v>
      </c>
      <c r="F11" s="63"/>
      <c r="G11" s="63" t="s">
        <v>85</v>
      </c>
      <c r="H11" s="63"/>
      <c r="I11" s="55" t="s">
        <v>77</v>
      </c>
      <c r="J11" s="55"/>
      <c r="K11" s="55" t="s">
        <v>99</v>
      </c>
      <c r="L11" s="55"/>
      <c r="M11" s="55" t="s">
        <v>77</v>
      </c>
      <c r="N11" s="56"/>
      <c r="O11" s="59" t="s">
        <v>54</v>
      </c>
      <c r="P11" s="57"/>
      <c r="Q11" s="61" t="s">
        <v>55</v>
      </c>
      <c r="R11" s="55"/>
      <c r="S11" s="63" t="s">
        <v>56</v>
      </c>
      <c r="T11" s="55"/>
      <c r="U11" s="59" t="s">
        <v>57</v>
      </c>
    </row>
    <row r="12" spans="1:21" s="24" customFormat="1" ht="23.25" x14ac:dyDescent="0.5">
      <c r="A12" s="54"/>
      <c r="B12" s="54"/>
      <c r="C12" s="53"/>
      <c r="D12" s="49"/>
      <c r="E12" s="237" t="s">
        <v>5</v>
      </c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</row>
    <row r="13" spans="1:21" s="67" customFormat="1" ht="22.5" customHeight="1" x14ac:dyDescent="0.5">
      <c r="A13" s="65" t="s">
        <v>175</v>
      </c>
      <c r="B13" s="54"/>
      <c r="C13" s="54"/>
      <c r="D13" s="49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</row>
    <row r="14" spans="1:21" s="67" customFormat="1" ht="22.5" customHeight="1" x14ac:dyDescent="0.55000000000000004">
      <c r="A14" s="65" t="s">
        <v>176</v>
      </c>
      <c r="B14" s="66"/>
      <c r="D14" s="51"/>
      <c r="E14" s="68">
        <v>6174196</v>
      </c>
      <c r="F14" s="68"/>
      <c r="G14" s="113">
        <v>2329329</v>
      </c>
      <c r="H14" s="68"/>
      <c r="I14" s="68">
        <v>2834</v>
      </c>
      <c r="J14" s="68"/>
      <c r="K14" s="117">
        <v>-16062</v>
      </c>
      <c r="L14" s="117"/>
      <c r="M14" s="117">
        <v>297</v>
      </c>
      <c r="N14" s="68"/>
      <c r="O14" s="68">
        <f>SUM(I14:M14)</f>
        <v>-12931</v>
      </c>
      <c r="P14" s="68"/>
      <c r="Q14" s="68">
        <v>617420</v>
      </c>
      <c r="R14" s="69"/>
      <c r="S14" s="68">
        <v>14120705</v>
      </c>
      <c r="T14" s="69"/>
      <c r="U14" s="68">
        <f>SUM(E14:H14,O14,Q14:S14)</f>
        <v>23228719</v>
      </c>
    </row>
    <row r="15" spans="1:21" s="67" customFormat="1" ht="19.350000000000001" customHeight="1" x14ac:dyDescent="0.5">
      <c r="A15" s="155"/>
      <c r="B15" s="156"/>
      <c r="C15" s="24"/>
      <c r="D15" s="51"/>
      <c r="E15" s="71"/>
      <c r="F15" s="71"/>
      <c r="G15" s="71"/>
      <c r="H15" s="71"/>
      <c r="I15" s="71"/>
      <c r="J15" s="71"/>
      <c r="K15" s="158"/>
      <c r="L15" s="158"/>
      <c r="M15" s="158"/>
      <c r="N15" s="71"/>
      <c r="O15" s="71"/>
      <c r="P15" s="71"/>
      <c r="Q15" s="71"/>
      <c r="R15" s="157"/>
      <c r="S15" s="71"/>
      <c r="T15" s="157"/>
      <c r="U15" s="71"/>
    </row>
    <row r="16" spans="1:21" s="67" customFormat="1" ht="22.5" customHeight="1" x14ac:dyDescent="0.5">
      <c r="A16" s="65" t="s">
        <v>182</v>
      </c>
      <c r="B16" s="156"/>
      <c r="C16" s="24"/>
      <c r="D16" s="51"/>
      <c r="E16" s="71"/>
      <c r="F16" s="71"/>
      <c r="G16" s="71"/>
      <c r="H16" s="71"/>
      <c r="I16" s="71"/>
      <c r="J16" s="71"/>
      <c r="K16" s="158"/>
      <c r="L16" s="158"/>
      <c r="M16" s="158"/>
      <c r="N16" s="71"/>
      <c r="O16" s="71"/>
      <c r="P16" s="71"/>
      <c r="Q16" s="71"/>
      <c r="R16" s="157"/>
      <c r="S16" s="71"/>
      <c r="T16" s="157"/>
      <c r="U16" s="71"/>
    </row>
    <row r="17" spans="1:21" s="67" customFormat="1" ht="22.5" customHeight="1" x14ac:dyDescent="0.5">
      <c r="A17" s="155"/>
      <c r="B17" s="24" t="s">
        <v>183</v>
      </c>
      <c r="C17" s="24"/>
      <c r="D17" s="51">
        <v>28</v>
      </c>
      <c r="E17" s="106">
        <v>0</v>
      </c>
      <c r="F17" s="71"/>
      <c r="G17" s="106">
        <v>0</v>
      </c>
      <c r="H17" s="71"/>
      <c r="I17" s="106">
        <v>0</v>
      </c>
      <c r="J17" s="71"/>
      <c r="K17" s="106">
        <v>0</v>
      </c>
      <c r="L17" s="158"/>
      <c r="M17" s="106">
        <v>0</v>
      </c>
      <c r="N17" s="71"/>
      <c r="O17" s="106">
        <f>SUM(I17:M17)</f>
        <v>0</v>
      </c>
      <c r="P17" s="71"/>
      <c r="Q17" s="106">
        <v>0</v>
      </c>
      <c r="R17" s="157"/>
      <c r="S17" s="106">
        <v>-740897</v>
      </c>
      <c r="T17" s="157"/>
      <c r="U17" s="106">
        <f>SUM(E17:H17,O17,Q17:S17)</f>
        <v>-740897</v>
      </c>
    </row>
    <row r="18" spans="1:21" s="67" customFormat="1" ht="22.5" customHeight="1" x14ac:dyDescent="0.55000000000000004">
      <c r="A18" s="65" t="s">
        <v>184</v>
      </c>
      <c r="B18" s="156"/>
      <c r="C18" s="24"/>
      <c r="D18" s="51"/>
      <c r="E18" s="112">
        <f>SUM(E17:E17)</f>
        <v>0</v>
      </c>
      <c r="F18" s="68"/>
      <c r="G18" s="112">
        <f>SUM(G17:G17)</f>
        <v>0</v>
      </c>
      <c r="H18" s="68"/>
      <c r="I18" s="112">
        <f>SUM(I17:I17)</f>
        <v>0</v>
      </c>
      <c r="J18" s="68"/>
      <c r="K18" s="112">
        <f>SUM(K17:K17)</f>
        <v>0</v>
      </c>
      <c r="L18" s="117"/>
      <c r="M18" s="112">
        <f>SUM(M17:M17)</f>
        <v>0</v>
      </c>
      <c r="N18" s="68"/>
      <c r="O18" s="112">
        <f>SUM(O17:O17)</f>
        <v>0</v>
      </c>
      <c r="P18" s="68"/>
      <c r="Q18" s="112">
        <f>SUM(Q17:Q17)</f>
        <v>0</v>
      </c>
      <c r="R18" s="69"/>
      <c r="S18" s="112">
        <f>SUM(S17:S17)</f>
        <v>-740897</v>
      </c>
      <c r="T18" s="69"/>
      <c r="U18" s="112">
        <f>SUM(E18:H18,O18,Q18:S18)</f>
        <v>-740897</v>
      </c>
    </row>
    <row r="19" spans="1:21" s="67" customFormat="1" ht="22.5" customHeight="1" x14ac:dyDescent="0.55000000000000004">
      <c r="A19" s="65"/>
      <c r="B19" s="66"/>
      <c r="D19" s="51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9"/>
      <c r="S19" s="68"/>
      <c r="T19" s="69"/>
      <c r="U19" s="68"/>
    </row>
    <row r="20" spans="1:21" s="67" customFormat="1" ht="22.5" customHeight="1" x14ac:dyDescent="0.55000000000000004">
      <c r="A20" s="67" t="s">
        <v>105</v>
      </c>
      <c r="B20" s="73"/>
      <c r="C20" s="72"/>
      <c r="D20" s="52"/>
      <c r="E20" s="95"/>
      <c r="F20" s="95"/>
      <c r="G20" s="95"/>
      <c r="H20" s="95"/>
      <c r="I20" s="95"/>
      <c r="J20" s="95"/>
      <c r="K20" s="95"/>
      <c r="L20" s="95"/>
      <c r="M20" s="95"/>
      <c r="N20" s="105"/>
      <c r="O20" s="95"/>
      <c r="P20" s="105"/>
      <c r="Q20" s="95"/>
      <c r="R20" s="105"/>
      <c r="S20" s="95"/>
      <c r="T20" s="105"/>
      <c r="U20" s="95"/>
    </row>
    <row r="21" spans="1:21" s="67" customFormat="1" ht="22.5" customHeight="1" x14ac:dyDescent="0.55000000000000004">
      <c r="B21" s="73" t="s">
        <v>86</v>
      </c>
      <c r="C21" s="72"/>
      <c r="D21" s="52"/>
      <c r="E21" s="106">
        <v>0</v>
      </c>
      <c r="F21" s="106"/>
      <c r="G21" s="106">
        <v>0</v>
      </c>
      <c r="H21" s="106"/>
      <c r="I21" s="106">
        <v>0</v>
      </c>
      <c r="J21" s="106"/>
      <c r="K21" s="106">
        <v>0</v>
      </c>
      <c r="L21" s="106"/>
      <c r="M21" s="106">
        <v>0</v>
      </c>
      <c r="N21" s="105"/>
      <c r="O21" s="106">
        <f t="shared" ref="O21:O22" si="0">SUM(I21:M21)</f>
        <v>0</v>
      </c>
      <c r="P21" s="105"/>
      <c r="Q21" s="106">
        <v>0</v>
      </c>
      <c r="R21" s="105"/>
      <c r="S21" s="106">
        <f>'PL HY 11-12'!I29</f>
        <v>1849425</v>
      </c>
      <c r="T21" s="105"/>
      <c r="U21" s="106">
        <f>SUM(O21:S21)+E21</f>
        <v>1849425</v>
      </c>
    </row>
    <row r="22" spans="1:21" s="67" customFormat="1" ht="22.5" customHeight="1" x14ac:dyDescent="0.55000000000000004">
      <c r="B22" s="73" t="s">
        <v>101</v>
      </c>
      <c r="C22" s="72"/>
      <c r="D22" s="52"/>
      <c r="E22" s="107">
        <v>0</v>
      </c>
      <c r="F22" s="106"/>
      <c r="G22" s="107">
        <v>0</v>
      </c>
      <c r="H22" s="106"/>
      <c r="I22" s="106">
        <v>1642</v>
      </c>
      <c r="J22" s="106"/>
      <c r="K22" s="107">
        <v>-13932</v>
      </c>
      <c r="L22" s="106"/>
      <c r="M22" s="107">
        <v>22</v>
      </c>
      <c r="N22" s="105"/>
      <c r="O22" s="106">
        <f t="shared" si="0"/>
        <v>-12268</v>
      </c>
      <c r="P22" s="105"/>
      <c r="Q22" s="107">
        <v>0</v>
      </c>
      <c r="R22" s="105"/>
      <c r="S22" s="107">
        <v>0</v>
      </c>
      <c r="T22" s="105"/>
      <c r="U22" s="106">
        <f>SUM(O22:S22)+E22</f>
        <v>-12268</v>
      </c>
    </row>
    <row r="23" spans="1:21" s="67" customFormat="1" ht="22.5" customHeight="1" x14ac:dyDescent="0.55000000000000004">
      <c r="A23" s="47" t="s">
        <v>106</v>
      </c>
      <c r="D23" s="74"/>
      <c r="E23" s="108">
        <f>SUM(E21:E22)</f>
        <v>0</v>
      </c>
      <c r="F23" s="117"/>
      <c r="G23" s="108">
        <f>SUM(G21:G22)</f>
        <v>0</v>
      </c>
      <c r="H23" s="117"/>
      <c r="I23" s="108">
        <f>SUM(I21:I22)</f>
        <v>1642</v>
      </c>
      <c r="J23" s="117"/>
      <c r="K23" s="108">
        <f>SUM(K21:K22)</f>
        <v>-13932</v>
      </c>
      <c r="L23" s="117"/>
      <c r="M23" s="108">
        <f>SUM(M21:M22)</f>
        <v>22</v>
      </c>
      <c r="N23" s="83"/>
      <c r="O23" s="108">
        <f>SUM(O21:O22)</f>
        <v>-12268</v>
      </c>
      <c r="P23" s="83"/>
      <c r="Q23" s="108">
        <f>SUM(Q21:Q22)</f>
        <v>0</v>
      </c>
      <c r="R23" s="104"/>
      <c r="S23" s="112">
        <f>SUM(S21:S22)</f>
        <v>1849425</v>
      </c>
      <c r="T23" s="104"/>
      <c r="U23" s="112">
        <f>SUM(U21:U22)</f>
        <v>1837157</v>
      </c>
    </row>
    <row r="24" spans="1:21" s="24" customFormat="1" ht="24.75" x14ac:dyDescent="0.5">
      <c r="A24" s="54"/>
      <c r="D24" s="51"/>
      <c r="E24" s="71"/>
      <c r="F24" s="71"/>
      <c r="G24" s="71"/>
      <c r="H24" s="71"/>
      <c r="I24" s="71"/>
      <c r="J24" s="71"/>
      <c r="K24" s="71"/>
      <c r="L24" s="71"/>
      <c r="M24" s="71"/>
      <c r="N24" s="82"/>
      <c r="O24" s="71"/>
      <c r="P24" s="82"/>
      <c r="Q24" s="71"/>
      <c r="R24" s="102"/>
      <c r="S24" s="71"/>
      <c r="T24" s="102"/>
      <c r="U24" s="71"/>
    </row>
    <row r="25" spans="1:21" s="67" customFormat="1" ht="26.25" thickBot="1" x14ac:dyDescent="0.6">
      <c r="A25" s="47" t="s">
        <v>177</v>
      </c>
      <c r="D25" s="51"/>
      <c r="E25" s="99">
        <f>SUM(E14,E18,E23,)</f>
        <v>6174196</v>
      </c>
      <c r="F25" s="75"/>
      <c r="G25" s="99">
        <f>SUM(G14,G18,G23,)</f>
        <v>2329329</v>
      </c>
      <c r="H25" s="75"/>
      <c r="I25" s="161">
        <f>SUM(I14,I18,I23)</f>
        <v>4476</v>
      </c>
      <c r="J25" s="75"/>
      <c r="K25" s="99">
        <f>SUM(K14,K18,K23,)</f>
        <v>-29994</v>
      </c>
      <c r="L25" s="117"/>
      <c r="M25" s="99">
        <f>SUM(M14,M18,M23,)</f>
        <v>319</v>
      </c>
      <c r="N25" s="84"/>
      <c r="O25" s="99">
        <f>SUM(O14,O18,O23,)</f>
        <v>-25199</v>
      </c>
      <c r="P25" s="109"/>
      <c r="Q25" s="99">
        <f>SUM(Q14,Q18,Q23,)</f>
        <v>617420</v>
      </c>
      <c r="R25" s="109"/>
      <c r="S25" s="99">
        <f>SUM(S14,S18,S23,)</f>
        <v>15229233</v>
      </c>
      <c r="T25" s="84"/>
      <c r="U25" s="99">
        <f>SUM(U14+U23+U18)</f>
        <v>24324979</v>
      </c>
    </row>
    <row r="26" spans="1:21" s="24" customFormat="1" ht="25.5" thickTop="1" x14ac:dyDescent="0.5">
      <c r="D26" s="51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9"/>
      <c r="T26" s="79"/>
      <c r="U26" s="70"/>
    </row>
    <row r="27" spans="1:21" s="24" customFormat="1" ht="24.75" x14ac:dyDescent="0.5">
      <c r="D27" s="51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9"/>
      <c r="T27" s="79"/>
      <c r="U27" s="70"/>
    </row>
  </sheetData>
  <mergeCells count="4">
    <mergeCell ref="E4:U4"/>
    <mergeCell ref="I5:O5"/>
    <mergeCell ref="Q5:S5"/>
    <mergeCell ref="E12:U12"/>
  </mergeCells>
  <pageMargins left="0.55000000000000004" right="0.55000000000000004" top="0.48" bottom="0.25" header="0.5" footer="0.5"/>
  <pageSetup paperSize="9" scale="59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X27"/>
  <sheetViews>
    <sheetView view="pageBreakPreview" topLeftCell="D1" zoomScale="60" zoomScaleNormal="64" workbookViewId="0">
      <selection activeCell="AI25" sqref="AI25"/>
    </sheetView>
  </sheetViews>
  <sheetFormatPr defaultColWidth="2" defaultRowHeight="16.5" x14ac:dyDescent="0.35"/>
  <cols>
    <col min="1" max="1" width="4" style="48" customWidth="1"/>
    <col min="2" max="2" width="2.875" style="48" customWidth="1"/>
    <col min="3" max="3" width="36.875" style="48" customWidth="1"/>
    <col min="4" max="4" width="17.125" style="48" customWidth="1"/>
    <col min="5" max="5" width="1.125" style="48" customWidth="1"/>
    <col min="6" max="6" width="15.875" style="48" customWidth="1"/>
    <col min="7" max="7" width="1.125" style="48" customWidth="1"/>
    <col min="8" max="8" width="16" style="48" customWidth="1"/>
    <col min="9" max="9" width="1.125" style="48" customWidth="1"/>
    <col min="10" max="10" width="14" style="48" customWidth="1"/>
    <col min="11" max="11" width="1.125" style="48" customWidth="1"/>
    <col min="12" max="12" width="21.125" style="48" customWidth="1"/>
    <col min="13" max="13" width="1.125" style="48" customWidth="1"/>
    <col min="14" max="14" width="19.125" style="48" customWidth="1"/>
    <col min="15" max="15" width="1.125" style="48" customWidth="1"/>
    <col min="16" max="16" width="18.125" style="48" customWidth="1"/>
    <col min="17" max="17" width="1.125" style="48" customWidth="1"/>
    <col min="18" max="18" width="17.5" style="48" customWidth="1"/>
    <col min="19" max="19" width="1.125" style="48" customWidth="1"/>
    <col min="20" max="20" width="12.5" style="48" customWidth="1"/>
    <col min="21" max="21" width="1.125" style="48" customWidth="1"/>
    <col min="22" max="22" width="13.875" style="77" customWidth="1"/>
    <col min="23" max="23" width="1.125" style="77" customWidth="1"/>
    <col min="24" max="24" width="13.875" style="48" customWidth="1"/>
    <col min="25" max="16384" width="2" style="48"/>
  </cols>
  <sheetData>
    <row r="1" spans="1:24" s="24" customFormat="1" ht="26.25" x14ac:dyDescent="0.55000000000000004">
      <c r="A1" s="101" t="s">
        <v>111</v>
      </c>
      <c r="B1" s="149"/>
      <c r="C1" s="150"/>
      <c r="D1" s="150"/>
      <c r="E1" s="150"/>
      <c r="F1" s="150"/>
      <c r="G1" s="150"/>
      <c r="H1" s="150"/>
      <c r="I1" s="149"/>
      <c r="J1" s="149"/>
      <c r="K1" s="150"/>
      <c r="L1" s="149"/>
      <c r="M1" s="150"/>
      <c r="N1" s="149"/>
      <c r="O1" s="149"/>
      <c r="P1" s="149"/>
      <c r="Q1" s="149"/>
      <c r="R1" s="149"/>
      <c r="S1" s="149"/>
      <c r="T1" s="149"/>
      <c r="U1" s="149"/>
      <c r="V1" s="152"/>
      <c r="W1" s="153"/>
      <c r="X1" s="149"/>
    </row>
    <row r="2" spans="1:24" s="24" customFormat="1" ht="26.25" x14ac:dyDescent="0.55000000000000004">
      <c r="A2" s="46" t="s">
        <v>126</v>
      </c>
      <c r="B2" s="150"/>
      <c r="C2" s="150"/>
      <c r="D2" s="150"/>
      <c r="E2" s="150"/>
      <c r="F2" s="150"/>
      <c r="G2" s="150"/>
      <c r="H2" s="150"/>
      <c r="I2" s="150"/>
      <c r="J2" s="149"/>
      <c r="K2" s="150"/>
      <c r="L2" s="149"/>
      <c r="M2" s="150"/>
      <c r="N2" s="149"/>
      <c r="O2" s="149"/>
      <c r="P2" s="149"/>
      <c r="Q2" s="149"/>
      <c r="R2" s="149"/>
      <c r="S2" s="149"/>
      <c r="T2" s="149"/>
      <c r="U2" s="149"/>
      <c r="V2" s="153"/>
      <c r="W2" s="153"/>
      <c r="X2" s="149"/>
    </row>
    <row r="3" spans="1:24" s="24" customFormat="1" ht="23.25" x14ac:dyDescent="0.5">
      <c r="A3" s="47"/>
      <c r="B3" s="47"/>
      <c r="C3" s="47"/>
      <c r="D3" s="47"/>
      <c r="E3" s="47"/>
      <c r="F3" s="47"/>
      <c r="G3" s="47"/>
      <c r="H3" s="47"/>
      <c r="I3" s="47"/>
      <c r="K3" s="47"/>
      <c r="M3" s="47"/>
      <c r="V3" s="50"/>
      <c r="W3" s="50"/>
    </row>
    <row r="4" spans="1:24" s="24" customFormat="1" ht="23.25" x14ac:dyDescent="0.5">
      <c r="A4" s="47"/>
      <c r="B4" s="47"/>
      <c r="C4" s="47"/>
      <c r="D4" s="235" t="s">
        <v>1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4" s="24" customFormat="1" ht="23.25" x14ac:dyDescent="0.5">
      <c r="J5" s="236" t="s">
        <v>24</v>
      </c>
      <c r="K5" s="236"/>
      <c r="L5" s="236"/>
      <c r="M5" s="236"/>
      <c r="N5" s="236"/>
      <c r="O5" s="236"/>
      <c r="P5" s="236"/>
      <c r="Q5" s="236"/>
      <c r="R5" s="236"/>
      <c r="S5" s="52"/>
      <c r="T5" s="236" t="s">
        <v>25</v>
      </c>
      <c r="U5" s="236"/>
      <c r="V5" s="236"/>
      <c r="X5" s="50"/>
    </row>
    <row r="6" spans="1:24" s="24" customFormat="1" ht="23.25" x14ac:dyDescent="0.5"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 t="s">
        <v>93</v>
      </c>
      <c r="Q6" s="52"/>
      <c r="R6" s="52"/>
      <c r="S6" s="52"/>
      <c r="T6" s="52"/>
      <c r="U6" s="52"/>
      <c r="V6" s="52"/>
      <c r="W6" s="52"/>
      <c r="X6" s="148"/>
    </row>
    <row r="7" spans="1:24" s="24" customFormat="1" ht="23.25" x14ac:dyDescent="0.5">
      <c r="A7" s="53"/>
      <c r="B7" s="54"/>
      <c r="C7" s="53"/>
      <c r="D7" s="55"/>
      <c r="E7" s="55"/>
      <c r="F7" s="55"/>
      <c r="G7" s="55"/>
      <c r="H7" s="55"/>
      <c r="I7" s="55"/>
      <c r="J7" s="55"/>
      <c r="K7" s="55"/>
      <c r="L7" s="52" t="s">
        <v>133</v>
      </c>
      <c r="M7" s="52"/>
      <c r="N7" s="52" t="s">
        <v>133</v>
      </c>
      <c r="O7" s="52"/>
      <c r="P7" s="115" t="s">
        <v>81</v>
      </c>
      <c r="Q7" s="56"/>
      <c r="R7" s="57"/>
      <c r="S7" s="57"/>
      <c r="T7" s="57"/>
      <c r="U7" s="57"/>
      <c r="V7" s="55"/>
      <c r="W7" s="55"/>
      <c r="X7" s="58"/>
    </row>
    <row r="8" spans="1:24" s="24" customFormat="1" ht="23.25" x14ac:dyDescent="0.5">
      <c r="A8" s="53"/>
      <c r="B8" s="54"/>
      <c r="C8" s="53"/>
      <c r="D8" s="55"/>
      <c r="E8" s="55"/>
      <c r="F8" s="55"/>
      <c r="G8" s="55"/>
      <c r="H8" s="55"/>
      <c r="I8" s="55"/>
      <c r="J8" s="52"/>
      <c r="K8" s="55"/>
      <c r="L8" s="115" t="s">
        <v>74</v>
      </c>
      <c r="M8" s="115"/>
      <c r="N8" s="52" t="s">
        <v>96</v>
      </c>
      <c r="O8" s="115"/>
      <c r="P8" s="115" t="s">
        <v>80</v>
      </c>
      <c r="Q8" s="56"/>
      <c r="R8" s="57"/>
      <c r="S8" s="57"/>
      <c r="T8" s="57"/>
      <c r="U8" s="57"/>
      <c r="V8" s="55"/>
      <c r="W8" s="55"/>
      <c r="X8" s="58"/>
    </row>
    <row r="9" spans="1:24" s="24" customFormat="1" ht="23.25" x14ac:dyDescent="0.5">
      <c r="A9" s="54"/>
      <c r="B9" s="54"/>
      <c r="C9" s="53"/>
      <c r="D9" s="52"/>
      <c r="E9" s="52"/>
      <c r="F9" s="52"/>
      <c r="G9" s="52"/>
      <c r="H9" s="52"/>
      <c r="I9" s="52"/>
      <c r="J9" s="55" t="s">
        <v>47</v>
      </c>
      <c r="K9" s="52"/>
      <c r="L9" s="115" t="s">
        <v>75</v>
      </c>
      <c r="M9" s="115"/>
      <c r="N9" s="115" t="s">
        <v>97</v>
      </c>
      <c r="O9" s="115"/>
      <c r="P9" s="55" t="s">
        <v>78</v>
      </c>
      <c r="Q9" s="57"/>
      <c r="R9" s="52"/>
      <c r="S9" s="52"/>
      <c r="T9" s="52"/>
      <c r="U9" s="52"/>
      <c r="V9" s="52"/>
      <c r="W9" s="52"/>
      <c r="X9" s="52"/>
    </row>
    <row r="10" spans="1:24" s="24" customFormat="1" ht="23.25" x14ac:dyDescent="0.5">
      <c r="A10" s="54"/>
      <c r="B10" s="54"/>
      <c r="C10" s="53"/>
      <c r="D10" s="55" t="s">
        <v>91</v>
      </c>
      <c r="E10" s="55"/>
      <c r="F10" s="55"/>
      <c r="G10" s="55"/>
      <c r="H10" s="55"/>
      <c r="I10" s="55"/>
      <c r="J10" s="55" t="s">
        <v>48</v>
      </c>
      <c r="K10" s="55"/>
      <c r="L10" s="55" t="s">
        <v>76</v>
      </c>
      <c r="M10" s="55"/>
      <c r="N10" s="115" t="s">
        <v>98</v>
      </c>
      <c r="O10" s="55"/>
      <c r="P10" s="55" t="s">
        <v>79</v>
      </c>
      <c r="Q10" s="57"/>
      <c r="R10" s="59" t="s">
        <v>49</v>
      </c>
      <c r="S10" s="57"/>
      <c r="T10" s="61" t="s">
        <v>50</v>
      </c>
      <c r="U10" s="57"/>
      <c r="V10" s="55"/>
      <c r="W10" s="55"/>
      <c r="X10" s="60" t="s">
        <v>51</v>
      </c>
    </row>
    <row r="11" spans="1:24" s="24" customFormat="1" ht="23.25" x14ac:dyDescent="0.5">
      <c r="A11" s="54"/>
      <c r="B11" s="54"/>
      <c r="C11" s="53"/>
      <c r="D11" s="63" t="s">
        <v>52</v>
      </c>
      <c r="E11" s="63"/>
      <c r="F11" s="63" t="s">
        <v>85</v>
      </c>
      <c r="G11" s="63"/>
      <c r="H11" s="63" t="s">
        <v>123</v>
      </c>
      <c r="I11" s="55"/>
      <c r="J11" s="64" t="s">
        <v>53</v>
      </c>
      <c r="K11" s="63"/>
      <c r="L11" s="55" t="s">
        <v>77</v>
      </c>
      <c r="M11" s="55"/>
      <c r="N11" s="55" t="s">
        <v>99</v>
      </c>
      <c r="O11" s="55"/>
      <c r="P11" s="55" t="s">
        <v>77</v>
      </c>
      <c r="Q11" s="56"/>
      <c r="R11" s="59" t="s">
        <v>54</v>
      </c>
      <c r="S11" s="57"/>
      <c r="T11" s="61" t="s">
        <v>55</v>
      </c>
      <c r="U11" s="55"/>
      <c r="V11" s="63" t="s">
        <v>56</v>
      </c>
      <c r="W11" s="55"/>
      <c r="X11" s="59" t="s">
        <v>57</v>
      </c>
    </row>
    <row r="12" spans="1:24" s="24" customFormat="1" ht="23.25" x14ac:dyDescent="0.5">
      <c r="A12" s="54"/>
      <c r="B12" s="54"/>
      <c r="C12" s="53"/>
      <c r="D12" s="237" t="s">
        <v>5</v>
      </c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</row>
    <row r="13" spans="1:24" s="67" customFormat="1" ht="22.5" customHeight="1" x14ac:dyDescent="0.5">
      <c r="A13" s="65" t="s">
        <v>113</v>
      </c>
      <c r="B13" s="54"/>
      <c r="C13" s="54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</row>
    <row r="14" spans="1:24" s="67" customFormat="1" ht="22.5" customHeight="1" x14ac:dyDescent="0.55000000000000004">
      <c r="A14" s="65" t="s">
        <v>114</v>
      </c>
      <c r="B14" s="66"/>
      <c r="D14" s="68">
        <v>5822917</v>
      </c>
      <c r="E14" s="68"/>
      <c r="F14" s="113">
        <v>768239</v>
      </c>
      <c r="G14" s="68"/>
      <c r="H14" s="113">
        <v>0</v>
      </c>
      <c r="I14" s="69"/>
      <c r="J14" s="68">
        <v>14402</v>
      </c>
      <c r="K14" s="68"/>
      <c r="L14" s="68">
        <v>-1536</v>
      </c>
      <c r="M14" s="68"/>
      <c r="N14" s="117">
        <v>-25362</v>
      </c>
      <c r="O14" s="117"/>
      <c r="P14" s="117">
        <v>305</v>
      </c>
      <c r="Q14" s="68"/>
      <c r="R14" s="68">
        <f>SUM(J14:P14)</f>
        <v>-12191</v>
      </c>
      <c r="S14" s="68"/>
      <c r="T14" s="68">
        <v>569398</v>
      </c>
      <c r="U14" s="69"/>
      <c r="V14" s="68">
        <v>10521100</v>
      </c>
      <c r="W14" s="69"/>
      <c r="X14" s="68">
        <f>SUM(D14:H14,R14,T14:V14)</f>
        <v>17669463</v>
      </c>
    </row>
    <row r="15" spans="1:24" s="67" customFormat="1" ht="19.350000000000001" customHeight="1" x14ac:dyDescent="0.5">
      <c r="A15" s="155"/>
      <c r="B15" s="156"/>
      <c r="C15" s="24"/>
      <c r="D15" s="71"/>
      <c r="E15" s="71"/>
      <c r="F15" s="71"/>
      <c r="G15" s="71"/>
      <c r="H15" s="71"/>
      <c r="I15" s="157"/>
      <c r="J15" s="71"/>
      <c r="K15" s="71"/>
      <c r="L15" s="71"/>
      <c r="M15" s="71"/>
      <c r="N15" s="158"/>
      <c r="O15" s="158"/>
      <c r="P15" s="158"/>
      <c r="Q15" s="71"/>
      <c r="R15" s="71"/>
      <c r="S15" s="71"/>
      <c r="T15" s="71"/>
      <c r="U15" s="157"/>
      <c r="V15" s="71"/>
      <c r="W15" s="157"/>
      <c r="X15" s="71"/>
    </row>
    <row r="16" spans="1:24" s="67" customFormat="1" ht="22.5" customHeight="1" x14ac:dyDescent="0.5">
      <c r="A16" s="65" t="s">
        <v>67</v>
      </c>
      <c r="B16" s="156"/>
      <c r="C16" s="24"/>
      <c r="D16" s="71"/>
      <c r="E16" s="71"/>
      <c r="F16" s="71"/>
      <c r="G16" s="71"/>
      <c r="H16" s="71"/>
      <c r="I16" s="157"/>
      <c r="J16" s="71"/>
      <c r="K16" s="71"/>
      <c r="L16" s="71"/>
      <c r="M16" s="71"/>
      <c r="N16" s="158"/>
      <c r="O16" s="158"/>
      <c r="P16" s="158"/>
      <c r="Q16" s="71"/>
      <c r="R16" s="71"/>
      <c r="S16" s="71"/>
      <c r="T16" s="71"/>
      <c r="U16" s="157"/>
      <c r="V16" s="71"/>
      <c r="W16" s="157"/>
      <c r="X16" s="71"/>
    </row>
    <row r="17" spans="1:24" s="67" customFormat="1" ht="22.5" customHeight="1" x14ac:dyDescent="0.5">
      <c r="A17" s="65"/>
      <c r="B17" s="24" t="s">
        <v>124</v>
      </c>
      <c r="C17" s="24"/>
      <c r="D17" s="71">
        <v>323529</v>
      </c>
      <c r="E17" s="71"/>
      <c r="F17" s="71">
        <v>1509919</v>
      </c>
      <c r="G17" s="71"/>
      <c r="H17" s="106">
        <v>0</v>
      </c>
      <c r="I17" s="157"/>
      <c r="J17" s="106">
        <v>0</v>
      </c>
      <c r="K17" s="71"/>
      <c r="L17" s="106">
        <v>0</v>
      </c>
      <c r="M17" s="71"/>
      <c r="N17" s="106">
        <v>0</v>
      </c>
      <c r="O17" s="158"/>
      <c r="P17" s="106">
        <v>0</v>
      </c>
      <c r="Q17" s="71"/>
      <c r="R17" s="106">
        <v>0</v>
      </c>
      <c r="S17" s="71"/>
      <c r="T17" s="106">
        <v>0</v>
      </c>
      <c r="U17" s="157"/>
      <c r="V17" s="106">
        <v>0</v>
      </c>
      <c r="W17" s="157"/>
      <c r="X17" s="106">
        <f>SUM(D17:H17,R17,T17:V17)</f>
        <v>1833448</v>
      </c>
    </row>
    <row r="18" spans="1:24" s="67" customFormat="1" ht="22.5" customHeight="1" x14ac:dyDescent="0.5">
      <c r="A18" s="155"/>
      <c r="B18" s="24" t="s">
        <v>125</v>
      </c>
      <c r="C18" s="24"/>
      <c r="D18" s="106">
        <v>5000</v>
      </c>
      <c r="E18" s="71"/>
      <c r="F18" s="106">
        <v>9220</v>
      </c>
      <c r="G18" s="71"/>
      <c r="H18" s="106">
        <v>29411</v>
      </c>
      <c r="I18" s="157"/>
      <c r="J18" s="71">
        <v>-2595</v>
      </c>
      <c r="K18" s="71"/>
      <c r="L18" s="106">
        <v>0</v>
      </c>
      <c r="M18" s="71"/>
      <c r="N18" s="106">
        <v>0</v>
      </c>
      <c r="O18" s="158"/>
      <c r="P18" s="106">
        <v>0</v>
      </c>
      <c r="Q18" s="71"/>
      <c r="R18" s="106">
        <f>N18+P18+L18+J18</f>
        <v>-2595</v>
      </c>
      <c r="S18" s="71"/>
      <c r="T18" s="106">
        <v>0</v>
      </c>
      <c r="U18" s="157"/>
      <c r="V18" s="106">
        <v>0</v>
      </c>
      <c r="W18" s="157"/>
      <c r="X18" s="106">
        <f>SUM(D18:H18,R18,T18:V18)</f>
        <v>41036</v>
      </c>
    </row>
    <row r="19" spans="1:24" s="67" customFormat="1" ht="22.5" customHeight="1" x14ac:dyDescent="0.55000000000000004">
      <c r="A19" s="65" t="s">
        <v>127</v>
      </c>
      <c r="B19" s="156"/>
      <c r="C19" s="24"/>
      <c r="D19" s="112">
        <f>SUM(D17:D18)</f>
        <v>328529</v>
      </c>
      <c r="E19" s="68"/>
      <c r="F19" s="112">
        <f>SUM(F17:F18)</f>
        <v>1519139</v>
      </c>
      <c r="G19" s="68"/>
      <c r="H19" s="112">
        <f>SUM(H17:H18)</f>
        <v>29411</v>
      </c>
      <c r="I19" s="69"/>
      <c r="J19" s="112">
        <f>SUM(J17:J18)</f>
        <v>-2595</v>
      </c>
      <c r="K19" s="68"/>
      <c r="L19" s="112">
        <f>SUM(L17:L18)</f>
        <v>0</v>
      </c>
      <c r="M19" s="68"/>
      <c r="N19" s="112">
        <f>SUM(N17:N18)</f>
        <v>0</v>
      </c>
      <c r="O19" s="117"/>
      <c r="P19" s="112">
        <f>SUM(P17:P18)</f>
        <v>0</v>
      </c>
      <c r="Q19" s="68"/>
      <c r="R19" s="112">
        <f>SUM(R17:R18)</f>
        <v>-2595</v>
      </c>
      <c r="S19" s="68"/>
      <c r="T19" s="112">
        <f>SUM(T17:T18)</f>
        <v>0</v>
      </c>
      <c r="U19" s="69"/>
      <c r="V19" s="112">
        <f>SUM(V17:V18)</f>
        <v>0</v>
      </c>
      <c r="W19" s="69"/>
      <c r="X19" s="112">
        <f>SUM(D19:H19,R19,T19:V19)</f>
        <v>1874484</v>
      </c>
    </row>
    <row r="20" spans="1:24" s="67" customFormat="1" ht="22.5" customHeight="1" x14ac:dyDescent="0.55000000000000004">
      <c r="A20" s="65"/>
      <c r="B20" s="66"/>
      <c r="D20" s="68"/>
      <c r="E20" s="68"/>
      <c r="F20" s="68"/>
      <c r="G20" s="68"/>
      <c r="H20" s="68"/>
      <c r="I20" s="69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9"/>
      <c r="V20" s="68"/>
      <c r="W20" s="69"/>
      <c r="X20" s="68"/>
    </row>
    <row r="21" spans="1:24" s="67" customFormat="1" ht="22.5" customHeight="1" x14ac:dyDescent="0.55000000000000004">
      <c r="A21" s="67" t="s">
        <v>105</v>
      </c>
      <c r="B21" s="73"/>
      <c r="C21" s="72"/>
      <c r="D21" s="95"/>
      <c r="E21" s="95"/>
      <c r="F21" s="95"/>
      <c r="G21" s="95"/>
      <c r="H21" s="95"/>
      <c r="I21" s="96"/>
      <c r="J21" s="95"/>
      <c r="K21" s="95"/>
      <c r="L21" s="95"/>
      <c r="M21" s="95"/>
      <c r="N21" s="95"/>
      <c r="O21" s="95"/>
      <c r="P21" s="95"/>
      <c r="Q21" s="105"/>
      <c r="R21" s="95"/>
      <c r="S21" s="105"/>
      <c r="T21" s="95"/>
      <c r="U21" s="105"/>
      <c r="V21" s="95"/>
      <c r="W21" s="105"/>
      <c r="X21" s="95"/>
    </row>
    <row r="22" spans="1:24" s="67" customFormat="1" ht="22.5" customHeight="1" x14ac:dyDescent="0.55000000000000004">
      <c r="B22" s="73" t="s">
        <v>86</v>
      </c>
      <c r="C22" s="72"/>
      <c r="D22" s="106">
        <v>0</v>
      </c>
      <c r="E22" s="106"/>
      <c r="F22" s="106">
        <v>0</v>
      </c>
      <c r="G22" s="106"/>
      <c r="H22" s="106">
        <v>0</v>
      </c>
      <c r="I22" s="111"/>
      <c r="J22" s="106">
        <v>0</v>
      </c>
      <c r="K22" s="106"/>
      <c r="L22" s="106">
        <v>0</v>
      </c>
      <c r="M22" s="106"/>
      <c r="N22" s="106">
        <v>0</v>
      </c>
      <c r="O22" s="106"/>
      <c r="P22" s="106">
        <v>0</v>
      </c>
      <c r="Q22" s="105"/>
      <c r="R22" s="106">
        <v>0</v>
      </c>
      <c r="S22" s="105"/>
      <c r="T22" s="106">
        <v>0</v>
      </c>
      <c r="U22" s="105"/>
      <c r="V22" s="106">
        <v>1280205</v>
      </c>
      <c r="W22" s="105"/>
      <c r="X22" s="106">
        <f>SUM(R22:V22)+D22</f>
        <v>1280205</v>
      </c>
    </row>
    <row r="23" spans="1:24" s="67" customFormat="1" ht="22.5" customHeight="1" x14ac:dyDescent="0.55000000000000004">
      <c r="B23" s="73" t="s">
        <v>101</v>
      </c>
      <c r="C23" s="72"/>
      <c r="D23" s="107">
        <v>0</v>
      </c>
      <c r="E23" s="106"/>
      <c r="F23" s="107">
        <v>0</v>
      </c>
      <c r="G23" s="106"/>
      <c r="H23" s="107">
        <v>0</v>
      </c>
      <c r="I23" s="111"/>
      <c r="J23" s="107">
        <v>0</v>
      </c>
      <c r="K23" s="106"/>
      <c r="L23" s="106">
        <v>956</v>
      </c>
      <c r="M23" s="106"/>
      <c r="N23" s="107">
        <v>24223</v>
      </c>
      <c r="O23" s="106"/>
      <c r="P23" s="107">
        <v>11</v>
      </c>
      <c r="Q23" s="105"/>
      <c r="R23" s="106">
        <f>N23+P23+L23+J23</f>
        <v>25190</v>
      </c>
      <c r="S23" s="105"/>
      <c r="T23" s="107">
        <v>0</v>
      </c>
      <c r="U23" s="105"/>
      <c r="V23" s="107">
        <v>0</v>
      </c>
      <c r="W23" s="105"/>
      <c r="X23" s="106">
        <f>SUM(R23:V23)+D23</f>
        <v>25190</v>
      </c>
    </row>
    <row r="24" spans="1:24" s="67" customFormat="1" ht="22.5" customHeight="1" x14ac:dyDescent="0.55000000000000004">
      <c r="A24" s="47" t="s">
        <v>106</v>
      </c>
      <c r="D24" s="108">
        <f>SUM(D22:D23)</f>
        <v>0</v>
      </c>
      <c r="E24" s="117"/>
      <c r="F24" s="108">
        <f>SUM(F22:F23)</f>
        <v>0</v>
      </c>
      <c r="G24" s="117"/>
      <c r="H24" s="108">
        <f>SUM(H22:H23)</f>
        <v>0</v>
      </c>
      <c r="I24" s="104"/>
      <c r="J24" s="108">
        <f>SUM(J22:J23)</f>
        <v>0</v>
      </c>
      <c r="K24" s="117"/>
      <c r="L24" s="108">
        <f>SUM(L22:L23)</f>
        <v>956</v>
      </c>
      <c r="M24" s="117"/>
      <c r="N24" s="108">
        <f>SUM(N22:N23)</f>
        <v>24223</v>
      </c>
      <c r="O24" s="117"/>
      <c r="P24" s="108">
        <f>SUM(P22:P23)</f>
        <v>11</v>
      </c>
      <c r="Q24" s="83"/>
      <c r="R24" s="108">
        <f>SUM(R22:R23)</f>
        <v>25190</v>
      </c>
      <c r="S24" s="83"/>
      <c r="T24" s="108">
        <f>SUM(T22:T23)</f>
        <v>0</v>
      </c>
      <c r="U24" s="104"/>
      <c r="V24" s="112">
        <f>SUM(V22:V23)</f>
        <v>1280205</v>
      </c>
      <c r="W24" s="104"/>
      <c r="X24" s="112">
        <f>SUM(X22:X23)</f>
        <v>1305395</v>
      </c>
    </row>
    <row r="25" spans="1:24" s="24" customFormat="1" ht="24.75" x14ac:dyDescent="0.5">
      <c r="A25" s="54"/>
      <c r="D25" s="71"/>
      <c r="E25" s="71"/>
      <c r="F25" s="71"/>
      <c r="G25" s="71"/>
      <c r="H25" s="71"/>
      <c r="I25" s="102"/>
      <c r="J25" s="71"/>
      <c r="K25" s="71"/>
      <c r="L25" s="71"/>
      <c r="M25" s="71"/>
      <c r="N25" s="71"/>
      <c r="O25" s="71"/>
      <c r="P25" s="71"/>
      <c r="Q25" s="82"/>
      <c r="R25" s="71"/>
      <c r="S25" s="82"/>
      <c r="T25" s="71"/>
      <c r="U25" s="102"/>
      <c r="V25" s="71"/>
      <c r="W25" s="102"/>
      <c r="X25" s="71"/>
    </row>
    <row r="26" spans="1:24" s="67" customFormat="1" ht="26.25" thickBot="1" x14ac:dyDescent="0.6">
      <c r="A26" s="47" t="s">
        <v>115</v>
      </c>
      <c r="D26" s="99">
        <f>SUM(D14,D19,D24,)</f>
        <v>6151446</v>
      </c>
      <c r="E26" s="75"/>
      <c r="F26" s="99">
        <f>SUM(F14,F19,F24,)</f>
        <v>2287378</v>
      </c>
      <c r="G26" s="75"/>
      <c r="H26" s="173">
        <f>SUM(H14,H19,H24)</f>
        <v>29411</v>
      </c>
      <c r="I26" s="84"/>
      <c r="J26" s="161">
        <f>SUM(J14,J19,J24)</f>
        <v>11807</v>
      </c>
      <c r="K26" s="75"/>
      <c r="L26" s="161">
        <f>SUM(L14,L19,L24)</f>
        <v>-580</v>
      </c>
      <c r="M26" s="75"/>
      <c r="N26" s="99">
        <f>SUM(N14,N19,N24,)</f>
        <v>-1139</v>
      </c>
      <c r="O26" s="117"/>
      <c r="P26" s="99">
        <f>SUM(P14,P19,P24,)</f>
        <v>316</v>
      </c>
      <c r="Q26" s="84"/>
      <c r="R26" s="99">
        <f>SUM(R14,R19,R24,)</f>
        <v>10404</v>
      </c>
      <c r="S26" s="109"/>
      <c r="T26" s="99">
        <f>SUM(T14,T19,T24,)</f>
        <v>569398</v>
      </c>
      <c r="U26" s="109"/>
      <c r="V26" s="99">
        <f>SUM(V14,V19,V24,)</f>
        <v>11801305</v>
      </c>
      <c r="W26" s="84"/>
      <c r="X26" s="99">
        <f>SUM(X14+X24+X19)</f>
        <v>20849342</v>
      </c>
    </row>
    <row r="27" spans="1:24" s="24" customFormat="1" ht="25.5" thickTop="1" x14ac:dyDescent="0.5"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9"/>
      <c r="W27" s="79"/>
      <c r="X27" s="70"/>
    </row>
  </sheetData>
  <mergeCells count="4">
    <mergeCell ref="D4:X4"/>
    <mergeCell ref="J5:R5"/>
    <mergeCell ref="T5:V5"/>
    <mergeCell ref="D12:X12"/>
  </mergeCells>
  <pageMargins left="0.55000000000000004" right="0.55000000000000004" top="0.48" bottom="0.25" header="0.5" footer="0.5"/>
  <pageSetup paperSize="9" scale="54" firstPageNumber="16" fitToHeight="0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AA7C-B30C-4368-8A69-CB373082B18B}">
  <sheetPr>
    <pageSetUpPr fitToPage="1"/>
  </sheetPr>
  <dimension ref="A1:K88"/>
  <sheetViews>
    <sheetView view="pageBreakPreview" topLeftCell="A74" zoomScaleNormal="81" zoomScaleSheetLayoutView="100" workbookViewId="0">
      <selection activeCell="P84" sqref="O84:P85"/>
    </sheetView>
  </sheetViews>
  <sheetFormatPr defaultColWidth="9.125" defaultRowHeight="22.5" customHeight="1" x14ac:dyDescent="0.4"/>
  <cols>
    <col min="1" max="1" width="12.125" style="4" customWidth="1"/>
    <col min="2" max="2" width="48.5" style="4" customWidth="1"/>
    <col min="3" max="3" width="8.125" style="4" customWidth="1"/>
    <col min="4" max="4" width="1.5" style="220" customWidth="1"/>
    <col min="5" max="5" width="12.375" style="4" customWidth="1"/>
    <col min="6" max="6" width="1.5" style="4" customWidth="1"/>
    <col min="7" max="7" width="12.375" style="4" customWidth="1"/>
    <col min="8" max="8" width="1.5" style="4" customWidth="1"/>
    <col min="9" max="9" width="12.375" style="4" customWidth="1"/>
    <col min="10" max="10" width="1.5" style="4" customWidth="1"/>
    <col min="11" max="11" width="12.375" style="4" customWidth="1"/>
    <col min="12" max="16384" width="9.125" style="4"/>
  </cols>
  <sheetData>
    <row r="1" spans="1:11" s="134" customFormat="1" ht="22.5" customHeight="1" x14ac:dyDescent="0.4">
      <c r="A1" s="1" t="s">
        <v>111</v>
      </c>
      <c r="D1" s="176"/>
      <c r="H1" s="177"/>
      <c r="I1" s="177"/>
      <c r="J1" s="177"/>
      <c r="K1" s="177"/>
    </row>
    <row r="2" spans="1:11" s="134" customFormat="1" ht="22.5" customHeight="1" x14ac:dyDescent="0.5">
      <c r="A2" s="118" t="s">
        <v>134</v>
      </c>
      <c r="D2" s="176"/>
      <c r="H2" s="177"/>
      <c r="I2" s="177"/>
      <c r="J2" s="177"/>
      <c r="K2" s="177"/>
    </row>
    <row r="3" spans="1:11" s="134" customFormat="1" ht="22.5" customHeight="1" x14ac:dyDescent="0.5">
      <c r="A3" s="118"/>
      <c r="D3" s="176"/>
      <c r="H3" s="177"/>
      <c r="I3" s="177"/>
      <c r="J3" s="177"/>
      <c r="K3" s="177"/>
    </row>
    <row r="4" spans="1:11" s="178" customFormat="1" ht="22.5" customHeight="1" x14ac:dyDescent="0.45">
      <c r="A4" s="12"/>
      <c r="B4" s="7"/>
      <c r="C4" s="7"/>
      <c r="D4" s="6"/>
      <c r="E4" s="231" t="s">
        <v>0</v>
      </c>
      <c r="F4" s="231"/>
      <c r="G4" s="231"/>
      <c r="H4" s="175"/>
      <c r="I4" s="239" t="s">
        <v>1</v>
      </c>
      <c r="J4" s="239"/>
      <c r="K4" s="239"/>
    </row>
    <row r="5" spans="1:11" s="178" customFormat="1" ht="22.5" customHeight="1" x14ac:dyDescent="0.45">
      <c r="A5" s="12"/>
      <c r="B5" s="7"/>
      <c r="C5" s="7"/>
      <c r="D5" s="6"/>
      <c r="E5" s="232" t="s">
        <v>59</v>
      </c>
      <c r="F5" s="232"/>
      <c r="G5" s="232"/>
      <c r="H5" s="232"/>
      <c r="I5" s="240" t="s">
        <v>59</v>
      </c>
      <c r="J5" s="240"/>
      <c r="K5" s="240"/>
    </row>
    <row r="6" spans="1:11" s="178" customFormat="1" ht="22.5" customHeight="1" x14ac:dyDescent="0.45">
      <c r="A6" s="12"/>
      <c r="B6" s="7"/>
      <c r="C6" s="7"/>
      <c r="D6" s="6"/>
      <c r="E6" s="233" t="s">
        <v>31</v>
      </c>
      <c r="F6" s="233"/>
      <c r="G6" s="233"/>
      <c r="H6" s="175"/>
      <c r="I6" s="240" t="s">
        <v>31</v>
      </c>
      <c r="J6" s="240"/>
      <c r="K6" s="240"/>
    </row>
    <row r="7" spans="1:11" s="178" customFormat="1" ht="22.5" customHeight="1" x14ac:dyDescent="0.45">
      <c r="A7" s="5"/>
      <c r="B7" s="7"/>
      <c r="C7" s="179" t="s">
        <v>4</v>
      </c>
      <c r="D7" s="29"/>
      <c r="E7" s="126">
        <v>2568</v>
      </c>
      <c r="F7" s="7"/>
      <c r="G7" s="126">
        <v>2567</v>
      </c>
      <c r="H7" s="128"/>
      <c r="I7" s="126">
        <v>2568</v>
      </c>
      <c r="J7" s="7"/>
      <c r="K7" s="126">
        <v>2567</v>
      </c>
    </row>
    <row r="8" spans="1:11" s="178" customFormat="1" ht="22.5" customHeight="1" x14ac:dyDescent="0.45">
      <c r="A8" s="5"/>
      <c r="B8" s="7"/>
      <c r="C8" s="7"/>
      <c r="D8" s="6"/>
      <c r="E8" s="238" t="s">
        <v>5</v>
      </c>
      <c r="F8" s="238"/>
      <c r="G8" s="238"/>
      <c r="H8" s="238"/>
      <c r="I8" s="238"/>
      <c r="J8" s="238"/>
      <c r="K8" s="238"/>
    </row>
    <row r="9" spans="1:11" s="183" customFormat="1" ht="22.5" customHeight="1" x14ac:dyDescent="0.2">
      <c r="A9" s="180" t="s">
        <v>135</v>
      </c>
      <c r="B9" s="30"/>
      <c r="C9" s="30"/>
      <c r="D9" s="80"/>
      <c r="E9" s="30"/>
      <c r="F9" s="30"/>
      <c r="G9" s="30"/>
      <c r="H9" s="181"/>
      <c r="I9" s="182"/>
      <c r="J9" s="181"/>
      <c r="K9" s="182"/>
    </row>
    <row r="10" spans="1:11" s="183" customFormat="1" ht="22.5" customHeight="1" x14ac:dyDescent="0.2">
      <c r="A10" s="184" t="s">
        <v>45</v>
      </c>
      <c r="B10" s="30"/>
      <c r="C10" s="30"/>
      <c r="D10" s="80"/>
      <c r="E10" s="185">
        <v>2281734</v>
      </c>
      <c r="F10" s="186"/>
      <c r="G10" s="185">
        <v>1588240</v>
      </c>
      <c r="H10" s="187"/>
      <c r="I10" s="185">
        <v>2303109</v>
      </c>
      <c r="J10" s="185"/>
      <c r="K10" s="185">
        <v>1598785</v>
      </c>
    </row>
    <row r="11" spans="1:11" s="193" customFormat="1" ht="22.5" customHeight="1" x14ac:dyDescent="0.2">
      <c r="A11" s="188" t="s">
        <v>136</v>
      </c>
      <c r="B11" s="189"/>
      <c r="C11" s="189"/>
      <c r="D11" s="190"/>
      <c r="E11" s="185"/>
      <c r="F11" s="191"/>
      <c r="G11" s="185"/>
      <c r="H11" s="192"/>
      <c r="I11" s="185"/>
      <c r="J11" s="185"/>
      <c r="K11" s="185"/>
    </row>
    <row r="12" spans="1:11" s="193" customFormat="1" ht="22.5" customHeight="1" x14ac:dyDescent="0.2">
      <c r="A12" s="188" t="s">
        <v>137</v>
      </c>
      <c r="B12" s="189"/>
      <c r="C12" s="189"/>
      <c r="D12" s="190"/>
      <c r="E12" s="185"/>
      <c r="F12" s="191"/>
      <c r="G12" s="185"/>
      <c r="H12" s="192"/>
      <c r="I12" s="185"/>
      <c r="J12" s="185"/>
      <c r="K12" s="185"/>
    </row>
    <row r="13" spans="1:11" s="193" customFormat="1" ht="22.5" customHeight="1" x14ac:dyDescent="0.2">
      <c r="A13" s="194" t="s">
        <v>138</v>
      </c>
      <c r="B13" s="30"/>
      <c r="C13" s="30"/>
      <c r="D13" s="80"/>
      <c r="E13" s="185">
        <v>157999</v>
      </c>
      <c r="F13" s="186"/>
      <c r="G13" s="185">
        <v>140120</v>
      </c>
      <c r="H13" s="187"/>
      <c r="I13" s="185">
        <v>155948</v>
      </c>
      <c r="J13" s="185"/>
      <c r="K13" s="185">
        <v>137792</v>
      </c>
    </row>
    <row r="14" spans="1:11" s="183" customFormat="1" ht="22.5" customHeight="1" x14ac:dyDescent="0.2">
      <c r="A14" s="194" t="s">
        <v>69</v>
      </c>
      <c r="B14" s="189"/>
      <c r="C14" s="80"/>
      <c r="D14" s="190"/>
      <c r="E14" s="185">
        <v>1856001</v>
      </c>
      <c r="F14" s="191"/>
      <c r="G14" s="185">
        <v>2915564</v>
      </c>
      <c r="H14" s="192"/>
      <c r="I14" s="185">
        <v>1856001</v>
      </c>
      <c r="J14" s="185"/>
      <c r="K14" s="185">
        <v>2915564</v>
      </c>
    </row>
    <row r="15" spans="1:11" s="183" customFormat="1" ht="22.5" customHeight="1" x14ac:dyDescent="0.2">
      <c r="A15" s="195" t="s">
        <v>141</v>
      </c>
      <c r="B15" s="30"/>
      <c r="C15" s="30"/>
      <c r="D15" s="80"/>
      <c r="E15" s="185">
        <v>163</v>
      </c>
      <c r="F15" s="186"/>
      <c r="G15" s="185">
        <v>-93</v>
      </c>
      <c r="H15" s="187"/>
      <c r="I15" s="196">
        <v>0</v>
      </c>
      <c r="J15" s="185"/>
      <c r="K15" s="196">
        <v>0</v>
      </c>
    </row>
    <row r="16" spans="1:11" s="183" customFormat="1" ht="22.5" customHeight="1" x14ac:dyDescent="0.2">
      <c r="A16" s="195" t="s">
        <v>139</v>
      </c>
      <c r="B16" s="30"/>
      <c r="C16" s="80">
        <v>22</v>
      </c>
      <c r="D16" s="80"/>
      <c r="E16" s="185">
        <v>45868</v>
      </c>
      <c r="F16" s="186"/>
      <c r="G16" s="185">
        <v>38021</v>
      </c>
      <c r="H16" s="187"/>
      <c r="I16" s="185">
        <v>45261</v>
      </c>
      <c r="J16" s="185"/>
      <c r="K16" s="185">
        <v>37612</v>
      </c>
    </row>
    <row r="17" spans="1:11" s="183" customFormat="1" ht="22.5" customHeight="1" x14ac:dyDescent="0.2">
      <c r="A17" s="195" t="s">
        <v>140</v>
      </c>
      <c r="B17" s="30"/>
      <c r="C17" s="30"/>
      <c r="D17" s="80"/>
      <c r="E17" s="185">
        <v>3640</v>
      </c>
      <c r="F17" s="186"/>
      <c r="G17" s="185">
        <v>395</v>
      </c>
      <c r="H17" s="187"/>
      <c r="I17" s="185">
        <v>3640</v>
      </c>
      <c r="J17" s="185"/>
      <c r="K17" s="185">
        <v>395</v>
      </c>
    </row>
    <row r="18" spans="1:11" s="183" customFormat="1" ht="22.5" customHeight="1" x14ac:dyDescent="0.2">
      <c r="A18" s="195" t="s">
        <v>195</v>
      </c>
      <c r="B18" s="30"/>
      <c r="C18" s="80">
        <v>14</v>
      </c>
      <c r="D18" s="80"/>
      <c r="E18" s="185">
        <v>9742</v>
      </c>
      <c r="F18" s="186"/>
      <c r="G18" s="185">
        <v>0</v>
      </c>
      <c r="H18" s="187"/>
      <c r="I18" s="185">
        <v>9742</v>
      </c>
      <c r="J18" s="185"/>
      <c r="K18" s="185">
        <v>0</v>
      </c>
    </row>
    <row r="19" spans="1:11" s="183" customFormat="1" ht="22.5" customHeight="1" x14ac:dyDescent="0.2">
      <c r="A19" s="194" t="s">
        <v>196</v>
      </c>
      <c r="B19" s="30"/>
      <c r="C19" s="30"/>
      <c r="D19" s="80"/>
      <c r="E19" s="185">
        <v>-420</v>
      </c>
      <c r="F19" s="186"/>
      <c r="G19" s="185">
        <v>-13</v>
      </c>
      <c r="H19" s="187"/>
      <c r="I19" s="185">
        <v>-420</v>
      </c>
      <c r="J19" s="186"/>
      <c r="K19" s="185">
        <v>-13</v>
      </c>
    </row>
    <row r="20" spans="1:11" s="183" customFormat="1" ht="22.5" customHeight="1" x14ac:dyDescent="0.2">
      <c r="A20" s="194" t="s">
        <v>142</v>
      </c>
      <c r="B20" s="30"/>
      <c r="C20" s="30"/>
      <c r="D20" s="80"/>
      <c r="E20" s="185">
        <v>0</v>
      </c>
      <c r="F20" s="186"/>
      <c r="G20" s="185">
        <v>-8</v>
      </c>
      <c r="H20" s="187"/>
      <c r="I20" s="185">
        <v>0</v>
      </c>
      <c r="J20" s="185"/>
      <c r="K20" s="185">
        <v>-8</v>
      </c>
    </row>
    <row r="21" spans="1:11" s="183" customFormat="1" ht="22.5" customHeight="1" x14ac:dyDescent="0.2">
      <c r="A21" s="194" t="s">
        <v>190</v>
      </c>
      <c r="B21" s="30"/>
      <c r="C21" s="30"/>
      <c r="D21" s="80"/>
      <c r="E21" s="185">
        <v>-2282</v>
      </c>
      <c r="F21" s="186"/>
      <c r="G21" s="185">
        <v>-3804</v>
      </c>
      <c r="H21" s="187"/>
      <c r="I21" s="185">
        <v>-2223</v>
      </c>
      <c r="J21" s="185"/>
      <c r="K21" s="185">
        <v>-3804</v>
      </c>
    </row>
    <row r="22" spans="1:11" s="183" customFormat="1" ht="22.5" customHeight="1" x14ac:dyDescent="0.2">
      <c r="A22" s="194" t="s">
        <v>191</v>
      </c>
      <c r="B22" s="197"/>
      <c r="C22" s="80">
        <v>39</v>
      </c>
      <c r="D22" s="80"/>
      <c r="E22" s="196">
        <v>-364</v>
      </c>
      <c r="F22" s="186"/>
      <c r="G22" s="196">
        <v>-15</v>
      </c>
      <c r="H22" s="187"/>
      <c r="I22" s="196">
        <v>-364</v>
      </c>
      <c r="J22" s="185"/>
      <c r="K22" s="196">
        <v>-15</v>
      </c>
    </row>
    <row r="23" spans="1:11" s="183" customFormat="1" ht="22.5" customHeight="1" x14ac:dyDescent="0.2">
      <c r="A23" s="195" t="s">
        <v>143</v>
      </c>
      <c r="B23" s="30"/>
      <c r="C23" s="30"/>
      <c r="D23" s="80"/>
      <c r="E23" s="185">
        <v>-18240</v>
      </c>
      <c r="F23" s="186"/>
      <c r="G23" s="185">
        <v>-58945</v>
      </c>
      <c r="H23" s="187"/>
      <c r="I23" s="185">
        <v>-18240</v>
      </c>
      <c r="J23" s="185"/>
      <c r="K23" s="185">
        <v>-58945</v>
      </c>
    </row>
    <row r="24" spans="1:11" s="183" customFormat="1" ht="22.5" customHeight="1" x14ac:dyDescent="0.2">
      <c r="A24" s="195" t="s">
        <v>192</v>
      </c>
      <c r="B24" s="30"/>
      <c r="C24" s="30"/>
      <c r="D24" s="80"/>
      <c r="E24" s="185">
        <v>7135</v>
      </c>
      <c r="F24" s="186"/>
      <c r="G24" s="185">
        <v>-12609</v>
      </c>
      <c r="H24" s="187"/>
      <c r="I24" s="185">
        <v>7171</v>
      </c>
      <c r="J24" s="185"/>
      <c r="K24" s="185">
        <v>-12630</v>
      </c>
    </row>
    <row r="25" spans="1:11" s="183" customFormat="1" ht="22.5" customHeight="1" x14ac:dyDescent="0.2">
      <c r="A25" s="194" t="s">
        <v>34</v>
      </c>
      <c r="B25" s="30"/>
      <c r="C25" s="30"/>
      <c r="D25" s="80"/>
      <c r="E25" s="185">
        <v>-7133508</v>
      </c>
      <c r="F25" s="186"/>
      <c r="G25" s="185">
        <v>-7229462</v>
      </c>
      <c r="H25" s="187"/>
      <c r="I25" s="185">
        <v>-7133211</v>
      </c>
      <c r="J25" s="185"/>
      <c r="K25" s="185">
        <v>-7229137</v>
      </c>
    </row>
    <row r="26" spans="1:11" s="183" customFormat="1" ht="22.5" customHeight="1" x14ac:dyDescent="0.2">
      <c r="A26" s="195" t="s">
        <v>144</v>
      </c>
      <c r="B26" s="30"/>
      <c r="C26" s="30"/>
      <c r="D26" s="80"/>
      <c r="E26" s="185">
        <v>8531461</v>
      </c>
      <c r="F26" s="186"/>
      <c r="G26" s="185">
        <v>8237275</v>
      </c>
      <c r="H26" s="187"/>
      <c r="I26" s="185">
        <v>8531461</v>
      </c>
      <c r="J26" s="196"/>
      <c r="K26" s="185">
        <v>8237275</v>
      </c>
    </row>
    <row r="27" spans="1:11" s="183" customFormat="1" ht="22.5" customHeight="1" x14ac:dyDescent="0.2">
      <c r="A27" s="194" t="s">
        <v>145</v>
      </c>
      <c r="B27" s="30"/>
      <c r="C27" s="30"/>
      <c r="D27" s="80"/>
      <c r="E27" s="185">
        <v>-1323301</v>
      </c>
      <c r="F27" s="186"/>
      <c r="G27" s="185">
        <v>-1015602</v>
      </c>
      <c r="H27" s="187"/>
      <c r="I27" s="185">
        <v>-1323595</v>
      </c>
      <c r="J27" s="185"/>
      <c r="K27" s="185">
        <v>-1015922</v>
      </c>
    </row>
    <row r="28" spans="1:11" s="183" customFormat="1" ht="22.5" customHeight="1" x14ac:dyDescent="0.2">
      <c r="A28" s="195" t="s">
        <v>146</v>
      </c>
      <c r="B28" s="30"/>
      <c r="C28" s="30"/>
      <c r="D28" s="80"/>
      <c r="E28" s="185">
        <v>-55</v>
      </c>
      <c r="F28" s="186"/>
      <c r="G28" s="185">
        <v>-36</v>
      </c>
      <c r="H28" s="187"/>
      <c r="I28" s="185">
        <v>-55</v>
      </c>
      <c r="J28" s="185"/>
      <c r="K28" s="185">
        <v>-36</v>
      </c>
    </row>
    <row r="29" spans="1:11" s="183" customFormat="1" ht="22.5" customHeight="1" x14ac:dyDescent="0.2">
      <c r="A29" s="194" t="s">
        <v>147</v>
      </c>
      <c r="B29" s="30"/>
      <c r="C29" s="30"/>
      <c r="D29" s="80"/>
      <c r="E29" s="198">
        <v>-603815</v>
      </c>
      <c r="F29" s="186"/>
      <c r="G29" s="198">
        <v>-360784</v>
      </c>
      <c r="H29" s="187"/>
      <c r="I29" s="198">
        <v>-603815</v>
      </c>
      <c r="J29" s="185"/>
      <c r="K29" s="198">
        <v>-360784</v>
      </c>
    </row>
    <row r="30" spans="1:11" s="193" customFormat="1" ht="22.5" customHeight="1" x14ac:dyDescent="0.2">
      <c r="A30" s="184" t="s">
        <v>148</v>
      </c>
      <c r="B30" s="30"/>
      <c r="C30" s="30"/>
      <c r="D30" s="80"/>
      <c r="E30" s="199">
        <f>SUM(E9:E29)</f>
        <v>3811758</v>
      </c>
      <c r="F30" s="186"/>
      <c r="G30" s="199">
        <f>SUM(G9:G29)</f>
        <v>4238244</v>
      </c>
      <c r="H30" s="187"/>
      <c r="I30" s="199">
        <f>SUM(I9:I29)</f>
        <v>3830410</v>
      </c>
      <c r="J30" s="187"/>
      <c r="K30" s="199">
        <f>SUM(K9:K29)</f>
        <v>4246129</v>
      </c>
    </row>
    <row r="31" spans="1:11" s="183" customFormat="1" ht="22.5" customHeight="1" x14ac:dyDescent="0.2">
      <c r="A31" s="30"/>
      <c r="B31" s="30"/>
      <c r="C31" s="30"/>
      <c r="D31" s="80"/>
      <c r="E31" s="200"/>
      <c r="F31" s="186"/>
      <c r="G31" s="200"/>
      <c r="H31" s="192"/>
      <c r="I31" s="200"/>
      <c r="J31" s="192"/>
      <c r="K31" s="200"/>
    </row>
    <row r="32" spans="1:11" s="183" customFormat="1" ht="22.5" customHeight="1" x14ac:dyDescent="0.2">
      <c r="A32" s="188" t="s">
        <v>197</v>
      </c>
      <c r="B32" s="30"/>
      <c r="C32" s="30"/>
      <c r="D32" s="80"/>
      <c r="E32" s="199"/>
      <c r="F32" s="186"/>
      <c r="G32" s="199"/>
      <c r="H32" s="187"/>
      <c r="I32" s="199"/>
      <c r="J32" s="187"/>
      <c r="K32" s="199"/>
    </row>
    <row r="33" spans="1:11" s="183" customFormat="1" ht="22.5" customHeight="1" x14ac:dyDescent="0.2">
      <c r="A33" s="184" t="s">
        <v>15</v>
      </c>
      <c r="B33" s="30"/>
      <c r="C33" s="30"/>
      <c r="D33" s="80"/>
      <c r="E33" s="185">
        <v>745585</v>
      </c>
      <c r="F33" s="186"/>
      <c r="G33" s="185">
        <v>-3484353</v>
      </c>
      <c r="H33" s="185"/>
      <c r="I33" s="185">
        <v>745940</v>
      </c>
      <c r="J33" s="185"/>
      <c r="K33" s="185">
        <v>-3486571</v>
      </c>
    </row>
    <row r="34" spans="1:11" s="183" customFormat="1" ht="22.5" customHeight="1" x14ac:dyDescent="0.2">
      <c r="A34" s="30" t="s">
        <v>149</v>
      </c>
      <c r="B34" s="30"/>
      <c r="C34" s="30"/>
      <c r="D34" s="80"/>
      <c r="E34" s="185">
        <v>-9726079</v>
      </c>
      <c r="F34" s="186"/>
      <c r="G34" s="185">
        <v>-10333321</v>
      </c>
      <c r="H34" s="185"/>
      <c r="I34" s="185">
        <v>-9726079</v>
      </c>
      <c r="J34" s="185"/>
      <c r="K34" s="185">
        <v>-10333321</v>
      </c>
    </row>
    <row r="35" spans="1:11" s="183" customFormat="1" ht="22.5" customHeight="1" x14ac:dyDescent="0.2">
      <c r="A35" s="184" t="s">
        <v>150</v>
      </c>
      <c r="B35" s="30"/>
      <c r="C35" s="30"/>
      <c r="D35" s="80"/>
      <c r="E35" s="185">
        <v>-44341</v>
      </c>
      <c r="F35" s="186"/>
      <c r="G35" s="185">
        <v>1443</v>
      </c>
      <c r="H35" s="185"/>
      <c r="I35" s="185">
        <v>-44341</v>
      </c>
      <c r="J35" s="185"/>
      <c r="K35" s="185">
        <v>1443</v>
      </c>
    </row>
    <row r="36" spans="1:11" s="183" customFormat="1" ht="22.5" customHeight="1" x14ac:dyDescent="0.2">
      <c r="A36" s="184" t="s">
        <v>151</v>
      </c>
      <c r="B36" s="30"/>
      <c r="C36" s="30"/>
      <c r="D36" s="80"/>
      <c r="E36" s="185">
        <v>-533237</v>
      </c>
      <c r="F36" s="186"/>
      <c r="G36" s="185">
        <v>-42369</v>
      </c>
      <c r="H36" s="185"/>
      <c r="I36" s="185">
        <v>-539207</v>
      </c>
      <c r="J36" s="185"/>
      <c r="K36" s="185">
        <v>-28050</v>
      </c>
    </row>
    <row r="37" spans="1:11" s="183" customFormat="1" ht="22.5" customHeight="1" x14ac:dyDescent="0.2">
      <c r="A37" s="30"/>
      <c r="B37" s="30"/>
      <c r="C37" s="30"/>
      <c r="D37" s="80"/>
      <c r="E37" s="185"/>
      <c r="F37" s="186"/>
      <c r="G37" s="185"/>
      <c r="H37" s="185"/>
      <c r="I37" s="185"/>
      <c r="J37" s="186"/>
      <c r="K37" s="185"/>
    </row>
    <row r="38" spans="1:11" s="183" customFormat="1" ht="22.5" customHeight="1" x14ac:dyDescent="0.2">
      <c r="A38" s="188" t="s">
        <v>152</v>
      </c>
      <c r="B38" s="30"/>
      <c r="C38" s="30"/>
      <c r="D38" s="80"/>
      <c r="E38" s="185"/>
      <c r="F38" s="186"/>
      <c r="G38" s="185"/>
      <c r="H38" s="185"/>
      <c r="I38" s="185"/>
      <c r="J38" s="185"/>
      <c r="K38" s="185"/>
    </row>
    <row r="39" spans="1:11" s="183" customFormat="1" ht="22.5" customHeight="1" x14ac:dyDescent="0.2">
      <c r="A39" s="184" t="s">
        <v>14</v>
      </c>
      <c r="B39" s="30"/>
      <c r="C39" s="30"/>
      <c r="D39" s="80"/>
      <c r="E39" s="185">
        <v>8230491</v>
      </c>
      <c r="F39" s="186"/>
      <c r="G39" s="185">
        <v>9592795</v>
      </c>
      <c r="H39" s="185"/>
      <c r="I39" s="185">
        <v>8203621</v>
      </c>
      <c r="J39" s="185"/>
      <c r="K39" s="185">
        <v>9573463</v>
      </c>
    </row>
    <row r="40" spans="1:11" s="183" customFormat="1" ht="22.5" customHeight="1" x14ac:dyDescent="0.2">
      <c r="A40" s="184" t="s">
        <v>15</v>
      </c>
      <c r="B40" s="30"/>
      <c r="C40" s="30"/>
      <c r="D40" s="80"/>
      <c r="E40" s="185">
        <v>-778607</v>
      </c>
      <c r="F40" s="186"/>
      <c r="G40" s="185">
        <v>-1191038</v>
      </c>
      <c r="H40" s="185"/>
      <c r="I40" s="185">
        <v>-778607</v>
      </c>
      <c r="J40" s="185"/>
      <c r="K40" s="185">
        <v>-1191038</v>
      </c>
    </row>
    <row r="41" spans="1:11" s="183" customFormat="1" ht="22.5" customHeight="1" x14ac:dyDescent="0.2">
      <c r="A41" s="184" t="s">
        <v>16</v>
      </c>
      <c r="B41" s="30"/>
      <c r="C41" s="30"/>
      <c r="D41" s="80"/>
      <c r="E41" s="185">
        <v>201664</v>
      </c>
      <c r="F41" s="186"/>
      <c r="G41" s="185">
        <v>59089</v>
      </c>
      <c r="H41" s="185"/>
      <c r="I41" s="185">
        <v>201664</v>
      </c>
      <c r="J41" s="185"/>
      <c r="K41" s="185">
        <v>59089</v>
      </c>
    </row>
    <row r="42" spans="1:11" s="183" customFormat="1" ht="22.5" customHeight="1" x14ac:dyDescent="0.2">
      <c r="A42" s="184" t="s">
        <v>153</v>
      </c>
      <c r="B42" s="30"/>
      <c r="C42" s="30"/>
      <c r="D42" s="80"/>
      <c r="E42" s="196">
        <v>0</v>
      </c>
      <c r="F42" s="186"/>
      <c r="G42" s="196">
        <v>-2977</v>
      </c>
      <c r="H42" s="185"/>
      <c r="I42" s="196">
        <v>0</v>
      </c>
      <c r="J42" s="185"/>
      <c r="K42" s="196">
        <v>-2977</v>
      </c>
    </row>
    <row r="43" spans="1:11" s="183" customFormat="1" ht="22.5" customHeight="1" x14ac:dyDescent="0.2">
      <c r="A43" s="30" t="s">
        <v>18</v>
      </c>
      <c r="B43" s="30"/>
      <c r="C43" s="30"/>
      <c r="D43" s="80"/>
      <c r="E43" s="185">
        <v>-431990</v>
      </c>
      <c r="F43" s="186"/>
      <c r="G43" s="185">
        <v>-393317</v>
      </c>
      <c r="H43" s="185"/>
      <c r="I43" s="185">
        <v>-420724</v>
      </c>
      <c r="J43" s="185"/>
      <c r="K43" s="185">
        <v>-394927</v>
      </c>
    </row>
    <row r="44" spans="1:11" s="183" customFormat="1" ht="22.5" customHeight="1" x14ac:dyDescent="0.2">
      <c r="A44" s="197" t="s">
        <v>198</v>
      </c>
      <c r="B44" s="30"/>
      <c r="C44" s="30"/>
      <c r="D44" s="80"/>
      <c r="E44" s="201">
        <f>SUM(E30:E36)+SUM(E39:E43)</f>
        <v>1475244</v>
      </c>
      <c r="F44" s="186"/>
      <c r="G44" s="201">
        <f>SUM(G30:G36)+SUM(G39:G43)</f>
        <v>-1555804</v>
      </c>
      <c r="H44" s="202"/>
      <c r="I44" s="201">
        <f>SUM(I30:I36)+SUM(I39:I43)</f>
        <v>1472677</v>
      </c>
      <c r="J44" s="202"/>
      <c r="K44" s="201">
        <f>SUM(K30:K36)+SUM(K39:K43)</f>
        <v>-1556760</v>
      </c>
    </row>
    <row r="45" spans="1:11" s="183" customFormat="1" ht="22.5" customHeight="1" x14ac:dyDescent="0.2">
      <c r="A45" s="197"/>
      <c r="B45" s="30"/>
      <c r="C45" s="30"/>
      <c r="D45" s="80"/>
      <c r="E45" s="30"/>
      <c r="F45" s="30"/>
      <c r="G45" s="30"/>
      <c r="H45" s="204"/>
      <c r="I45" s="203"/>
      <c r="J45" s="204"/>
      <c r="K45" s="203"/>
    </row>
    <row r="46" spans="1:11" s="134" customFormat="1" ht="22.5" customHeight="1" x14ac:dyDescent="0.4">
      <c r="A46" s="1" t="s">
        <v>111</v>
      </c>
      <c r="D46" s="176"/>
      <c r="H46" s="177"/>
      <c r="I46" s="177"/>
      <c r="J46" s="177"/>
      <c r="K46" s="177"/>
    </row>
    <row r="47" spans="1:11" s="134" customFormat="1" ht="22.5" customHeight="1" x14ac:dyDescent="0.5">
      <c r="A47" s="118" t="s">
        <v>134</v>
      </c>
      <c r="D47" s="176"/>
      <c r="H47" s="177"/>
      <c r="I47" s="177"/>
      <c r="J47" s="177"/>
      <c r="K47" s="177"/>
    </row>
    <row r="48" spans="1:11" s="134" customFormat="1" ht="22.5" customHeight="1" x14ac:dyDescent="0.5">
      <c r="A48" s="118"/>
      <c r="D48" s="176"/>
      <c r="H48" s="177"/>
      <c r="I48" s="177"/>
      <c r="J48" s="177"/>
      <c r="K48" s="177"/>
    </row>
    <row r="49" spans="1:11" s="205" customFormat="1" ht="22.5" customHeight="1" x14ac:dyDescent="0.45">
      <c r="A49" s="81"/>
      <c r="B49" s="30"/>
      <c r="C49" s="30"/>
      <c r="D49" s="80"/>
      <c r="E49" s="231" t="s">
        <v>0</v>
      </c>
      <c r="F49" s="231"/>
      <c r="G49" s="231"/>
      <c r="H49" s="175"/>
      <c r="I49" s="239" t="s">
        <v>1</v>
      </c>
      <c r="J49" s="239"/>
      <c r="K49" s="239"/>
    </row>
    <row r="50" spans="1:11" s="205" customFormat="1" ht="22.5" customHeight="1" x14ac:dyDescent="0.45">
      <c r="A50" s="81"/>
      <c r="B50" s="30"/>
      <c r="C50" s="30"/>
      <c r="D50" s="80"/>
      <c r="E50" s="232" t="s">
        <v>59</v>
      </c>
      <c r="F50" s="232"/>
      <c r="G50" s="232"/>
      <c r="H50" s="232"/>
      <c r="I50" s="240" t="s">
        <v>59</v>
      </c>
      <c r="J50" s="240"/>
      <c r="K50" s="240"/>
    </row>
    <row r="51" spans="1:11" s="178" customFormat="1" ht="22.5" customHeight="1" x14ac:dyDescent="0.45">
      <c r="A51" s="12"/>
      <c r="B51" s="7"/>
      <c r="C51" s="7"/>
      <c r="D51" s="6"/>
      <c r="E51" s="233" t="s">
        <v>31</v>
      </c>
      <c r="F51" s="233"/>
      <c r="G51" s="233"/>
      <c r="H51" s="175"/>
      <c r="I51" s="240" t="s">
        <v>31</v>
      </c>
      <c r="J51" s="240"/>
      <c r="K51" s="240"/>
    </row>
    <row r="52" spans="1:11" s="205" customFormat="1" ht="22.5" customHeight="1" x14ac:dyDescent="0.45">
      <c r="A52" s="206"/>
      <c r="B52" s="30"/>
      <c r="C52" s="29" t="s">
        <v>4</v>
      </c>
      <c r="D52" s="29"/>
      <c r="E52" s="126">
        <v>2568</v>
      </c>
      <c r="F52" s="7"/>
      <c r="G52" s="126">
        <v>2567</v>
      </c>
      <c r="H52" s="128"/>
      <c r="I52" s="126">
        <v>2568</v>
      </c>
      <c r="J52" s="7"/>
      <c r="K52" s="126">
        <v>2567</v>
      </c>
    </row>
    <row r="53" spans="1:11" s="205" customFormat="1" ht="22.5" customHeight="1" x14ac:dyDescent="0.2">
      <c r="A53" s="206"/>
      <c r="B53" s="30"/>
      <c r="C53" s="30"/>
      <c r="D53" s="80"/>
      <c r="E53" s="238" t="s">
        <v>5</v>
      </c>
      <c r="F53" s="238"/>
      <c r="G53" s="238"/>
      <c r="H53" s="238"/>
      <c r="I53" s="238"/>
      <c r="J53" s="238"/>
      <c r="K53" s="238"/>
    </row>
    <row r="54" spans="1:11" s="205" customFormat="1" ht="22.5" customHeight="1" x14ac:dyDescent="0.2">
      <c r="A54" s="180" t="s">
        <v>154</v>
      </c>
      <c r="B54" s="30"/>
      <c r="C54" s="30"/>
      <c r="D54" s="80"/>
      <c r="E54" s="30"/>
      <c r="F54" s="30"/>
      <c r="G54" s="30"/>
      <c r="H54" s="207"/>
      <c r="I54" s="208"/>
      <c r="J54" s="207"/>
      <c r="K54" s="208"/>
    </row>
    <row r="55" spans="1:11" s="205" customFormat="1" ht="22.5" customHeight="1" x14ac:dyDescent="0.2">
      <c r="A55" s="81" t="s">
        <v>155</v>
      </c>
      <c r="B55" s="30"/>
      <c r="C55" s="30"/>
      <c r="D55" s="80"/>
      <c r="E55" s="185">
        <v>34348</v>
      </c>
      <c r="F55" s="186"/>
      <c r="G55" s="185">
        <v>65567</v>
      </c>
      <c r="H55" s="187"/>
      <c r="I55" s="185">
        <v>34344</v>
      </c>
      <c r="J55" s="187"/>
      <c r="K55" s="185">
        <v>65561</v>
      </c>
    </row>
    <row r="56" spans="1:11" s="205" customFormat="1" ht="22.5" customHeight="1" x14ac:dyDescent="0.2">
      <c r="A56" s="81" t="s">
        <v>156</v>
      </c>
      <c r="B56" s="30"/>
      <c r="C56" s="30"/>
      <c r="D56" s="80"/>
      <c r="E56" s="185">
        <v>55</v>
      </c>
      <c r="F56" s="186"/>
      <c r="G56" s="185">
        <v>36</v>
      </c>
      <c r="H56" s="187"/>
      <c r="I56" s="185">
        <v>55</v>
      </c>
      <c r="J56" s="187"/>
      <c r="K56" s="185">
        <v>36</v>
      </c>
    </row>
    <row r="57" spans="1:11" s="205" customFormat="1" ht="22.5" customHeight="1" x14ac:dyDescent="0.2">
      <c r="A57" s="81" t="s">
        <v>157</v>
      </c>
      <c r="B57" s="30"/>
      <c r="C57" s="30"/>
      <c r="D57" s="80"/>
      <c r="E57" s="185"/>
      <c r="F57" s="186"/>
      <c r="G57" s="185"/>
      <c r="H57" s="209"/>
      <c r="I57" s="209"/>
      <c r="J57" s="209"/>
      <c r="K57" s="209"/>
    </row>
    <row r="58" spans="1:11" s="205" customFormat="1" ht="22.5" customHeight="1" x14ac:dyDescent="0.2">
      <c r="A58" s="81" t="s">
        <v>73</v>
      </c>
      <c r="B58" s="30"/>
      <c r="C58" s="30"/>
      <c r="D58" s="80"/>
      <c r="E58" s="185">
        <v>-3247686</v>
      </c>
      <c r="F58" s="186"/>
      <c r="G58" s="185">
        <v>-12779189</v>
      </c>
      <c r="H58" s="210"/>
      <c r="I58" s="185">
        <v>-3247686</v>
      </c>
      <c r="J58" s="210"/>
      <c r="K58" s="185">
        <v>-12779189</v>
      </c>
    </row>
    <row r="59" spans="1:11" s="205" customFormat="1" ht="22.5" customHeight="1" x14ac:dyDescent="0.2">
      <c r="A59" s="81" t="s">
        <v>158</v>
      </c>
      <c r="B59" s="30"/>
      <c r="C59" s="30"/>
      <c r="D59" s="80"/>
      <c r="E59" s="185"/>
      <c r="F59" s="186"/>
      <c r="G59" s="185"/>
      <c r="H59" s="210"/>
      <c r="I59" s="185"/>
      <c r="J59" s="210"/>
      <c r="K59" s="185"/>
    </row>
    <row r="60" spans="1:11" s="205" customFormat="1" ht="22.5" customHeight="1" x14ac:dyDescent="0.2">
      <c r="A60" s="81" t="s">
        <v>73</v>
      </c>
      <c r="B60" s="30"/>
      <c r="C60" s="30"/>
      <c r="D60" s="80"/>
      <c r="E60" s="185">
        <v>2665364</v>
      </c>
      <c r="F60" s="186"/>
      <c r="G60" s="185">
        <v>12644015</v>
      </c>
      <c r="H60" s="210"/>
      <c r="I60" s="185">
        <v>2665364</v>
      </c>
      <c r="J60" s="210"/>
      <c r="K60" s="185">
        <v>12644015</v>
      </c>
    </row>
    <row r="61" spans="1:11" s="205" customFormat="1" ht="22.5" customHeight="1" x14ac:dyDescent="0.2">
      <c r="A61" s="184" t="s">
        <v>159</v>
      </c>
      <c r="B61" s="30"/>
      <c r="C61" s="30"/>
      <c r="D61" s="80"/>
      <c r="E61" s="185">
        <v>-85829</v>
      </c>
      <c r="F61" s="186"/>
      <c r="G61" s="185">
        <v>-70550</v>
      </c>
      <c r="H61" s="210"/>
      <c r="I61" s="185">
        <v>-85768</v>
      </c>
      <c r="J61" s="210"/>
      <c r="K61" s="185">
        <v>-70331</v>
      </c>
    </row>
    <row r="62" spans="1:11" s="205" customFormat="1" ht="22.5" customHeight="1" x14ac:dyDescent="0.2">
      <c r="A62" s="184" t="s">
        <v>160</v>
      </c>
      <c r="B62" s="30"/>
      <c r="C62" s="30"/>
      <c r="D62" s="80"/>
      <c r="E62" s="185">
        <v>0</v>
      </c>
      <c r="F62" s="186"/>
      <c r="G62" s="185">
        <v>242</v>
      </c>
      <c r="H62" s="210"/>
      <c r="I62" s="185">
        <v>0</v>
      </c>
      <c r="J62" s="210"/>
      <c r="K62" s="185">
        <v>242</v>
      </c>
    </row>
    <row r="63" spans="1:11" s="205" customFormat="1" ht="22.5" customHeight="1" x14ac:dyDescent="0.2">
      <c r="A63" s="184" t="s">
        <v>161</v>
      </c>
      <c r="B63" s="30"/>
      <c r="C63" s="30"/>
      <c r="D63" s="80"/>
      <c r="E63" s="185">
        <v>-30021</v>
      </c>
      <c r="F63" s="186"/>
      <c r="G63" s="185">
        <v>-22660</v>
      </c>
      <c r="H63" s="210"/>
      <c r="I63" s="185">
        <v>-27609</v>
      </c>
      <c r="J63" s="210"/>
      <c r="K63" s="185">
        <v>-22326</v>
      </c>
    </row>
    <row r="64" spans="1:11" s="205" customFormat="1" ht="22.5" customHeight="1" x14ac:dyDescent="0.2">
      <c r="A64" s="197" t="s">
        <v>171</v>
      </c>
      <c r="B64" s="30"/>
      <c r="C64" s="30"/>
      <c r="D64" s="80"/>
      <c r="E64" s="211">
        <f>SUM(E55:E63)</f>
        <v>-663769</v>
      </c>
      <c r="F64" s="186"/>
      <c r="G64" s="211">
        <f>SUM(G55:G63)</f>
        <v>-162539</v>
      </c>
      <c r="H64" s="212"/>
      <c r="I64" s="211">
        <f>SUM(I55:I63)</f>
        <v>-661300</v>
      </c>
      <c r="J64" s="212"/>
      <c r="K64" s="211">
        <f>SUM(K55:K63)</f>
        <v>-161992</v>
      </c>
    </row>
    <row r="65" spans="1:11" s="205" customFormat="1" ht="22.5" customHeight="1" x14ac:dyDescent="0.2">
      <c r="A65" s="30"/>
      <c r="B65" s="30"/>
      <c r="C65" s="30"/>
      <c r="D65" s="80"/>
      <c r="E65" s="213"/>
      <c r="F65" s="186"/>
      <c r="G65" s="213"/>
      <c r="H65" s="200"/>
      <c r="I65" s="213"/>
      <c r="J65" s="200"/>
      <c r="K65" s="213"/>
    </row>
    <row r="66" spans="1:11" s="205" customFormat="1" ht="22.5" customHeight="1" x14ac:dyDescent="0.2">
      <c r="A66" s="180" t="s">
        <v>162</v>
      </c>
      <c r="B66" s="30"/>
      <c r="C66" s="30"/>
      <c r="D66" s="80"/>
      <c r="E66" s="213"/>
      <c r="F66" s="186"/>
      <c r="G66" s="213"/>
      <c r="H66" s="200"/>
      <c r="I66" s="213"/>
      <c r="J66" s="200"/>
      <c r="K66" s="213"/>
    </row>
    <row r="67" spans="1:11" s="205" customFormat="1" ht="22.5" customHeight="1" x14ac:dyDescent="0.2">
      <c r="A67" s="214" t="s">
        <v>163</v>
      </c>
      <c r="B67" s="30"/>
      <c r="C67" s="80"/>
      <c r="D67" s="80"/>
      <c r="E67" s="215">
        <v>-67783</v>
      </c>
      <c r="F67" s="186"/>
      <c r="G67" s="215">
        <v>-63236</v>
      </c>
      <c r="H67" s="200"/>
      <c r="I67" s="215">
        <v>-67685</v>
      </c>
      <c r="J67" s="200"/>
      <c r="K67" s="215">
        <v>-62827</v>
      </c>
    </row>
    <row r="68" spans="1:11" s="205" customFormat="1" ht="22.5" customHeight="1" x14ac:dyDescent="0.2">
      <c r="A68" s="214" t="s">
        <v>164</v>
      </c>
      <c r="B68" s="30"/>
      <c r="C68" s="80"/>
      <c r="D68" s="80"/>
      <c r="E68" s="185">
        <v>0</v>
      </c>
      <c r="F68" s="186"/>
      <c r="G68" s="185">
        <v>1833448</v>
      </c>
      <c r="H68" s="200"/>
      <c r="I68" s="185">
        <v>0</v>
      </c>
      <c r="J68" s="200"/>
      <c r="K68" s="185">
        <v>1833448</v>
      </c>
    </row>
    <row r="69" spans="1:11" s="205" customFormat="1" ht="22.5" customHeight="1" x14ac:dyDescent="0.2">
      <c r="A69" s="214" t="s">
        <v>165</v>
      </c>
      <c r="B69" s="30"/>
      <c r="C69" s="80"/>
      <c r="D69" s="80"/>
      <c r="E69" s="185">
        <v>0</v>
      </c>
      <c r="F69" s="186"/>
      <c r="G69" s="185">
        <v>41036</v>
      </c>
      <c r="H69" s="200"/>
      <c r="I69" s="185">
        <v>0</v>
      </c>
      <c r="J69" s="200"/>
      <c r="K69" s="185">
        <v>41036</v>
      </c>
    </row>
    <row r="70" spans="1:11" s="205" customFormat="1" ht="22.5" customHeight="1" x14ac:dyDescent="0.2">
      <c r="A70" s="81" t="s">
        <v>200</v>
      </c>
      <c r="B70" s="30"/>
      <c r="C70" s="80"/>
      <c r="D70" s="80"/>
      <c r="E70" s="196">
        <v>-97402</v>
      </c>
      <c r="F70" s="186"/>
      <c r="G70" s="196">
        <v>-149835</v>
      </c>
      <c r="H70" s="200"/>
      <c r="I70" s="196">
        <v>-97402</v>
      </c>
      <c r="J70" s="200"/>
      <c r="K70" s="196">
        <v>-149835</v>
      </c>
    </row>
    <row r="71" spans="1:11" s="205" customFormat="1" ht="22.5" customHeight="1" x14ac:dyDescent="0.2">
      <c r="A71" s="81" t="s">
        <v>183</v>
      </c>
      <c r="B71" s="30"/>
      <c r="C71" s="80">
        <v>28</v>
      </c>
      <c r="D71" s="80"/>
      <c r="E71" s="215">
        <v>-740897</v>
      </c>
      <c r="F71" s="186"/>
      <c r="G71" s="215">
        <v>0</v>
      </c>
      <c r="H71" s="200"/>
      <c r="I71" s="196">
        <v>-740897</v>
      </c>
      <c r="J71" s="200"/>
      <c r="K71" s="196">
        <v>0</v>
      </c>
    </row>
    <row r="72" spans="1:11" s="205" customFormat="1" ht="22.5" customHeight="1" x14ac:dyDescent="0.2">
      <c r="A72" s="197" t="s">
        <v>199</v>
      </c>
      <c r="B72" s="30"/>
      <c r="C72" s="30"/>
      <c r="D72" s="80"/>
      <c r="E72" s="211">
        <f>SUM(E67:E71)</f>
        <v>-906082</v>
      </c>
      <c r="F72" s="186"/>
      <c r="G72" s="211">
        <f>SUM(G67:G71)</f>
        <v>1661413</v>
      </c>
      <c r="H72" s="212"/>
      <c r="I72" s="211">
        <f>SUM(I67:I71)</f>
        <v>-905984</v>
      </c>
      <c r="J72" s="212"/>
      <c r="K72" s="211">
        <f>SUM(K67:K71)</f>
        <v>1661822</v>
      </c>
    </row>
    <row r="73" spans="1:11" s="205" customFormat="1" ht="22.5" customHeight="1" x14ac:dyDescent="0.2">
      <c r="A73" s="30"/>
      <c r="B73" s="30"/>
      <c r="C73" s="30"/>
      <c r="D73" s="80"/>
      <c r="E73" s="213"/>
      <c r="F73" s="186"/>
      <c r="G73" s="213"/>
      <c r="H73" s="200"/>
      <c r="I73" s="213"/>
      <c r="J73" s="200"/>
      <c r="K73" s="213"/>
    </row>
    <row r="74" spans="1:11" s="205" customFormat="1" ht="22.5" customHeight="1" x14ac:dyDescent="0.2">
      <c r="A74" s="216" t="s">
        <v>166</v>
      </c>
      <c r="B74" s="30"/>
      <c r="C74" s="30"/>
      <c r="D74" s="80"/>
      <c r="E74" s="213">
        <f>SUM(E44+E64+E72)</f>
        <v>-94607</v>
      </c>
      <c r="F74" s="186"/>
      <c r="G74" s="213">
        <f>SUM(G44+G64+G72)</f>
        <v>-56930</v>
      </c>
      <c r="H74" s="200"/>
      <c r="I74" s="213">
        <f>SUM(I44+I64+I72)</f>
        <v>-94607</v>
      </c>
      <c r="J74" s="200"/>
      <c r="K74" s="213">
        <f>SUM(K44+K64+K72)</f>
        <v>-56930</v>
      </c>
    </row>
    <row r="75" spans="1:11" s="205" customFormat="1" ht="22.5" customHeight="1" x14ac:dyDescent="0.2">
      <c r="A75" s="184" t="s">
        <v>167</v>
      </c>
      <c r="B75" s="30"/>
      <c r="C75" s="30"/>
      <c r="D75" s="80"/>
      <c r="E75" s="210">
        <v>535223</v>
      </c>
      <c r="F75" s="186"/>
      <c r="G75" s="210">
        <v>513458</v>
      </c>
      <c r="H75" s="200"/>
      <c r="I75" s="210">
        <v>535223</v>
      </c>
      <c r="J75" s="200"/>
      <c r="K75" s="210">
        <v>513457.71875</v>
      </c>
    </row>
    <row r="76" spans="1:11" s="205" customFormat="1" ht="22.5" customHeight="1" thickBot="1" x14ac:dyDescent="0.25">
      <c r="A76" s="189" t="s">
        <v>168</v>
      </c>
      <c r="B76" s="30"/>
      <c r="C76" s="30"/>
      <c r="D76" s="80"/>
      <c r="E76" s="217">
        <f>SUM(E74:E75)</f>
        <v>440616</v>
      </c>
      <c r="F76" s="186"/>
      <c r="G76" s="217">
        <f>SUM(G74:G75)</f>
        <v>456528</v>
      </c>
      <c r="H76" s="200"/>
      <c r="I76" s="217">
        <f>SUM(I74:I75)</f>
        <v>440616</v>
      </c>
      <c r="J76" s="200"/>
      <c r="K76" s="217">
        <f>SUM(K74:K75)</f>
        <v>456527.71875</v>
      </c>
    </row>
    <row r="77" spans="1:11" s="205" customFormat="1" ht="22.5" customHeight="1" thickTop="1" x14ac:dyDescent="0.2">
      <c r="A77" s="189"/>
      <c r="B77" s="30"/>
      <c r="C77" s="30"/>
      <c r="D77" s="80"/>
      <c r="E77" s="186"/>
      <c r="F77" s="186"/>
      <c r="G77" s="186"/>
      <c r="H77" s="200"/>
      <c r="I77" s="203"/>
      <c r="J77" s="200"/>
      <c r="K77" s="203"/>
    </row>
    <row r="78" spans="1:11" s="205" customFormat="1" ht="22.5" customHeight="1" x14ac:dyDescent="0.2">
      <c r="A78" s="189" t="s">
        <v>169</v>
      </c>
      <c r="B78" s="218"/>
      <c r="C78" s="218"/>
      <c r="D78" s="218"/>
      <c r="E78" s="186"/>
      <c r="F78" s="186"/>
      <c r="G78" s="186"/>
      <c r="H78" s="186"/>
      <c r="I78" s="186"/>
      <c r="J78" s="186"/>
      <c r="K78" s="186"/>
    </row>
    <row r="79" spans="1:11" s="205" customFormat="1" ht="22.5" customHeight="1" x14ac:dyDescent="0.2">
      <c r="A79" s="30" t="s">
        <v>170</v>
      </c>
      <c r="B79" s="218"/>
      <c r="C79" s="218"/>
      <c r="D79" s="218"/>
      <c r="E79" s="186"/>
      <c r="F79" s="186"/>
      <c r="G79" s="186"/>
      <c r="H79" s="186"/>
      <c r="I79" s="186"/>
      <c r="J79" s="186"/>
      <c r="K79" s="186"/>
    </row>
    <row r="80" spans="1:11" s="205" customFormat="1" ht="22.5" customHeight="1" x14ac:dyDescent="0.2">
      <c r="A80" s="30" t="s">
        <v>193</v>
      </c>
      <c r="B80" s="218"/>
      <c r="C80" s="218"/>
      <c r="D80" s="218"/>
      <c r="E80" s="186"/>
      <c r="F80" s="186"/>
      <c r="G80" s="186"/>
      <c r="H80" s="186"/>
      <c r="I80" s="186"/>
      <c r="J80" s="186"/>
      <c r="K80" s="186"/>
    </row>
    <row r="81" spans="1:11" s="205" customFormat="1" ht="22.5" customHeight="1" x14ac:dyDescent="0.2">
      <c r="A81" s="30" t="s">
        <v>185</v>
      </c>
      <c r="B81" s="218"/>
      <c r="C81" s="218"/>
      <c r="D81" s="218"/>
      <c r="E81" s="186">
        <v>2052</v>
      </c>
      <c r="F81" s="186"/>
      <c r="G81" s="186">
        <v>1195.3117299999999</v>
      </c>
      <c r="H81" s="186"/>
      <c r="I81" s="186">
        <v>2052</v>
      </c>
      <c r="J81" s="186"/>
      <c r="K81" s="186">
        <v>1195.3117299999999</v>
      </c>
    </row>
    <row r="82" spans="1:11" s="205" customFormat="1" ht="22.5" customHeight="1" x14ac:dyDescent="0.2">
      <c r="A82" s="30" t="s">
        <v>186</v>
      </c>
      <c r="B82" s="218"/>
      <c r="C82" s="218"/>
      <c r="D82" s="218"/>
      <c r="E82" s="186"/>
      <c r="F82" s="186"/>
      <c r="G82" s="186"/>
      <c r="H82" s="186"/>
      <c r="I82" s="186"/>
      <c r="J82" s="186"/>
      <c r="K82" s="186"/>
    </row>
    <row r="83" spans="1:11" s="205" customFormat="1" ht="22.5" customHeight="1" x14ac:dyDescent="0.2">
      <c r="A83" s="30" t="s">
        <v>185</v>
      </c>
      <c r="B83" s="218"/>
      <c r="C83" s="218"/>
      <c r="D83" s="218"/>
      <c r="E83" s="186">
        <v>28</v>
      </c>
      <c r="F83" s="186"/>
      <c r="G83" s="186">
        <v>13.896600000000035</v>
      </c>
      <c r="H83" s="186"/>
      <c r="I83" s="186">
        <v>28</v>
      </c>
      <c r="J83" s="186"/>
      <c r="K83" s="186">
        <v>13.896600000000035</v>
      </c>
    </row>
    <row r="84" spans="1:11" s="205" customFormat="1" ht="22.5" customHeight="1" x14ac:dyDescent="0.2">
      <c r="A84" s="30" t="s">
        <v>194</v>
      </c>
      <c r="B84" s="218"/>
      <c r="C84" s="218"/>
      <c r="D84" s="218"/>
      <c r="E84" s="186"/>
      <c r="F84" s="186"/>
      <c r="G84" s="186"/>
      <c r="H84" s="186"/>
      <c r="I84" s="186"/>
      <c r="J84" s="186"/>
      <c r="K84" s="186"/>
    </row>
    <row r="85" spans="1:11" s="205" customFormat="1" ht="22.5" customHeight="1" x14ac:dyDescent="0.2">
      <c r="A85" s="30" t="s">
        <v>187</v>
      </c>
      <c r="B85" s="218"/>
      <c r="C85" s="218"/>
      <c r="D85" s="218"/>
      <c r="E85" s="186">
        <v>-17415</v>
      </c>
      <c r="F85" s="186"/>
      <c r="G85" s="186">
        <v>30279</v>
      </c>
      <c r="H85" s="186"/>
      <c r="I85" s="186">
        <v>-17415</v>
      </c>
      <c r="J85" s="186"/>
      <c r="K85" s="186">
        <v>30279</v>
      </c>
    </row>
    <row r="86" spans="1:11" ht="22.5" customHeight="1" x14ac:dyDescent="0.45">
      <c r="A86" s="30" t="s">
        <v>188</v>
      </c>
      <c r="D86" s="6"/>
      <c r="E86" s="186">
        <v>47141</v>
      </c>
      <c r="F86" s="44"/>
      <c r="G86" s="186">
        <v>1100</v>
      </c>
      <c r="H86" s="219"/>
      <c r="I86" s="186">
        <v>47141</v>
      </c>
      <c r="J86" s="44"/>
      <c r="K86" s="186">
        <v>1100</v>
      </c>
    </row>
    <row r="87" spans="1:11" s="205" customFormat="1" ht="22.5" customHeight="1" x14ac:dyDescent="0.2">
      <c r="A87" s="184" t="s">
        <v>189</v>
      </c>
      <c r="B87" s="30"/>
      <c r="C87" s="30"/>
      <c r="D87" s="80"/>
      <c r="E87" s="186">
        <v>-203</v>
      </c>
      <c r="F87" s="186"/>
      <c r="G87" s="186">
        <v>-966.651280000003</v>
      </c>
      <c r="H87" s="210"/>
      <c r="I87" s="185">
        <v>-174</v>
      </c>
      <c r="J87" s="210"/>
      <c r="K87" s="185">
        <v>-955.651280000003</v>
      </c>
    </row>
    <row r="88" spans="1:11" ht="24" customHeight="1" x14ac:dyDescent="0.4">
      <c r="A88" s="184" t="s">
        <v>201</v>
      </c>
      <c r="E88" s="186">
        <v>178</v>
      </c>
      <c r="F88" s="185"/>
      <c r="G88" s="186">
        <v>693</v>
      </c>
      <c r="H88" s="221"/>
      <c r="I88" s="196">
        <v>0</v>
      </c>
      <c r="J88" s="221"/>
      <c r="K88" s="196">
        <v>0</v>
      </c>
    </row>
  </sheetData>
  <mergeCells count="14">
    <mergeCell ref="E4:G4"/>
    <mergeCell ref="I4:K4"/>
    <mergeCell ref="E5:H5"/>
    <mergeCell ref="I5:K5"/>
    <mergeCell ref="E6:G6"/>
    <mergeCell ref="I6:K6"/>
    <mergeCell ref="E53:K53"/>
    <mergeCell ref="E8:K8"/>
    <mergeCell ref="E49:G49"/>
    <mergeCell ref="I49:K49"/>
    <mergeCell ref="E50:H50"/>
    <mergeCell ref="I50:K50"/>
    <mergeCell ref="E51:G51"/>
    <mergeCell ref="I51:K51"/>
  </mergeCells>
  <pageMargins left="0.7" right="0.55000000000000004" top="0.48" bottom="0.25" header="0.5" footer="0.5"/>
  <pageSetup paperSize="9" scale="67" firstPageNumber="17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5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7-8</vt:lpstr>
      <vt:lpstr>PL Q2 9-10</vt:lpstr>
      <vt:lpstr>PL HY 11-12</vt:lpstr>
      <vt:lpstr>SE_Conso 13</vt:lpstr>
      <vt:lpstr>SE_Conso 14</vt:lpstr>
      <vt:lpstr>SE_Bank 15</vt:lpstr>
      <vt:lpstr>SE_Bank 16</vt:lpstr>
      <vt:lpstr>CF 17-18</vt:lpstr>
      <vt:lpstr>'PL HY 11-12'!Print_Area</vt:lpstr>
      <vt:lpstr>'PL Q2 9-10'!Print_Area</vt:lpstr>
      <vt:lpstr>'SE_Bank 15'!Print_Area</vt:lpstr>
      <vt:lpstr>'SE_Bank 16'!Print_Area</vt:lpstr>
      <vt:lpstr>'SE_Conso 13'!Print_Area</vt:lpstr>
      <vt:lpstr>'SE_Conso 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Natcha, Lohakhachornphan</dc:creator>
  <cp:lastModifiedBy>Auranee Thanomsinsap</cp:lastModifiedBy>
  <cp:lastPrinted>2025-08-21T09:59:18Z</cp:lastPrinted>
  <dcterms:created xsi:type="dcterms:W3CDTF">2018-07-05T11:24:23Z</dcterms:created>
  <dcterms:modified xsi:type="dcterms:W3CDTF">2025-08-26T08:54:13Z</dcterms:modified>
</cp:coreProperties>
</file>