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G:\Financial Reporting\Filing - version sent SEC&amp;SET\06. Jun 25\FS\"/>
    </mc:Choice>
  </mc:AlternateContent>
  <xr:revisionPtr revIDLastSave="0" documentId="13_ncr:1_{EBEB37D6-F893-4F42-8932-A680F7E3B0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-6-7" sheetId="24" r:id="rId1"/>
    <sheet name="PL Q2 8-9" sheetId="21" r:id="rId2"/>
    <sheet name="PL HY 10-11" sheetId="8" r:id="rId3"/>
    <sheet name="SE-Conso 12" sheetId="25" r:id="rId4"/>
    <sheet name="SE-Conso 13" sheetId="16" r:id="rId5"/>
    <sheet name="SE-The Bank 14" sheetId="26" r:id="rId6"/>
    <sheet name="SE-The Bank 15" sheetId="17" r:id="rId7"/>
    <sheet name="CF 16-17" sheetId="23" r:id="rId8"/>
  </sheets>
  <definedNames>
    <definedName name="_xlnm.Print_Area" localSheetId="7">'CF 16-17'!$A$1:$L$96</definedName>
    <definedName name="_xlnm.Print_Area" localSheetId="2">'PL HY 10-11'!$A$1:$L$71</definedName>
    <definedName name="_xlnm.Print_Area" localSheetId="1">'PL Q2 8-9'!$A$1:$L$72</definedName>
    <definedName name="_xlnm.Print_Area" localSheetId="3">'SE-Conso 12'!$A$1:$V$27</definedName>
    <definedName name="_xlnm.Print_Area" localSheetId="4">'SE-Conso 13'!$A$1:$Y$28</definedName>
    <definedName name="_xlnm.Print_Area" localSheetId="5">'SE-The Bank 14'!$A$1:$V$27</definedName>
    <definedName name="_xlnm.Print_Area" localSheetId="6">'SE-The Bank 15'!$A$1:$Y$28</definedName>
    <definedName name="Z_8E543494_CF83_4029_A6EF_3B6D8983F146_.wvu.PrintArea" localSheetId="2" hidden="1">'PL HY 10-11'!#REF!</definedName>
    <definedName name="Z_8E543494_CF83_4029_A6EF_3B6D8983F146_.wvu.PrintArea" localSheetId="1" hidden="1">'PL Q2 8-9'!#REF!</definedName>
    <definedName name="Z_8E543494_CF83_4029_A6EF_3B6D8983F146_.wvu.Rows" localSheetId="2" hidden="1">'PL HY 10-11'!#REF!</definedName>
    <definedName name="Z_8E543494_CF83_4029_A6EF_3B6D8983F146_.wvu.Rows" localSheetId="1" hidden="1">'PL Q2 8-9'!#REF!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6" i="23" l="1"/>
  <c r="F76" i="23"/>
  <c r="L76" i="23" l="1"/>
  <c r="H76" i="23"/>
  <c r="H19" i="26"/>
  <c r="F19" i="26"/>
  <c r="P18" i="26"/>
  <c r="V18" i="26" s="1"/>
  <c r="V19" i="26" s="1"/>
  <c r="N19" i="25"/>
  <c r="L19" i="25"/>
  <c r="J19" i="25"/>
  <c r="H19" i="25"/>
  <c r="F19" i="25"/>
  <c r="P18" i="25"/>
  <c r="V18" i="25"/>
  <c r="L24" i="25"/>
  <c r="J24" i="25"/>
  <c r="F24" i="25"/>
  <c r="P15" i="26"/>
  <c r="P23" i="26"/>
  <c r="P22" i="26"/>
  <c r="P15" i="25"/>
  <c r="P22" i="25"/>
  <c r="S24" i="16"/>
  <c r="S23" i="16"/>
  <c r="S19" i="16"/>
  <c r="S18" i="16"/>
  <c r="S15" i="16"/>
  <c r="S24" i="17"/>
  <c r="S23" i="17"/>
  <c r="S19" i="17"/>
  <c r="S18" i="17"/>
  <c r="S15" i="17"/>
  <c r="Y18" i="17"/>
  <c r="J11" i="21"/>
  <c r="L68" i="23" l="1"/>
  <c r="L30" i="23"/>
  <c r="L44" i="23" s="1"/>
  <c r="H68" i="23"/>
  <c r="H30" i="23"/>
  <c r="H44" i="23" s="1"/>
  <c r="T24" i="26"/>
  <c r="R24" i="26"/>
  <c r="P24" i="26"/>
  <c r="N24" i="26"/>
  <c r="L24" i="26"/>
  <c r="J24" i="26"/>
  <c r="H24" i="26"/>
  <c r="F24" i="26"/>
  <c r="F26" i="26" s="1"/>
  <c r="V23" i="26"/>
  <c r="V22" i="26"/>
  <c r="T19" i="26"/>
  <c r="R19" i="26"/>
  <c r="R26" i="26" s="1"/>
  <c r="P19" i="26"/>
  <c r="N19" i="26"/>
  <c r="L19" i="26"/>
  <c r="J19" i="26"/>
  <c r="V15" i="26"/>
  <c r="H78" i="23" l="1"/>
  <c r="H80" i="23" s="1"/>
  <c r="L78" i="23"/>
  <c r="L80" i="23" s="1"/>
  <c r="H26" i="26"/>
  <c r="V24" i="26"/>
  <c r="V26" i="26" s="1"/>
  <c r="P26" i="26"/>
  <c r="T26" i="26"/>
  <c r="N26" i="26"/>
  <c r="L26" i="26"/>
  <c r="J26" i="26"/>
  <c r="T24" i="25" l="1"/>
  <c r="R24" i="25"/>
  <c r="N24" i="25"/>
  <c r="H24" i="25"/>
  <c r="V22" i="25"/>
  <c r="T19" i="25"/>
  <c r="R19" i="25"/>
  <c r="P19" i="25"/>
  <c r="F26" i="25"/>
  <c r="V15" i="25"/>
  <c r="H26" i="25" l="1"/>
  <c r="J26" i="25"/>
  <c r="P23" i="25"/>
  <c r="R26" i="25"/>
  <c r="T26" i="25"/>
  <c r="L26" i="25"/>
  <c r="N26" i="25"/>
  <c r="V19" i="25"/>
  <c r="V23" i="25" l="1"/>
  <c r="V24" i="25" s="1"/>
  <c r="V26" i="25" s="1"/>
  <c r="P24" i="25"/>
  <c r="P26" i="25" s="1"/>
  <c r="L55" i="8"/>
  <c r="L48" i="8"/>
  <c r="L56" i="8" s="1"/>
  <c r="L25" i="8"/>
  <c r="L14" i="8"/>
  <c r="L11" i="8"/>
  <c r="L18" i="8" s="1"/>
  <c r="L27" i="8" s="1"/>
  <c r="L29" i="8" s="1"/>
  <c r="H56" i="8"/>
  <c r="H55" i="8"/>
  <c r="H48" i="8"/>
  <c r="H25" i="8"/>
  <c r="H14" i="8"/>
  <c r="H11" i="8"/>
  <c r="L57" i="21"/>
  <c r="L56" i="21"/>
  <c r="L49" i="21"/>
  <c r="L25" i="21"/>
  <c r="L14" i="21"/>
  <c r="L11" i="21"/>
  <c r="H57" i="21"/>
  <c r="H56" i="21"/>
  <c r="H49" i="21"/>
  <c r="H25" i="21"/>
  <c r="H14" i="21"/>
  <c r="H11" i="21"/>
  <c r="L18" i="21" l="1"/>
  <c r="L27" i="21" s="1"/>
  <c r="L29" i="21" s="1"/>
  <c r="L58" i="21" s="1"/>
  <c r="H18" i="21"/>
  <c r="H27" i="21" s="1"/>
  <c r="H29" i="21" s="1"/>
  <c r="H58" i="21" s="1"/>
  <c r="H18" i="8"/>
  <c r="H27" i="8" s="1"/>
  <c r="H29" i="8" s="1"/>
  <c r="H57" i="8" s="1"/>
  <c r="L57" i="8"/>
  <c r="K50" i="24"/>
  <c r="K36" i="24"/>
  <c r="K51" i="24" s="1"/>
  <c r="K19" i="24"/>
  <c r="G50" i="24"/>
  <c r="G36" i="24"/>
  <c r="G19" i="24"/>
  <c r="I50" i="24"/>
  <c r="E50" i="24"/>
  <c r="I36" i="24"/>
  <c r="E36" i="24"/>
  <c r="I19" i="24"/>
  <c r="E19" i="24"/>
  <c r="I51" i="24" l="1"/>
  <c r="E51" i="24"/>
  <c r="G51" i="24"/>
  <c r="J68" i="23" l="1"/>
  <c r="F68" i="23"/>
  <c r="J30" i="23"/>
  <c r="J44" i="23" s="1"/>
  <c r="F30" i="23"/>
  <c r="F44" i="23" s="1"/>
  <c r="J78" i="23" l="1"/>
  <c r="F78" i="23"/>
  <c r="F80" i="23" s="1"/>
  <c r="J80" i="23"/>
  <c r="F49" i="21"/>
  <c r="J49" i="21"/>
  <c r="O25" i="17"/>
  <c r="I25" i="17"/>
  <c r="G25" i="17"/>
  <c r="W20" i="17"/>
  <c r="U20" i="17"/>
  <c r="S20" i="17"/>
  <c r="Q20" i="17"/>
  <c r="O20" i="17"/>
  <c r="M20" i="17"/>
  <c r="K20" i="17"/>
  <c r="I20" i="17"/>
  <c r="G20" i="17"/>
  <c r="E20" i="17"/>
  <c r="Y19" i="17"/>
  <c r="Y15" i="17"/>
  <c r="O25" i="16"/>
  <c r="Y19" i="16"/>
  <c r="Y18" i="16"/>
  <c r="Y15" i="16"/>
  <c r="O27" i="17" l="1"/>
  <c r="I27" i="17"/>
  <c r="Y20" i="17"/>
  <c r="I25" i="16"/>
  <c r="I20" i="16"/>
  <c r="Y20" i="16"/>
  <c r="W20" i="16"/>
  <c r="U20" i="16"/>
  <c r="S20" i="16"/>
  <c r="O20" i="16"/>
  <c r="O27" i="16" s="1"/>
  <c r="Q20" i="16"/>
  <c r="K20" i="16"/>
  <c r="G20" i="16"/>
  <c r="E20" i="16"/>
  <c r="I27" i="16" l="1"/>
  <c r="J56" i="21" l="1"/>
  <c r="F56" i="21"/>
  <c r="J25" i="21"/>
  <c r="F25" i="21"/>
  <c r="J14" i="21"/>
  <c r="F14" i="21"/>
  <c r="F11" i="21"/>
  <c r="F18" i="21" l="1"/>
  <c r="F27" i="21" s="1"/>
  <c r="F29" i="21" s="1"/>
  <c r="J18" i="21"/>
  <c r="J27" i="21" s="1"/>
  <c r="J29" i="21" s="1"/>
  <c r="J57" i="21"/>
  <c r="F57" i="21"/>
  <c r="J58" i="21" l="1"/>
  <c r="F58" i="21"/>
  <c r="Y24" i="17" l="1"/>
  <c r="Y23" i="17"/>
  <c r="Y25" i="17" l="1"/>
  <c r="Y24" i="16"/>
  <c r="Y23" i="16"/>
  <c r="J55" i="8"/>
  <c r="F55" i="8"/>
  <c r="J48" i="8"/>
  <c r="J56" i="8" s="1"/>
  <c r="F48" i="8"/>
  <c r="J14" i="8"/>
  <c r="F14" i="8"/>
  <c r="J11" i="8"/>
  <c r="F11" i="8"/>
  <c r="F56" i="8" l="1"/>
  <c r="F18" i="8"/>
  <c r="J18" i="8"/>
  <c r="Y27" i="17" l="1"/>
  <c r="W25" i="17"/>
  <c r="W27" i="17" s="1"/>
  <c r="U25" i="17"/>
  <c r="U27" i="17" s="1"/>
  <c r="S25" i="17"/>
  <c r="S27" i="17" s="1"/>
  <c r="Q25" i="17"/>
  <c r="Q27" i="17" s="1"/>
  <c r="M25" i="17"/>
  <c r="M27" i="17" s="1"/>
  <c r="K25" i="17"/>
  <c r="K27" i="17" s="1"/>
  <c r="G27" i="17"/>
  <c r="E25" i="17"/>
  <c r="E27" i="17" s="1"/>
  <c r="Y25" i="16" l="1"/>
  <c r="W25" i="16"/>
  <c r="U25" i="16"/>
  <c r="S25" i="16"/>
  <c r="Q25" i="16"/>
  <c r="Q27" i="16" s="1"/>
  <c r="M25" i="16"/>
  <c r="M27" i="16" s="1"/>
  <c r="K25" i="16"/>
  <c r="G25" i="16"/>
  <c r="E25" i="16"/>
  <c r="G27" i="16" l="1"/>
  <c r="E27" i="16"/>
  <c r="Y27" i="16" l="1"/>
  <c r="K27" i="16"/>
  <c r="S27" i="16"/>
  <c r="U27" i="16"/>
  <c r="W27" i="16"/>
  <c r="J25" i="8" l="1"/>
  <c r="F25" i="8"/>
  <c r="J27" i="8" l="1"/>
  <c r="J29" i="8" s="1"/>
  <c r="J57" i="8" s="1"/>
  <c r="F27" i="8"/>
  <c r="F29" i="8" s="1"/>
  <c r="F57" i="8" s="1"/>
</calcChain>
</file>

<file path=xl/sharedStrings.xml><?xml version="1.0" encoding="utf-8"?>
<sst xmlns="http://schemas.openxmlformats.org/spreadsheetml/2006/main" count="455" uniqueCount="198">
  <si>
    <t>Statements of financial position</t>
  </si>
  <si>
    <t>Consolidated</t>
  </si>
  <si>
    <t>(in thousand Baht)</t>
  </si>
  <si>
    <t>Assets</t>
  </si>
  <si>
    <t>Cash</t>
  </si>
  <si>
    <t>Interbank and money market items, net</t>
  </si>
  <si>
    <t>Investments, net</t>
  </si>
  <si>
    <t>Properties for sale, net</t>
  </si>
  <si>
    <t xml:space="preserve">Premises and equipment, net </t>
  </si>
  <si>
    <t>Total assets</t>
  </si>
  <si>
    <t>Liabilities and equity</t>
  </si>
  <si>
    <t>Deposits</t>
  </si>
  <si>
    <t>Interbank and money market items</t>
  </si>
  <si>
    <t>Liabilities payable on demand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</si>
  <si>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</si>
  <si>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</si>
  <si>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</si>
  <si>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</si>
  <si>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</si>
  <si>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</si>
  <si>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</si>
  <si>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</si>
  <si>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</si>
  <si>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</si>
  <si>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Total equity</t>
  </si>
  <si>
    <t>Total liabilities and equity</t>
  </si>
  <si>
    <t>Interest income</t>
  </si>
  <si>
    <t>Interest expenses</t>
  </si>
  <si>
    <t>Net interest income</t>
  </si>
  <si>
    <t>Fees and service income</t>
  </si>
  <si>
    <t>Fees and service expenses</t>
  </si>
  <si>
    <t>Other operating income</t>
  </si>
  <si>
    <t>Total operating income</t>
  </si>
  <si>
    <t>Other operating expenses</t>
  </si>
  <si>
    <t>Total other operating expenses</t>
  </si>
  <si>
    <t>Note</t>
  </si>
  <si>
    <t>Retained earnings</t>
  </si>
  <si>
    <t>Issued and</t>
  </si>
  <si>
    <t>paid-up</t>
  </si>
  <si>
    <t>Total other</t>
  </si>
  <si>
    <t>share capital</t>
  </si>
  <si>
    <t>Legal reserve</t>
  </si>
  <si>
    <t>Unappropriated</t>
  </si>
  <si>
    <t xml:space="preserve">31 December </t>
  </si>
  <si>
    <t xml:space="preserve">Liabilities 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</si>
  <si>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</si>
  <si>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</si>
  <si>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</si>
  <si>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</si>
  <si>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</si>
  <si>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Other reserves</t>
  </si>
  <si>
    <t>Items that will be reclassified subsequently to profit or loss</t>
  </si>
  <si>
    <t xml:space="preserve">Statements of changes in equity </t>
  </si>
  <si>
    <t xml:space="preserve">Statements of profit or loss and other comprehensive income </t>
  </si>
  <si>
    <t>30 June</t>
  </si>
  <si>
    <t>Loans to customers and accrued interest receivables, net</t>
  </si>
  <si>
    <t xml:space="preserve">Income tax </t>
  </si>
  <si>
    <t xml:space="preserve">Profit from operations before income tax </t>
  </si>
  <si>
    <t>Investments in subsidiary, net</t>
  </si>
  <si>
    <t>Intangible assets, net</t>
  </si>
  <si>
    <t>The Bank</t>
  </si>
  <si>
    <t>Provisions</t>
  </si>
  <si>
    <t>Mr. Roy Agustinus Gunara</t>
  </si>
  <si>
    <t>Reserve for</t>
  </si>
  <si>
    <t>Mr. Winyou Chaiyawan</t>
  </si>
  <si>
    <t>Earnings per share</t>
  </si>
  <si>
    <t>Six-month periods ended</t>
  </si>
  <si>
    <t>Other assets, net</t>
  </si>
  <si>
    <t>Director</t>
  </si>
  <si>
    <t>reserves</t>
  </si>
  <si>
    <t>Expected credit loss</t>
  </si>
  <si>
    <t xml:space="preserve">   at fair value through other comprehensive income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</si>
  <si>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</si>
  <si>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</si>
  <si>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investments in debt</t>
  </si>
  <si>
    <t>fair value through</t>
  </si>
  <si>
    <t>other comprehensive</t>
  </si>
  <si>
    <t>income</t>
  </si>
  <si>
    <t>equity instruments</t>
  </si>
  <si>
    <t>instruments at</t>
  </si>
  <si>
    <t>on investments in</t>
  </si>
  <si>
    <t>Debt issued and borrowings</t>
  </si>
  <si>
    <t>share-based</t>
  </si>
  <si>
    <t>payments</t>
  </si>
  <si>
    <t>Gains on investments, net</t>
  </si>
  <si>
    <t>Items that will not be reclassified subsequently to profit or loss</t>
  </si>
  <si>
    <t>Premium on share capital</t>
  </si>
  <si>
    <t>Net profit</t>
  </si>
  <si>
    <t xml:space="preserve">   will be reclassified subsequently to profit or loss</t>
  </si>
  <si>
    <t xml:space="preserve">   will not be reclassified subsequently to profit or loss</t>
  </si>
  <si>
    <t>Total comprehensive income</t>
  </si>
  <si>
    <t>Statements of profit or loss and other comprehensive income (Unaudited)</t>
  </si>
  <si>
    <t>Premium on</t>
  </si>
  <si>
    <t>Gains</t>
  </si>
  <si>
    <t>designated at</t>
  </si>
  <si>
    <t>Three-month periods ended</t>
  </si>
  <si>
    <t xml:space="preserve">      1,234,839,222 ordinary shares of Baht 5 each</t>
  </si>
  <si>
    <t>Comprehensive income for the period</t>
  </si>
  <si>
    <t>Total comprehensive income for the period</t>
  </si>
  <si>
    <t>Other comprehensive income</t>
  </si>
  <si>
    <t>Total other comprehensive income, net</t>
  </si>
  <si>
    <t>Losses on cash flow hedges</t>
  </si>
  <si>
    <t>Gains on investments in equity instruments designated</t>
  </si>
  <si>
    <t>Net fees and service expenses</t>
  </si>
  <si>
    <t>Income tax relating to components of other comprehensive income</t>
  </si>
  <si>
    <t>cash flow hedges</t>
  </si>
  <si>
    <t>Thai Credit Bank Public Company Limited and its Subsidiary</t>
  </si>
  <si>
    <t>Deferred tax assets, net</t>
  </si>
  <si>
    <t>Derivative liabilities</t>
  </si>
  <si>
    <t>Six-month period ended 30 June 2024</t>
  </si>
  <si>
    <t>Balance at 1 January 2024</t>
  </si>
  <si>
    <t>Balance at 30 June 2024</t>
  </si>
  <si>
    <t>Issue of ordinary shares</t>
  </si>
  <si>
    <t>Exercise of stock options</t>
  </si>
  <si>
    <t>Contributions by owners of the Bank</t>
  </si>
  <si>
    <t>Total contributions by owners of the Bank</t>
  </si>
  <si>
    <t>Other</t>
  </si>
  <si>
    <t>equity interest</t>
  </si>
  <si>
    <t>(Losses) gains on</t>
  </si>
  <si>
    <t>Cash flows from operating activities</t>
  </si>
  <si>
    <t xml:space="preserve">Adjustments to reconcile profit from operations before 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</si>
  <si>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</si>
  <si>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</si>
  <si>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</si>
  <si>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</si>
  <si>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</si>
  <si>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Cash flows from investing activities</t>
  </si>
  <si>
    <t xml:space="preserve">   other comprehensive income</t>
  </si>
  <si>
    <t>Acquisition of premises and equipment</t>
  </si>
  <si>
    <t>Acquisition of intangible assets</t>
  </si>
  <si>
    <t>Net cash used in investing activities</t>
  </si>
  <si>
    <t>Cash flows from financing activities</t>
  </si>
  <si>
    <t>Payment of lease liabilities</t>
  </si>
  <si>
    <t>Proceeds from issuing share capital</t>
  </si>
  <si>
    <t>Proceeds from exercising of stock options</t>
  </si>
  <si>
    <t>Supplementary disclosures of cash flow information</t>
  </si>
  <si>
    <t>Non-cash transactions:</t>
  </si>
  <si>
    <t xml:space="preserve">Statements of cash flows </t>
  </si>
  <si>
    <t>Depreciation and amortisation</t>
  </si>
  <si>
    <t xml:space="preserve">Provision for employee benefits </t>
  </si>
  <si>
    <t>Provision for dismantling of leasehold improvement</t>
  </si>
  <si>
    <t>Contract liabilities</t>
  </si>
  <si>
    <t>Gains on disposal of premises and equipment</t>
  </si>
  <si>
    <t>Interest received</t>
  </si>
  <si>
    <t>Interest paid</t>
  </si>
  <si>
    <t>Dividend income</t>
  </si>
  <si>
    <t>Income tax paid</t>
  </si>
  <si>
    <t>Provision for employee benefits paid</t>
  </si>
  <si>
    <t>Dividend received</t>
  </si>
  <si>
    <t xml:space="preserve">Net decrease in cash </t>
  </si>
  <si>
    <t>Cash at 1 January</t>
  </si>
  <si>
    <t>Cash at 30 June</t>
  </si>
  <si>
    <t>Interest paid for long-term borrowings and subordinated debentures</t>
  </si>
  <si>
    <t xml:space="preserve">    income tax to cash receipts (payments) from operating activities</t>
  </si>
  <si>
    <t>Net amortisation of discount on investments</t>
  </si>
  <si>
    <t>Profit from operations before changes in operating assets and liabilities</t>
  </si>
  <si>
    <t>Proceeds from disposal of premises and equipment</t>
  </si>
  <si>
    <t xml:space="preserve">           Mr. Winyou Chaiyawan</t>
  </si>
  <si>
    <t>Six-month period ended 30 June 2025</t>
  </si>
  <si>
    <t>Balance at 1 January 2025</t>
  </si>
  <si>
    <t>Balance at 30 June 2025</t>
  </si>
  <si>
    <t>Gains on investments in debt instruments</t>
  </si>
  <si>
    <t>(Losses) gains on cash flow hedges</t>
  </si>
  <si>
    <t>Dividend paid</t>
  </si>
  <si>
    <t>Gains on</t>
  </si>
  <si>
    <t>Losses on</t>
  </si>
  <si>
    <t>Financial assets measured at fair value through profit or loss</t>
  </si>
  <si>
    <t>Distributions to owners of the Bank</t>
  </si>
  <si>
    <t>Total distributions to owners of the Bank</t>
  </si>
  <si>
    <t>Gains on write-off of right-of-use assets and lease liabilities</t>
  </si>
  <si>
    <t>Gains on investments</t>
  </si>
  <si>
    <t xml:space="preserve">Acquisition of investments measured at fair value through </t>
  </si>
  <si>
    <t xml:space="preserve">Proceeds from disposal and redemption of investments </t>
  </si>
  <si>
    <t xml:space="preserve">   measured at fair value through other comprehensive income</t>
  </si>
  <si>
    <t xml:space="preserve">   Gains on investments in debt instruments at fair value through</t>
  </si>
  <si>
    <t xml:space="preserve">      other comprehensive income</t>
  </si>
  <si>
    <t xml:space="preserve">   Gains on investment in equity instruments designated at</t>
  </si>
  <si>
    <t xml:space="preserve">      fair value through other comprehensive income</t>
  </si>
  <si>
    <t xml:space="preserve">   (Losses) gains on cash flow hedges</t>
  </si>
  <si>
    <t xml:space="preserve">   Increase in properties for sale due to debts settlement</t>
  </si>
  <si>
    <t xml:space="preserve">   Decrease in payable for acquisition of equipment</t>
  </si>
  <si>
    <t>12, 31</t>
  </si>
  <si>
    <t>15, 33</t>
  </si>
  <si>
    <t>18, 31</t>
  </si>
  <si>
    <t>19, 31</t>
  </si>
  <si>
    <t>20, 31</t>
  </si>
  <si>
    <t>21, 31</t>
  </si>
  <si>
    <t>23, 31, 33</t>
  </si>
  <si>
    <t>31, 36</t>
  </si>
  <si>
    <t>31, 37</t>
  </si>
  <si>
    <t>(Losses) gains on foreign exchange transactions, net</t>
  </si>
  <si>
    <t xml:space="preserve">   Increase in payable for acquisition of intangible assets</t>
  </si>
  <si>
    <t>Losses on impairment of properties for sale</t>
  </si>
  <si>
    <t>Decrease (increase) in operating assets</t>
  </si>
  <si>
    <t>Net cash from (used in) operating activities</t>
  </si>
  <si>
    <t>Net cash (used in) from financing activities</t>
  </si>
  <si>
    <t>Gains on disposal of properties for sale</t>
  </si>
  <si>
    <t>Losses (gains) on foreign exchange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</si>
</sst>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;\(#,##0.0\)"/>
    <numFmt numFmtId="192" formatCode="#,##0.00\ ;\(#,##0.00\)"/>
    <numFmt numFmtId="193" formatCode="#,##0;[Red]\(#,##0\)"/>
  </numFmts>
  <fonts count="34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3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i/>
      <sz val="13"/>
      <name val="Times New Roman"/>
      <family val="1"/>
    </font>
    <font>
      <sz val="14"/>
      <name val="Cordia New"/>
      <family val="2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b/>
      <sz val="11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3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trike/>
      <sz val="11"/>
      <color rgb="FFFF0000"/>
      <name val="Times New Roman"/>
      <family val="1"/>
    </font>
    <font>
      <strike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70C0"/>
      <name val="Times New Roman"/>
      <family val="1"/>
    </font>
    <font>
      <sz val="11"/>
      <color theme="1"/>
      <name val="Arial"/>
      <family val="2"/>
    </font>
    <font>
      <i/>
      <sz val="12"/>
      <name val="Times New Roman"/>
      <family val="1"/>
    </font>
    <font>
      <sz val="17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2" fillId="0" borderId="0" applyBorder="0"/>
    <xf numFmtId="0" fontId="1" fillId="0" borderId="0"/>
    <xf numFmtId="0" fontId="12" fillId="0" borderId="0" applyBorder="0"/>
    <xf numFmtId="0" fontId="12" fillId="0" borderId="0"/>
  </cellStyleXfs>
  <cellXfs count="206">
    <xf numFmtId="0" fontId="0" fillId="0" borderId="0" xfId="0"/>
    <xf numFmtId="0" fontId="7" fillId="0" borderId="0" xfId="10" applyFont="1" applyAlignment="1">
      <alignment horizontal="left"/>
    </xf>
    <xf numFmtId="0" fontId="8" fillId="0" borderId="0" xfId="10" applyFont="1" applyAlignment="1">
      <alignment horizontal="center"/>
    </xf>
    <xf numFmtId="0" fontId="10" fillId="0" borderId="0" xfId="10" applyFont="1" applyAlignment="1">
      <alignment horizontal="left"/>
    </xf>
    <xf numFmtId="0" fontId="12" fillId="0" borderId="0" xfId="10" applyFont="1"/>
    <xf numFmtId="0" fontId="12" fillId="0" borderId="0" xfId="10" applyFont="1" applyAlignment="1">
      <alignment horizontal="right"/>
    </xf>
    <xf numFmtId="0" fontId="13" fillId="0" borderId="0" xfId="10" applyFont="1" applyAlignment="1">
      <alignment horizontal="left"/>
    </xf>
    <xf numFmtId="187" fontId="12" fillId="0" borderId="0" xfId="10" applyNumberFormat="1" applyFont="1"/>
    <xf numFmtId="0" fontId="12" fillId="0" borderId="0" xfId="10" applyFont="1" applyAlignment="1">
      <alignment horizontal="center"/>
    </xf>
    <xf numFmtId="0" fontId="17" fillId="0" borderId="0" xfId="10" applyFont="1"/>
    <xf numFmtId="0" fontId="17" fillId="0" borderId="0" xfId="10" applyFont="1" applyAlignment="1">
      <alignment horizontal="left"/>
    </xf>
    <xf numFmtId="0" fontId="15" fillId="0" borderId="0" xfId="10" applyFont="1" applyAlignment="1">
      <alignment horizontal="center"/>
    </xf>
    <xf numFmtId="0" fontId="14" fillId="0" borderId="0" xfId="10" applyFont="1"/>
    <xf numFmtId="0" fontId="16" fillId="0" borderId="0" xfId="10" applyFont="1" applyAlignment="1">
      <alignment horizontal="center"/>
    </xf>
    <xf numFmtId="0" fontId="19" fillId="0" borderId="0" xfId="10" applyFont="1" applyAlignment="1">
      <alignment horizontal="center"/>
    </xf>
    <xf numFmtId="0" fontId="11" fillId="0" borderId="0" xfId="10" applyFont="1" applyAlignment="1">
      <alignment horizontal="center"/>
    </xf>
    <xf numFmtId="0" fontId="22" fillId="0" borderId="0" xfId="10" applyFont="1"/>
    <xf numFmtId="189" fontId="22" fillId="0" borderId="0" xfId="10" applyNumberFormat="1" applyFont="1"/>
    <xf numFmtId="189" fontId="17" fillId="0" borderId="0" xfId="3" applyNumberFormat="1" applyFont="1" applyFill="1" applyBorder="1" applyAlignment="1">
      <alignment horizontal="center"/>
    </xf>
    <xf numFmtId="37" fontId="18" fillId="0" borderId="0" xfId="11" applyNumberFormat="1" applyFont="1" applyBorder="1" applyAlignment="1">
      <alignment horizontal="right"/>
    </xf>
    <xf numFmtId="37" fontId="12" fillId="0" borderId="0" xfId="10" applyNumberFormat="1" applyFont="1" applyAlignment="1">
      <alignment horizontal="right"/>
    </xf>
    <xf numFmtId="37" fontId="14" fillId="0" borderId="0" xfId="10" applyNumberFormat="1" applyFont="1" applyAlignment="1">
      <alignment horizontal="right"/>
    </xf>
    <xf numFmtId="189" fontId="14" fillId="0" borderId="0" xfId="11" applyNumberFormat="1" applyFont="1" applyBorder="1" applyAlignment="1">
      <alignment horizontal="right"/>
    </xf>
    <xf numFmtId="0" fontId="19" fillId="0" borderId="0" xfId="10" applyFont="1"/>
    <xf numFmtId="41" fontId="12" fillId="0" borderId="0" xfId="1" applyNumberFormat="1" applyFont="1" applyFill="1" applyBorder="1" applyAlignment="1"/>
    <xf numFmtId="189" fontId="12" fillId="0" borderId="0" xfId="10" applyNumberFormat="1" applyFont="1" applyAlignment="1">
      <alignment horizontal="right"/>
    </xf>
    <xf numFmtId="189" fontId="14" fillId="0" borderId="0" xfId="10" applyNumberFormat="1" applyFont="1" applyAlignment="1">
      <alignment horizontal="right"/>
    </xf>
    <xf numFmtId="41" fontId="12" fillId="0" borderId="0" xfId="10" applyNumberFormat="1" applyFont="1"/>
    <xf numFmtId="189" fontId="3" fillId="0" borderId="0" xfId="8" applyNumberFormat="1" applyFont="1" applyFill="1" applyBorder="1" applyAlignment="1"/>
    <xf numFmtId="189" fontId="3" fillId="0" borderId="0" xfId="8" applyNumberFormat="1" applyFont="1" applyFill="1" applyAlignment="1"/>
    <xf numFmtId="189" fontId="5" fillId="0" borderId="0" xfId="8" applyNumberFormat="1" applyFont="1" applyFill="1" applyAlignment="1"/>
    <xf numFmtId="0" fontId="17" fillId="0" borderId="0" xfId="10" applyFont="1" applyAlignment="1">
      <alignment horizontal="center"/>
    </xf>
    <xf numFmtId="0" fontId="25" fillId="0" borderId="0" xfId="10" applyFont="1" applyAlignment="1">
      <alignment horizontal="center"/>
    </xf>
    <xf numFmtId="37" fontId="14" fillId="0" borderId="0" xfId="10" applyNumberFormat="1" applyFont="1"/>
    <xf numFmtId="37" fontId="12" fillId="0" borderId="0" xfId="10" applyNumberFormat="1" applyFont="1"/>
    <xf numFmtId="189" fontId="12" fillId="0" borderId="1" xfId="10" applyNumberFormat="1" applyFont="1" applyBorder="1" applyAlignment="1">
      <alignment horizontal="right"/>
    </xf>
    <xf numFmtId="189" fontId="14" fillId="0" borderId="1" xfId="10" applyNumberFormat="1" applyFont="1" applyBorder="1" applyAlignment="1">
      <alignment horizontal="right"/>
    </xf>
    <xf numFmtId="189" fontId="14" fillId="0" borderId="3" xfId="10" applyNumberFormat="1" applyFont="1" applyBorder="1" applyAlignment="1">
      <alignment horizontal="right"/>
    </xf>
    <xf numFmtId="189" fontId="14" fillId="0" borderId="2" xfId="10" applyNumberFormat="1" applyFont="1" applyBorder="1" applyAlignment="1">
      <alignment horizontal="right"/>
    </xf>
    <xf numFmtId="41" fontId="22" fillId="0" borderId="0" xfId="10" applyNumberFormat="1" applyFont="1"/>
    <xf numFmtId="0" fontId="10" fillId="0" borderId="0" xfId="10" applyFont="1" applyAlignment="1">
      <alignment horizontal="center"/>
    </xf>
    <xf numFmtId="189" fontId="17" fillId="0" borderId="0" xfId="8" applyNumberFormat="1" applyFont="1" applyFill="1" applyBorder="1" applyAlignment="1">
      <alignment horizontal="center"/>
    </xf>
    <xf numFmtId="189" fontId="14" fillId="0" borderId="0" xfId="8" applyNumberFormat="1" applyFont="1" applyFill="1" applyBorder="1" applyAlignment="1">
      <alignment horizontal="right"/>
    </xf>
    <xf numFmtId="189" fontId="17" fillId="0" borderId="0" xfId="8" applyNumberFormat="1" applyFont="1" applyFill="1" applyBorder="1" applyAlignment="1">
      <alignment horizontal="left"/>
    </xf>
    <xf numFmtId="188" fontId="12" fillId="0" borderId="0" xfId="8" applyFont="1" applyFill="1" applyBorder="1" applyAlignment="1">
      <alignment horizontal="center"/>
    </xf>
    <xf numFmtId="37" fontId="17" fillId="0" borderId="0" xfId="8" applyNumberFormat="1" applyFont="1" applyFill="1" applyBorder="1" applyAlignment="1">
      <alignment horizontal="right"/>
    </xf>
    <xf numFmtId="189" fontId="12" fillId="0" borderId="0" xfId="8" applyNumberFormat="1" applyFont="1" applyFill="1" applyBorder="1" applyAlignment="1">
      <alignment horizontal="right"/>
    </xf>
    <xf numFmtId="188" fontId="12" fillId="0" borderId="0" xfId="8" applyFont="1" applyFill="1" applyBorder="1" applyAlignment="1">
      <alignment horizontal="right"/>
    </xf>
    <xf numFmtId="37" fontId="14" fillId="0" borderId="0" xfId="8" applyNumberFormat="1" applyFont="1" applyFill="1" applyBorder="1" applyAlignment="1">
      <alignment horizontal="right"/>
    </xf>
    <xf numFmtId="189" fontId="12" fillId="0" borderId="0" xfId="8" applyNumberFormat="1" applyFont="1" applyFill="1" applyAlignment="1">
      <alignment horizontal="right"/>
    </xf>
    <xf numFmtId="41" fontId="14" fillId="0" borderId="0" xfId="1" applyNumberFormat="1" applyFont="1" applyFill="1" applyBorder="1" applyAlignment="1"/>
    <xf numFmtId="187" fontId="14" fillId="0" borderId="0" xfId="1" applyNumberFormat="1" applyFont="1" applyFill="1" applyBorder="1" applyAlignment="1"/>
    <xf numFmtId="37" fontId="12" fillId="0" borderId="1" xfId="10" applyNumberFormat="1" applyFont="1" applyBorder="1"/>
    <xf numFmtId="0" fontId="11" fillId="0" borderId="0" xfId="10" applyFont="1" applyAlignment="1">
      <alignment horizontal="left"/>
    </xf>
    <xf numFmtId="41" fontId="12" fillId="0" borderId="1" xfId="1" applyNumberFormat="1" applyFont="1" applyFill="1" applyBorder="1" applyAlignment="1"/>
    <xf numFmtId="37" fontId="14" fillId="0" borderId="0" xfId="1" applyNumberFormat="1" applyFont="1" applyFill="1" applyBorder="1" applyAlignment="1"/>
    <xf numFmtId="37" fontId="10" fillId="0" borderId="0" xfId="8" applyNumberFormat="1" applyFont="1" applyFill="1" applyBorder="1"/>
    <xf numFmtId="37" fontId="14" fillId="0" borderId="0" xfId="11" applyNumberFormat="1" applyFont="1" applyBorder="1" applyAlignment="1">
      <alignment horizontal="right"/>
    </xf>
    <xf numFmtId="37" fontId="12" fillId="0" borderId="0" xfId="8" applyNumberFormat="1" applyFont="1" applyFill="1" applyBorder="1" applyAlignment="1">
      <alignment horizontal="center"/>
    </xf>
    <xf numFmtId="37" fontId="17" fillId="0" borderId="0" xfId="3" applyNumberFormat="1" applyFont="1" applyFill="1" applyBorder="1" applyAlignment="1">
      <alignment horizontal="center"/>
    </xf>
    <xf numFmtId="37" fontId="12" fillId="0" borderId="0" xfId="1" applyNumberFormat="1" applyFont="1" applyFill="1" applyBorder="1" applyAlignment="1"/>
    <xf numFmtId="37" fontId="12" fillId="0" borderId="0" xfId="8" applyNumberFormat="1" applyFont="1" applyFill="1" applyBorder="1" applyAlignment="1">
      <alignment horizontal="right"/>
    </xf>
    <xf numFmtId="37" fontId="12" fillId="0" borderId="0" xfId="8" applyNumberFormat="1" applyFont="1" applyFill="1" applyAlignment="1">
      <alignment horizontal="right"/>
    </xf>
    <xf numFmtId="187" fontId="12" fillId="0" borderId="0" xfId="10" applyNumberFormat="1" applyFont="1" applyAlignment="1">
      <alignment horizontal="right"/>
    </xf>
    <xf numFmtId="37" fontId="14" fillId="0" borderId="0" xfId="3" applyNumberFormat="1" applyFont="1" applyFill="1" applyBorder="1" applyAlignment="1"/>
    <xf numFmtId="189" fontId="14" fillId="0" borderId="0" xfId="3" applyNumberFormat="1" applyFont="1" applyFill="1" applyBorder="1" applyAlignment="1"/>
    <xf numFmtId="188" fontId="14" fillId="0" borderId="0" xfId="1" applyFont="1" applyFill="1" applyBorder="1" applyAlignment="1">
      <alignment horizontal="right"/>
    </xf>
    <xf numFmtId="188" fontId="14" fillId="0" borderId="0" xfId="1" applyFont="1" applyFill="1" applyBorder="1" applyAlignment="1"/>
    <xf numFmtId="43" fontId="12" fillId="0" borderId="4" xfId="10" applyNumberFormat="1" applyFont="1" applyBorder="1"/>
    <xf numFmtId="0" fontId="27" fillId="0" borderId="0" xfId="10" applyFont="1" applyAlignment="1">
      <alignment horizontal="center"/>
    </xf>
    <xf numFmtId="189" fontId="28" fillId="0" borderId="0" xfId="10" applyNumberFormat="1" applyFont="1"/>
    <xf numFmtId="189" fontId="28" fillId="0" borderId="0" xfId="10" applyNumberFormat="1" applyFont="1" applyAlignment="1">
      <alignment horizontal="right"/>
    </xf>
    <xf numFmtId="189" fontId="14" fillId="0" borderId="4" xfId="3" applyNumberFormat="1" applyFont="1" applyFill="1" applyBorder="1" applyAlignment="1"/>
    <xf numFmtId="0" fontId="12" fillId="0" borderId="0" xfId="12" applyAlignment="1">
      <alignment horizontal="center"/>
    </xf>
    <xf numFmtId="41" fontId="12" fillId="0" borderId="0" xfId="1" applyNumberFormat="1" applyFont="1" applyFill="1" applyBorder="1" applyAlignment="1">
      <alignment horizontal="right"/>
    </xf>
    <xf numFmtId="41" fontId="14" fillId="0" borderId="3" xfId="1" applyNumberFormat="1" applyFont="1" applyFill="1" applyBorder="1" applyAlignment="1"/>
    <xf numFmtId="41" fontId="14" fillId="0" borderId="0" xfId="8" applyNumberFormat="1" applyFont="1" applyFill="1" applyBorder="1" applyAlignment="1">
      <alignment horizontal="right"/>
    </xf>
    <xf numFmtId="0" fontId="2" fillId="0" borderId="0" xfId="10" applyFont="1" applyAlignment="1">
      <alignment horizontal="left"/>
    </xf>
    <xf numFmtId="41" fontId="14" fillId="0" borderId="0" xfId="10" applyNumberFormat="1" applyFont="1"/>
    <xf numFmtId="190" fontId="12" fillId="0" borderId="0" xfId="10" applyNumberFormat="1" applyFont="1" applyAlignment="1">
      <alignment horizontal="center"/>
    </xf>
    <xf numFmtId="190" fontId="12" fillId="0" borderId="0" xfId="10" applyNumberFormat="1" applyFont="1"/>
    <xf numFmtId="41" fontId="23" fillId="0" borderId="0" xfId="10" applyNumberFormat="1" applyFont="1"/>
    <xf numFmtId="37" fontId="17" fillId="0" borderId="0" xfId="8" applyNumberFormat="1" applyFont="1" applyFill="1" applyBorder="1"/>
    <xf numFmtId="0" fontId="14" fillId="0" borderId="0" xfId="10" applyFont="1" applyAlignment="1">
      <alignment horizontal="left"/>
    </xf>
    <xf numFmtId="0" fontId="19" fillId="0" borderId="0" xfId="10" applyFont="1" applyAlignment="1">
      <alignment horizontal="left"/>
    </xf>
    <xf numFmtId="49" fontId="12" fillId="0" borderId="0" xfId="10" applyNumberFormat="1" applyFont="1" applyAlignment="1">
      <alignment horizontal="center"/>
    </xf>
    <xf numFmtId="49" fontId="12" fillId="0" borderId="0" xfId="10" applyNumberFormat="1" applyFont="1"/>
    <xf numFmtId="0" fontId="12" fillId="0" borderId="0" xfId="10" quotePrefix="1" applyFont="1" applyAlignment="1">
      <alignment horizontal="center"/>
    </xf>
    <xf numFmtId="49" fontId="12" fillId="0" borderId="0" xfId="10" quotePrefix="1" applyNumberFormat="1" applyFont="1" applyAlignment="1">
      <alignment horizontal="center"/>
    </xf>
    <xf numFmtId="0" fontId="12" fillId="0" borderId="0" xfId="10" applyFont="1" applyAlignment="1">
      <alignment horizontal="centerContinuous"/>
    </xf>
    <xf numFmtId="191" fontId="12" fillId="0" borderId="0" xfId="10" applyNumberFormat="1" applyFont="1" applyAlignment="1">
      <alignment horizontal="centerContinuous"/>
    </xf>
    <xf numFmtId="0" fontId="12" fillId="0" borderId="0" xfId="10" applyFont="1" applyAlignment="1">
      <alignment horizontal="left"/>
    </xf>
    <xf numFmtId="38" fontId="31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/>
    <xf numFmtId="0" fontId="14" fillId="0" borderId="0" xfId="0" applyFont="1"/>
    <xf numFmtId="0" fontId="28" fillId="0" borderId="0" xfId="10" applyFont="1"/>
    <xf numFmtId="0" fontId="22" fillId="0" borderId="0" xfId="10" applyFont="1" applyAlignment="1">
      <alignment horizontal="left"/>
    </xf>
    <xf numFmtId="41" fontId="26" fillId="0" borderId="0" xfId="10" applyNumberFormat="1" applyFont="1"/>
    <xf numFmtId="0" fontId="21" fillId="0" borderId="0" xfId="10" applyFont="1"/>
    <xf numFmtId="0" fontId="32" fillId="0" borderId="0" xfId="10" applyFont="1" applyAlignment="1">
      <alignment horizontal="center"/>
    </xf>
    <xf numFmtId="192" fontId="7" fillId="0" borderId="0" xfId="10" applyNumberFormat="1" applyFont="1"/>
    <xf numFmtId="192" fontId="21" fillId="0" borderId="0" xfId="10" applyNumberFormat="1" applyFont="1"/>
    <xf numFmtId="188" fontId="7" fillId="0" borderId="0" xfId="10" applyNumberFormat="1" applyFont="1"/>
    <xf numFmtId="187" fontId="12" fillId="0" borderId="0" xfId="1" applyNumberFormat="1" applyFont="1" applyFill="1" applyBorder="1" applyAlignment="1"/>
    <xf numFmtId="0" fontId="3" fillId="0" borderId="0" xfId="10" applyFont="1" applyAlignment="1">
      <alignment horizontal="left"/>
    </xf>
    <xf numFmtId="0" fontId="5" fillId="0" borderId="0" xfId="10" applyFont="1"/>
    <xf numFmtId="0" fontId="3" fillId="0" borderId="0" xfId="10" applyFont="1"/>
    <xf numFmtId="0" fontId="14" fillId="0" borderId="0" xfId="10" applyFont="1" applyAlignment="1">
      <alignment horizontal="center"/>
    </xf>
    <xf numFmtId="189" fontId="15" fillId="0" borderId="0" xfId="8" applyNumberFormat="1" applyFont="1" applyFill="1" applyBorder="1" applyAlignment="1">
      <alignment horizontal="center"/>
    </xf>
    <xf numFmtId="0" fontId="4" fillId="0" borderId="0" xfId="10" applyFont="1" applyAlignment="1">
      <alignment horizontal="center"/>
    </xf>
    <xf numFmtId="190" fontId="12" fillId="0" borderId="0" xfId="10" quotePrefix="1" applyNumberFormat="1" applyFont="1" applyAlignment="1">
      <alignment horizontal="center"/>
    </xf>
    <xf numFmtId="189" fontId="12" fillId="0" borderId="1" xfId="1" applyNumberFormat="1" applyFont="1" applyFill="1" applyBorder="1" applyAlignment="1"/>
    <xf numFmtId="189" fontId="12" fillId="0" borderId="0" xfId="1" applyNumberFormat="1" applyFont="1" applyFill="1" applyBorder="1" applyAlignment="1">
      <alignment horizontal="right"/>
    </xf>
    <xf numFmtId="189" fontId="14" fillId="0" borderId="3" xfId="1" applyNumberFormat="1" applyFont="1" applyFill="1" applyBorder="1" applyAlignment="1"/>
    <xf numFmtId="189" fontId="12" fillId="0" borderId="1" xfId="1" applyNumberFormat="1" applyFont="1" applyFill="1" applyBorder="1" applyAlignment="1">
      <alignment horizontal="right"/>
    </xf>
    <xf numFmtId="189" fontId="12" fillId="0" borderId="3" xfId="10" applyNumberFormat="1" applyFont="1" applyBorder="1" applyAlignment="1">
      <alignment horizontal="right"/>
    </xf>
    <xf numFmtId="191" fontId="17" fillId="0" borderId="0" xfId="10" applyNumberFormat="1" applyFont="1" applyAlignment="1">
      <alignment horizontal="center"/>
    </xf>
    <xf numFmtId="187" fontId="17" fillId="0" borderId="0" xfId="10" applyNumberFormat="1" applyFont="1" applyAlignment="1">
      <alignment horizontal="center"/>
    </xf>
    <xf numFmtId="0" fontId="16" fillId="0" borderId="0" xfId="10" applyFont="1"/>
    <xf numFmtId="41" fontId="14" fillId="0" borderId="0" xfId="10" applyNumberFormat="1" applyFont="1" applyAlignment="1">
      <alignment horizontal="right"/>
    </xf>
    <xf numFmtId="37" fontId="12" fillId="0" borderId="0" xfId="11" applyNumberFormat="1" applyBorder="1" applyAlignment="1">
      <alignment horizontal="right"/>
    </xf>
    <xf numFmtId="187" fontId="12" fillId="0" borderId="1" xfId="10" applyNumberFormat="1" applyFont="1" applyBorder="1" applyAlignment="1">
      <alignment horizontal="right"/>
    </xf>
    <xf numFmtId="187" fontId="14" fillId="0" borderId="0" xfId="10" applyNumberFormat="1" applyFont="1" applyAlignment="1">
      <alignment horizontal="right"/>
    </xf>
    <xf numFmtId="37" fontId="12" fillId="0" borderId="0" xfId="0" applyNumberFormat="1" applyFont="1"/>
    <xf numFmtId="37" fontId="26" fillId="0" borderId="0" xfId="0" applyNumberFormat="1" applyFont="1"/>
    <xf numFmtId="187" fontId="14" fillId="0" borderId="4" xfId="10" applyNumberFormat="1" applyFont="1" applyBorder="1" applyAlignment="1">
      <alignment horizontal="right"/>
    </xf>
    <xf numFmtId="37" fontId="14" fillId="0" borderId="0" xfId="0" applyNumberFormat="1" applyFont="1"/>
    <xf numFmtId="41" fontId="12" fillId="0" borderId="5" xfId="1" applyNumberFormat="1" applyFont="1" applyFill="1" applyBorder="1" applyAlignment="1"/>
    <xf numFmtId="41" fontId="14" fillId="0" borderId="4" xfId="1" applyNumberFormat="1" applyFont="1" applyFill="1" applyBorder="1" applyAlignment="1"/>
    <xf numFmtId="187" fontId="26" fillId="0" borderId="0" xfId="1" applyNumberFormat="1" applyFont="1" applyFill="1" applyBorder="1" applyAlignment="1">
      <alignment horizontal="right"/>
    </xf>
    <xf numFmtId="41" fontId="12" fillId="0" borderId="0" xfId="10" applyNumberFormat="1" applyFont="1" applyAlignment="1">
      <alignment horizontal="center"/>
    </xf>
    <xf numFmtId="0" fontId="24" fillId="0" borderId="0" xfId="10" applyFont="1"/>
    <xf numFmtId="187" fontId="12" fillId="0" borderId="0" xfId="1" applyNumberFormat="1" applyFont="1" applyFill="1" applyAlignment="1">
      <alignment horizontal="center"/>
    </xf>
    <xf numFmtId="187" fontId="12" fillId="0" borderId="0" xfId="1" applyNumberFormat="1" applyFont="1" applyFill="1" applyAlignment="1">
      <alignment horizontal="right"/>
    </xf>
    <xf numFmtId="187" fontId="12" fillId="0" borderId="1" xfId="1" applyNumberFormat="1" applyFont="1" applyFill="1" applyBorder="1" applyAlignment="1">
      <alignment horizontal="center"/>
    </xf>
    <xf numFmtId="187" fontId="12" fillId="0" borderId="1" xfId="1" applyNumberFormat="1" applyFont="1" applyFill="1" applyBorder="1" applyAlignment="1">
      <alignment horizontal="right"/>
    </xf>
    <xf numFmtId="187" fontId="14" fillId="0" borderId="3" xfId="1" applyNumberFormat="1" applyFont="1" applyFill="1" applyBorder="1" applyAlignment="1">
      <alignment horizontal="right"/>
    </xf>
    <xf numFmtId="189" fontId="33" fillId="0" borderId="0" xfId="8" applyNumberFormat="1" applyFont="1" applyFill="1" applyBorder="1" applyAlignment="1">
      <alignment horizontal="right"/>
    </xf>
    <xf numFmtId="189" fontId="12" fillId="0" borderId="0" xfId="1" applyNumberFormat="1" applyFont="1"/>
    <xf numFmtId="189" fontId="12" fillId="0" borderId="0" xfId="1" applyNumberFormat="1" applyFont="1" applyFill="1" applyBorder="1" applyAlignment="1"/>
    <xf numFmtId="37" fontId="15" fillId="0" borderId="0" xfId="10" applyNumberFormat="1" applyFont="1"/>
    <xf numFmtId="37" fontId="17" fillId="0" borderId="0" xfId="10" applyNumberFormat="1" applyFont="1"/>
    <xf numFmtId="37" fontId="17" fillId="0" borderId="1" xfId="10" applyNumberFormat="1" applyFont="1" applyBorder="1"/>
    <xf numFmtId="37" fontId="10" fillId="0" borderId="1" xfId="10" applyNumberFormat="1" applyFont="1" applyBorder="1"/>
    <xf numFmtId="37" fontId="10" fillId="0" borderId="0" xfId="10" applyNumberFormat="1" applyFont="1"/>
    <xf numFmtId="187" fontId="14" fillId="0" borderId="1" xfId="10" applyNumberFormat="1" applyFont="1" applyBorder="1" applyAlignment="1">
      <alignment horizontal="right"/>
    </xf>
    <xf numFmtId="0" fontId="2" fillId="0" borderId="0" xfId="10" applyFont="1"/>
    <xf numFmtId="189" fontId="2" fillId="0" borderId="0" xfId="8" applyNumberFormat="1" applyFont="1" applyFill="1" applyBorder="1" applyAlignment="1"/>
    <xf numFmtId="0" fontId="7" fillId="0" borderId="0" xfId="10" applyFont="1"/>
    <xf numFmtId="189" fontId="7" fillId="0" borderId="0" xfId="8" applyNumberFormat="1" applyFont="1" applyFill="1" applyBorder="1" applyAlignment="1"/>
    <xf numFmtId="189" fontId="12" fillId="0" borderId="0" xfId="8" applyNumberFormat="1" applyFont="1" applyFill="1" applyBorder="1" applyAlignment="1"/>
    <xf numFmtId="37" fontId="12" fillId="0" borderId="0" xfId="5" applyNumberFormat="1" applyFont="1" applyFill="1" applyAlignment="1">
      <alignment horizontal="right"/>
    </xf>
    <xf numFmtId="189" fontId="14" fillId="0" borderId="0" xfId="8" applyNumberFormat="1" applyFont="1" applyFill="1" applyAlignment="1"/>
    <xf numFmtId="0" fontId="16" fillId="0" borderId="0" xfId="10" applyFont="1" applyAlignment="1">
      <alignment horizontal="left"/>
    </xf>
    <xf numFmtId="0" fontId="12" fillId="0" borderId="0" xfId="10" applyFont="1" applyAlignment="1">
      <alignment horizontal="left" indent="2"/>
    </xf>
    <xf numFmtId="189" fontId="14" fillId="0" borderId="0" xfId="8" applyNumberFormat="1" applyFont="1" applyFill="1" applyBorder="1" applyAlignment="1"/>
    <xf numFmtId="189" fontId="14" fillId="0" borderId="0" xfId="8" applyNumberFormat="1" applyFont="1" applyFill="1" applyBorder="1" applyAlignment="1">
      <alignment vertical="center"/>
    </xf>
    <xf numFmtId="193" fontId="12" fillId="0" borderId="0" xfId="5" applyNumberFormat="1" applyFont="1" applyFill="1" applyAlignment="1">
      <alignment vertical="center"/>
    </xf>
    <xf numFmtId="193" fontId="26" fillId="0" borderId="0" xfId="5" applyNumberFormat="1" applyFont="1" applyFill="1" applyAlignment="1">
      <alignment vertical="center"/>
    </xf>
    <xf numFmtId="193" fontId="26" fillId="0" borderId="0" xfId="5" applyNumberFormat="1" applyFont="1" applyFill="1" applyAlignment="1"/>
    <xf numFmtId="189" fontId="12" fillId="0" borderId="0" xfId="5" applyNumberFormat="1" applyFont="1" applyFill="1" applyAlignment="1">
      <alignment vertical="center"/>
    </xf>
    <xf numFmtId="188" fontId="16" fillId="0" borderId="0" xfId="1" applyFont="1" applyFill="1" applyAlignment="1">
      <alignment horizontal="center"/>
    </xf>
    <xf numFmtId="188" fontId="12" fillId="0" borderId="0" xfId="1" applyFont="1" applyFill="1" applyAlignment="1"/>
    <xf numFmtId="188" fontId="12" fillId="0" borderId="0" xfId="1" applyFont="1" applyFill="1" applyAlignment="1">
      <alignment vertical="center"/>
    </xf>
    <xf numFmtId="187" fontId="12" fillId="0" borderId="0" xfId="8" applyNumberFormat="1" applyFont="1" applyFill="1" applyBorder="1" applyAlignment="1"/>
    <xf numFmtId="187" fontId="14" fillId="0" borderId="3" xfId="5" applyNumberFormat="1" applyFont="1" applyFill="1" applyBorder="1" applyAlignment="1"/>
    <xf numFmtId="187" fontId="14" fillId="0" borderId="0" xfId="5" applyNumberFormat="1" applyFont="1" applyFill="1" applyAlignment="1">
      <alignment horizontal="right"/>
    </xf>
    <xf numFmtId="187" fontId="14" fillId="0" borderId="0" xfId="5" applyNumberFormat="1" applyFont="1" applyFill="1" applyBorder="1" applyAlignment="1">
      <alignment horizontal="right"/>
    </xf>
    <xf numFmtId="187" fontId="12" fillId="0" borderId="0" xfId="5" applyNumberFormat="1" applyFont="1" applyFill="1" applyBorder="1" applyAlignment="1">
      <alignment horizontal="right"/>
    </xf>
    <xf numFmtId="187" fontId="14" fillId="0" borderId="2" xfId="8" applyNumberFormat="1" applyFont="1" applyFill="1" applyBorder="1" applyAlignment="1"/>
    <xf numFmtId="187" fontId="14" fillId="0" borderId="0" xfId="1" applyNumberFormat="1" applyFont="1" applyFill="1" applyBorder="1" applyAlignment="1">
      <alignment horizontal="right"/>
    </xf>
    <xf numFmtId="187" fontId="12" fillId="0" borderId="0" xfId="8" applyNumberFormat="1" applyFont="1" applyFill="1" applyAlignment="1"/>
    <xf numFmtId="187" fontId="12" fillId="0" borderId="0" xfId="8" applyNumberFormat="1" applyFont="1" applyFill="1" applyAlignment="1">
      <alignment horizontal="right"/>
    </xf>
    <xf numFmtId="187" fontId="12" fillId="0" borderId="1" xfId="8" applyNumberFormat="1" applyFont="1" applyFill="1" applyBorder="1" applyAlignment="1"/>
    <xf numFmtId="187" fontId="14" fillId="0" borderId="0" xfId="8" applyNumberFormat="1" applyFont="1" applyFill="1" applyAlignment="1"/>
    <xf numFmtId="189" fontId="12" fillId="0" borderId="0" xfId="1" applyNumberFormat="1" applyFont="1" applyAlignment="1">
      <alignment horizontal="right"/>
    </xf>
    <xf numFmtId="189" fontId="14" fillId="0" borderId="0" xfId="1" applyNumberFormat="1" applyFont="1"/>
    <xf numFmtId="0" fontId="12" fillId="2" borderId="0" xfId="10" applyFont="1" applyFill="1"/>
    <xf numFmtId="187" fontId="29" fillId="0" borderId="4" xfId="1" applyNumberFormat="1" applyFont="1" applyBorder="1"/>
    <xf numFmtId="189" fontId="30" fillId="0" borderId="0" xfId="1" applyNumberFormat="1" applyFont="1"/>
    <xf numFmtId="187" fontId="29" fillId="0" borderId="3" xfId="1" applyNumberFormat="1" applyFont="1" applyBorder="1"/>
    <xf numFmtId="189" fontId="26" fillId="0" borderId="4" xfId="10" applyNumberFormat="1" applyFont="1" applyBorder="1"/>
    <xf numFmtId="189" fontId="26" fillId="0" borderId="0" xfId="10" applyNumberFormat="1" applyFont="1"/>
    <xf numFmtId="187" fontId="26" fillId="0" borderId="0" xfId="1" applyNumberFormat="1" applyFont="1"/>
    <xf numFmtId="187" fontId="29" fillId="0" borderId="2" xfId="1" applyNumberFormat="1" applyFont="1" applyBorder="1"/>
    <xf numFmtId="49" fontId="15" fillId="0" borderId="0" xfId="10" applyNumberFormat="1" applyFont="1"/>
    <xf numFmtId="189" fontId="10" fillId="0" borderId="0" xfId="1" applyNumberFormat="1" applyFont="1" applyAlignment="1"/>
    <xf numFmtId="189" fontId="10" fillId="0" borderId="0" xfId="8" applyNumberFormat="1" applyFont="1" applyFill="1" applyBorder="1" applyAlignment="1"/>
    <xf numFmtId="37" fontId="10" fillId="0" borderId="0" xfId="8" applyNumberFormat="1" applyFont="1" applyFill="1" applyBorder="1" applyAlignment="1"/>
    <xf numFmtId="189" fontId="17" fillId="0" borderId="0" xfId="8" applyNumberFormat="1" applyFont="1" applyFill="1" applyBorder="1" applyAlignment="1"/>
    <xf numFmtId="189" fontId="12" fillId="0" borderId="0" xfId="0" applyNumberFormat="1" applyFont="1"/>
    <xf numFmtId="189" fontId="14" fillId="0" borderId="0" xfId="1" applyNumberFormat="1" applyFont="1" applyFill="1" applyBorder="1" applyAlignment="1"/>
    <xf numFmtId="187" fontId="14" fillId="0" borderId="1" xfId="8" applyNumberFormat="1" applyFont="1" applyFill="1" applyBorder="1" applyAlignment="1"/>
    <xf numFmtId="187" fontId="12" fillId="0" borderId="0" xfId="5" applyNumberFormat="1" applyFont="1" applyFill="1" applyAlignment="1"/>
    <xf numFmtId="187" fontId="12" fillId="0" borderId="0" xfId="5" applyNumberFormat="1" applyFont="1" applyFill="1" applyAlignment="1">
      <alignment horizontal="right"/>
    </xf>
    <xf numFmtId="187" fontId="12" fillId="0" borderId="0" xfId="8" applyNumberFormat="1" applyFont="1" applyFill="1" applyBorder="1" applyAlignment="1">
      <alignment horizontal="right"/>
    </xf>
    <xf numFmtId="190" fontId="16" fillId="0" borderId="0" xfId="10" applyNumberFormat="1" applyFont="1" applyAlignment="1">
      <alignment horizontal="center"/>
    </xf>
    <xf numFmtId="41" fontId="26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41" fontId="12" fillId="0" borderId="0" xfId="10" applyNumberFormat="1" applyFont="1" applyAlignment="1">
      <alignment horizontal="center"/>
    </xf>
    <xf numFmtId="49" fontId="12" fillId="0" borderId="0" xfId="10" applyNumberFormat="1" applyFont="1" applyAlignment="1">
      <alignment horizontal="center"/>
    </xf>
    <xf numFmtId="49" fontId="12" fillId="0" borderId="0" xfId="10" applyNumberFormat="1" applyFont="1" applyAlignment="1">
      <alignment horizontal="center" wrapText="1"/>
    </xf>
    <xf numFmtId="0" fontId="12" fillId="0" borderId="1" xfId="10" applyFont="1" applyBorder="1" applyAlignment="1">
      <alignment horizontal="center"/>
    </xf>
    <xf numFmtId="189" fontId="15" fillId="0" borderId="0" xfId="3" applyNumberFormat="1" applyFont="1" applyFill="1" applyBorder="1" applyAlignment="1">
      <alignment horizontal="center"/>
    </xf>
  </cellXfs>
  <cellStyles count="13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Normal" xfId="0" builtinId="0"/>
    <cellStyle name="Normal 2" xfId="9" xr:uid="{00000000-0005-0000-0000-000009000000}"/>
    <cellStyle name="Normal_SCBT_ENG_31Mar06_Excel" xfId="10" xr:uid="{00000000-0005-0000-0000-00000A000000}"/>
    <cellStyle name="Normal_scbte2" xfId="11" xr:uid="{00000000-0005-0000-0000-00000B000000}"/>
    <cellStyle name="ปกติ_SCBE_1Q11#3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516384</xdr:colOff>
      <xdr:row>64</xdr:row>
      <xdr:rowOff>0</xdr:rowOff>
    </xdr:from>
    <xdr:to>
      <xdr:col>10</xdr:col>
      <xdr:colOff>502645</xdr:colOff>
      <xdr:row>64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7EDD5E9-D961-4208-BDC6-3B34DEDC9F1B}"/>
            </a:ext>
          </a:extLst>
        </xdr:cNvPr>
        <xdr:cNvCxnSpPr/>
      </xdr:nvCxnSpPr>
      <xdr:spPr>
        <a:xfrm>
          <a:off x="6039570" y="16049297"/>
          <a:ext cx="221445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136635</xdr:colOff>
      <xdr:row>63</xdr:row>
      <xdr:rowOff>248972</xdr:rowOff>
    </xdr:from>
    <xdr:to>
      <xdr:col>1</xdr:col>
      <xdr:colOff>2241723</xdr:colOff>
      <xdr:row>64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8090297-ABB9-4C69-AC86-FF1153E3299A}"/>
            </a:ext>
          </a:extLst>
        </xdr:cNvPr>
        <xdr:cNvCxnSpPr/>
      </xdr:nvCxnSpPr>
      <xdr:spPr>
        <a:xfrm flipV="1">
          <a:off x="1308538" y="16046020"/>
          <a:ext cx="2105088" cy="32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7462</xdr:colOff>
      <xdr:row>69</xdr:row>
      <xdr:rowOff>8256</xdr:rowOff>
    </xdr:from>
    <xdr:to>
      <xdr:col>2</xdr:col>
      <xdr:colOff>7462</xdr:colOff>
      <xdr:row>69</xdr:row>
      <xdr:rowOff>8256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DD7FE23-AEC5-4213-B786-1605517BC960}"/>
            </a:ext>
          </a:extLst>
        </xdr:cNvPr>
        <xdr:cNvCxnSpPr/>
      </xdr:nvCxnSpPr>
      <xdr:spPr>
        <a:xfrm>
          <a:off x="388462" y="20601306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346396</xdr:colOff>
      <xdr:row>69</xdr:row>
      <xdr:rowOff>0</xdr:rowOff>
    </xdr:from>
    <xdr:to>
      <xdr:col>2</xdr:col>
      <xdr:colOff>2899446</xdr:colOff>
      <xdr:row>69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8DB7B03-BA1B-41E6-A637-1FAA74120C2C}"/>
            </a:ext>
          </a:extLst>
        </xdr:cNvPr>
        <xdr:cNvCxnSpPr/>
      </xdr:nvCxnSpPr>
      <xdr:spPr>
        <a:xfrm>
          <a:off x="727396" y="20593050"/>
          <a:ext cx="255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474425</xdr:colOff>
      <xdr:row>69</xdr:row>
      <xdr:rowOff>7299</xdr:rowOff>
    </xdr:from>
    <xdr:to>
      <xdr:col>11</xdr:col>
      <xdr:colOff>268509</xdr:colOff>
      <xdr:row>69</xdr:row>
      <xdr:rowOff>7299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B7E06AA8-CCB9-4088-8B9F-EDC4FCDD9307}"/>
            </a:ext>
          </a:extLst>
        </xdr:cNvPr>
        <xdr:cNvCxnSpPr/>
      </xdr:nvCxnSpPr>
      <xdr:spPr>
        <a:xfrm>
          <a:off x="5141675" y="20600349"/>
          <a:ext cx="236583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7462</xdr:colOff>
      <xdr:row>68</xdr:row>
      <xdr:rowOff>8256</xdr:rowOff>
    </xdr:from>
    <xdr:to>
      <xdr:col>2</xdr:col>
      <xdr:colOff>7462</xdr:colOff>
      <xdr:row>68</xdr:row>
      <xdr:rowOff>8256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50A8DAFC-F00C-46B4-98B4-2DD2E03FED33}"/>
            </a:ext>
          </a:extLst>
        </xdr:cNvPr>
        <xdr:cNvCxnSpPr/>
      </xdr:nvCxnSpPr>
      <xdr:spPr>
        <a:xfrm>
          <a:off x="1540670" y="19388138"/>
          <a:ext cx="2466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346396</xdr:colOff>
      <xdr:row>68</xdr:row>
      <xdr:rowOff>0</xdr:rowOff>
    </xdr:from>
    <xdr:to>
      <xdr:col>2</xdr:col>
      <xdr:colOff>2899446</xdr:colOff>
      <xdr:row>68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501A5327-ADAB-46F8-8EE9-52C52B891E37}"/>
            </a:ext>
          </a:extLst>
        </xdr:cNvPr>
        <xdr:cNvCxnSpPr/>
      </xdr:nvCxnSpPr>
      <xdr:spPr>
        <a:xfrm>
          <a:off x="733235" y="19984253"/>
          <a:ext cx="255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474425</xdr:colOff>
      <xdr:row>68</xdr:row>
      <xdr:rowOff>7299</xdr:rowOff>
    </xdr:from>
    <xdr:to>
      <xdr:col>11</xdr:col>
      <xdr:colOff>268509</xdr:colOff>
      <xdr:row>68</xdr:row>
      <xdr:rowOff>7299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CFB8821E-AC19-4328-821F-C650CD5D7120}"/>
            </a:ext>
          </a:extLst>
        </xdr:cNvPr>
        <xdr:cNvCxnSpPr/>
      </xdr:nvCxnSpPr>
      <xdr:spPr>
        <a:xfrm>
          <a:off x="5101896" y="19991552"/>
          <a:ext cx="255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FF131-22D1-49D4-87DB-9A2432FE020B}">
  <sheetPr>
    <pageSetUpPr fitToPage="1"/>
  </sheetPr>
  <dimension ref="A1:K66"/>
  <sheetViews>
    <sheetView tabSelected="1" view="pageBreakPreview" zoomScaleNormal="100" zoomScaleSheetLayoutView="100" workbookViewId="0">
      <selection activeCell="E12" sqref="E12"/>
    </sheetView>
  </sheetViews>
  <sheetFormatPr defaultRowHeight="19.5" customHeight="1" x14ac:dyDescent="0.25"/>
  <cols>
    <col min="1" max="1" width="17.125" style="107" customWidth="1"/>
    <col min="2" max="2" width="36.625" style="107" customWidth="1"/>
    <col min="3" max="3" width="9.375" style="2" customWidth="1"/>
    <col min="4" max="4" width="1.125" style="107" customWidth="1"/>
    <col min="5" max="5" width="15.125" style="107" customWidth="1"/>
    <col min="6" max="6" width="1.125" style="107" customWidth="1"/>
    <col min="7" max="7" width="15.125" style="107" customWidth="1"/>
    <col min="8" max="8" width="1.125" style="107" customWidth="1"/>
    <col min="9" max="9" width="15.125" style="107" customWidth="1"/>
    <col min="10" max="10" width="1.125" style="107" customWidth="1"/>
    <col min="11" max="11" width="15.125" style="107" customWidth="1"/>
    <col min="12" max="256" width="8.875" style="107"/>
    <col min="257" max="257" width="17.125" style="107" customWidth="1"/>
    <col min="258" max="258" width="41.875" style="107" customWidth="1"/>
    <col min="259" max="259" width="9.875" style="107" customWidth="1"/>
    <col min="260" max="260" width="1.375" style="107" customWidth="1"/>
    <col min="261" max="261" width="14.875" style="107" customWidth="1"/>
    <col min="262" max="262" width="1.375" style="107" customWidth="1"/>
    <col min="263" max="263" width="14.875" style="107" customWidth="1"/>
    <col min="264" max="264" width="1.375" style="107" customWidth="1"/>
    <col min="265" max="265" width="14.875" style="107" customWidth="1"/>
    <col min="266" max="266" width="1.375" style="107" customWidth="1"/>
    <col min="267" max="267" width="14.875" style="107" customWidth="1"/>
    <col min="268" max="512" width="8.875" style="107"/>
    <col min="513" max="513" width="17.125" style="107" customWidth="1"/>
    <col min="514" max="514" width="41.875" style="107" customWidth="1"/>
    <col min="515" max="515" width="9.875" style="107" customWidth="1"/>
    <col min="516" max="516" width="1.375" style="107" customWidth="1"/>
    <col min="517" max="517" width="14.875" style="107" customWidth="1"/>
    <col min="518" max="518" width="1.375" style="107" customWidth="1"/>
    <col min="519" max="519" width="14.875" style="107" customWidth="1"/>
    <col min="520" max="520" width="1.375" style="107" customWidth="1"/>
    <col min="521" max="521" width="14.875" style="107" customWidth="1"/>
    <col min="522" max="522" width="1.375" style="107" customWidth="1"/>
    <col min="523" max="523" width="14.875" style="107" customWidth="1"/>
    <col min="524" max="768" width="8.875" style="107"/>
    <col min="769" max="769" width="17.125" style="107" customWidth="1"/>
    <col min="770" max="770" width="41.875" style="107" customWidth="1"/>
    <col min="771" max="771" width="9.875" style="107" customWidth="1"/>
    <col min="772" max="772" width="1.375" style="107" customWidth="1"/>
    <col min="773" max="773" width="14.875" style="107" customWidth="1"/>
    <col min="774" max="774" width="1.375" style="107" customWidth="1"/>
    <col min="775" max="775" width="14.875" style="107" customWidth="1"/>
    <col min="776" max="776" width="1.375" style="107" customWidth="1"/>
    <col min="777" max="777" width="14.875" style="107" customWidth="1"/>
    <col min="778" max="778" width="1.375" style="107" customWidth="1"/>
    <col min="779" max="779" width="14.875" style="107" customWidth="1"/>
    <col min="780" max="1024" width="8.875" style="107"/>
    <col min="1025" max="1025" width="17.125" style="107" customWidth="1"/>
    <col min="1026" max="1026" width="41.875" style="107" customWidth="1"/>
    <col min="1027" max="1027" width="9.875" style="107" customWidth="1"/>
    <col min="1028" max="1028" width="1.375" style="107" customWidth="1"/>
    <col min="1029" max="1029" width="14.875" style="107" customWidth="1"/>
    <col min="1030" max="1030" width="1.375" style="107" customWidth="1"/>
    <col min="1031" max="1031" width="14.875" style="107" customWidth="1"/>
    <col min="1032" max="1032" width="1.375" style="107" customWidth="1"/>
    <col min="1033" max="1033" width="14.875" style="107" customWidth="1"/>
    <col min="1034" max="1034" width="1.375" style="107" customWidth="1"/>
    <col min="1035" max="1035" width="14.875" style="107" customWidth="1"/>
    <col min="1036" max="1280" width="8.875" style="107"/>
    <col min="1281" max="1281" width="17.125" style="107" customWidth="1"/>
    <col min="1282" max="1282" width="41.875" style="107" customWidth="1"/>
    <col min="1283" max="1283" width="9.875" style="107" customWidth="1"/>
    <col min="1284" max="1284" width="1.375" style="107" customWidth="1"/>
    <col min="1285" max="1285" width="14.875" style="107" customWidth="1"/>
    <col min="1286" max="1286" width="1.375" style="107" customWidth="1"/>
    <col min="1287" max="1287" width="14.875" style="107" customWidth="1"/>
    <col min="1288" max="1288" width="1.375" style="107" customWidth="1"/>
    <col min="1289" max="1289" width="14.875" style="107" customWidth="1"/>
    <col min="1290" max="1290" width="1.375" style="107" customWidth="1"/>
    <col min="1291" max="1291" width="14.875" style="107" customWidth="1"/>
    <col min="1292" max="1536" width="8.875" style="107"/>
    <col min="1537" max="1537" width="17.125" style="107" customWidth="1"/>
    <col min="1538" max="1538" width="41.875" style="107" customWidth="1"/>
    <col min="1539" max="1539" width="9.875" style="107" customWidth="1"/>
    <col min="1540" max="1540" width="1.375" style="107" customWidth="1"/>
    <col min="1541" max="1541" width="14.875" style="107" customWidth="1"/>
    <col min="1542" max="1542" width="1.375" style="107" customWidth="1"/>
    <col min="1543" max="1543" width="14.875" style="107" customWidth="1"/>
    <col min="1544" max="1544" width="1.375" style="107" customWidth="1"/>
    <col min="1545" max="1545" width="14.875" style="107" customWidth="1"/>
    <col min="1546" max="1546" width="1.375" style="107" customWidth="1"/>
    <col min="1547" max="1547" width="14.875" style="107" customWidth="1"/>
    <col min="1548" max="1792" width="8.875" style="107"/>
    <col min="1793" max="1793" width="17.125" style="107" customWidth="1"/>
    <col min="1794" max="1794" width="41.875" style="107" customWidth="1"/>
    <col min="1795" max="1795" width="9.875" style="107" customWidth="1"/>
    <col min="1796" max="1796" width="1.375" style="107" customWidth="1"/>
    <col min="1797" max="1797" width="14.875" style="107" customWidth="1"/>
    <col min="1798" max="1798" width="1.375" style="107" customWidth="1"/>
    <col min="1799" max="1799" width="14.875" style="107" customWidth="1"/>
    <col min="1800" max="1800" width="1.375" style="107" customWidth="1"/>
    <col min="1801" max="1801" width="14.875" style="107" customWidth="1"/>
    <col min="1802" max="1802" width="1.375" style="107" customWidth="1"/>
    <col min="1803" max="1803" width="14.875" style="107" customWidth="1"/>
    <col min="1804" max="2048" width="8.875" style="107"/>
    <col min="2049" max="2049" width="17.125" style="107" customWidth="1"/>
    <col min="2050" max="2050" width="41.875" style="107" customWidth="1"/>
    <col min="2051" max="2051" width="9.875" style="107" customWidth="1"/>
    <col min="2052" max="2052" width="1.375" style="107" customWidth="1"/>
    <col min="2053" max="2053" width="14.875" style="107" customWidth="1"/>
    <col min="2054" max="2054" width="1.375" style="107" customWidth="1"/>
    <col min="2055" max="2055" width="14.875" style="107" customWidth="1"/>
    <col min="2056" max="2056" width="1.375" style="107" customWidth="1"/>
    <col min="2057" max="2057" width="14.875" style="107" customWidth="1"/>
    <col min="2058" max="2058" width="1.375" style="107" customWidth="1"/>
    <col min="2059" max="2059" width="14.875" style="107" customWidth="1"/>
    <col min="2060" max="2304" width="8.875" style="107"/>
    <col min="2305" max="2305" width="17.125" style="107" customWidth="1"/>
    <col min="2306" max="2306" width="41.875" style="107" customWidth="1"/>
    <col min="2307" max="2307" width="9.875" style="107" customWidth="1"/>
    <col min="2308" max="2308" width="1.375" style="107" customWidth="1"/>
    <col min="2309" max="2309" width="14.875" style="107" customWidth="1"/>
    <col min="2310" max="2310" width="1.375" style="107" customWidth="1"/>
    <col min="2311" max="2311" width="14.875" style="107" customWidth="1"/>
    <col min="2312" max="2312" width="1.375" style="107" customWidth="1"/>
    <col min="2313" max="2313" width="14.875" style="107" customWidth="1"/>
    <col min="2314" max="2314" width="1.375" style="107" customWidth="1"/>
    <col min="2315" max="2315" width="14.875" style="107" customWidth="1"/>
    <col min="2316" max="2560" width="8.875" style="107"/>
    <col min="2561" max="2561" width="17.125" style="107" customWidth="1"/>
    <col min="2562" max="2562" width="41.875" style="107" customWidth="1"/>
    <col min="2563" max="2563" width="9.875" style="107" customWidth="1"/>
    <col min="2564" max="2564" width="1.375" style="107" customWidth="1"/>
    <col min="2565" max="2565" width="14.875" style="107" customWidth="1"/>
    <col min="2566" max="2566" width="1.375" style="107" customWidth="1"/>
    <col min="2567" max="2567" width="14.875" style="107" customWidth="1"/>
    <col min="2568" max="2568" width="1.375" style="107" customWidth="1"/>
    <col min="2569" max="2569" width="14.875" style="107" customWidth="1"/>
    <col min="2570" max="2570" width="1.375" style="107" customWidth="1"/>
    <col min="2571" max="2571" width="14.875" style="107" customWidth="1"/>
    <col min="2572" max="2816" width="8.875" style="107"/>
    <col min="2817" max="2817" width="17.125" style="107" customWidth="1"/>
    <col min="2818" max="2818" width="41.875" style="107" customWidth="1"/>
    <col min="2819" max="2819" width="9.875" style="107" customWidth="1"/>
    <col min="2820" max="2820" width="1.375" style="107" customWidth="1"/>
    <col min="2821" max="2821" width="14.875" style="107" customWidth="1"/>
    <col min="2822" max="2822" width="1.375" style="107" customWidth="1"/>
    <col min="2823" max="2823" width="14.875" style="107" customWidth="1"/>
    <col min="2824" max="2824" width="1.375" style="107" customWidth="1"/>
    <col min="2825" max="2825" width="14.875" style="107" customWidth="1"/>
    <col min="2826" max="2826" width="1.375" style="107" customWidth="1"/>
    <col min="2827" max="2827" width="14.875" style="107" customWidth="1"/>
    <col min="2828" max="3072" width="8.875" style="107"/>
    <col min="3073" max="3073" width="17.125" style="107" customWidth="1"/>
    <col min="3074" max="3074" width="41.875" style="107" customWidth="1"/>
    <col min="3075" max="3075" width="9.875" style="107" customWidth="1"/>
    <col min="3076" max="3076" width="1.375" style="107" customWidth="1"/>
    <col min="3077" max="3077" width="14.875" style="107" customWidth="1"/>
    <col min="3078" max="3078" width="1.375" style="107" customWidth="1"/>
    <col min="3079" max="3079" width="14.875" style="107" customWidth="1"/>
    <col min="3080" max="3080" width="1.375" style="107" customWidth="1"/>
    <col min="3081" max="3081" width="14.875" style="107" customWidth="1"/>
    <col min="3082" max="3082" width="1.375" style="107" customWidth="1"/>
    <col min="3083" max="3083" width="14.875" style="107" customWidth="1"/>
    <col min="3084" max="3328" width="8.875" style="107"/>
    <col min="3329" max="3329" width="17.125" style="107" customWidth="1"/>
    <col min="3330" max="3330" width="41.875" style="107" customWidth="1"/>
    <col min="3331" max="3331" width="9.875" style="107" customWidth="1"/>
    <col min="3332" max="3332" width="1.375" style="107" customWidth="1"/>
    <col min="3333" max="3333" width="14.875" style="107" customWidth="1"/>
    <col min="3334" max="3334" width="1.375" style="107" customWidth="1"/>
    <col min="3335" max="3335" width="14.875" style="107" customWidth="1"/>
    <col min="3336" max="3336" width="1.375" style="107" customWidth="1"/>
    <col min="3337" max="3337" width="14.875" style="107" customWidth="1"/>
    <col min="3338" max="3338" width="1.375" style="107" customWidth="1"/>
    <col min="3339" max="3339" width="14.875" style="107" customWidth="1"/>
    <col min="3340" max="3584" width="8.875" style="107"/>
    <col min="3585" max="3585" width="17.125" style="107" customWidth="1"/>
    <col min="3586" max="3586" width="41.875" style="107" customWidth="1"/>
    <col min="3587" max="3587" width="9.875" style="107" customWidth="1"/>
    <col min="3588" max="3588" width="1.375" style="107" customWidth="1"/>
    <col min="3589" max="3589" width="14.875" style="107" customWidth="1"/>
    <col min="3590" max="3590" width="1.375" style="107" customWidth="1"/>
    <col min="3591" max="3591" width="14.875" style="107" customWidth="1"/>
    <col min="3592" max="3592" width="1.375" style="107" customWidth="1"/>
    <col min="3593" max="3593" width="14.875" style="107" customWidth="1"/>
    <col min="3594" max="3594" width="1.375" style="107" customWidth="1"/>
    <col min="3595" max="3595" width="14.875" style="107" customWidth="1"/>
    <col min="3596" max="3840" width="8.875" style="107"/>
    <col min="3841" max="3841" width="17.125" style="107" customWidth="1"/>
    <col min="3842" max="3842" width="41.875" style="107" customWidth="1"/>
    <col min="3843" max="3843" width="9.875" style="107" customWidth="1"/>
    <col min="3844" max="3844" width="1.375" style="107" customWidth="1"/>
    <col min="3845" max="3845" width="14.875" style="107" customWidth="1"/>
    <col min="3846" max="3846" width="1.375" style="107" customWidth="1"/>
    <col min="3847" max="3847" width="14.875" style="107" customWidth="1"/>
    <col min="3848" max="3848" width="1.375" style="107" customWidth="1"/>
    <col min="3849" max="3849" width="14.875" style="107" customWidth="1"/>
    <col min="3850" max="3850" width="1.375" style="107" customWidth="1"/>
    <col min="3851" max="3851" width="14.875" style="107" customWidth="1"/>
    <col min="3852" max="4096" width="8.875" style="107"/>
    <col min="4097" max="4097" width="17.125" style="107" customWidth="1"/>
    <col min="4098" max="4098" width="41.875" style="107" customWidth="1"/>
    <col min="4099" max="4099" width="9.875" style="107" customWidth="1"/>
    <col min="4100" max="4100" width="1.375" style="107" customWidth="1"/>
    <col min="4101" max="4101" width="14.875" style="107" customWidth="1"/>
    <col min="4102" max="4102" width="1.375" style="107" customWidth="1"/>
    <col min="4103" max="4103" width="14.875" style="107" customWidth="1"/>
    <col min="4104" max="4104" width="1.375" style="107" customWidth="1"/>
    <col min="4105" max="4105" width="14.875" style="107" customWidth="1"/>
    <col min="4106" max="4106" width="1.375" style="107" customWidth="1"/>
    <col min="4107" max="4107" width="14.875" style="107" customWidth="1"/>
    <col min="4108" max="4352" width="8.875" style="107"/>
    <col min="4353" max="4353" width="17.125" style="107" customWidth="1"/>
    <col min="4354" max="4354" width="41.875" style="107" customWidth="1"/>
    <col min="4355" max="4355" width="9.875" style="107" customWidth="1"/>
    <col min="4356" max="4356" width="1.375" style="107" customWidth="1"/>
    <col min="4357" max="4357" width="14.875" style="107" customWidth="1"/>
    <col min="4358" max="4358" width="1.375" style="107" customWidth="1"/>
    <col min="4359" max="4359" width="14.875" style="107" customWidth="1"/>
    <col min="4360" max="4360" width="1.375" style="107" customWidth="1"/>
    <col min="4361" max="4361" width="14.875" style="107" customWidth="1"/>
    <col min="4362" max="4362" width="1.375" style="107" customWidth="1"/>
    <col min="4363" max="4363" width="14.875" style="107" customWidth="1"/>
    <col min="4364" max="4608" width="8.875" style="107"/>
    <col min="4609" max="4609" width="17.125" style="107" customWidth="1"/>
    <col min="4610" max="4610" width="41.875" style="107" customWidth="1"/>
    <col min="4611" max="4611" width="9.875" style="107" customWidth="1"/>
    <col min="4612" max="4612" width="1.375" style="107" customWidth="1"/>
    <col min="4613" max="4613" width="14.875" style="107" customWidth="1"/>
    <col min="4614" max="4614" width="1.375" style="107" customWidth="1"/>
    <col min="4615" max="4615" width="14.875" style="107" customWidth="1"/>
    <col min="4616" max="4616" width="1.375" style="107" customWidth="1"/>
    <col min="4617" max="4617" width="14.875" style="107" customWidth="1"/>
    <col min="4618" max="4618" width="1.375" style="107" customWidth="1"/>
    <col min="4619" max="4619" width="14.875" style="107" customWidth="1"/>
    <col min="4620" max="4864" width="8.875" style="107"/>
    <col min="4865" max="4865" width="17.125" style="107" customWidth="1"/>
    <col min="4866" max="4866" width="41.875" style="107" customWidth="1"/>
    <col min="4867" max="4867" width="9.875" style="107" customWidth="1"/>
    <col min="4868" max="4868" width="1.375" style="107" customWidth="1"/>
    <col min="4869" max="4869" width="14.875" style="107" customWidth="1"/>
    <col min="4870" max="4870" width="1.375" style="107" customWidth="1"/>
    <col min="4871" max="4871" width="14.875" style="107" customWidth="1"/>
    <col min="4872" max="4872" width="1.375" style="107" customWidth="1"/>
    <col min="4873" max="4873" width="14.875" style="107" customWidth="1"/>
    <col min="4874" max="4874" width="1.375" style="107" customWidth="1"/>
    <col min="4875" max="4875" width="14.875" style="107" customWidth="1"/>
    <col min="4876" max="5120" width="8.875" style="107"/>
    <col min="5121" max="5121" width="17.125" style="107" customWidth="1"/>
    <col min="5122" max="5122" width="41.875" style="107" customWidth="1"/>
    <col min="5123" max="5123" width="9.875" style="107" customWidth="1"/>
    <col min="5124" max="5124" width="1.375" style="107" customWidth="1"/>
    <col min="5125" max="5125" width="14.875" style="107" customWidth="1"/>
    <col min="5126" max="5126" width="1.375" style="107" customWidth="1"/>
    <col min="5127" max="5127" width="14.875" style="107" customWidth="1"/>
    <col min="5128" max="5128" width="1.375" style="107" customWidth="1"/>
    <col min="5129" max="5129" width="14.875" style="107" customWidth="1"/>
    <col min="5130" max="5130" width="1.375" style="107" customWidth="1"/>
    <col min="5131" max="5131" width="14.875" style="107" customWidth="1"/>
    <col min="5132" max="5376" width="8.875" style="107"/>
    <col min="5377" max="5377" width="17.125" style="107" customWidth="1"/>
    <col min="5378" max="5378" width="41.875" style="107" customWidth="1"/>
    <col min="5379" max="5379" width="9.875" style="107" customWidth="1"/>
    <col min="5380" max="5380" width="1.375" style="107" customWidth="1"/>
    <col min="5381" max="5381" width="14.875" style="107" customWidth="1"/>
    <col min="5382" max="5382" width="1.375" style="107" customWidth="1"/>
    <col min="5383" max="5383" width="14.875" style="107" customWidth="1"/>
    <col min="5384" max="5384" width="1.375" style="107" customWidth="1"/>
    <col min="5385" max="5385" width="14.875" style="107" customWidth="1"/>
    <col min="5386" max="5386" width="1.375" style="107" customWidth="1"/>
    <col min="5387" max="5387" width="14.875" style="107" customWidth="1"/>
    <col min="5388" max="5632" width="8.875" style="107"/>
    <col min="5633" max="5633" width="17.125" style="107" customWidth="1"/>
    <col min="5634" max="5634" width="41.875" style="107" customWidth="1"/>
    <col min="5635" max="5635" width="9.875" style="107" customWidth="1"/>
    <col min="5636" max="5636" width="1.375" style="107" customWidth="1"/>
    <col min="5637" max="5637" width="14.875" style="107" customWidth="1"/>
    <col min="5638" max="5638" width="1.375" style="107" customWidth="1"/>
    <col min="5639" max="5639" width="14.875" style="107" customWidth="1"/>
    <col min="5640" max="5640" width="1.375" style="107" customWidth="1"/>
    <col min="5641" max="5641" width="14.875" style="107" customWidth="1"/>
    <col min="5642" max="5642" width="1.375" style="107" customWidth="1"/>
    <col min="5643" max="5643" width="14.875" style="107" customWidth="1"/>
    <col min="5644" max="5888" width="8.875" style="107"/>
    <col min="5889" max="5889" width="17.125" style="107" customWidth="1"/>
    <col min="5890" max="5890" width="41.875" style="107" customWidth="1"/>
    <col min="5891" max="5891" width="9.875" style="107" customWidth="1"/>
    <col min="5892" max="5892" width="1.375" style="107" customWidth="1"/>
    <col min="5893" max="5893" width="14.875" style="107" customWidth="1"/>
    <col min="5894" max="5894" width="1.375" style="107" customWidth="1"/>
    <col min="5895" max="5895" width="14.875" style="107" customWidth="1"/>
    <col min="5896" max="5896" width="1.375" style="107" customWidth="1"/>
    <col min="5897" max="5897" width="14.875" style="107" customWidth="1"/>
    <col min="5898" max="5898" width="1.375" style="107" customWidth="1"/>
    <col min="5899" max="5899" width="14.875" style="107" customWidth="1"/>
    <col min="5900" max="6144" width="8.875" style="107"/>
    <col min="6145" max="6145" width="17.125" style="107" customWidth="1"/>
    <col min="6146" max="6146" width="41.875" style="107" customWidth="1"/>
    <col min="6147" max="6147" width="9.875" style="107" customWidth="1"/>
    <col min="6148" max="6148" width="1.375" style="107" customWidth="1"/>
    <col min="6149" max="6149" width="14.875" style="107" customWidth="1"/>
    <col min="6150" max="6150" width="1.375" style="107" customWidth="1"/>
    <col min="6151" max="6151" width="14.875" style="107" customWidth="1"/>
    <col min="6152" max="6152" width="1.375" style="107" customWidth="1"/>
    <col min="6153" max="6153" width="14.875" style="107" customWidth="1"/>
    <col min="6154" max="6154" width="1.375" style="107" customWidth="1"/>
    <col min="6155" max="6155" width="14.875" style="107" customWidth="1"/>
    <col min="6156" max="6400" width="8.875" style="107"/>
    <col min="6401" max="6401" width="17.125" style="107" customWidth="1"/>
    <col min="6402" max="6402" width="41.875" style="107" customWidth="1"/>
    <col min="6403" max="6403" width="9.875" style="107" customWidth="1"/>
    <col min="6404" max="6404" width="1.375" style="107" customWidth="1"/>
    <col min="6405" max="6405" width="14.875" style="107" customWidth="1"/>
    <col min="6406" max="6406" width="1.375" style="107" customWidth="1"/>
    <col min="6407" max="6407" width="14.875" style="107" customWidth="1"/>
    <col min="6408" max="6408" width="1.375" style="107" customWidth="1"/>
    <col min="6409" max="6409" width="14.875" style="107" customWidth="1"/>
    <col min="6410" max="6410" width="1.375" style="107" customWidth="1"/>
    <col min="6411" max="6411" width="14.875" style="107" customWidth="1"/>
    <col min="6412" max="6656" width="8.875" style="107"/>
    <col min="6657" max="6657" width="17.125" style="107" customWidth="1"/>
    <col min="6658" max="6658" width="41.875" style="107" customWidth="1"/>
    <col min="6659" max="6659" width="9.875" style="107" customWidth="1"/>
    <col min="6660" max="6660" width="1.375" style="107" customWidth="1"/>
    <col min="6661" max="6661" width="14.875" style="107" customWidth="1"/>
    <col min="6662" max="6662" width="1.375" style="107" customWidth="1"/>
    <col min="6663" max="6663" width="14.875" style="107" customWidth="1"/>
    <col min="6664" max="6664" width="1.375" style="107" customWidth="1"/>
    <col min="6665" max="6665" width="14.875" style="107" customWidth="1"/>
    <col min="6666" max="6666" width="1.375" style="107" customWidth="1"/>
    <col min="6667" max="6667" width="14.875" style="107" customWidth="1"/>
    <col min="6668" max="6912" width="8.875" style="107"/>
    <col min="6913" max="6913" width="17.125" style="107" customWidth="1"/>
    <col min="6914" max="6914" width="41.875" style="107" customWidth="1"/>
    <col min="6915" max="6915" width="9.875" style="107" customWidth="1"/>
    <col min="6916" max="6916" width="1.375" style="107" customWidth="1"/>
    <col min="6917" max="6917" width="14.875" style="107" customWidth="1"/>
    <col min="6918" max="6918" width="1.375" style="107" customWidth="1"/>
    <col min="6919" max="6919" width="14.875" style="107" customWidth="1"/>
    <col min="6920" max="6920" width="1.375" style="107" customWidth="1"/>
    <col min="6921" max="6921" width="14.875" style="107" customWidth="1"/>
    <col min="6922" max="6922" width="1.375" style="107" customWidth="1"/>
    <col min="6923" max="6923" width="14.875" style="107" customWidth="1"/>
    <col min="6924" max="7168" width="8.875" style="107"/>
    <col min="7169" max="7169" width="17.125" style="107" customWidth="1"/>
    <col min="7170" max="7170" width="41.875" style="107" customWidth="1"/>
    <col min="7171" max="7171" width="9.875" style="107" customWidth="1"/>
    <col min="7172" max="7172" width="1.375" style="107" customWidth="1"/>
    <col min="7173" max="7173" width="14.875" style="107" customWidth="1"/>
    <col min="7174" max="7174" width="1.375" style="107" customWidth="1"/>
    <col min="7175" max="7175" width="14.875" style="107" customWidth="1"/>
    <col min="7176" max="7176" width="1.375" style="107" customWidth="1"/>
    <col min="7177" max="7177" width="14.875" style="107" customWidth="1"/>
    <col min="7178" max="7178" width="1.375" style="107" customWidth="1"/>
    <col min="7179" max="7179" width="14.875" style="107" customWidth="1"/>
    <col min="7180" max="7424" width="8.875" style="107"/>
    <col min="7425" max="7425" width="17.125" style="107" customWidth="1"/>
    <col min="7426" max="7426" width="41.875" style="107" customWidth="1"/>
    <col min="7427" max="7427" width="9.875" style="107" customWidth="1"/>
    <col min="7428" max="7428" width="1.375" style="107" customWidth="1"/>
    <col min="7429" max="7429" width="14.875" style="107" customWidth="1"/>
    <col min="7430" max="7430" width="1.375" style="107" customWidth="1"/>
    <col min="7431" max="7431" width="14.875" style="107" customWidth="1"/>
    <col min="7432" max="7432" width="1.375" style="107" customWidth="1"/>
    <col min="7433" max="7433" width="14.875" style="107" customWidth="1"/>
    <col min="7434" max="7434" width="1.375" style="107" customWidth="1"/>
    <col min="7435" max="7435" width="14.875" style="107" customWidth="1"/>
    <col min="7436" max="7680" width="8.875" style="107"/>
    <col min="7681" max="7681" width="17.125" style="107" customWidth="1"/>
    <col min="7682" max="7682" width="41.875" style="107" customWidth="1"/>
    <col min="7683" max="7683" width="9.875" style="107" customWidth="1"/>
    <col min="7684" max="7684" width="1.375" style="107" customWidth="1"/>
    <col min="7685" max="7685" width="14.875" style="107" customWidth="1"/>
    <col min="7686" max="7686" width="1.375" style="107" customWidth="1"/>
    <col min="7687" max="7687" width="14.875" style="107" customWidth="1"/>
    <col min="7688" max="7688" width="1.375" style="107" customWidth="1"/>
    <col min="7689" max="7689" width="14.875" style="107" customWidth="1"/>
    <col min="7690" max="7690" width="1.375" style="107" customWidth="1"/>
    <col min="7691" max="7691" width="14.875" style="107" customWidth="1"/>
    <col min="7692" max="7936" width="8.875" style="107"/>
    <col min="7937" max="7937" width="17.125" style="107" customWidth="1"/>
    <col min="7938" max="7938" width="41.875" style="107" customWidth="1"/>
    <col min="7939" max="7939" width="9.875" style="107" customWidth="1"/>
    <col min="7940" max="7940" width="1.375" style="107" customWidth="1"/>
    <col min="7941" max="7941" width="14.875" style="107" customWidth="1"/>
    <col min="7942" max="7942" width="1.375" style="107" customWidth="1"/>
    <col min="7943" max="7943" width="14.875" style="107" customWidth="1"/>
    <col min="7944" max="7944" width="1.375" style="107" customWidth="1"/>
    <col min="7945" max="7945" width="14.875" style="107" customWidth="1"/>
    <col min="7946" max="7946" width="1.375" style="107" customWidth="1"/>
    <col min="7947" max="7947" width="14.875" style="107" customWidth="1"/>
    <col min="7948" max="8192" width="8.875" style="107"/>
    <col min="8193" max="8193" width="17.125" style="107" customWidth="1"/>
    <col min="8194" max="8194" width="41.875" style="107" customWidth="1"/>
    <col min="8195" max="8195" width="9.875" style="107" customWidth="1"/>
    <col min="8196" max="8196" width="1.375" style="107" customWidth="1"/>
    <col min="8197" max="8197" width="14.875" style="107" customWidth="1"/>
    <col min="8198" max="8198" width="1.375" style="107" customWidth="1"/>
    <col min="8199" max="8199" width="14.875" style="107" customWidth="1"/>
    <col min="8200" max="8200" width="1.375" style="107" customWidth="1"/>
    <col min="8201" max="8201" width="14.875" style="107" customWidth="1"/>
    <col min="8202" max="8202" width="1.375" style="107" customWidth="1"/>
    <col min="8203" max="8203" width="14.875" style="107" customWidth="1"/>
    <col min="8204" max="8448" width="8.875" style="107"/>
    <col min="8449" max="8449" width="17.125" style="107" customWidth="1"/>
    <col min="8450" max="8450" width="41.875" style="107" customWidth="1"/>
    <col min="8451" max="8451" width="9.875" style="107" customWidth="1"/>
    <col min="8452" max="8452" width="1.375" style="107" customWidth="1"/>
    <col min="8453" max="8453" width="14.875" style="107" customWidth="1"/>
    <col min="8454" max="8454" width="1.375" style="107" customWidth="1"/>
    <col min="8455" max="8455" width="14.875" style="107" customWidth="1"/>
    <col min="8456" max="8456" width="1.375" style="107" customWidth="1"/>
    <col min="8457" max="8457" width="14.875" style="107" customWidth="1"/>
    <col min="8458" max="8458" width="1.375" style="107" customWidth="1"/>
    <col min="8459" max="8459" width="14.875" style="107" customWidth="1"/>
    <col min="8460" max="8704" width="8.875" style="107"/>
    <col min="8705" max="8705" width="17.125" style="107" customWidth="1"/>
    <col min="8706" max="8706" width="41.875" style="107" customWidth="1"/>
    <col min="8707" max="8707" width="9.875" style="107" customWidth="1"/>
    <col min="8708" max="8708" width="1.375" style="107" customWidth="1"/>
    <col min="8709" max="8709" width="14.875" style="107" customWidth="1"/>
    <col min="8710" max="8710" width="1.375" style="107" customWidth="1"/>
    <col min="8711" max="8711" width="14.875" style="107" customWidth="1"/>
    <col min="8712" max="8712" width="1.375" style="107" customWidth="1"/>
    <col min="8713" max="8713" width="14.875" style="107" customWidth="1"/>
    <col min="8714" max="8714" width="1.375" style="107" customWidth="1"/>
    <col min="8715" max="8715" width="14.875" style="107" customWidth="1"/>
    <col min="8716" max="8960" width="8.875" style="107"/>
    <col min="8961" max="8961" width="17.125" style="107" customWidth="1"/>
    <col min="8962" max="8962" width="41.875" style="107" customWidth="1"/>
    <col min="8963" max="8963" width="9.875" style="107" customWidth="1"/>
    <col min="8964" max="8964" width="1.375" style="107" customWidth="1"/>
    <col min="8965" max="8965" width="14.875" style="107" customWidth="1"/>
    <col min="8966" max="8966" width="1.375" style="107" customWidth="1"/>
    <col min="8967" max="8967" width="14.875" style="107" customWidth="1"/>
    <col min="8968" max="8968" width="1.375" style="107" customWidth="1"/>
    <col min="8969" max="8969" width="14.875" style="107" customWidth="1"/>
    <col min="8970" max="8970" width="1.375" style="107" customWidth="1"/>
    <col min="8971" max="8971" width="14.875" style="107" customWidth="1"/>
    <col min="8972" max="9216" width="8.875" style="107"/>
    <col min="9217" max="9217" width="17.125" style="107" customWidth="1"/>
    <col min="9218" max="9218" width="41.875" style="107" customWidth="1"/>
    <col min="9219" max="9219" width="9.875" style="107" customWidth="1"/>
    <col min="9220" max="9220" width="1.375" style="107" customWidth="1"/>
    <col min="9221" max="9221" width="14.875" style="107" customWidth="1"/>
    <col min="9222" max="9222" width="1.375" style="107" customWidth="1"/>
    <col min="9223" max="9223" width="14.875" style="107" customWidth="1"/>
    <col min="9224" max="9224" width="1.375" style="107" customWidth="1"/>
    <col min="9225" max="9225" width="14.875" style="107" customWidth="1"/>
    <col min="9226" max="9226" width="1.375" style="107" customWidth="1"/>
    <col min="9227" max="9227" width="14.875" style="107" customWidth="1"/>
    <col min="9228" max="9472" width="8.875" style="107"/>
    <col min="9473" max="9473" width="17.125" style="107" customWidth="1"/>
    <col min="9474" max="9474" width="41.875" style="107" customWidth="1"/>
    <col min="9475" max="9475" width="9.875" style="107" customWidth="1"/>
    <col min="9476" max="9476" width="1.375" style="107" customWidth="1"/>
    <col min="9477" max="9477" width="14.875" style="107" customWidth="1"/>
    <col min="9478" max="9478" width="1.375" style="107" customWidth="1"/>
    <col min="9479" max="9479" width="14.875" style="107" customWidth="1"/>
    <col min="9480" max="9480" width="1.375" style="107" customWidth="1"/>
    <col min="9481" max="9481" width="14.875" style="107" customWidth="1"/>
    <col min="9482" max="9482" width="1.375" style="107" customWidth="1"/>
    <col min="9483" max="9483" width="14.875" style="107" customWidth="1"/>
    <col min="9484" max="9728" width="8.875" style="107"/>
    <col min="9729" max="9729" width="17.125" style="107" customWidth="1"/>
    <col min="9730" max="9730" width="41.875" style="107" customWidth="1"/>
    <col min="9731" max="9731" width="9.875" style="107" customWidth="1"/>
    <col min="9732" max="9732" width="1.375" style="107" customWidth="1"/>
    <col min="9733" max="9733" width="14.875" style="107" customWidth="1"/>
    <col min="9734" max="9734" width="1.375" style="107" customWidth="1"/>
    <col min="9735" max="9735" width="14.875" style="107" customWidth="1"/>
    <col min="9736" max="9736" width="1.375" style="107" customWidth="1"/>
    <col min="9737" max="9737" width="14.875" style="107" customWidth="1"/>
    <col min="9738" max="9738" width="1.375" style="107" customWidth="1"/>
    <col min="9739" max="9739" width="14.875" style="107" customWidth="1"/>
    <col min="9740" max="9984" width="8.875" style="107"/>
    <col min="9985" max="9985" width="17.125" style="107" customWidth="1"/>
    <col min="9986" max="9986" width="41.875" style="107" customWidth="1"/>
    <col min="9987" max="9987" width="9.875" style="107" customWidth="1"/>
    <col min="9988" max="9988" width="1.375" style="107" customWidth="1"/>
    <col min="9989" max="9989" width="14.875" style="107" customWidth="1"/>
    <col min="9990" max="9990" width="1.375" style="107" customWidth="1"/>
    <col min="9991" max="9991" width="14.875" style="107" customWidth="1"/>
    <col min="9992" max="9992" width="1.375" style="107" customWidth="1"/>
    <col min="9993" max="9993" width="14.875" style="107" customWidth="1"/>
    <col min="9994" max="9994" width="1.375" style="107" customWidth="1"/>
    <col min="9995" max="9995" width="14.875" style="107" customWidth="1"/>
    <col min="9996" max="10240" width="8.875" style="107"/>
    <col min="10241" max="10241" width="17.125" style="107" customWidth="1"/>
    <col min="10242" max="10242" width="41.875" style="107" customWidth="1"/>
    <col min="10243" max="10243" width="9.875" style="107" customWidth="1"/>
    <col min="10244" max="10244" width="1.375" style="107" customWidth="1"/>
    <col min="10245" max="10245" width="14.875" style="107" customWidth="1"/>
    <col min="10246" max="10246" width="1.375" style="107" customWidth="1"/>
    <col min="10247" max="10247" width="14.875" style="107" customWidth="1"/>
    <col min="10248" max="10248" width="1.375" style="107" customWidth="1"/>
    <col min="10249" max="10249" width="14.875" style="107" customWidth="1"/>
    <col min="10250" max="10250" width="1.375" style="107" customWidth="1"/>
    <col min="10251" max="10251" width="14.875" style="107" customWidth="1"/>
    <col min="10252" max="10496" width="8.875" style="107"/>
    <col min="10497" max="10497" width="17.125" style="107" customWidth="1"/>
    <col min="10498" max="10498" width="41.875" style="107" customWidth="1"/>
    <col min="10499" max="10499" width="9.875" style="107" customWidth="1"/>
    <col min="10500" max="10500" width="1.375" style="107" customWidth="1"/>
    <col min="10501" max="10501" width="14.875" style="107" customWidth="1"/>
    <col min="10502" max="10502" width="1.375" style="107" customWidth="1"/>
    <col min="10503" max="10503" width="14.875" style="107" customWidth="1"/>
    <col min="10504" max="10504" width="1.375" style="107" customWidth="1"/>
    <col min="10505" max="10505" width="14.875" style="107" customWidth="1"/>
    <col min="10506" max="10506" width="1.375" style="107" customWidth="1"/>
    <col min="10507" max="10507" width="14.875" style="107" customWidth="1"/>
    <col min="10508" max="10752" width="8.875" style="107"/>
    <col min="10753" max="10753" width="17.125" style="107" customWidth="1"/>
    <col min="10754" max="10754" width="41.875" style="107" customWidth="1"/>
    <col min="10755" max="10755" width="9.875" style="107" customWidth="1"/>
    <col min="10756" max="10756" width="1.375" style="107" customWidth="1"/>
    <col min="10757" max="10757" width="14.875" style="107" customWidth="1"/>
    <col min="10758" max="10758" width="1.375" style="107" customWidth="1"/>
    <col min="10759" max="10759" width="14.875" style="107" customWidth="1"/>
    <col min="10760" max="10760" width="1.375" style="107" customWidth="1"/>
    <col min="10761" max="10761" width="14.875" style="107" customWidth="1"/>
    <col min="10762" max="10762" width="1.375" style="107" customWidth="1"/>
    <col min="10763" max="10763" width="14.875" style="107" customWidth="1"/>
    <col min="10764" max="11008" width="8.875" style="107"/>
    <col min="11009" max="11009" width="17.125" style="107" customWidth="1"/>
    <col min="11010" max="11010" width="41.875" style="107" customWidth="1"/>
    <col min="11011" max="11011" width="9.875" style="107" customWidth="1"/>
    <col min="11012" max="11012" width="1.375" style="107" customWidth="1"/>
    <col min="11013" max="11013" width="14.875" style="107" customWidth="1"/>
    <col min="11014" max="11014" width="1.375" style="107" customWidth="1"/>
    <col min="11015" max="11015" width="14.875" style="107" customWidth="1"/>
    <col min="11016" max="11016" width="1.375" style="107" customWidth="1"/>
    <col min="11017" max="11017" width="14.875" style="107" customWidth="1"/>
    <col min="11018" max="11018" width="1.375" style="107" customWidth="1"/>
    <col min="11019" max="11019" width="14.875" style="107" customWidth="1"/>
    <col min="11020" max="11264" width="8.875" style="107"/>
    <col min="11265" max="11265" width="17.125" style="107" customWidth="1"/>
    <col min="11266" max="11266" width="41.875" style="107" customWidth="1"/>
    <col min="11267" max="11267" width="9.875" style="107" customWidth="1"/>
    <col min="11268" max="11268" width="1.375" style="107" customWidth="1"/>
    <col min="11269" max="11269" width="14.875" style="107" customWidth="1"/>
    <col min="11270" max="11270" width="1.375" style="107" customWidth="1"/>
    <col min="11271" max="11271" width="14.875" style="107" customWidth="1"/>
    <col min="11272" max="11272" width="1.375" style="107" customWidth="1"/>
    <col min="11273" max="11273" width="14.875" style="107" customWidth="1"/>
    <col min="11274" max="11274" width="1.375" style="107" customWidth="1"/>
    <col min="11275" max="11275" width="14.875" style="107" customWidth="1"/>
    <col min="11276" max="11520" width="8.875" style="107"/>
    <col min="11521" max="11521" width="17.125" style="107" customWidth="1"/>
    <col min="11522" max="11522" width="41.875" style="107" customWidth="1"/>
    <col min="11523" max="11523" width="9.875" style="107" customWidth="1"/>
    <col min="11524" max="11524" width="1.375" style="107" customWidth="1"/>
    <col min="11525" max="11525" width="14.875" style="107" customWidth="1"/>
    <col min="11526" max="11526" width="1.375" style="107" customWidth="1"/>
    <col min="11527" max="11527" width="14.875" style="107" customWidth="1"/>
    <col min="11528" max="11528" width="1.375" style="107" customWidth="1"/>
    <col min="11529" max="11529" width="14.875" style="107" customWidth="1"/>
    <col min="11530" max="11530" width="1.375" style="107" customWidth="1"/>
    <col min="11531" max="11531" width="14.875" style="107" customWidth="1"/>
    <col min="11532" max="11776" width="8.875" style="107"/>
    <col min="11777" max="11777" width="17.125" style="107" customWidth="1"/>
    <col min="11778" max="11778" width="41.875" style="107" customWidth="1"/>
    <col min="11779" max="11779" width="9.875" style="107" customWidth="1"/>
    <col min="11780" max="11780" width="1.375" style="107" customWidth="1"/>
    <col min="11781" max="11781" width="14.875" style="107" customWidth="1"/>
    <col min="11782" max="11782" width="1.375" style="107" customWidth="1"/>
    <col min="11783" max="11783" width="14.875" style="107" customWidth="1"/>
    <col min="11784" max="11784" width="1.375" style="107" customWidth="1"/>
    <col min="11785" max="11785" width="14.875" style="107" customWidth="1"/>
    <col min="11786" max="11786" width="1.375" style="107" customWidth="1"/>
    <col min="11787" max="11787" width="14.875" style="107" customWidth="1"/>
    <col min="11788" max="12032" width="8.875" style="107"/>
    <col min="12033" max="12033" width="17.125" style="107" customWidth="1"/>
    <col min="12034" max="12034" width="41.875" style="107" customWidth="1"/>
    <col min="12035" max="12035" width="9.875" style="107" customWidth="1"/>
    <col min="12036" max="12036" width="1.375" style="107" customWidth="1"/>
    <col min="12037" max="12037" width="14.875" style="107" customWidth="1"/>
    <col min="12038" max="12038" width="1.375" style="107" customWidth="1"/>
    <col min="12039" max="12039" width="14.875" style="107" customWidth="1"/>
    <col min="12040" max="12040" width="1.375" style="107" customWidth="1"/>
    <col min="12041" max="12041" width="14.875" style="107" customWidth="1"/>
    <col min="12042" max="12042" width="1.375" style="107" customWidth="1"/>
    <col min="12043" max="12043" width="14.875" style="107" customWidth="1"/>
    <col min="12044" max="12288" width="8.875" style="107"/>
    <col min="12289" max="12289" width="17.125" style="107" customWidth="1"/>
    <col min="12290" max="12290" width="41.875" style="107" customWidth="1"/>
    <col min="12291" max="12291" width="9.875" style="107" customWidth="1"/>
    <col min="12292" max="12292" width="1.375" style="107" customWidth="1"/>
    <col min="12293" max="12293" width="14.875" style="107" customWidth="1"/>
    <col min="12294" max="12294" width="1.375" style="107" customWidth="1"/>
    <col min="12295" max="12295" width="14.875" style="107" customWidth="1"/>
    <col min="12296" max="12296" width="1.375" style="107" customWidth="1"/>
    <col min="12297" max="12297" width="14.875" style="107" customWidth="1"/>
    <col min="12298" max="12298" width="1.375" style="107" customWidth="1"/>
    <col min="12299" max="12299" width="14.875" style="107" customWidth="1"/>
    <col min="12300" max="12544" width="8.875" style="107"/>
    <col min="12545" max="12545" width="17.125" style="107" customWidth="1"/>
    <col min="12546" max="12546" width="41.875" style="107" customWidth="1"/>
    <col min="12547" max="12547" width="9.875" style="107" customWidth="1"/>
    <col min="12548" max="12548" width="1.375" style="107" customWidth="1"/>
    <col min="12549" max="12549" width="14.875" style="107" customWidth="1"/>
    <col min="12550" max="12550" width="1.375" style="107" customWidth="1"/>
    <col min="12551" max="12551" width="14.875" style="107" customWidth="1"/>
    <col min="12552" max="12552" width="1.375" style="107" customWidth="1"/>
    <col min="12553" max="12553" width="14.875" style="107" customWidth="1"/>
    <col min="12554" max="12554" width="1.375" style="107" customWidth="1"/>
    <col min="12555" max="12555" width="14.875" style="107" customWidth="1"/>
    <col min="12556" max="12800" width="8.875" style="107"/>
    <col min="12801" max="12801" width="17.125" style="107" customWidth="1"/>
    <col min="12802" max="12802" width="41.875" style="107" customWidth="1"/>
    <col min="12803" max="12803" width="9.875" style="107" customWidth="1"/>
    <col min="12804" max="12804" width="1.375" style="107" customWidth="1"/>
    <col min="12805" max="12805" width="14.875" style="107" customWidth="1"/>
    <col min="12806" max="12806" width="1.375" style="107" customWidth="1"/>
    <col min="12807" max="12807" width="14.875" style="107" customWidth="1"/>
    <col min="12808" max="12808" width="1.375" style="107" customWidth="1"/>
    <col min="12809" max="12809" width="14.875" style="107" customWidth="1"/>
    <col min="12810" max="12810" width="1.375" style="107" customWidth="1"/>
    <col min="12811" max="12811" width="14.875" style="107" customWidth="1"/>
    <col min="12812" max="13056" width="8.875" style="107"/>
    <col min="13057" max="13057" width="17.125" style="107" customWidth="1"/>
    <col min="13058" max="13058" width="41.875" style="107" customWidth="1"/>
    <col min="13059" max="13059" width="9.875" style="107" customWidth="1"/>
    <col min="13060" max="13060" width="1.375" style="107" customWidth="1"/>
    <col min="13061" max="13061" width="14.875" style="107" customWidth="1"/>
    <col min="13062" max="13062" width="1.375" style="107" customWidth="1"/>
    <col min="13063" max="13063" width="14.875" style="107" customWidth="1"/>
    <col min="13064" max="13064" width="1.375" style="107" customWidth="1"/>
    <col min="13065" max="13065" width="14.875" style="107" customWidth="1"/>
    <col min="13066" max="13066" width="1.375" style="107" customWidth="1"/>
    <col min="13067" max="13067" width="14.875" style="107" customWidth="1"/>
    <col min="13068" max="13312" width="8.875" style="107"/>
    <col min="13313" max="13313" width="17.125" style="107" customWidth="1"/>
    <col min="13314" max="13314" width="41.875" style="107" customWidth="1"/>
    <col min="13315" max="13315" width="9.875" style="107" customWidth="1"/>
    <col min="13316" max="13316" width="1.375" style="107" customWidth="1"/>
    <col min="13317" max="13317" width="14.875" style="107" customWidth="1"/>
    <col min="13318" max="13318" width="1.375" style="107" customWidth="1"/>
    <col min="13319" max="13319" width="14.875" style="107" customWidth="1"/>
    <col min="13320" max="13320" width="1.375" style="107" customWidth="1"/>
    <col min="13321" max="13321" width="14.875" style="107" customWidth="1"/>
    <col min="13322" max="13322" width="1.375" style="107" customWidth="1"/>
    <col min="13323" max="13323" width="14.875" style="107" customWidth="1"/>
    <col min="13324" max="13568" width="8.875" style="107"/>
    <col min="13569" max="13569" width="17.125" style="107" customWidth="1"/>
    <col min="13570" max="13570" width="41.875" style="107" customWidth="1"/>
    <col min="13571" max="13571" width="9.875" style="107" customWidth="1"/>
    <col min="13572" max="13572" width="1.375" style="107" customWidth="1"/>
    <col min="13573" max="13573" width="14.875" style="107" customWidth="1"/>
    <col min="13574" max="13574" width="1.375" style="107" customWidth="1"/>
    <col min="13575" max="13575" width="14.875" style="107" customWidth="1"/>
    <col min="13576" max="13576" width="1.375" style="107" customWidth="1"/>
    <col min="13577" max="13577" width="14.875" style="107" customWidth="1"/>
    <col min="13578" max="13578" width="1.375" style="107" customWidth="1"/>
    <col min="13579" max="13579" width="14.875" style="107" customWidth="1"/>
    <col min="13580" max="13824" width="8.875" style="107"/>
    <col min="13825" max="13825" width="17.125" style="107" customWidth="1"/>
    <col min="13826" max="13826" width="41.875" style="107" customWidth="1"/>
    <col min="13827" max="13827" width="9.875" style="107" customWidth="1"/>
    <col min="13828" max="13828" width="1.375" style="107" customWidth="1"/>
    <col min="13829" max="13829" width="14.875" style="107" customWidth="1"/>
    <col min="13830" max="13830" width="1.375" style="107" customWidth="1"/>
    <col min="13831" max="13831" width="14.875" style="107" customWidth="1"/>
    <col min="13832" max="13832" width="1.375" style="107" customWidth="1"/>
    <col min="13833" max="13833" width="14.875" style="107" customWidth="1"/>
    <col min="13834" max="13834" width="1.375" style="107" customWidth="1"/>
    <col min="13835" max="13835" width="14.875" style="107" customWidth="1"/>
    <col min="13836" max="14080" width="8.875" style="107"/>
    <col min="14081" max="14081" width="17.125" style="107" customWidth="1"/>
    <col min="14082" max="14082" width="41.875" style="107" customWidth="1"/>
    <col min="14083" max="14083" width="9.875" style="107" customWidth="1"/>
    <col min="14084" max="14084" width="1.375" style="107" customWidth="1"/>
    <col min="14085" max="14085" width="14.875" style="107" customWidth="1"/>
    <col min="14086" max="14086" width="1.375" style="107" customWidth="1"/>
    <col min="14087" max="14087" width="14.875" style="107" customWidth="1"/>
    <col min="14088" max="14088" width="1.375" style="107" customWidth="1"/>
    <col min="14089" max="14089" width="14.875" style="107" customWidth="1"/>
    <col min="14090" max="14090" width="1.375" style="107" customWidth="1"/>
    <col min="14091" max="14091" width="14.875" style="107" customWidth="1"/>
    <col min="14092" max="14336" width="8.875" style="107"/>
    <col min="14337" max="14337" width="17.125" style="107" customWidth="1"/>
    <col min="14338" max="14338" width="41.875" style="107" customWidth="1"/>
    <col min="14339" max="14339" width="9.875" style="107" customWidth="1"/>
    <col min="14340" max="14340" width="1.375" style="107" customWidth="1"/>
    <col min="14341" max="14341" width="14.875" style="107" customWidth="1"/>
    <col min="14342" max="14342" width="1.375" style="107" customWidth="1"/>
    <col min="14343" max="14343" width="14.875" style="107" customWidth="1"/>
    <col min="14344" max="14344" width="1.375" style="107" customWidth="1"/>
    <col min="14345" max="14345" width="14.875" style="107" customWidth="1"/>
    <col min="14346" max="14346" width="1.375" style="107" customWidth="1"/>
    <col min="14347" max="14347" width="14.875" style="107" customWidth="1"/>
    <col min="14348" max="14592" width="8.875" style="107"/>
    <col min="14593" max="14593" width="17.125" style="107" customWidth="1"/>
    <col min="14594" max="14594" width="41.875" style="107" customWidth="1"/>
    <col min="14595" max="14595" width="9.875" style="107" customWidth="1"/>
    <col min="14596" max="14596" width="1.375" style="107" customWidth="1"/>
    <col min="14597" max="14597" width="14.875" style="107" customWidth="1"/>
    <col min="14598" max="14598" width="1.375" style="107" customWidth="1"/>
    <col min="14599" max="14599" width="14.875" style="107" customWidth="1"/>
    <col min="14600" max="14600" width="1.375" style="107" customWidth="1"/>
    <col min="14601" max="14601" width="14.875" style="107" customWidth="1"/>
    <col min="14602" max="14602" width="1.375" style="107" customWidth="1"/>
    <col min="14603" max="14603" width="14.875" style="107" customWidth="1"/>
    <col min="14604" max="14848" width="8.875" style="107"/>
    <col min="14849" max="14849" width="17.125" style="107" customWidth="1"/>
    <col min="14850" max="14850" width="41.875" style="107" customWidth="1"/>
    <col min="14851" max="14851" width="9.875" style="107" customWidth="1"/>
    <col min="14852" max="14852" width="1.375" style="107" customWidth="1"/>
    <col min="14853" max="14853" width="14.875" style="107" customWidth="1"/>
    <col min="14854" max="14854" width="1.375" style="107" customWidth="1"/>
    <col min="14855" max="14855" width="14.875" style="107" customWidth="1"/>
    <col min="14856" max="14856" width="1.375" style="107" customWidth="1"/>
    <col min="14857" max="14857" width="14.875" style="107" customWidth="1"/>
    <col min="14858" max="14858" width="1.375" style="107" customWidth="1"/>
    <col min="14859" max="14859" width="14.875" style="107" customWidth="1"/>
    <col min="14860" max="15104" width="8.875" style="107"/>
    <col min="15105" max="15105" width="17.125" style="107" customWidth="1"/>
    <col min="15106" max="15106" width="41.875" style="107" customWidth="1"/>
    <col min="15107" max="15107" width="9.875" style="107" customWidth="1"/>
    <col min="15108" max="15108" width="1.375" style="107" customWidth="1"/>
    <col min="15109" max="15109" width="14.875" style="107" customWidth="1"/>
    <col min="15110" max="15110" width="1.375" style="107" customWidth="1"/>
    <col min="15111" max="15111" width="14.875" style="107" customWidth="1"/>
    <col min="15112" max="15112" width="1.375" style="107" customWidth="1"/>
    <col min="15113" max="15113" width="14.875" style="107" customWidth="1"/>
    <col min="15114" max="15114" width="1.375" style="107" customWidth="1"/>
    <col min="15115" max="15115" width="14.875" style="107" customWidth="1"/>
    <col min="15116" max="15360" width="8.875" style="107"/>
    <col min="15361" max="15361" width="17.125" style="107" customWidth="1"/>
    <col min="15362" max="15362" width="41.875" style="107" customWidth="1"/>
    <col min="15363" max="15363" width="9.875" style="107" customWidth="1"/>
    <col min="15364" max="15364" width="1.375" style="107" customWidth="1"/>
    <col min="15365" max="15365" width="14.875" style="107" customWidth="1"/>
    <col min="15366" max="15366" width="1.375" style="107" customWidth="1"/>
    <col min="15367" max="15367" width="14.875" style="107" customWidth="1"/>
    <col min="15368" max="15368" width="1.375" style="107" customWidth="1"/>
    <col min="15369" max="15369" width="14.875" style="107" customWidth="1"/>
    <col min="15370" max="15370" width="1.375" style="107" customWidth="1"/>
    <col min="15371" max="15371" width="14.875" style="107" customWidth="1"/>
    <col min="15372" max="15616" width="8.875" style="107"/>
    <col min="15617" max="15617" width="17.125" style="107" customWidth="1"/>
    <col min="15618" max="15618" width="41.875" style="107" customWidth="1"/>
    <col min="15619" max="15619" width="9.875" style="107" customWidth="1"/>
    <col min="15620" max="15620" width="1.375" style="107" customWidth="1"/>
    <col min="15621" max="15621" width="14.875" style="107" customWidth="1"/>
    <col min="15622" max="15622" width="1.375" style="107" customWidth="1"/>
    <col min="15623" max="15623" width="14.875" style="107" customWidth="1"/>
    <col min="15624" max="15624" width="1.375" style="107" customWidth="1"/>
    <col min="15625" max="15625" width="14.875" style="107" customWidth="1"/>
    <col min="15626" max="15626" width="1.375" style="107" customWidth="1"/>
    <col min="15627" max="15627" width="14.875" style="107" customWidth="1"/>
    <col min="15628" max="15872" width="8.875" style="107"/>
    <col min="15873" max="15873" width="17.125" style="107" customWidth="1"/>
    <col min="15874" max="15874" width="41.875" style="107" customWidth="1"/>
    <col min="15875" max="15875" width="9.875" style="107" customWidth="1"/>
    <col min="15876" max="15876" width="1.375" style="107" customWidth="1"/>
    <col min="15877" max="15877" width="14.875" style="107" customWidth="1"/>
    <col min="15878" max="15878" width="1.375" style="107" customWidth="1"/>
    <col min="15879" max="15879" width="14.875" style="107" customWidth="1"/>
    <col min="15880" max="15880" width="1.375" style="107" customWidth="1"/>
    <col min="15881" max="15881" width="14.875" style="107" customWidth="1"/>
    <col min="15882" max="15882" width="1.375" style="107" customWidth="1"/>
    <col min="15883" max="15883" width="14.875" style="107" customWidth="1"/>
    <col min="15884" max="16128" width="8.875" style="107"/>
    <col min="16129" max="16129" width="17.125" style="107" customWidth="1"/>
    <col min="16130" max="16130" width="41.875" style="107" customWidth="1"/>
    <col min="16131" max="16131" width="9.875" style="107" customWidth="1"/>
    <col min="16132" max="16132" width="1.375" style="107" customWidth="1"/>
    <col min="16133" max="16133" width="14.875" style="107" customWidth="1"/>
    <col min="16134" max="16134" width="1.375" style="107" customWidth="1"/>
    <col min="16135" max="16135" width="14.875" style="107" customWidth="1"/>
    <col min="16136" max="16136" width="1.375" style="107" customWidth="1"/>
    <col min="16137" max="16137" width="14.875" style="107" customWidth="1"/>
    <col min="16138" max="16138" width="1.375" style="107" customWidth="1"/>
    <col min="16139" max="16139" width="14.875" style="107" customWidth="1"/>
    <col min="16140" max="16384" width="8.875" style="107"/>
  </cols>
  <sheetData>
    <row r="1" spans="1:11" ht="20.25" customHeight="1" x14ac:dyDescent="0.3">
      <c r="A1" s="77" t="s">
        <v>106</v>
      </c>
      <c r="B1" s="106"/>
      <c r="C1" s="111"/>
      <c r="D1" s="106"/>
      <c r="E1" s="106"/>
      <c r="F1" s="106"/>
      <c r="G1" s="106"/>
      <c r="H1" s="106"/>
      <c r="I1" s="106"/>
      <c r="J1" s="106"/>
      <c r="K1" s="106"/>
    </row>
    <row r="2" spans="1:11" ht="20.25" customHeight="1" x14ac:dyDescent="0.3">
      <c r="A2" s="1" t="s">
        <v>0</v>
      </c>
      <c r="B2" s="106"/>
      <c r="C2" s="111"/>
      <c r="D2" s="106"/>
      <c r="E2" s="106"/>
      <c r="F2" s="106"/>
      <c r="G2" s="106"/>
      <c r="H2" s="106"/>
      <c r="I2" s="106"/>
      <c r="J2" s="106"/>
      <c r="K2" s="106"/>
    </row>
    <row r="3" spans="1:11" s="4" customFormat="1" ht="20.25" customHeight="1" x14ac:dyDescent="0.25">
      <c r="A3" s="83"/>
      <c r="B3" s="83"/>
      <c r="C3" s="14"/>
      <c r="D3" s="83"/>
      <c r="E3" s="83"/>
      <c r="F3" s="83"/>
      <c r="G3" s="83"/>
      <c r="H3" s="83"/>
      <c r="I3" s="83"/>
      <c r="J3" s="83"/>
      <c r="K3" s="83"/>
    </row>
    <row r="4" spans="1:11" s="83" customFormat="1" ht="20.25" customHeight="1" x14ac:dyDescent="0.25">
      <c r="C4" s="84"/>
      <c r="E4" s="200" t="s">
        <v>1</v>
      </c>
      <c r="F4" s="200"/>
      <c r="G4" s="200"/>
      <c r="H4" s="12"/>
      <c r="I4" s="200" t="s">
        <v>60</v>
      </c>
      <c r="J4" s="200"/>
      <c r="K4" s="200"/>
    </row>
    <row r="5" spans="1:11" s="4" customFormat="1" ht="20.25" customHeight="1" x14ac:dyDescent="0.25">
      <c r="C5" s="13"/>
      <c r="E5" s="85" t="s">
        <v>54</v>
      </c>
      <c r="F5" s="85"/>
      <c r="G5" s="85" t="s">
        <v>43</v>
      </c>
      <c r="H5" s="86"/>
      <c r="I5" s="85" t="s">
        <v>54</v>
      </c>
      <c r="J5" s="85"/>
      <c r="K5" s="85" t="s">
        <v>43</v>
      </c>
    </row>
    <row r="6" spans="1:11" s="4" customFormat="1" ht="20.25" customHeight="1" x14ac:dyDescent="0.25">
      <c r="A6" s="1" t="s">
        <v>3</v>
      </c>
      <c r="C6" s="13" t="s">
        <v>35</v>
      </c>
      <c r="E6" s="87">
        <v>2025</v>
      </c>
      <c r="F6" s="88"/>
      <c r="G6" s="87">
        <v>2024</v>
      </c>
      <c r="H6" s="88"/>
      <c r="I6" s="87">
        <v>2025</v>
      </c>
      <c r="J6" s="88"/>
      <c r="K6" s="87">
        <v>2024</v>
      </c>
    </row>
    <row r="7" spans="1:11" s="4" customFormat="1" ht="20.25" customHeight="1" x14ac:dyDescent="0.25">
      <c r="A7" s="89"/>
      <c r="B7" s="89"/>
      <c r="C7" s="112"/>
      <c r="D7" s="90"/>
      <c r="E7" s="198" t="s">
        <v>2</v>
      </c>
      <c r="F7" s="198"/>
      <c r="G7" s="198"/>
      <c r="H7" s="198"/>
      <c r="I7" s="198"/>
      <c r="J7" s="198"/>
      <c r="K7" s="198"/>
    </row>
    <row r="8" spans="1:11" s="4" customFormat="1" ht="20.25" customHeight="1" x14ac:dyDescent="0.25">
      <c r="A8" s="91" t="s">
        <v>4</v>
      </c>
      <c r="C8" s="13"/>
      <c r="D8" s="25"/>
      <c r="E8" s="134">
        <v>440616</v>
      </c>
      <c r="F8" s="177"/>
      <c r="G8" s="134">
        <v>535223</v>
      </c>
      <c r="H8" s="177"/>
      <c r="I8" s="134">
        <v>440616</v>
      </c>
      <c r="J8" s="140"/>
      <c r="K8" s="134">
        <v>535223</v>
      </c>
    </row>
    <row r="9" spans="1:11" s="12" customFormat="1" ht="20.25" customHeight="1" x14ac:dyDescent="0.25">
      <c r="A9" s="4" t="s">
        <v>5</v>
      </c>
      <c r="C9" s="13">
        <v>8</v>
      </c>
      <c r="E9" s="134">
        <v>15595095</v>
      </c>
      <c r="F9" s="178"/>
      <c r="G9" s="134">
        <v>16346703</v>
      </c>
      <c r="H9" s="140"/>
      <c r="I9" s="134">
        <v>15591343</v>
      </c>
      <c r="J9" s="140"/>
      <c r="K9" s="134">
        <v>16343306</v>
      </c>
    </row>
    <row r="10" spans="1:11" s="12" customFormat="1" ht="20.25" customHeight="1" x14ac:dyDescent="0.25">
      <c r="A10" s="4" t="s">
        <v>166</v>
      </c>
      <c r="C10" s="13">
        <v>5</v>
      </c>
      <c r="E10" s="134">
        <v>20457</v>
      </c>
      <c r="F10" s="178"/>
      <c r="G10" s="134">
        <v>20457</v>
      </c>
      <c r="H10" s="140"/>
      <c r="I10" s="134">
        <v>20457</v>
      </c>
      <c r="J10" s="140"/>
      <c r="K10" s="134">
        <v>20457</v>
      </c>
    </row>
    <row r="11" spans="1:11" s="12" customFormat="1" ht="20.25" customHeight="1" x14ac:dyDescent="0.25">
      <c r="A11" s="4" t="s">
        <v>6</v>
      </c>
      <c r="C11" s="13">
        <v>10</v>
      </c>
      <c r="E11" s="134">
        <v>2752480</v>
      </c>
      <c r="F11" s="178"/>
      <c r="G11" s="134">
        <v>2149411</v>
      </c>
      <c r="H11" s="178"/>
      <c r="I11" s="134">
        <v>2752480</v>
      </c>
      <c r="J11" s="140"/>
      <c r="K11" s="134">
        <v>2149411</v>
      </c>
    </row>
    <row r="12" spans="1:11" s="12" customFormat="1" ht="20.25" customHeight="1" x14ac:dyDescent="0.25">
      <c r="A12" s="4" t="s">
        <v>58</v>
      </c>
      <c r="C12" s="13">
        <v>11</v>
      </c>
      <c r="E12" s="131">
        <v>0</v>
      </c>
      <c r="F12" s="178"/>
      <c r="G12" s="131">
        <v>0</v>
      </c>
      <c r="H12" s="140"/>
      <c r="I12" s="134">
        <v>350000</v>
      </c>
      <c r="J12" s="140"/>
      <c r="K12" s="134">
        <v>350000</v>
      </c>
    </row>
    <row r="13" spans="1:11" s="4" customFormat="1" ht="20.25" customHeight="1" x14ac:dyDescent="0.25">
      <c r="A13" s="91" t="s">
        <v>55</v>
      </c>
      <c r="C13" s="13" t="s">
        <v>181</v>
      </c>
      <c r="E13" s="134">
        <v>168035676</v>
      </c>
      <c r="F13" s="140"/>
      <c r="G13" s="134">
        <v>159731345</v>
      </c>
      <c r="H13" s="140"/>
      <c r="I13" s="134">
        <v>168035676</v>
      </c>
      <c r="J13" s="140"/>
      <c r="K13" s="134">
        <v>159731345</v>
      </c>
    </row>
    <row r="14" spans="1:11" s="4" customFormat="1" ht="20.25" customHeight="1" x14ac:dyDescent="0.25">
      <c r="A14" s="91" t="s">
        <v>7</v>
      </c>
      <c r="B14" s="12"/>
      <c r="C14" s="13">
        <v>14</v>
      </c>
      <c r="D14" s="12"/>
      <c r="E14" s="134">
        <v>1108861</v>
      </c>
      <c r="F14" s="178"/>
      <c r="G14" s="134">
        <v>1073842</v>
      </c>
      <c r="H14" s="140"/>
      <c r="I14" s="134">
        <v>1108861</v>
      </c>
      <c r="J14" s="140"/>
      <c r="K14" s="134">
        <v>1073842</v>
      </c>
    </row>
    <row r="15" spans="1:11" s="4" customFormat="1" ht="20.25" customHeight="1" x14ac:dyDescent="0.25">
      <c r="A15" s="91" t="s">
        <v>8</v>
      </c>
      <c r="B15" s="12"/>
      <c r="C15" s="13" t="s">
        <v>182</v>
      </c>
      <c r="D15" s="12"/>
      <c r="E15" s="134">
        <v>1675171</v>
      </c>
      <c r="F15" s="178"/>
      <c r="G15" s="134">
        <v>1479737</v>
      </c>
      <c r="H15" s="140"/>
      <c r="I15" s="134">
        <v>1673079</v>
      </c>
      <c r="J15" s="140"/>
      <c r="K15" s="134">
        <v>1476389</v>
      </c>
    </row>
    <row r="16" spans="1:11" s="4" customFormat="1" ht="20.25" customHeight="1" x14ac:dyDescent="0.25">
      <c r="A16" s="91" t="s">
        <v>59</v>
      </c>
      <c r="B16" s="12"/>
      <c r="C16" s="13">
        <v>16</v>
      </c>
      <c r="D16" s="12"/>
      <c r="E16" s="134">
        <v>296540</v>
      </c>
      <c r="F16" s="178"/>
      <c r="G16" s="134">
        <v>281860</v>
      </c>
      <c r="H16" s="140"/>
      <c r="I16" s="134">
        <v>267890</v>
      </c>
      <c r="J16" s="178"/>
      <c r="K16" s="134">
        <v>254402</v>
      </c>
    </row>
    <row r="17" spans="1:11" s="179" customFormat="1" ht="20.25" customHeight="1" x14ac:dyDescent="0.25">
      <c r="A17" s="91" t="s">
        <v>107</v>
      </c>
      <c r="B17" s="12"/>
      <c r="C17" s="13">
        <v>17</v>
      </c>
      <c r="D17" s="12"/>
      <c r="E17" s="134">
        <v>110885</v>
      </c>
      <c r="F17" s="178"/>
      <c r="G17" s="134">
        <v>81003</v>
      </c>
      <c r="H17" s="140"/>
      <c r="I17" s="134">
        <v>110221</v>
      </c>
      <c r="J17" s="178"/>
      <c r="K17" s="134">
        <v>80481</v>
      </c>
    </row>
    <row r="18" spans="1:11" s="4" customFormat="1" ht="20.25" customHeight="1" x14ac:dyDescent="0.25">
      <c r="A18" s="4" t="s">
        <v>67</v>
      </c>
      <c r="B18" s="12"/>
      <c r="C18" s="13" t="s">
        <v>183</v>
      </c>
      <c r="D18" s="12"/>
      <c r="E18" s="136">
        <v>1917455</v>
      </c>
      <c r="F18" s="178"/>
      <c r="G18" s="136">
        <v>1402217</v>
      </c>
      <c r="H18" s="140"/>
      <c r="I18" s="136">
        <v>1939112</v>
      </c>
      <c r="J18" s="140"/>
      <c r="K18" s="136">
        <v>1411331</v>
      </c>
    </row>
    <row r="19" spans="1:11" s="12" customFormat="1" ht="20.25" customHeight="1" thickBot="1" x14ac:dyDescent="0.3">
      <c r="A19" s="12" t="s">
        <v>9</v>
      </c>
      <c r="C19" s="14"/>
      <c r="E19" s="180">
        <f>SUM(E8:E18)</f>
        <v>191953236</v>
      </c>
      <c r="F19" s="178"/>
      <c r="G19" s="180">
        <f>SUM(G8:G18)</f>
        <v>183101798</v>
      </c>
      <c r="H19" s="181"/>
      <c r="I19" s="180">
        <f>SUM(I8:I18)</f>
        <v>192289735</v>
      </c>
      <c r="J19" s="181"/>
      <c r="K19" s="180">
        <f>SUM(K8:K18)</f>
        <v>183426187</v>
      </c>
    </row>
    <row r="20" spans="1:11" s="108" customFormat="1" ht="19.350000000000001" customHeight="1" thickTop="1" x14ac:dyDescent="0.3">
      <c r="C20" s="111"/>
      <c r="E20" s="12"/>
      <c r="F20" s="12"/>
      <c r="G20" s="12"/>
      <c r="H20" s="78"/>
      <c r="I20" s="78"/>
      <c r="J20" s="78"/>
      <c r="K20" s="78"/>
    </row>
    <row r="21" spans="1:11" ht="20.25" customHeight="1" x14ac:dyDescent="0.3">
      <c r="A21" s="77" t="s">
        <v>106</v>
      </c>
      <c r="B21" s="106"/>
      <c r="C21" s="111"/>
      <c r="D21" s="106"/>
      <c r="E21" s="83"/>
      <c r="F21" s="83"/>
      <c r="G21" s="83"/>
      <c r="H21" s="83"/>
      <c r="I21" s="83"/>
      <c r="J21" s="83"/>
      <c r="K21" s="83"/>
    </row>
    <row r="22" spans="1:11" ht="20.25" customHeight="1" x14ac:dyDescent="0.3">
      <c r="A22" s="1" t="s">
        <v>0</v>
      </c>
      <c r="B22" s="106"/>
      <c r="C22" s="111"/>
      <c r="D22" s="106"/>
      <c r="E22" s="83"/>
      <c r="F22" s="83"/>
      <c r="G22" s="83"/>
      <c r="H22" s="83"/>
      <c r="I22" s="83"/>
      <c r="J22" s="83"/>
      <c r="K22" s="83"/>
    </row>
    <row r="23" spans="1:11" s="4" customFormat="1" ht="20.25" customHeight="1" x14ac:dyDescent="0.25">
      <c r="A23" s="83"/>
      <c r="B23" s="83"/>
      <c r="C23" s="14"/>
      <c r="D23" s="83"/>
      <c r="E23" s="83"/>
      <c r="F23" s="83"/>
      <c r="G23" s="83"/>
      <c r="H23" s="83"/>
      <c r="I23" s="83"/>
      <c r="J23" s="83"/>
      <c r="K23" s="83"/>
    </row>
    <row r="24" spans="1:11" s="83" customFormat="1" ht="20.25" customHeight="1" x14ac:dyDescent="0.25">
      <c r="C24" s="84"/>
      <c r="E24" s="200" t="s">
        <v>1</v>
      </c>
      <c r="F24" s="200"/>
      <c r="G24" s="200"/>
      <c r="H24" s="12"/>
      <c r="I24" s="200" t="s">
        <v>60</v>
      </c>
      <c r="J24" s="200"/>
      <c r="K24" s="200"/>
    </row>
    <row r="25" spans="1:11" s="4" customFormat="1" ht="20.25" customHeight="1" x14ac:dyDescent="0.25">
      <c r="C25" s="13"/>
      <c r="E25" s="85" t="s">
        <v>54</v>
      </c>
      <c r="F25" s="85"/>
      <c r="G25" s="85" t="s">
        <v>43</v>
      </c>
      <c r="H25" s="86"/>
      <c r="I25" s="85" t="s">
        <v>54</v>
      </c>
      <c r="J25" s="85"/>
      <c r="K25" s="85" t="s">
        <v>43</v>
      </c>
    </row>
    <row r="26" spans="1:11" s="4" customFormat="1" ht="20.25" customHeight="1" x14ac:dyDescent="0.25">
      <c r="A26" s="1" t="s">
        <v>10</v>
      </c>
      <c r="C26" s="13" t="s">
        <v>35</v>
      </c>
      <c r="E26" s="87">
        <v>2025</v>
      </c>
      <c r="F26" s="88"/>
      <c r="G26" s="87">
        <v>2024</v>
      </c>
      <c r="H26" s="88"/>
      <c r="I26" s="87">
        <v>2025</v>
      </c>
      <c r="J26" s="88"/>
      <c r="K26" s="87">
        <v>2024</v>
      </c>
    </row>
    <row r="27" spans="1:11" s="4" customFormat="1" ht="20.25" customHeight="1" x14ac:dyDescent="0.25">
      <c r="A27" s="89"/>
      <c r="B27" s="89"/>
      <c r="C27" s="112"/>
      <c r="D27" s="90"/>
      <c r="E27" s="198" t="s">
        <v>2</v>
      </c>
      <c r="F27" s="198"/>
      <c r="G27" s="198"/>
      <c r="H27" s="198"/>
      <c r="I27" s="198"/>
      <c r="J27" s="198"/>
      <c r="K27" s="198"/>
    </row>
    <row r="28" spans="1:11" s="4" customFormat="1" ht="20.25" customHeight="1" x14ac:dyDescent="0.25">
      <c r="A28" s="84" t="s">
        <v>44</v>
      </c>
      <c r="C28" s="13"/>
      <c r="H28" s="80"/>
      <c r="I28" s="79"/>
      <c r="J28" s="80"/>
      <c r="K28" s="79"/>
    </row>
    <row r="29" spans="1:11" s="4" customFormat="1" ht="20.25" customHeight="1" x14ac:dyDescent="0.25">
      <c r="A29" s="4" t="s">
        <v>11</v>
      </c>
      <c r="C29" s="13" t="s">
        <v>184</v>
      </c>
      <c r="E29" s="134">
        <v>140896133</v>
      </c>
      <c r="F29" s="140"/>
      <c r="G29" s="134">
        <v>132599489</v>
      </c>
      <c r="H29" s="140"/>
      <c r="I29" s="134">
        <v>141088417</v>
      </c>
      <c r="J29" s="140"/>
      <c r="K29" s="134">
        <v>132818643</v>
      </c>
    </row>
    <row r="30" spans="1:11" s="4" customFormat="1" ht="20.25" customHeight="1" x14ac:dyDescent="0.25">
      <c r="A30" s="91" t="s">
        <v>12</v>
      </c>
      <c r="C30" s="13" t="s">
        <v>185</v>
      </c>
      <c r="E30" s="134">
        <v>19328827</v>
      </c>
      <c r="F30" s="140"/>
      <c r="G30" s="134">
        <v>20257742</v>
      </c>
      <c r="H30" s="140"/>
      <c r="I30" s="134">
        <v>19328827</v>
      </c>
      <c r="J30" s="140"/>
      <c r="K30" s="134">
        <v>20257742</v>
      </c>
    </row>
    <row r="31" spans="1:11" s="4" customFormat="1" ht="20.25" customHeight="1" x14ac:dyDescent="0.25">
      <c r="A31" s="4" t="s">
        <v>13</v>
      </c>
      <c r="C31" s="13"/>
      <c r="E31" s="134">
        <v>246756</v>
      </c>
      <c r="F31" s="140"/>
      <c r="G31" s="134">
        <v>45092</v>
      </c>
      <c r="H31" s="178"/>
      <c r="I31" s="134">
        <v>246756</v>
      </c>
      <c r="J31" s="140"/>
      <c r="K31" s="134">
        <v>45092</v>
      </c>
    </row>
    <row r="32" spans="1:11" s="4" customFormat="1" ht="20.25" customHeight="1" x14ac:dyDescent="0.25">
      <c r="A32" s="4" t="s">
        <v>108</v>
      </c>
      <c r="C32" s="13">
        <v>9</v>
      </c>
      <c r="E32" s="134">
        <v>332921</v>
      </c>
      <c r="F32" s="140"/>
      <c r="G32" s="134">
        <v>165198</v>
      </c>
      <c r="H32" s="178"/>
      <c r="I32" s="134">
        <v>332921</v>
      </c>
      <c r="J32" s="140"/>
      <c r="K32" s="134">
        <v>165198</v>
      </c>
    </row>
    <row r="33" spans="1:11" s="4" customFormat="1" ht="20.25" customHeight="1" x14ac:dyDescent="0.25">
      <c r="A33" s="4" t="s">
        <v>81</v>
      </c>
      <c r="C33" s="13" t="s">
        <v>186</v>
      </c>
      <c r="E33" s="134">
        <v>2648291</v>
      </c>
      <c r="F33" s="140"/>
      <c r="G33" s="134">
        <v>2635669</v>
      </c>
      <c r="H33" s="178"/>
      <c r="I33" s="134">
        <v>2648291</v>
      </c>
      <c r="J33" s="140"/>
      <c r="K33" s="134">
        <v>2635669</v>
      </c>
    </row>
    <row r="34" spans="1:11" s="4" customFormat="1" ht="20.25" customHeight="1" x14ac:dyDescent="0.25">
      <c r="A34" s="4" t="s">
        <v>61</v>
      </c>
      <c r="C34" s="13">
        <v>22</v>
      </c>
      <c r="E34" s="134">
        <v>429368</v>
      </c>
      <c r="F34" s="140"/>
      <c r="G34" s="134">
        <v>379171</v>
      </c>
      <c r="H34" s="140"/>
      <c r="I34" s="134">
        <v>426867</v>
      </c>
      <c r="J34" s="140"/>
      <c r="K34" s="134">
        <v>377277</v>
      </c>
    </row>
    <row r="35" spans="1:11" s="4" customFormat="1" ht="20.25" customHeight="1" x14ac:dyDescent="0.25">
      <c r="A35" s="91" t="s">
        <v>14</v>
      </c>
      <c r="C35" s="13" t="s">
        <v>187</v>
      </c>
      <c r="E35" s="134">
        <v>3963633</v>
      </c>
      <c r="F35" s="140"/>
      <c r="G35" s="134">
        <v>3987157</v>
      </c>
      <c r="H35" s="140"/>
      <c r="I35" s="134">
        <v>3892677</v>
      </c>
      <c r="J35" s="140"/>
      <c r="K35" s="134">
        <v>3897847</v>
      </c>
    </row>
    <row r="36" spans="1:11" s="4" customFormat="1" ht="20.25" customHeight="1" x14ac:dyDescent="0.25">
      <c r="A36" s="12" t="s">
        <v>15</v>
      </c>
      <c r="C36" s="13"/>
      <c r="E36" s="182">
        <f>SUM(E29:E35)</f>
        <v>167845929</v>
      </c>
      <c r="F36" s="140"/>
      <c r="G36" s="182">
        <f>SUM(G29:G35)</f>
        <v>160069518</v>
      </c>
      <c r="H36" s="181"/>
      <c r="I36" s="182">
        <f>SUM(I29:I35)</f>
        <v>167964756</v>
      </c>
      <c r="J36" s="181"/>
      <c r="K36" s="182">
        <f>SUM(K29:K35)</f>
        <v>160197468</v>
      </c>
    </row>
    <row r="37" spans="1:11" s="4" customFormat="1" ht="20.25" customHeight="1" x14ac:dyDescent="0.25">
      <c r="C37" s="13"/>
      <c r="E37" s="27"/>
      <c r="G37" s="27"/>
      <c r="H37" s="27"/>
      <c r="I37" s="27"/>
      <c r="J37" s="27"/>
      <c r="K37" s="27"/>
    </row>
    <row r="38" spans="1:11" s="4" customFormat="1" ht="20.25" customHeight="1" x14ac:dyDescent="0.25">
      <c r="A38" s="23" t="s">
        <v>16</v>
      </c>
      <c r="C38" s="13"/>
      <c r="E38" s="27"/>
      <c r="G38" s="27"/>
      <c r="H38" s="27"/>
      <c r="I38" s="27"/>
      <c r="J38" s="27"/>
      <c r="K38" s="27"/>
    </row>
    <row r="39" spans="1:11" s="4" customFormat="1" ht="20.25" customHeight="1" x14ac:dyDescent="0.25">
      <c r="A39" s="91" t="s">
        <v>17</v>
      </c>
      <c r="C39" s="13"/>
      <c r="E39" s="27"/>
      <c r="G39" s="27"/>
      <c r="H39" s="27"/>
      <c r="I39" s="27"/>
      <c r="J39" s="27"/>
      <c r="K39" s="27"/>
    </row>
    <row r="40" spans="1:11" s="4" customFormat="1" ht="20.25" customHeight="1" x14ac:dyDescent="0.25">
      <c r="A40" s="91" t="s">
        <v>18</v>
      </c>
      <c r="C40" s="13"/>
      <c r="E40" s="27"/>
      <c r="G40" s="27"/>
      <c r="H40" s="27"/>
      <c r="I40" s="27"/>
      <c r="J40" s="27"/>
      <c r="K40" s="27"/>
    </row>
    <row r="41" spans="1:11" s="4" customFormat="1" ht="20.25" customHeight="1" thickBot="1" x14ac:dyDescent="0.3">
      <c r="A41" s="91" t="s">
        <v>96</v>
      </c>
      <c r="C41" s="13"/>
      <c r="D41" s="13"/>
      <c r="E41" s="183">
        <v>6174196</v>
      </c>
      <c r="G41" s="183">
        <v>6174196</v>
      </c>
      <c r="H41" s="184"/>
      <c r="I41" s="183">
        <v>6174196</v>
      </c>
      <c r="J41" s="184"/>
      <c r="K41" s="183">
        <v>6174196</v>
      </c>
    </row>
    <row r="42" spans="1:11" s="4" customFormat="1" ht="20.25" customHeight="1" thickTop="1" x14ac:dyDescent="0.25">
      <c r="A42" s="91" t="s">
        <v>19</v>
      </c>
      <c r="C42" s="13"/>
      <c r="E42" s="184"/>
      <c r="G42" s="184"/>
      <c r="H42" s="27"/>
      <c r="I42" s="184"/>
      <c r="J42" s="27"/>
      <c r="K42" s="184"/>
    </row>
    <row r="43" spans="1:11" s="4" customFormat="1" ht="20.25" customHeight="1" x14ac:dyDescent="0.25">
      <c r="A43" s="91" t="s">
        <v>96</v>
      </c>
      <c r="C43" s="13"/>
      <c r="D43" s="13"/>
      <c r="E43" s="134">
        <v>6174196</v>
      </c>
      <c r="G43" s="134">
        <v>6174196</v>
      </c>
      <c r="H43" s="27"/>
      <c r="I43" s="134">
        <v>6174196</v>
      </c>
      <c r="J43" s="27"/>
      <c r="K43" s="134">
        <v>6174196</v>
      </c>
    </row>
    <row r="44" spans="1:11" s="4" customFormat="1" ht="20.25" customHeight="1" x14ac:dyDescent="0.25">
      <c r="A44" s="91" t="s">
        <v>86</v>
      </c>
      <c r="C44" s="13">
        <v>26</v>
      </c>
      <c r="E44" s="135">
        <v>2329329</v>
      </c>
      <c r="F44" s="140"/>
      <c r="G44" s="135">
        <v>2329329</v>
      </c>
      <c r="H44" s="140"/>
      <c r="I44" s="134">
        <v>2329329</v>
      </c>
      <c r="J44" s="140"/>
      <c r="K44" s="134">
        <v>2329329</v>
      </c>
    </row>
    <row r="45" spans="1:11" s="4" customFormat="1" ht="20.25" customHeight="1" x14ac:dyDescent="0.25">
      <c r="A45" s="91" t="s">
        <v>50</v>
      </c>
      <c r="C45" s="13"/>
      <c r="E45" s="134">
        <v>-25199</v>
      </c>
      <c r="F45" s="140"/>
      <c r="G45" s="134">
        <v>-12931</v>
      </c>
      <c r="H45" s="140"/>
      <c r="I45" s="134">
        <v>-25199</v>
      </c>
      <c r="J45" s="140"/>
      <c r="K45" s="134">
        <v>-12931</v>
      </c>
    </row>
    <row r="46" spans="1:11" s="4" customFormat="1" ht="20.25" customHeight="1" x14ac:dyDescent="0.25">
      <c r="A46" s="91" t="s">
        <v>20</v>
      </c>
      <c r="C46" s="13"/>
      <c r="E46" s="185"/>
      <c r="F46" s="140"/>
      <c r="G46" s="185"/>
      <c r="H46" s="140"/>
      <c r="I46" s="185"/>
      <c r="J46" s="140"/>
      <c r="K46" s="185"/>
    </row>
    <row r="47" spans="1:11" s="4" customFormat="1" ht="20.25" customHeight="1" x14ac:dyDescent="0.25">
      <c r="A47" s="91" t="s">
        <v>21</v>
      </c>
      <c r="C47" s="13"/>
      <c r="E47" s="185"/>
      <c r="F47" s="140"/>
      <c r="G47" s="185"/>
      <c r="H47" s="140"/>
      <c r="I47" s="185"/>
      <c r="J47" s="140"/>
      <c r="K47" s="185"/>
    </row>
    <row r="48" spans="1:11" s="4" customFormat="1" ht="20.25" customHeight="1" x14ac:dyDescent="0.25">
      <c r="A48" s="91" t="s">
        <v>22</v>
      </c>
      <c r="C48" s="13">
        <v>27</v>
      </c>
      <c r="E48" s="134">
        <v>617420</v>
      </c>
      <c r="F48" s="140"/>
      <c r="G48" s="134">
        <v>617420</v>
      </c>
      <c r="H48" s="140"/>
      <c r="I48" s="134">
        <v>617420</v>
      </c>
      <c r="J48" s="140"/>
      <c r="K48" s="134">
        <v>617420</v>
      </c>
    </row>
    <row r="49" spans="1:11" s="4" customFormat="1" ht="20.25" customHeight="1" x14ac:dyDescent="0.25">
      <c r="A49" s="91" t="s">
        <v>23</v>
      </c>
      <c r="C49" s="13"/>
      <c r="E49" s="134">
        <v>15011561</v>
      </c>
      <c r="F49" s="140"/>
      <c r="G49" s="134">
        <v>13924266</v>
      </c>
      <c r="H49" s="140"/>
      <c r="I49" s="134">
        <v>15229233</v>
      </c>
      <c r="J49" s="140"/>
      <c r="K49" s="134">
        <v>14120705</v>
      </c>
    </row>
    <row r="50" spans="1:11" s="4" customFormat="1" ht="20.25" customHeight="1" x14ac:dyDescent="0.25">
      <c r="A50" s="83" t="s">
        <v>24</v>
      </c>
      <c r="B50" s="12"/>
      <c r="C50" s="13"/>
      <c r="D50" s="12"/>
      <c r="E50" s="182">
        <f>SUM(E43:E49)</f>
        <v>24107307</v>
      </c>
      <c r="F50" s="178"/>
      <c r="G50" s="182">
        <f>SUM(G43:G49)</f>
        <v>23032280</v>
      </c>
      <c r="H50" s="140"/>
      <c r="I50" s="182">
        <f>SUM(I43:I49)</f>
        <v>24324979</v>
      </c>
      <c r="J50" s="181"/>
      <c r="K50" s="182">
        <f>SUM(K43:K49)</f>
        <v>23228719</v>
      </c>
    </row>
    <row r="51" spans="1:11" s="4" customFormat="1" ht="20.25" customHeight="1" thickBot="1" x14ac:dyDescent="0.3">
      <c r="A51" s="83" t="s">
        <v>25</v>
      </c>
      <c r="C51" s="13"/>
      <c r="E51" s="186">
        <f>E36+E50</f>
        <v>191953236</v>
      </c>
      <c r="F51" s="140"/>
      <c r="G51" s="186">
        <f>G36+G50</f>
        <v>183101798</v>
      </c>
      <c r="H51" s="181"/>
      <c r="I51" s="186">
        <f>I36+I50</f>
        <v>192289735</v>
      </c>
      <c r="J51" s="181"/>
      <c r="K51" s="186">
        <f>K36+K50</f>
        <v>183426187</v>
      </c>
    </row>
    <row r="52" spans="1:11" s="4" customFormat="1" ht="19.5" customHeight="1" thickTop="1" x14ac:dyDescent="0.25">
      <c r="A52" s="83"/>
      <c r="C52" s="13"/>
      <c r="H52" s="78"/>
      <c r="I52" s="78"/>
      <c r="J52" s="81"/>
      <c r="K52" s="78"/>
    </row>
    <row r="53" spans="1:11" s="4" customFormat="1" ht="19.5" customHeight="1" x14ac:dyDescent="0.25">
      <c r="A53" s="83"/>
      <c r="C53" s="13"/>
      <c r="H53" s="78"/>
      <c r="I53" s="78"/>
      <c r="J53" s="81"/>
      <c r="K53" s="78"/>
    </row>
    <row r="54" spans="1:11" s="4" customFormat="1" ht="19.5" customHeight="1" x14ac:dyDescent="0.25">
      <c r="A54" s="83"/>
      <c r="C54" s="13"/>
      <c r="H54" s="78"/>
      <c r="I54" s="78"/>
      <c r="J54" s="81"/>
      <c r="K54" s="78"/>
    </row>
    <row r="55" spans="1:11" s="4" customFormat="1" ht="19.5" customHeight="1" x14ac:dyDescent="0.25">
      <c r="A55" s="83"/>
      <c r="C55" s="13"/>
      <c r="H55" s="78"/>
      <c r="I55" s="78"/>
      <c r="J55" s="81"/>
      <c r="K55" s="78"/>
    </row>
    <row r="56" spans="1:11" s="4" customFormat="1" ht="19.5" customHeight="1" x14ac:dyDescent="0.25">
      <c r="A56" s="83"/>
      <c r="C56" s="13"/>
      <c r="H56" s="78"/>
      <c r="I56" s="78"/>
      <c r="J56" s="81"/>
      <c r="K56" s="78"/>
    </row>
    <row r="57" spans="1:11" s="4" customFormat="1" ht="19.5" customHeight="1" x14ac:dyDescent="0.25">
      <c r="A57" s="83"/>
      <c r="C57" s="13"/>
      <c r="H57" s="78"/>
      <c r="I57" s="78"/>
      <c r="J57" s="81"/>
      <c r="K57" s="78"/>
    </row>
    <row r="58" spans="1:11" s="4" customFormat="1" ht="19.5" customHeight="1" x14ac:dyDescent="0.25">
      <c r="A58" s="83"/>
      <c r="C58" s="13"/>
      <c r="H58" s="78"/>
      <c r="I58" s="78"/>
      <c r="J58" s="81"/>
      <c r="K58" s="78"/>
    </row>
    <row r="59" spans="1:11" s="4" customFormat="1" ht="19.5" customHeight="1" x14ac:dyDescent="0.25">
      <c r="A59" s="83"/>
      <c r="C59" s="13"/>
      <c r="H59" s="78"/>
      <c r="I59" s="78"/>
      <c r="J59" s="81"/>
      <c r="K59" s="78"/>
    </row>
    <row r="60" spans="1:11" s="4" customFormat="1" ht="20.100000000000001" customHeight="1" x14ac:dyDescent="0.25">
      <c r="C60" s="13"/>
      <c r="I60" s="27"/>
      <c r="K60" s="27"/>
    </row>
    <row r="61" spans="1:11" s="4" customFormat="1" ht="20.100000000000001" customHeight="1" x14ac:dyDescent="0.25">
      <c r="C61" s="13"/>
      <c r="I61" s="27"/>
      <c r="K61" s="27"/>
    </row>
    <row r="62" spans="1:11" s="4" customFormat="1" ht="20.100000000000001" customHeight="1" x14ac:dyDescent="0.25">
      <c r="C62" s="13"/>
      <c r="I62" s="27"/>
      <c r="K62" s="27"/>
    </row>
    <row r="63" spans="1:11" s="4" customFormat="1" ht="20.100000000000001" customHeight="1" x14ac:dyDescent="0.25">
      <c r="C63" s="13"/>
      <c r="I63" s="27"/>
      <c r="K63" s="27"/>
    </row>
    <row r="64" spans="1:11" s="92" customFormat="1" ht="20.100000000000001" customHeight="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spans="2:11" s="92" customFormat="1" ht="20.100000000000001" customHeight="1" x14ac:dyDescent="0.25">
      <c r="B65" s="27" t="s">
        <v>157</v>
      </c>
      <c r="D65" s="27"/>
      <c r="E65" s="27"/>
      <c r="F65" s="27"/>
      <c r="G65" s="199" t="s">
        <v>62</v>
      </c>
      <c r="H65" s="199"/>
      <c r="I65" s="199"/>
      <c r="J65" s="199"/>
      <c r="K65" s="199"/>
    </row>
    <row r="66" spans="2:11" s="92" customFormat="1" ht="20.100000000000001" customHeight="1" x14ac:dyDescent="0.25">
      <c r="B66" s="132" t="s">
        <v>68</v>
      </c>
      <c r="D66" s="27"/>
      <c r="E66" s="27"/>
      <c r="F66" s="27"/>
      <c r="G66" s="199" t="s">
        <v>68</v>
      </c>
      <c r="H66" s="199"/>
      <c r="I66" s="199"/>
      <c r="J66" s="199"/>
      <c r="K66" s="199"/>
    </row>
  </sheetData>
  <mergeCells count="8">
    <mergeCell ref="E27:K27"/>
    <mergeCell ref="G65:K65"/>
    <mergeCell ref="G66:K66"/>
    <mergeCell ref="E4:G4"/>
    <mergeCell ref="I4:K4"/>
    <mergeCell ref="E7:K7"/>
    <mergeCell ref="E24:G24"/>
    <mergeCell ref="I24:K24"/>
  </mergeCells>
  <pageMargins left="0.7" right="0.55000000000000004" top="0.48" bottom="0.5" header="0.5" footer="0.5"/>
  <pageSetup paperSize="9" scale="65" firstPageNumber="6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2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42C2B-26B3-4F80-AFE7-A57A08093852}">
  <sheetPr>
    <pageSetUpPr fitToPage="1"/>
  </sheetPr>
  <dimension ref="A1:L71"/>
  <sheetViews>
    <sheetView view="pageBreakPreview" topLeftCell="A56" zoomScale="85" zoomScaleNormal="100" zoomScaleSheetLayoutView="85" workbookViewId="0">
      <selection activeCell="A73" sqref="A73:XFD1048576"/>
    </sheetView>
  </sheetViews>
  <sheetFormatPr defaultColWidth="9.125" defaultRowHeight="21" customHeight="1" x14ac:dyDescent="0.25"/>
  <cols>
    <col min="1" max="1" width="2.5" style="4" customWidth="1"/>
    <col min="2" max="2" width="2.875" style="4" customWidth="1"/>
    <col min="3" max="3" width="46.125" style="4" customWidth="1"/>
    <col min="4" max="4" width="6" style="13" customWidth="1"/>
    <col min="5" max="5" width="2.125" style="13" customWidth="1"/>
    <col min="6" max="6" width="12" style="13" customWidth="1"/>
    <col min="7" max="7" width="1.125" style="4" customWidth="1"/>
    <col min="8" max="8" width="12" style="13" customWidth="1"/>
    <col min="9" max="9" width="1.125" style="4" customWidth="1"/>
    <col min="10" max="10" width="12" style="4" customWidth="1"/>
    <col min="11" max="11" width="1.125" style="4" customWidth="1"/>
    <col min="12" max="12" width="12" style="4" customWidth="1"/>
    <col min="13" max="16384" width="9.125" style="4"/>
  </cols>
  <sheetData>
    <row r="1" spans="1:12" s="108" customFormat="1" ht="22.35" customHeight="1" x14ac:dyDescent="0.3">
      <c r="A1" s="77" t="s">
        <v>106</v>
      </c>
      <c r="E1" s="28"/>
      <c r="F1" s="28"/>
      <c r="G1" s="28"/>
      <c r="H1" s="28"/>
      <c r="I1" s="28"/>
      <c r="J1" s="28"/>
      <c r="K1" s="28"/>
      <c r="L1" s="28"/>
    </row>
    <row r="2" spans="1:12" s="100" customFormat="1" ht="21" customHeight="1" x14ac:dyDescent="0.25">
      <c r="A2" s="1" t="s">
        <v>91</v>
      </c>
      <c r="D2" s="101"/>
      <c r="E2" s="101"/>
      <c r="F2" s="101"/>
      <c r="G2" s="102"/>
      <c r="H2" s="101"/>
      <c r="I2" s="103"/>
      <c r="J2" s="104"/>
      <c r="K2" s="102"/>
      <c r="L2" s="104"/>
    </row>
    <row r="3" spans="1:12" ht="21" customHeight="1" x14ac:dyDescent="0.25">
      <c r="A3" s="83"/>
      <c r="B3" s="83"/>
      <c r="C3" s="83"/>
      <c r="D3" s="14"/>
      <c r="E3" s="14"/>
      <c r="F3" s="14"/>
      <c r="G3" s="83"/>
      <c r="H3" s="14"/>
      <c r="J3" s="5"/>
      <c r="K3" s="83"/>
      <c r="L3" s="5"/>
    </row>
    <row r="4" spans="1:12" ht="21" customHeight="1" x14ac:dyDescent="0.25">
      <c r="A4" s="12"/>
      <c r="B4" s="83"/>
      <c r="C4" s="83"/>
      <c r="D4" s="4"/>
      <c r="E4" s="4"/>
      <c r="F4" s="200" t="s">
        <v>1</v>
      </c>
      <c r="G4" s="200"/>
      <c r="H4" s="200"/>
      <c r="J4" s="200" t="s">
        <v>60</v>
      </c>
      <c r="K4" s="200"/>
      <c r="L4" s="200"/>
    </row>
    <row r="5" spans="1:12" ht="21" customHeight="1" x14ac:dyDescent="0.25">
      <c r="A5" s="91"/>
      <c r="D5" s="4"/>
      <c r="E5" s="4"/>
      <c r="F5" s="203" t="s">
        <v>95</v>
      </c>
      <c r="G5" s="203"/>
      <c r="H5" s="203"/>
      <c r="J5" s="203" t="s">
        <v>95</v>
      </c>
      <c r="K5" s="203"/>
      <c r="L5" s="203"/>
    </row>
    <row r="6" spans="1:12" ht="21" customHeight="1" x14ac:dyDescent="0.25">
      <c r="A6" s="91"/>
      <c r="D6" s="4"/>
      <c r="E6" s="4"/>
      <c r="F6" s="202" t="s">
        <v>54</v>
      </c>
      <c r="G6" s="202"/>
      <c r="H6" s="202"/>
      <c r="J6" s="202" t="s">
        <v>54</v>
      </c>
      <c r="K6" s="202"/>
      <c r="L6" s="202"/>
    </row>
    <row r="7" spans="1:12" ht="21" customHeight="1" x14ac:dyDescent="0.25">
      <c r="F7" s="87">
        <v>2025</v>
      </c>
      <c r="G7" s="88"/>
      <c r="H7" s="87">
        <v>2024</v>
      </c>
      <c r="I7" s="88"/>
      <c r="J7" s="87">
        <v>2025</v>
      </c>
      <c r="K7" s="88"/>
      <c r="L7" s="87">
        <v>2024</v>
      </c>
    </row>
    <row r="8" spans="1:12" ht="21" customHeight="1" x14ac:dyDescent="0.25">
      <c r="F8" s="198" t="s">
        <v>2</v>
      </c>
      <c r="G8" s="198"/>
      <c r="H8" s="198"/>
      <c r="I8" s="198"/>
      <c r="J8" s="198"/>
      <c r="K8" s="198"/>
      <c r="L8" s="198"/>
    </row>
    <row r="9" spans="1:12" ht="21" customHeight="1" x14ac:dyDescent="0.25">
      <c r="A9" s="4" t="s">
        <v>26</v>
      </c>
      <c r="F9" s="25">
        <v>4462602</v>
      </c>
      <c r="G9" s="25"/>
      <c r="H9" s="25">
        <v>4533055</v>
      </c>
      <c r="I9" s="25"/>
      <c r="J9" s="25">
        <v>4462598</v>
      </c>
      <c r="K9" s="25"/>
      <c r="L9" s="25">
        <v>4533049</v>
      </c>
    </row>
    <row r="10" spans="1:12" ht="21" customHeight="1" x14ac:dyDescent="0.25">
      <c r="A10" s="4" t="s">
        <v>27</v>
      </c>
      <c r="F10" s="35">
        <v>-928432</v>
      </c>
      <c r="G10" s="25"/>
      <c r="H10" s="35">
        <v>-847897</v>
      </c>
      <c r="I10" s="25"/>
      <c r="J10" s="35">
        <v>-928694</v>
      </c>
      <c r="K10" s="25"/>
      <c r="L10" s="35">
        <v>-848170</v>
      </c>
    </row>
    <row r="11" spans="1:12" ht="21" customHeight="1" x14ac:dyDescent="0.25">
      <c r="A11" s="12" t="s">
        <v>28</v>
      </c>
      <c r="F11" s="36">
        <f>F9+F10</f>
        <v>3534170</v>
      </c>
      <c r="G11" s="26"/>
      <c r="H11" s="36">
        <f>H9+H10</f>
        <v>3685158</v>
      </c>
      <c r="I11" s="26"/>
      <c r="J11" s="36">
        <f>J9+J10</f>
        <v>3533904</v>
      </c>
      <c r="K11" s="26"/>
      <c r="L11" s="36">
        <f>L9+L10</f>
        <v>3684879</v>
      </c>
    </row>
    <row r="12" spans="1:12" ht="21" customHeight="1" x14ac:dyDescent="0.25">
      <c r="A12" s="91" t="s">
        <v>29</v>
      </c>
      <c r="F12" s="25">
        <v>114927</v>
      </c>
      <c r="G12" s="25"/>
      <c r="H12" s="25">
        <v>102977</v>
      </c>
      <c r="I12" s="25"/>
      <c r="J12" s="25">
        <v>122569</v>
      </c>
      <c r="K12" s="25"/>
      <c r="L12" s="25">
        <v>109790</v>
      </c>
    </row>
    <row r="13" spans="1:12" ht="21" customHeight="1" x14ac:dyDescent="0.25">
      <c r="A13" s="91" t="s">
        <v>30</v>
      </c>
      <c r="F13" s="35">
        <v>-179846</v>
      </c>
      <c r="G13" s="25"/>
      <c r="H13" s="35">
        <v>-175259</v>
      </c>
      <c r="I13" s="25"/>
      <c r="J13" s="35">
        <v>-199511</v>
      </c>
      <c r="K13" s="25"/>
      <c r="L13" s="35">
        <v>-195446</v>
      </c>
    </row>
    <row r="14" spans="1:12" ht="21" customHeight="1" x14ac:dyDescent="0.25">
      <c r="A14" s="83" t="s">
        <v>103</v>
      </c>
      <c r="F14" s="36">
        <f>F12+F13</f>
        <v>-64919</v>
      </c>
      <c r="G14" s="26"/>
      <c r="H14" s="36">
        <f>H12+H13</f>
        <v>-72282</v>
      </c>
      <c r="I14" s="26"/>
      <c r="J14" s="36">
        <f>J12+J13</f>
        <v>-76942</v>
      </c>
      <c r="K14" s="26"/>
      <c r="L14" s="36">
        <f>L12+L13</f>
        <v>-85656</v>
      </c>
    </row>
    <row r="15" spans="1:12" ht="21" customHeight="1" x14ac:dyDescent="0.25">
      <c r="A15" s="91" t="s">
        <v>190</v>
      </c>
      <c r="F15" s="105">
        <v>-6824</v>
      </c>
      <c r="G15" s="25"/>
      <c r="H15" s="105">
        <v>1919</v>
      </c>
      <c r="I15" s="25"/>
      <c r="J15" s="105">
        <v>-6857</v>
      </c>
      <c r="K15" s="25"/>
      <c r="L15" s="105">
        <v>1925</v>
      </c>
    </row>
    <row r="16" spans="1:12" ht="21" customHeight="1" x14ac:dyDescent="0.25">
      <c r="A16" s="91" t="s">
        <v>84</v>
      </c>
      <c r="F16" s="105">
        <v>106</v>
      </c>
      <c r="G16" s="25"/>
      <c r="H16" s="105">
        <v>15</v>
      </c>
      <c r="I16" s="25"/>
      <c r="J16" s="105">
        <v>106</v>
      </c>
      <c r="K16" s="25"/>
      <c r="L16" s="105">
        <v>15</v>
      </c>
    </row>
    <row r="17" spans="1:12" ht="21" customHeight="1" x14ac:dyDescent="0.25">
      <c r="A17" s="91" t="s">
        <v>31</v>
      </c>
      <c r="F17" s="35">
        <v>101508</v>
      </c>
      <c r="G17" s="25"/>
      <c r="H17" s="35">
        <v>39798</v>
      </c>
      <c r="I17" s="25"/>
      <c r="J17" s="35">
        <v>102686</v>
      </c>
      <c r="K17" s="25"/>
      <c r="L17" s="35">
        <v>40771</v>
      </c>
    </row>
    <row r="18" spans="1:12" ht="21" customHeight="1" x14ac:dyDescent="0.25">
      <c r="A18" s="83" t="s">
        <v>32</v>
      </c>
      <c r="F18" s="37">
        <f>F11+F14+SUM(F15:F17)</f>
        <v>3564041</v>
      </c>
      <c r="G18" s="25"/>
      <c r="H18" s="37">
        <f>H11+H14+SUM(H15:H17)</f>
        <v>3654608</v>
      </c>
      <c r="I18" s="25"/>
      <c r="J18" s="37">
        <f>J11+J14+SUM(J15:J17)</f>
        <v>3552897</v>
      </c>
      <c r="K18" s="25"/>
      <c r="L18" s="37">
        <f>L11+L14+SUM(L15:L17)</f>
        <v>3641934</v>
      </c>
    </row>
    <row r="19" spans="1:12" ht="21" customHeight="1" x14ac:dyDescent="0.25">
      <c r="A19" s="83" t="s">
        <v>33</v>
      </c>
      <c r="F19" s="25"/>
      <c r="G19" s="25"/>
      <c r="H19" s="25"/>
      <c r="I19" s="25"/>
      <c r="J19" s="25"/>
      <c r="K19" s="25"/>
      <c r="L19" s="25"/>
    </row>
    <row r="20" spans="1:12" ht="21" customHeight="1" x14ac:dyDescent="0.25">
      <c r="A20" s="91" t="s">
        <v>45</v>
      </c>
      <c r="F20" s="25">
        <v>1008119</v>
      </c>
      <c r="G20" s="25"/>
      <c r="H20" s="25">
        <v>930554</v>
      </c>
      <c r="I20" s="25"/>
      <c r="J20" s="25">
        <v>994588</v>
      </c>
      <c r="K20" s="25"/>
      <c r="L20" s="25">
        <v>919275</v>
      </c>
    </row>
    <row r="21" spans="1:12" ht="21" customHeight="1" x14ac:dyDescent="0.25">
      <c r="A21" s="91" t="s">
        <v>46</v>
      </c>
      <c r="F21" s="25">
        <v>8450</v>
      </c>
      <c r="G21" s="25"/>
      <c r="H21" s="25">
        <v>6890</v>
      </c>
      <c r="I21" s="25"/>
      <c r="J21" s="25">
        <v>8450</v>
      </c>
      <c r="K21" s="25"/>
      <c r="L21" s="25">
        <v>6890</v>
      </c>
    </row>
    <row r="22" spans="1:12" ht="21" customHeight="1" x14ac:dyDescent="0.25">
      <c r="A22" s="91" t="s">
        <v>47</v>
      </c>
      <c r="F22" s="25">
        <v>198673</v>
      </c>
      <c r="G22" s="25"/>
      <c r="H22" s="25">
        <v>179704</v>
      </c>
      <c r="I22" s="25"/>
      <c r="J22" s="25">
        <v>197169</v>
      </c>
      <c r="K22" s="25"/>
      <c r="L22" s="25">
        <v>177887</v>
      </c>
    </row>
    <row r="23" spans="1:12" ht="21" customHeight="1" x14ac:dyDescent="0.25">
      <c r="A23" s="91" t="s">
        <v>48</v>
      </c>
      <c r="F23" s="25">
        <v>144781</v>
      </c>
      <c r="G23" s="25"/>
      <c r="H23" s="25">
        <v>136030</v>
      </c>
      <c r="I23" s="25"/>
      <c r="J23" s="25">
        <v>144781</v>
      </c>
      <c r="K23" s="25"/>
      <c r="L23" s="25">
        <v>136029</v>
      </c>
    </row>
    <row r="24" spans="1:12" ht="21" customHeight="1" x14ac:dyDescent="0.25">
      <c r="A24" s="91" t="s">
        <v>49</v>
      </c>
      <c r="F24" s="35">
        <v>180887</v>
      </c>
      <c r="G24" s="25"/>
      <c r="H24" s="35">
        <v>147897</v>
      </c>
      <c r="I24" s="25"/>
      <c r="J24" s="35">
        <v>173401</v>
      </c>
      <c r="K24" s="25"/>
      <c r="L24" s="35">
        <v>142683</v>
      </c>
    </row>
    <row r="25" spans="1:12" ht="21" customHeight="1" x14ac:dyDescent="0.25">
      <c r="A25" s="83" t="s">
        <v>34</v>
      </c>
      <c r="F25" s="37">
        <f>SUM(F20:F24)</f>
        <v>1540910</v>
      </c>
      <c r="G25" s="26"/>
      <c r="H25" s="37">
        <f>SUM(H20:H24)</f>
        <v>1401075</v>
      </c>
      <c r="I25" s="26"/>
      <c r="J25" s="37">
        <f>SUM(J20:J24)</f>
        <v>1518389</v>
      </c>
      <c r="K25" s="26"/>
      <c r="L25" s="37">
        <f>SUM(L20:L24)</f>
        <v>1382764</v>
      </c>
    </row>
    <row r="26" spans="1:12" ht="21" customHeight="1" x14ac:dyDescent="0.25">
      <c r="A26" s="91" t="s">
        <v>70</v>
      </c>
      <c r="F26" s="117">
        <v>872815</v>
      </c>
      <c r="G26" s="25"/>
      <c r="H26" s="117">
        <v>1228084</v>
      </c>
      <c r="I26" s="25"/>
      <c r="J26" s="117">
        <v>872815</v>
      </c>
      <c r="K26" s="25"/>
      <c r="L26" s="117">
        <v>1228084</v>
      </c>
    </row>
    <row r="27" spans="1:12" ht="21" customHeight="1" x14ac:dyDescent="0.25">
      <c r="A27" s="12" t="s">
        <v>57</v>
      </c>
      <c r="F27" s="26">
        <f>SUM(F18-F25-F26)</f>
        <v>1150316</v>
      </c>
      <c r="G27" s="26"/>
      <c r="H27" s="26">
        <f>SUM(H18-H25-H26)</f>
        <v>1025449</v>
      </c>
      <c r="I27" s="26"/>
      <c r="J27" s="26">
        <f>SUM(J18-J25-J26)</f>
        <v>1161693</v>
      </c>
      <c r="K27" s="26"/>
      <c r="L27" s="26">
        <f>SUM(L18-L25-L26)</f>
        <v>1031086</v>
      </c>
    </row>
    <row r="28" spans="1:12" ht="21" customHeight="1" x14ac:dyDescent="0.25">
      <c r="A28" s="4" t="s">
        <v>56</v>
      </c>
      <c r="F28" s="35">
        <v>225162</v>
      </c>
      <c r="G28" s="25"/>
      <c r="H28" s="35">
        <v>205310</v>
      </c>
      <c r="I28" s="25"/>
      <c r="J28" s="35">
        <v>225236</v>
      </c>
      <c r="K28" s="25"/>
      <c r="L28" s="35">
        <v>205346</v>
      </c>
    </row>
    <row r="29" spans="1:12" ht="21" customHeight="1" x14ac:dyDescent="0.25">
      <c r="A29" s="12" t="s">
        <v>87</v>
      </c>
      <c r="F29" s="36">
        <f>SUM(F27-F28)</f>
        <v>925154</v>
      </c>
      <c r="G29" s="26"/>
      <c r="H29" s="36">
        <f>SUM(H27-H28)</f>
        <v>820139</v>
      </c>
      <c r="I29" s="26"/>
      <c r="J29" s="36">
        <f>SUM(J27-J28)</f>
        <v>936457</v>
      </c>
      <c r="K29" s="26"/>
      <c r="L29" s="36">
        <f>SUM(L27-L28)</f>
        <v>825740</v>
      </c>
    </row>
    <row r="30" spans="1:12" ht="15.6" customHeight="1" x14ac:dyDescent="0.25">
      <c r="A30" s="84"/>
      <c r="F30" s="33"/>
      <c r="G30" s="34"/>
      <c r="H30" s="33"/>
      <c r="I30" s="34"/>
      <c r="J30" s="33"/>
      <c r="K30" s="34"/>
      <c r="L30" s="33"/>
    </row>
    <row r="31" spans="1:12" ht="21" customHeight="1" x14ac:dyDescent="0.25">
      <c r="A31" s="83"/>
      <c r="F31" s="33"/>
      <c r="G31" s="34"/>
      <c r="H31" s="33"/>
      <c r="I31" s="34"/>
      <c r="J31" s="33"/>
      <c r="K31" s="34"/>
      <c r="L31" s="33"/>
    </row>
    <row r="32" spans="1:12" ht="21" customHeight="1" x14ac:dyDescent="0.25">
      <c r="A32" s="93"/>
      <c r="F32" s="33"/>
      <c r="G32" s="34"/>
      <c r="H32" s="33"/>
      <c r="I32" s="34"/>
      <c r="J32" s="33"/>
      <c r="K32" s="34"/>
      <c r="L32" s="33"/>
    </row>
    <row r="33" spans="1:12" ht="21" customHeight="1" x14ac:dyDescent="0.25">
      <c r="A33" s="96"/>
      <c r="G33" s="26"/>
      <c r="I33" s="26"/>
      <c r="J33" s="26"/>
      <c r="K33" s="26"/>
      <c r="L33" s="26"/>
    </row>
    <row r="34" spans="1:12" s="108" customFormat="1" ht="22.35" customHeight="1" x14ac:dyDescent="0.3">
      <c r="A34" s="77" t="s">
        <v>106</v>
      </c>
      <c r="E34" s="28"/>
      <c r="F34" s="28"/>
      <c r="G34" s="28"/>
      <c r="H34" s="28"/>
      <c r="I34" s="28"/>
      <c r="J34" s="28"/>
      <c r="K34" s="28"/>
      <c r="L34" s="28"/>
    </row>
    <row r="35" spans="1:12" s="100" customFormat="1" ht="21" customHeight="1" x14ac:dyDescent="0.25">
      <c r="A35" s="1" t="s">
        <v>91</v>
      </c>
      <c r="D35" s="101"/>
      <c r="E35" s="101"/>
      <c r="F35" s="101"/>
      <c r="G35" s="102"/>
      <c r="H35" s="101"/>
      <c r="I35" s="103"/>
      <c r="J35" s="104"/>
      <c r="K35" s="102"/>
      <c r="L35" s="104"/>
    </row>
    <row r="36" spans="1:12" ht="21" customHeight="1" x14ac:dyDescent="0.25">
      <c r="A36" s="83"/>
      <c r="B36" s="83"/>
      <c r="C36" s="83"/>
      <c r="D36" s="14"/>
      <c r="E36" s="14"/>
      <c r="F36" s="14"/>
      <c r="G36" s="83"/>
      <c r="H36" s="14"/>
      <c r="J36" s="5"/>
      <c r="K36" s="83"/>
      <c r="L36" s="5"/>
    </row>
    <row r="37" spans="1:12" ht="21" customHeight="1" x14ac:dyDescent="0.25">
      <c r="A37" s="91"/>
      <c r="D37" s="86"/>
      <c r="E37" s="86"/>
      <c r="F37" s="200" t="s">
        <v>1</v>
      </c>
      <c r="G37" s="200"/>
      <c r="H37" s="200"/>
      <c r="J37" s="200" t="s">
        <v>60</v>
      </c>
      <c r="K37" s="200"/>
      <c r="L37" s="200"/>
    </row>
    <row r="38" spans="1:12" ht="21" customHeight="1" x14ac:dyDescent="0.25">
      <c r="A38" s="91"/>
      <c r="D38" s="86"/>
      <c r="E38" s="86"/>
      <c r="F38" s="203" t="s">
        <v>95</v>
      </c>
      <c r="G38" s="203"/>
      <c r="H38" s="203"/>
      <c r="J38" s="203" t="s">
        <v>95</v>
      </c>
      <c r="K38" s="203"/>
      <c r="L38" s="203"/>
    </row>
    <row r="39" spans="1:12" ht="21" customHeight="1" x14ac:dyDescent="0.25">
      <c r="A39" s="91"/>
      <c r="D39" s="86"/>
      <c r="E39" s="86"/>
      <c r="F39" s="202" t="s">
        <v>54</v>
      </c>
      <c r="G39" s="202"/>
      <c r="H39" s="202"/>
      <c r="J39" s="202" t="s">
        <v>54</v>
      </c>
      <c r="K39" s="202"/>
      <c r="L39" s="202"/>
    </row>
    <row r="40" spans="1:12" ht="21" customHeight="1" x14ac:dyDescent="0.25">
      <c r="F40" s="87">
        <v>2025</v>
      </c>
      <c r="G40" s="88"/>
      <c r="H40" s="87">
        <v>2024</v>
      </c>
      <c r="I40" s="88"/>
      <c r="J40" s="87">
        <v>2025</v>
      </c>
      <c r="K40" s="88"/>
      <c r="L40" s="87">
        <v>2024</v>
      </c>
    </row>
    <row r="41" spans="1:12" ht="21" customHeight="1" x14ac:dyDescent="0.25">
      <c r="F41" s="198" t="s">
        <v>2</v>
      </c>
      <c r="G41" s="198"/>
      <c r="H41" s="198"/>
      <c r="I41" s="198"/>
      <c r="J41" s="198"/>
      <c r="K41" s="198"/>
      <c r="L41" s="198"/>
    </row>
    <row r="42" spans="1:12" ht="21" customHeight="1" x14ac:dyDescent="0.25">
      <c r="A42" s="83" t="s">
        <v>99</v>
      </c>
      <c r="F42" s="33"/>
      <c r="G42" s="34"/>
      <c r="H42" s="33"/>
      <c r="I42" s="34"/>
      <c r="J42" s="33"/>
      <c r="K42" s="34"/>
      <c r="L42" s="33"/>
    </row>
    <row r="43" spans="1:12" ht="21" customHeight="1" x14ac:dyDescent="0.25">
      <c r="A43" s="93" t="s">
        <v>51</v>
      </c>
      <c r="F43" s="33"/>
      <c r="G43" s="34"/>
      <c r="H43" s="33"/>
      <c r="I43" s="34"/>
      <c r="J43" s="33"/>
      <c r="K43" s="34"/>
      <c r="L43" s="33"/>
    </row>
    <row r="44" spans="1:12" ht="21" customHeight="1" x14ac:dyDescent="0.25">
      <c r="A44" s="94" t="s">
        <v>161</v>
      </c>
      <c r="D44" s="8"/>
      <c r="E44" s="8"/>
      <c r="F44" s="34"/>
      <c r="G44" s="34"/>
      <c r="H44" s="34"/>
      <c r="I44" s="34"/>
      <c r="J44" s="34"/>
      <c r="K44" s="34"/>
      <c r="L44" s="34"/>
    </row>
    <row r="45" spans="1:12" ht="21" customHeight="1" x14ac:dyDescent="0.25">
      <c r="A45" s="94" t="s">
        <v>71</v>
      </c>
      <c r="D45" s="8"/>
      <c r="E45" s="8"/>
      <c r="F45" s="34">
        <v>1631</v>
      </c>
      <c r="G45" s="34"/>
      <c r="H45" s="34">
        <v>515</v>
      </c>
      <c r="I45" s="34"/>
      <c r="J45" s="34">
        <v>1631</v>
      </c>
      <c r="K45" s="34"/>
      <c r="L45" s="34">
        <v>515</v>
      </c>
    </row>
    <row r="46" spans="1:12" ht="21" customHeight="1" x14ac:dyDescent="0.25">
      <c r="A46" s="94" t="s">
        <v>101</v>
      </c>
      <c r="D46" s="8"/>
      <c r="E46" s="8"/>
      <c r="F46" s="34">
        <v>-16343</v>
      </c>
      <c r="G46" s="34"/>
      <c r="H46" s="34">
        <v>-3556</v>
      </c>
      <c r="I46" s="34"/>
      <c r="J46" s="34">
        <v>-16343</v>
      </c>
      <c r="K46" s="34"/>
      <c r="L46" s="34">
        <v>-3556</v>
      </c>
    </row>
    <row r="47" spans="1:12" ht="21" customHeight="1" x14ac:dyDescent="0.25">
      <c r="A47" s="95" t="s">
        <v>104</v>
      </c>
      <c r="F47" s="4"/>
      <c r="H47" s="4"/>
    </row>
    <row r="48" spans="1:12" ht="21" customHeight="1" x14ac:dyDescent="0.25">
      <c r="A48" s="4" t="s">
        <v>88</v>
      </c>
      <c r="F48" s="52">
        <v>2942</v>
      </c>
      <c r="G48" s="25"/>
      <c r="H48" s="52">
        <v>608</v>
      </c>
      <c r="J48" s="52">
        <v>2942</v>
      </c>
      <c r="K48" s="25"/>
      <c r="L48" s="52">
        <v>608</v>
      </c>
    </row>
    <row r="49" spans="1:12" ht="21" customHeight="1" x14ac:dyDescent="0.25">
      <c r="A49" s="12"/>
      <c r="D49" s="32"/>
      <c r="E49" s="32"/>
      <c r="F49" s="36">
        <f>SUM(F45:F48)</f>
        <v>-11770</v>
      </c>
      <c r="G49" s="26"/>
      <c r="H49" s="36">
        <f>SUM(H45:H48)</f>
        <v>-2433</v>
      </c>
      <c r="I49" s="26"/>
      <c r="J49" s="36">
        <f>SUM(J44:J48)</f>
        <v>-11770</v>
      </c>
      <c r="K49" s="26"/>
      <c r="L49" s="36">
        <f>SUM(L44:L48)</f>
        <v>-2433</v>
      </c>
    </row>
    <row r="50" spans="1:12" ht="15" customHeight="1" x14ac:dyDescent="0.25">
      <c r="A50" s="83"/>
      <c r="D50" s="32"/>
      <c r="E50" s="32"/>
      <c r="F50" s="26"/>
      <c r="G50" s="26"/>
      <c r="H50" s="26"/>
      <c r="I50" s="26"/>
      <c r="J50" s="26"/>
      <c r="K50" s="26"/>
      <c r="L50" s="26"/>
    </row>
    <row r="51" spans="1:12" ht="21" customHeight="1" x14ac:dyDescent="0.25">
      <c r="A51" s="93" t="s">
        <v>85</v>
      </c>
      <c r="F51" s="33"/>
      <c r="G51" s="34"/>
      <c r="H51" s="33"/>
      <c r="I51" s="34"/>
      <c r="J51" s="33"/>
      <c r="K51" s="34"/>
      <c r="L51" s="33"/>
    </row>
    <row r="52" spans="1:12" ht="21" customHeight="1" x14ac:dyDescent="0.25">
      <c r="A52" s="94" t="s">
        <v>102</v>
      </c>
      <c r="D52" s="8"/>
      <c r="E52" s="8"/>
      <c r="F52" s="34"/>
      <c r="G52" s="34"/>
      <c r="H52" s="34"/>
      <c r="I52" s="34"/>
      <c r="J52" s="34"/>
      <c r="K52" s="34"/>
      <c r="L52" s="34"/>
    </row>
    <row r="53" spans="1:12" ht="21" customHeight="1" x14ac:dyDescent="0.25">
      <c r="A53" s="94" t="s">
        <v>71</v>
      </c>
      <c r="D53" s="8"/>
      <c r="E53" s="8"/>
      <c r="F53" s="34">
        <v>10</v>
      </c>
      <c r="G53" s="34"/>
      <c r="H53" s="34">
        <v>6</v>
      </c>
      <c r="I53" s="34"/>
      <c r="J53" s="34">
        <v>10</v>
      </c>
      <c r="K53" s="34"/>
      <c r="L53" s="34">
        <v>6</v>
      </c>
    </row>
    <row r="54" spans="1:12" ht="21" customHeight="1" x14ac:dyDescent="0.25">
      <c r="A54" s="95" t="s">
        <v>104</v>
      </c>
      <c r="F54" s="4"/>
      <c r="H54" s="4"/>
    </row>
    <row r="55" spans="1:12" ht="21" customHeight="1" x14ac:dyDescent="0.25">
      <c r="A55" s="4" t="s">
        <v>89</v>
      </c>
      <c r="F55" s="52">
        <v>-2</v>
      </c>
      <c r="G55" s="25"/>
      <c r="H55" s="52">
        <v>-1</v>
      </c>
      <c r="J55" s="52">
        <v>-2</v>
      </c>
      <c r="K55" s="25"/>
      <c r="L55" s="52">
        <v>-1</v>
      </c>
    </row>
    <row r="56" spans="1:12" ht="21" customHeight="1" x14ac:dyDescent="0.25">
      <c r="A56" s="12"/>
      <c r="D56" s="32"/>
      <c r="E56" s="32"/>
      <c r="F56" s="36">
        <f>SUM(F53:F55)</f>
        <v>8</v>
      </c>
      <c r="G56" s="26"/>
      <c r="H56" s="36">
        <f>SUM(H53:H55)</f>
        <v>5</v>
      </c>
      <c r="I56" s="26"/>
      <c r="J56" s="36">
        <f>SUM(J52:J55)</f>
        <v>8</v>
      </c>
      <c r="K56" s="26"/>
      <c r="L56" s="36">
        <f>SUM(L52:L55)</f>
        <v>5</v>
      </c>
    </row>
    <row r="57" spans="1:12" ht="21" customHeight="1" x14ac:dyDescent="0.25">
      <c r="A57" s="96" t="s">
        <v>100</v>
      </c>
      <c r="F57" s="26">
        <f>SUM(F49,F56)</f>
        <v>-11762</v>
      </c>
      <c r="G57" s="26"/>
      <c r="H57" s="26">
        <f>SUM(H49,H56)</f>
        <v>-2428</v>
      </c>
      <c r="I57" s="26"/>
      <c r="J57" s="26">
        <f>SUM(J49,J56)</f>
        <v>-11762</v>
      </c>
      <c r="K57" s="26"/>
      <c r="L57" s="26">
        <f>SUM(L49,L56)</f>
        <v>-2428</v>
      </c>
    </row>
    <row r="58" spans="1:12" ht="21" customHeight="1" thickBot="1" x14ac:dyDescent="0.3">
      <c r="A58" s="96" t="s">
        <v>90</v>
      </c>
      <c r="F58" s="38">
        <f>+F29+F57</f>
        <v>913392</v>
      </c>
      <c r="G58" s="26"/>
      <c r="H58" s="38">
        <f>+H29+H57</f>
        <v>817711</v>
      </c>
      <c r="I58" s="26"/>
      <c r="J58" s="38">
        <f>+J29+J57</f>
        <v>924695</v>
      </c>
      <c r="K58" s="26"/>
      <c r="L58" s="38">
        <f>+L29+L57</f>
        <v>823312</v>
      </c>
    </row>
    <row r="59" spans="1:12" ht="21" customHeight="1" thickTop="1" x14ac:dyDescent="0.25">
      <c r="A59" s="96"/>
      <c r="F59" s="26"/>
      <c r="G59" s="26"/>
      <c r="H59" s="26"/>
      <c r="I59" s="26"/>
      <c r="J59" s="26"/>
      <c r="K59" s="26"/>
      <c r="L59" s="26"/>
    </row>
    <row r="60" spans="1:12" ht="21" customHeight="1" x14ac:dyDescent="0.25">
      <c r="A60" s="83" t="s">
        <v>65</v>
      </c>
      <c r="F60" s="26"/>
      <c r="G60" s="17"/>
      <c r="H60" s="26"/>
      <c r="I60" s="25"/>
      <c r="J60" s="26"/>
      <c r="K60" s="25"/>
      <c r="L60" s="26"/>
    </row>
    <row r="61" spans="1:12" ht="21" customHeight="1" thickBot="1" x14ac:dyDescent="0.3">
      <c r="A61" s="91" t="s">
        <v>72</v>
      </c>
      <c r="F61" s="68">
        <v>0.75</v>
      </c>
      <c r="G61" s="17"/>
      <c r="H61" s="68">
        <v>0.67</v>
      </c>
      <c r="I61" s="25"/>
      <c r="J61" s="68">
        <v>0.76</v>
      </c>
      <c r="K61" s="25"/>
      <c r="L61" s="68">
        <v>0.68</v>
      </c>
    </row>
    <row r="62" spans="1:12" ht="21" customHeight="1" thickTop="1" thickBot="1" x14ac:dyDescent="0.3">
      <c r="A62" s="91" t="s">
        <v>73</v>
      </c>
      <c r="B62" s="97"/>
      <c r="C62" s="97"/>
      <c r="D62" s="69"/>
      <c r="E62" s="69"/>
      <c r="F62" s="68">
        <v>0.75</v>
      </c>
      <c r="G62" s="70"/>
      <c r="H62" s="68">
        <v>0.67</v>
      </c>
      <c r="I62" s="71"/>
      <c r="J62" s="68">
        <v>0.76</v>
      </c>
      <c r="K62" s="71"/>
      <c r="L62" s="68">
        <v>0.68</v>
      </c>
    </row>
    <row r="63" spans="1:12" ht="15.6" customHeight="1" thickTop="1" x14ac:dyDescent="0.25">
      <c r="A63" s="98"/>
      <c r="B63" s="16"/>
      <c r="C63" s="16"/>
      <c r="D63" s="32"/>
      <c r="E63" s="32"/>
      <c r="F63" s="32"/>
      <c r="G63" s="17"/>
      <c r="H63" s="32"/>
      <c r="I63" s="17"/>
      <c r="J63" s="39"/>
      <c r="K63" s="17"/>
      <c r="L63" s="39"/>
    </row>
    <row r="64" spans="1:12" ht="15.6" customHeight="1" x14ac:dyDescent="0.25">
      <c r="A64" s="98"/>
      <c r="B64" s="16"/>
      <c r="C64" s="16"/>
      <c r="D64" s="32"/>
      <c r="E64" s="32"/>
      <c r="F64" s="32"/>
      <c r="G64" s="17"/>
      <c r="H64" s="32"/>
      <c r="I64" s="17"/>
      <c r="J64" s="39"/>
      <c r="K64" s="17"/>
      <c r="L64" s="39"/>
    </row>
    <row r="65" spans="1:12" ht="15.6" customHeight="1" x14ac:dyDescent="0.25">
      <c r="A65" s="98"/>
      <c r="B65" s="16"/>
      <c r="C65" s="16"/>
      <c r="D65" s="32"/>
      <c r="E65" s="32"/>
      <c r="F65" s="32"/>
      <c r="G65" s="17"/>
      <c r="H65" s="32"/>
      <c r="I65" s="17"/>
      <c r="J65" s="39"/>
      <c r="K65" s="17"/>
      <c r="L65" s="39"/>
    </row>
    <row r="66" spans="1:12" ht="15.6" customHeight="1" x14ac:dyDescent="0.25">
      <c r="A66" s="98"/>
      <c r="B66" s="16"/>
      <c r="C66" s="16"/>
      <c r="D66" s="32"/>
      <c r="E66" s="32"/>
      <c r="F66" s="32"/>
      <c r="G66" s="17"/>
      <c r="H66" s="32"/>
      <c r="I66" s="17"/>
      <c r="J66" s="39"/>
      <c r="K66" s="17"/>
      <c r="L66" s="39"/>
    </row>
    <row r="67" spans="1:12" ht="15.6" customHeight="1" x14ac:dyDescent="0.25">
      <c r="A67" s="98"/>
      <c r="B67" s="16"/>
      <c r="C67" s="16"/>
      <c r="D67" s="32"/>
      <c r="E67" s="32"/>
      <c r="F67" s="32"/>
      <c r="G67" s="17"/>
      <c r="H67" s="32"/>
      <c r="I67" s="17"/>
      <c r="J67" s="39"/>
      <c r="K67" s="17"/>
      <c r="L67" s="39"/>
    </row>
    <row r="68" spans="1:12" ht="15.6" customHeight="1" x14ac:dyDescent="0.25">
      <c r="A68" s="98"/>
      <c r="B68" s="16"/>
      <c r="C68" s="16"/>
      <c r="D68" s="32"/>
      <c r="E68" s="32"/>
      <c r="F68" s="32"/>
      <c r="G68" s="17"/>
      <c r="H68" s="32"/>
      <c r="I68" s="17"/>
      <c r="J68" s="39"/>
      <c r="K68" s="17"/>
      <c r="L68" s="39"/>
    </row>
    <row r="69" spans="1:12" ht="19.350000000000001" customHeight="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</row>
    <row r="70" spans="1:12" ht="21" customHeight="1" x14ac:dyDescent="0.25">
      <c r="A70" s="201" t="s">
        <v>64</v>
      </c>
      <c r="B70" s="201"/>
      <c r="C70" s="201"/>
      <c r="D70" s="27"/>
      <c r="E70" s="27"/>
      <c r="F70" s="27"/>
      <c r="G70" s="199" t="s">
        <v>62</v>
      </c>
      <c r="H70" s="199"/>
      <c r="I70" s="199"/>
      <c r="J70" s="199"/>
      <c r="K70" s="199"/>
      <c r="L70" s="27"/>
    </row>
    <row r="71" spans="1:12" ht="21" customHeight="1" x14ac:dyDescent="0.25">
      <c r="A71" s="201" t="s">
        <v>68</v>
      </c>
      <c r="B71" s="201"/>
      <c r="C71" s="201"/>
      <c r="D71" s="27"/>
      <c r="E71" s="27"/>
      <c r="F71" s="27"/>
      <c r="G71" s="199" t="s">
        <v>68</v>
      </c>
      <c r="H71" s="199"/>
      <c r="I71" s="199"/>
      <c r="J71" s="199"/>
      <c r="K71" s="199"/>
      <c r="L71" s="99"/>
    </row>
  </sheetData>
  <mergeCells count="18">
    <mergeCell ref="F39:H39"/>
    <mergeCell ref="J39:L39"/>
    <mergeCell ref="F4:H4"/>
    <mergeCell ref="J4:L4"/>
    <mergeCell ref="F5:H5"/>
    <mergeCell ref="J5:L5"/>
    <mergeCell ref="F6:H6"/>
    <mergeCell ref="J6:L6"/>
    <mergeCell ref="F8:L8"/>
    <mergeCell ref="F37:H37"/>
    <mergeCell ref="J37:L37"/>
    <mergeCell ref="F38:H38"/>
    <mergeCell ref="J38:L38"/>
    <mergeCell ref="F41:L41"/>
    <mergeCell ref="A70:C70"/>
    <mergeCell ref="G70:K70"/>
    <mergeCell ref="A71:C71"/>
    <mergeCell ref="G71:K71"/>
  </mergeCells>
  <pageMargins left="0.7" right="0.55000000000000004" top="0.48" bottom="0.5" header="0.5" footer="0.5"/>
  <pageSetup paperSize="9" scale="75" firstPageNumber="8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33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0"/>
  <sheetViews>
    <sheetView view="pageBreakPreview" topLeftCell="A9" zoomScale="85" zoomScaleNormal="85" zoomScaleSheetLayoutView="85" workbookViewId="0">
      <selection activeCell="N31" sqref="N31"/>
    </sheetView>
  </sheetViews>
  <sheetFormatPr defaultColWidth="9.125" defaultRowHeight="21" customHeight="1" x14ac:dyDescent="0.25"/>
  <cols>
    <col min="1" max="1" width="2.5" style="4" customWidth="1"/>
    <col min="2" max="2" width="2.875" style="4" customWidth="1"/>
    <col min="3" max="3" width="47.5" style="4" customWidth="1"/>
    <col min="4" max="4" width="7.5" style="13" customWidth="1"/>
    <col min="5" max="5" width="1.125" style="13" customWidth="1"/>
    <col min="6" max="6" width="11.125" style="13" customWidth="1"/>
    <col min="7" max="7" width="1.125" style="4" customWidth="1"/>
    <col min="8" max="8" width="11.125" style="13" customWidth="1"/>
    <col min="9" max="9" width="1.125" style="4" customWidth="1"/>
    <col min="10" max="10" width="11.125" style="4" customWidth="1"/>
    <col min="11" max="11" width="1.125" style="4" customWidth="1"/>
    <col min="12" max="12" width="11.125" style="4" customWidth="1"/>
    <col min="13" max="16384" width="9.125" style="4"/>
  </cols>
  <sheetData>
    <row r="1" spans="1:12" s="108" customFormat="1" ht="22.35" customHeight="1" x14ac:dyDescent="0.3">
      <c r="A1" s="77" t="s">
        <v>106</v>
      </c>
      <c r="E1" s="28"/>
      <c r="F1" s="28"/>
      <c r="G1" s="28"/>
      <c r="H1" s="28"/>
      <c r="I1" s="28"/>
      <c r="J1" s="28"/>
      <c r="K1" s="28"/>
      <c r="L1" s="28"/>
    </row>
    <row r="2" spans="1:12" s="100" customFormat="1" ht="21" customHeight="1" x14ac:dyDescent="0.25">
      <c r="A2" s="1" t="s">
        <v>53</v>
      </c>
      <c r="D2" s="101"/>
      <c r="E2" s="101"/>
      <c r="F2" s="101"/>
      <c r="G2" s="102"/>
      <c r="H2" s="101"/>
      <c r="I2" s="103"/>
      <c r="J2" s="104"/>
      <c r="K2" s="102"/>
      <c r="L2" s="104"/>
    </row>
    <row r="3" spans="1:12" ht="21" customHeight="1" x14ac:dyDescent="0.25">
      <c r="A3" s="83"/>
      <c r="B3" s="83"/>
      <c r="C3" s="83"/>
      <c r="D3" s="14"/>
      <c r="E3" s="14"/>
      <c r="F3" s="14"/>
      <c r="G3" s="83"/>
      <c r="H3" s="14"/>
      <c r="J3" s="5"/>
      <c r="K3" s="83"/>
      <c r="L3" s="5"/>
    </row>
    <row r="4" spans="1:12" ht="21" customHeight="1" x14ac:dyDescent="0.25">
      <c r="A4" s="12"/>
      <c r="B4" s="83"/>
      <c r="C4" s="83"/>
      <c r="D4" s="4"/>
      <c r="E4" s="4"/>
      <c r="F4" s="200" t="s">
        <v>1</v>
      </c>
      <c r="G4" s="200"/>
      <c r="H4" s="200"/>
      <c r="J4" s="200" t="s">
        <v>60</v>
      </c>
      <c r="K4" s="200"/>
      <c r="L4" s="200"/>
    </row>
    <row r="5" spans="1:12" ht="21" customHeight="1" x14ac:dyDescent="0.25">
      <c r="A5" s="91"/>
      <c r="D5" s="4"/>
      <c r="E5" s="4"/>
      <c r="F5" s="203" t="s">
        <v>66</v>
      </c>
      <c r="G5" s="203"/>
      <c r="H5" s="203"/>
      <c r="J5" s="203" t="s">
        <v>66</v>
      </c>
      <c r="K5" s="203"/>
      <c r="L5" s="203"/>
    </row>
    <row r="6" spans="1:12" ht="21" customHeight="1" x14ac:dyDescent="0.25">
      <c r="A6" s="91"/>
      <c r="D6" s="4"/>
      <c r="E6" s="4"/>
      <c r="F6" s="202" t="s">
        <v>54</v>
      </c>
      <c r="G6" s="202"/>
      <c r="H6" s="202"/>
      <c r="J6" s="202" t="s">
        <v>54</v>
      </c>
      <c r="K6" s="202"/>
      <c r="L6" s="202"/>
    </row>
    <row r="7" spans="1:12" ht="21" customHeight="1" x14ac:dyDescent="0.25">
      <c r="D7" s="13" t="s">
        <v>35</v>
      </c>
      <c r="F7" s="87">
        <v>2025</v>
      </c>
      <c r="G7" s="88"/>
      <c r="H7" s="87">
        <v>2024</v>
      </c>
      <c r="I7" s="88"/>
      <c r="J7" s="87">
        <v>2025</v>
      </c>
      <c r="K7" s="88"/>
      <c r="L7" s="87">
        <v>2024</v>
      </c>
    </row>
    <row r="8" spans="1:12" ht="21" customHeight="1" x14ac:dyDescent="0.25">
      <c r="F8" s="198" t="s">
        <v>2</v>
      </c>
      <c r="G8" s="198"/>
      <c r="H8" s="198"/>
      <c r="I8" s="198"/>
      <c r="J8" s="198"/>
      <c r="K8" s="198"/>
      <c r="L8" s="198"/>
    </row>
    <row r="9" spans="1:12" ht="21" customHeight="1" x14ac:dyDescent="0.25">
      <c r="A9" s="4" t="s">
        <v>26</v>
      </c>
      <c r="D9" s="13" t="s">
        <v>188</v>
      </c>
      <c r="F9" s="25">
        <v>8963365</v>
      </c>
      <c r="G9" s="25"/>
      <c r="H9" s="25">
        <v>8885676</v>
      </c>
      <c r="I9" s="25"/>
      <c r="J9" s="25">
        <v>8963361</v>
      </c>
      <c r="K9" s="25"/>
      <c r="L9" s="25">
        <v>8885670</v>
      </c>
    </row>
    <row r="10" spans="1:12" ht="21" customHeight="1" x14ac:dyDescent="0.25">
      <c r="A10" s="4" t="s">
        <v>27</v>
      </c>
      <c r="D10" s="13" t="s">
        <v>189</v>
      </c>
      <c r="F10" s="35">
        <v>-1829857</v>
      </c>
      <c r="G10" s="25"/>
      <c r="H10" s="35">
        <v>-1656214</v>
      </c>
      <c r="I10" s="25"/>
      <c r="J10" s="35">
        <v>-1830150</v>
      </c>
      <c r="K10" s="25"/>
      <c r="L10" s="35">
        <v>-1656533</v>
      </c>
    </row>
    <row r="11" spans="1:12" ht="21" customHeight="1" x14ac:dyDescent="0.25">
      <c r="A11" s="12" t="s">
        <v>28</v>
      </c>
      <c r="F11" s="36">
        <f>F9+F10</f>
        <v>7133508</v>
      </c>
      <c r="G11" s="26"/>
      <c r="H11" s="36">
        <f>H9+H10</f>
        <v>7229462</v>
      </c>
      <c r="I11" s="26"/>
      <c r="J11" s="36">
        <f>J9+J10</f>
        <v>7133211</v>
      </c>
      <c r="K11" s="26"/>
      <c r="L11" s="36">
        <f>L9+L10</f>
        <v>7229137</v>
      </c>
    </row>
    <row r="12" spans="1:12" ht="21" customHeight="1" x14ac:dyDescent="0.25">
      <c r="A12" s="91" t="s">
        <v>29</v>
      </c>
      <c r="D12" s="13">
        <v>31</v>
      </c>
      <c r="F12" s="25">
        <v>222074</v>
      </c>
      <c r="G12" s="25"/>
      <c r="H12" s="25">
        <v>223989</v>
      </c>
      <c r="I12" s="25"/>
      <c r="J12" s="25">
        <v>238020</v>
      </c>
      <c r="K12" s="25"/>
      <c r="L12" s="25">
        <v>237449</v>
      </c>
    </row>
    <row r="13" spans="1:12" ht="21" customHeight="1" x14ac:dyDescent="0.25">
      <c r="A13" s="91" t="s">
        <v>30</v>
      </c>
      <c r="F13" s="35">
        <v>-336938</v>
      </c>
      <c r="G13" s="25"/>
      <c r="H13" s="35">
        <v>-326448</v>
      </c>
      <c r="I13" s="25"/>
      <c r="J13" s="35">
        <v>-376954</v>
      </c>
      <c r="K13" s="25"/>
      <c r="L13" s="35">
        <v>-367730</v>
      </c>
    </row>
    <row r="14" spans="1:12" ht="21" customHeight="1" x14ac:dyDescent="0.25">
      <c r="A14" s="83" t="s">
        <v>103</v>
      </c>
      <c r="D14" s="13">
        <v>38</v>
      </c>
      <c r="F14" s="36">
        <f>F12+F13</f>
        <v>-114864</v>
      </c>
      <c r="G14" s="26"/>
      <c r="H14" s="36">
        <f>H12+H13</f>
        <v>-102459</v>
      </c>
      <c r="I14" s="26"/>
      <c r="J14" s="36">
        <f>J12+J13</f>
        <v>-138934</v>
      </c>
      <c r="K14" s="26"/>
      <c r="L14" s="36">
        <f>L12+L13</f>
        <v>-130281</v>
      </c>
    </row>
    <row r="15" spans="1:12" ht="21" customHeight="1" x14ac:dyDescent="0.25">
      <c r="A15" s="91" t="s">
        <v>190</v>
      </c>
      <c r="F15" s="63">
        <v>-7135</v>
      </c>
      <c r="G15" s="25"/>
      <c r="H15" s="63">
        <v>12609</v>
      </c>
      <c r="J15" s="63">
        <v>-7171</v>
      </c>
      <c r="K15" s="25"/>
      <c r="L15" s="63">
        <v>12630</v>
      </c>
    </row>
    <row r="16" spans="1:12" ht="21" customHeight="1" x14ac:dyDescent="0.25">
      <c r="A16" s="91" t="s">
        <v>84</v>
      </c>
      <c r="D16" s="13">
        <v>39</v>
      </c>
      <c r="F16" s="105">
        <v>364</v>
      </c>
      <c r="G16" s="25"/>
      <c r="H16" s="105">
        <v>15</v>
      </c>
      <c r="I16" s="25"/>
      <c r="J16" s="105">
        <v>364</v>
      </c>
      <c r="K16" s="25"/>
      <c r="L16" s="105">
        <v>15</v>
      </c>
    </row>
    <row r="17" spans="1:12" ht="21" customHeight="1" x14ac:dyDescent="0.25">
      <c r="A17" s="91" t="s">
        <v>31</v>
      </c>
      <c r="D17" s="13">
        <v>31</v>
      </c>
      <c r="F17" s="35">
        <v>145390</v>
      </c>
      <c r="G17" s="25"/>
      <c r="H17" s="35">
        <v>78895</v>
      </c>
      <c r="I17" s="25"/>
      <c r="J17" s="35">
        <v>147818</v>
      </c>
      <c r="K17" s="25"/>
      <c r="L17" s="35">
        <v>81100</v>
      </c>
    </row>
    <row r="18" spans="1:12" ht="21" customHeight="1" x14ac:dyDescent="0.25">
      <c r="A18" s="83" t="s">
        <v>32</v>
      </c>
      <c r="F18" s="37">
        <f>F11+F14+SUM(F15:F17)</f>
        <v>7157263</v>
      </c>
      <c r="G18" s="25"/>
      <c r="H18" s="37">
        <f>H11+H14+SUM(H15:H17)</f>
        <v>7218522</v>
      </c>
      <c r="I18" s="25"/>
      <c r="J18" s="37">
        <f>J11+J14+SUM(J15:J17)</f>
        <v>7135288</v>
      </c>
      <c r="K18" s="25"/>
      <c r="L18" s="37">
        <f>L11+L14+SUM(L15:L17)</f>
        <v>7192601</v>
      </c>
    </row>
    <row r="19" spans="1:12" ht="21" customHeight="1" x14ac:dyDescent="0.25">
      <c r="A19" s="83" t="s">
        <v>33</v>
      </c>
      <c r="F19" s="25"/>
      <c r="G19" s="25"/>
      <c r="H19" s="25"/>
      <c r="I19" s="25"/>
      <c r="J19" s="25"/>
      <c r="K19" s="25"/>
      <c r="L19" s="25"/>
    </row>
    <row r="20" spans="1:12" ht="21" customHeight="1" x14ac:dyDescent="0.25">
      <c r="A20" s="91" t="s">
        <v>45</v>
      </c>
      <c r="F20" s="25">
        <v>2025350</v>
      </c>
      <c r="G20" s="25"/>
      <c r="H20" s="25">
        <v>1840478</v>
      </c>
      <c r="I20" s="25"/>
      <c r="J20" s="25">
        <v>1999393</v>
      </c>
      <c r="K20" s="25"/>
      <c r="L20" s="25">
        <v>1817886</v>
      </c>
    </row>
    <row r="21" spans="1:12" ht="21" customHeight="1" x14ac:dyDescent="0.25">
      <c r="A21" s="91" t="s">
        <v>46</v>
      </c>
      <c r="F21" s="25">
        <v>17110</v>
      </c>
      <c r="G21" s="25"/>
      <c r="H21" s="25">
        <v>15790</v>
      </c>
      <c r="I21" s="25"/>
      <c r="J21" s="25">
        <v>17110</v>
      </c>
      <c r="K21" s="25"/>
      <c r="L21" s="25">
        <v>15790</v>
      </c>
    </row>
    <row r="22" spans="1:12" ht="21" customHeight="1" x14ac:dyDescent="0.25">
      <c r="A22" s="91" t="s">
        <v>47</v>
      </c>
      <c r="F22" s="25">
        <v>378593</v>
      </c>
      <c r="G22" s="25"/>
      <c r="H22" s="25">
        <v>346338</v>
      </c>
      <c r="I22" s="25"/>
      <c r="J22" s="25">
        <v>375579</v>
      </c>
      <c r="K22" s="25"/>
      <c r="L22" s="25">
        <v>342711</v>
      </c>
    </row>
    <row r="23" spans="1:12" ht="21" customHeight="1" x14ac:dyDescent="0.25">
      <c r="A23" s="91" t="s">
        <v>48</v>
      </c>
      <c r="F23" s="25">
        <v>296649</v>
      </c>
      <c r="G23" s="25"/>
      <c r="H23" s="25">
        <v>283592</v>
      </c>
      <c r="I23" s="25"/>
      <c r="J23" s="25">
        <v>296649</v>
      </c>
      <c r="K23" s="25"/>
      <c r="L23" s="25">
        <v>283414</v>
      </c>
    </row>
    <row r="24" spans="1:12" ht="21" customHeight="1" x14ac:dyDescent="0.25">
      <c r="A24" s="91" t="s">
        <v>49</v>
      </c>
      <c r="D24" s="13">
        <v>31</v>
      </c>
      <c r="F24" s="35">
        <v>340736</v>
      </c>
      <c r="G24" s="25"/>
      <c r="H24" s="35">
        <v>272988</v>
      </c>
      <c r="I24" s="25"/>
      <c r="J24" s="35">
        <v>326357</v>
      </c>
      <c r="K24" s="25"/>
      <c r="L24" s="35">
        <v>262919</v>
      </c>
    </row>
    <row r="25" spans="1:12" ht="21" customHeight="1" x14ac:dyDescent="0.25">
      <c r="A25" s="83" t="s">
        <v>34</v>
      </c>
      <c r="F25" s="37">
        <f>SUM(F20:F24)</f>
        <v>3058438</v>
      </c>
      <c r="G25" s="26"/>
      <c r="H25" s="37">
        <f>SUM(H20:H24)</f>
        <v>2759186</v>
      </c>
      <c r="I25" s="26"/>
      <c r="J25" s="37">
        <f>SUM(J20:J24)</f>
        <v>3015088</v>
      </c>
      <c r="K25" s="26"/>
      <c r="L25" s="37">
        <f>SUM(L20:L24)</f>
        <v>2722720</v>
      </c>
    </row>
    <row r="26" spans="1:12" ht="21" customHeight="1" x14ac:dyDescent="0.25">
      <c r="A26" s="91" t="s">
        <v>70</v>
      </c>
      <c r="D26" s="13">
        <v>40</v>
      </c>
      <c r="F26" s="117">
        <v>1817091</v>
      </c>
      <c r="G26" s="25"/>
      <c r="H26" s="117">
        <v>2871096</v>
      </c>
      <c r="I26" s="25"/>
      <c r="J26" s="117">
        <v>1817091</v>
      </c>
      <c r="K26" s="25"/>
      <c r="L26" s="117">
        <v>2871096</v>
      </c>
    </row>
    <row r="27" spans="1:12" ht="21" customHeight="1" x14ac:dyDescent="0.25">
      <c r="A27" s="12" t="s">
        <v>57</v>
      </c>
      <c r="F27" s="26">
        <f>SUM(F18-F25-F26)</f>
        <v>2281734</v>
      </c>
      <c r="G27" s="26"/>
      <c r="H27" s="26">
        <f>SUM(H18-H25-H26)</f>
        <v>1588240</v>
      </c>
      <c r="I27" s="26"/>
      <c r="J27" s="26">
        <f>SUM(J18-J25-J26)</f>
        <v>2303109</v>
      </c>
      <c r="K27" s="26"/>
      <c r="L27" s="26">
        <f>SUM(L18-L25-L26)</f>
        <v>1598785</v>
      </c>
    </row>
    <row r="28" spans="1:12" ht="21" customHeight="1" x14ac:dyDescent="0.25">
      <c r="A28" s="4" t="s">
        <v>56</v>
      </c>
      <c r="D28" s="13">
        <v>41</v>
      </c>
      <c r="F28" s="35">
        <v>453542</v>
      </c>
      <c r="G28" s="25"/>
      <c r="H28" s="35">
        <v>318518</v>
      </c>
      <c r="I28" s="25"/>
      <c r="J28" s="35">
        <v>453684</v>
      </c>
      <c r="K28" s="25"/>
      <c r="L28" s="35">
        <v>318580</v>
      </c>
    </row>
    <row r="29" spans="1:12" ht="21" customHeight="1" x14ac:dyDescent="0.25">
      <c r="A29" s="12" t="s">
        <v>87</v>
      </c>
      <c r="F29" s="36">
        <f>SUM(F27-F28)</f>
        <v>1828192</v>
      </c>
      <c r="G29" s="26"/>
      <c r="H29" s="36">
        <f>SUM(H27-H28)</f>
        <v>1269722</v>
      </c>
      <c r="I29" s="26"/>
      <c r="J29" s="36">
        <f>SUM(J27-J28)</f>
        <v>1849425</v>
      </c>
      <c r="K29" s="26"/>
      <c r="L29" s="36">
        <f>SUM(L27-L28)</f>
        <v>1280205</v>
      </c>
    </row>
    <row r="30" spans="1:12" ht="15.6" customHeight="1" x14ac:dyDescent="0.25">
      <c r="A30" s="84"/>
      <c r="F30" s="33"/>
      <c r="G30" s="34"/>
      <c r="H30" s="33"/>
      <c r="I30" s="34"/>
      <c r="J30" s="33"/>
      <c r="K30" s="34"/>
      <c r="L30" s="33"/>
    </row>
    <row r="31" spans="1:12" ht="21" customHeight="1" x14ac:dyDescent="0.25">
      <c r="A31" s="83"/>
      <c r="F31" s="33"/>
      <c r="G31" s="34"/>
      <c r="H31" s="33"/>
      <c r="I31" s="34"/>
      <c r="J31" s="33"/>
      <c r="K31" s="34"/>
      <c r="L31" s="33"/>
    </row>
    <row r="32" spans="1:12" ht="21" customHeight="1" x14ac:dyDescent="0.25">
      <c r="A32" s="96"/>
      <c r="G32" s="26"/>
      <c r="I32" s="26"/>
      <c r="J32" s="26"/>
      <c r="K32" s="26"/>
      <c r="L32" s="26"/>
    </row>
    <row r="33" spans="1:12" s="108" customFormat="1" ht="22.35" customHeight="1" x14ac:dyDescent="0.3">
      <c r="A33" s="77" t="s">
        <v>106</v>
      </c>
      <c r="E33" s="28"/>
      <c r="F33" s="28"/>
      <c r="G33" s="28"/>
      <c r="H33" s="28"/>
      <c r="I33" s="28"/>
      <c r="J33" s="28"/>
      <c r="K33" s="28"/>
      <c r="L33" s="28"/>
    </row>
    <row r="34" spans="1:12" s="100" customFormat="1" ht="21" customHeight="1" x14ac:dyDescent="0.25">
      <c r="A34" s="1" t="s">
        <v>53</v>
      </c>
      <c r="D34" s="101"/>
      <c r="E34" s="101"/>
      <c r="F34" s="101"/>
      <c r="G34" s="102"/>
      <c r="H34" s="101"/>
      <c r="I34" s="103"/>
      <c r="J34" s="104"/>
      <c r="K34" s="102"/>
      <c r="L34" s="104"/>
    </row>
    <row r="35" spans="1:12" ht="21" customHeight="1" x14ac:dyDescent="0.25">
      <c r="A35" s="83"/>
      <c r="B35" s="83"/>
      <c r="C35" s="83"/>
      <c r="D35" s="14"/>
      <c r="E35" s="14"/>
      <c r="F35" s="14"/>
      <c r="G35" s="83"/>
      <c r="H35" s="14"/>
      <c r="J35" s="5"/>
      <c r="K35" s="83"/>
      <c r="L35" s="5"/>
    </row>
    <row r="36" spans="1:12" ht="21" customHeight="1" x14ac:dyDescent="0.25">
      <c r="A36" s="91"/>
      <c r="D36" s="86"/>
      <c r="E36" s="86"/>
      <c r="F36" s="200" t="s">
        <v>1</v>
      </c>
      <c r="G36" s="200"/>
      <c r="H36" s="200"/>
      <c r="J36" s="200" t="s">
        <v>60</v>
      </c>
      <c r="K36" s="200"/>
      <c r="L36" s="200"/>
    </row>
    <row r="37" spans="1:12" ht="21" customHeight="1" x14ac:dyDescent="0.25">
      <c r="A37" s="91"/>
      <c r="D37" s="86"/>
      <c r="E37" s="86"/>
      <c r="F37" s="203" t="s">
        <v>66</v>
      </c>
      <c r="G37" s="203"/>
      <c r="H37" s="203"/>
      <c r="J37" s="203" t="s">
        <v>66</v>
      </c>
      <c r="K37" s="203"/>
      <c r="L37" s="203"/>
    </row>
    <row r="38" spans="1:12" ht="21" customHeight="1" x14ac:dyDescent="0.25">
      <c r="A38" s="91"/>
      <c r="D38" s="86"/>
      <c r="E38" s="86"/>
      <c r="F38" s="202" t="s">
        <v>54</v>
      </c>
      <c r="G38" s="202"/>
      <c r="H38" s="202"/>
      <c r="J38" s="202" t="s">
        <v>54</v>
      </c>
      <c r="K38" s="202"/>
      <c r="L38" s="202"/>
    </row>
    <row r="39" spans="1:12" ht="21" customHeight="1" x14ac:dyDescent="0.25">
      <c r="D39" s="13" t="s">
        <v>35</v>
      </c>
      <c r="F39" s="87">
        <v>2025</v>
      </c>
      <c r="G39" s="88"/>
      <c r="H39" s="87">
        <v>2024</v>
      </c>
      <c r="I39" s="88"/>
      <c r="J39" s="87">
        <v>2025</v>
      </c>
      <c r="K39" s="88"/>
      <c r="L39" s="87">
        <v>2024</v>
      </c>
    </row>
    <row r="40" spans="1:12" ht="21" customHeight="1" x14ac:dyDescent="0.25">
      <c r="F40" s="198" t="s">
        <v>2</v>
      </c>
      <c r="G40" s="198"/>
      <c r="H40" s="198"/>
      <c r="I40" s="198"/>
      <c r="J40" s="198"/>
      <c r="K40" s="198"/>
      <c r="L40" s="198"/>
    </row>
    <row r="41" spans="1:12" ht="21" customHeight="1" x14ac:dyDescent="0.25">
      <c r="A41" s="83" t="s">
        <v>99</v>
      </c>
      <c r="F41" s="33"/>
      <c r="G41" s="34"/>
      <c r="H41" s="33"/>
      <c r="I41" s="34"/>
      <c r="J41" s="33"/>
      <c r="K41" s="34"/>
      <c r="L41" s="33"/>
    </row>
    <row r="42" spans="1:12" ht="21" customHeight="1" x14ac:dyDescent="0.25">
      <c r="A42" s="93" t="s">
        <v>51</v>
      </c>
      <c r="F42" s="33"/>
      <c r="G42" s="34"/>
      <c r="H42" s="33"/>
      <c r="I42" s="34"/>
      <c r="J42" s="33"/>
      <c r="K42" s="34"/>
      <c r="L42" s="33"/>
    </row>
    <row r="43" spans="1:12" ht="21" customHeight="1" x14ac:dyDescent="0.25">
      <c r="A43" s="94" t="s">
        <v>161</v>
      </c>
      <c r="D43" s="8"/>
      <c r="E43" s="8"/>
      <c r="F43" s="34"/>
      <c r="G43" s="34"/>
      <c r="H43" s="34"/>
      <c r="I43" s="34"/>
      <c r="J43" s="34"/>
      <c r="K43" s="34"/>
      <c r="L43" s="34"/>
    </row>
    <row r="44" spans="1:12" ht="21" customHeight="1" x14ac:dyDescent="0.25">
      <c r="A44" s="94" t="s">
        <v>71</v>
      </c>
      <c r="D44" s="8"/>
      <c r="E44" s="8"/>
      <c r="F44" s="34">
        <v>2052</v>
      </c>
      <c r="G44" s="34"/>
      <c r="H44" s="34">
        <v>1195</v>
      </c>
      <c r="I44" s="34"/>
      <c r="J44" s="34">
        <v>2052</v>
      </c>
      <c r="K44" s="34"/>
      <c r="L44" s="34">
        <v>1195</v>
      </c>
    </row>
    <row r="45" spans="1:12" ht="21" customHeight="1" x14ac:dyDescent="0.25">
      <c r="A45" s="94" t="s">
        <v>162</v>
      </c>
      <c r="D45" s="8"/>
      <c r="E45" s="8"/>
      <c r="F45" s="34">
        <v>-17415</v>
      </c>
      <c r="G45" s="34"/>
      <c r="H45" s="34">
        <v>30279</v>
      </c>
      <c r="I45" s="34"/>
      <c r="J45" s="34">
        <v>-17415</v>
      </c>
      <c r="K45" s="34"/>
      <c r="L45" s="34">
        <v>30279</v>
      </c>
    </row>
    <row r="46" spans="1:12" ht="21" customHeight="1" x14ac:dyDescent="0.25">
      <c r="A46" s="95" t="s">
        <v>104</v>
      </c>
      <c r="F46" s="4"/>
      <c r="H46" s="4"/>
    </row>
    <row r="47" spans="1:12" ht="21" customHeight="1" x14ac:dyDescent="0.25">
      <c r="A47" s="4" t="s">
        <v>88</v>
      </c>
      <c r="D47" s="13">
        <v>41</v>
      </c>
      <c r="F47" s="52">
        <v>3073</v>
      </c>
      <c r="G47" s="25"/>
      <c r="H47" s="52">
        <v>-6295</v>
      </c>
      <c r="J47" s="52">
        <v>3073</v>
      </c>
      <c r="K47" s="25"/>
      <c r="L47" s="52">
        <v>-6295</v>
      </c>
    </row>
    <row r="48" spans="1:12" ht="21" customHeight="1" x14ac:dyDescent="0.25">
      <c r="A48" s="12"/>
      <c r="D48" s="32"/>
      <c r="E48" s="32"/>
      <c r="F48" s="36">
        <f>SUM(F44:F47)</f>
        <v>-12290</v>
      </c>
      <c r="G48" s="26"/>
      <c r="H48" s="36">
        <f>SUM(H44:H47)</f>
        <v>25179</v>
      </c>
      <c r="I48" s="26"/>
      <c r="J48" s="36">
        <f>SUM(J43:J47)</f>
        <v>-12290</v>
      </c>
      <c r="K48" s="26"/>
      <c r="L48" s="36">
        <f>SUM(L43:L47)</f>
        <v>25179</v>
      </c>
    </row>
    <row r="49" spans="1:12" ht="15" customHeight="1" x14ac:dyDescent="0.25">
      <c r="A49" s="83"/>
      <c r="D49" s="32"/>
      <c r="E49" s="32"/>
      <c r="F49" s="26"/>
      <c r="G49" s="26"/>
      <c r="H49" s="26"/>
      <c r="I49" s="26"/>
      <c r="J49" s="26"/>
      <c r="K49" s="26"/>
      <c r="L49" s="26"/>
    </row>
    <row r="50" spans="1:12" ht="21" customHeight="1" x14ac:dyDescent="0.25">
      <c r="A50" s="93" t="s">
        <v>85</v>
      </c>
      <c r="F50" s="33"/>
      <c r="G50" s="34"/>
      <c r="H50" s="33"/>
      <c r="I50" s="34"/>
      <c r="J50" s="33"/>
      <c r="K50" s="34"/>
      <c r="L50" s="33"/>
    </row>
    <row r="51" spans="1:12" ht="21" customHeight="1" x14ac:dyDescent="0.25">
      <c r="A51" s="94" t="s">
        <v>102</v>
      </c>
      <c r="D51" s="8"/>
      <c r="E51" s="8"/>
      <c r="F51" s="34"/>
      <c r="G51" s="34"/>
      <c r="H51" s="34"/>
      <c r="I51" s="34"/>
      <c r="J51" s="34"/>
      <c r="K51" s="34"/>
      <c r="L51" s="34"/>
    </row>
    <row r="52" spans="1:12" ht="21" customHeight="1" x14ac:dyDescent="0.25">
      <c r="A52" s="94" t="s">
        <v>71</v>
      </c>
      <c r="D52" s="13">
        <v>5</v>
      </c>
      <c r="E52" s="8"/>
      <c r="F52" s="34">
        <v>28</v>
      </c>
      <c r="G52" s="34"/>
      <c r="H52" s="34">
        <v>14</v>
      </c>
      <c r="I52" s="34"/>
      <c r="J52" s="34">
        <v>28</v>
      </c>
      <c r="K52" s="34"/>
      <c r="L52" s="34">
        <v>14</v>
      </c>
    </row>
    <row r="53" spans="1:12" ht="21" customHeight="1" x14ac:dyDescent="0.25">
      <c r="A53" s="95" t="s">
        <v>104</v>
      </c>
      <c r="F53" s="4"/>
      <c r="H53" s="4"/>
    </row>
    <row r="54" spans="1:12" ht="21" customHeight="1" x14ac:dyDescent="0.25">
      <c r="A54" s="4" t="s">
        <v>89</v>
      </c>
      <c r="D54" s="13">
        <v>41</v>
      </c>
      <c r="F54" s="52">
        <v>-6</v>
      </c>
      <c r="G54" s="25"/>
      <c r="H54" s="52">
        <v>-3</v>
      </c>
      <c r="J54" s="52">
        <v>-6</v>
      </c>
      <c r="K54" s="25"/>
      <c r="L54" s="52">
        <v>-3</v>
      </c>
    </row>
    <row r="55" spans="1:12" ht="21" customHeight="1" x14ac:dyDescent="0.25">
      <c r="A55" s="12"/>
      <c r="D55" s="32"/>
      <c r="E55" s="32"/>
      <c r="F55" s="36">
        <f>SUM(F52:F54)</f>
        <v>22</v>
      </c>
      <c r="G55" s="26"/>
      <c r="H55" s="36">
        <f>SUM(H52:H54)</f>
        <v>11</v>
      </c>
      <c r="I55" s="26"/>
      <c r="J55" s="36">
        <f>SUM(J51:J54)</f>
        <v>22</v>
      </c>
      <c r="K55" s="26"/>
      <c r="L55" s="36">
        <f>SUM(L51:L54)</f>
        <v>11</v>
      </c>
    </row>
    <row r="56" spans="1:12" ht="21" customHeight="1" x14ac:dyDescent="0.25">
      <c r="A56" s="96" t="s">
        <v>100</v>
      </c>
      <c r="F56" s="26">
        <f>SUM(F48,F55)</f>
        <v>-12268</v>
      </c>
      <c r="G56" s="26"/>
      <c r="H56" s="26">
        <f>SUM(H48,H55)</f>
        <v>25190</v>
      </c>
      <c r="I56" s="26"/>
      <c r="J56" s="26">
        <f>SUM(J48,J55)</f>
        <v>-12268</v>
      </c>
      <c r="K56" s="26"/>
      <c r="L56" s="26">
        <f>SUM(L48,L55)</f>
        <v>25190</v>
      </c>
    </row>
    <row r="57" spans="1:12" ht="21" customHeight="1" thickBot="1" x14ac:dyDescent="0.3">
      <c r="A57" s="96" t="s">
        <v>90</v>
      </c>
      <c r="F57" s="38">
        <f>+F29+F56</f>
        <v>1815924</v>
      </c>
      <c r="G57" s="26"/>
      <c r="H57" s="38">
        <f>+H29+H56</f>
        <v>1294912</v>
      </c>
      <c r="I57" s="26"/>
      <c r="J57" s="38">
        <f>+J29+J56</f>
        <v>1837157</v>
      </c>
      <c r="K57" s="26"/>
      <c r="L57" s="38">
        <f>+L29+L56</f>
        <v>1305395</v>
      </c>
    </row>
    <row r="58" spans="1:12" ht="21" customHeight="1" thickTop="1" x14ac:dyDescent="0.25">
      <c r="A58" s="96"/>
      <c r="F58" s="26"/>
      <c r="G58" s="26"/>
      <c r="H58" s="26"/>
      <c r="I58" s="26"/>
      <c r="J58" s="26"/>
      <c r="K58" s="26"/>
      <c r="L58" s="26"/>
    </row>
    <row r="59" spans="1:12" ht="21" customHeight="1" x14ac:dyDescent="0.25">
      <c r="A59" s="83" t="s">
        <v>65</v>
      </c>
      <c r="D59" s="13">
        <v>42</v>
      </c>
      <c r="F59" s="26"/>
      <c r="G59" s="17"/>
      <c r="H59" s="26"/>
      <c r="I59" s="25"/>
      <c r="J59" s="26"/>
      <c r="K59" s="25"/>
      <c r="L59" s="26"/>
    </row>
    <row r="60" spans="1:12" ht="21" customHeight="1" thickBot="1" x14ac:dyDescent="0.3">
      <c r="A60" s="91" t="s">
        <v>72</v>
      </c>
      <c r="F60" s="68">
        <v>1.48</v>
      </c>
      <c r="G60" s="17"/>
      <c r="H60" s="68">
        <v>1.04</v>
      </c>
      <c r="I60" s="25"/>
      <c r="J60" s="68">
        <v>1.5</v>
      </c>
      <c r="K60" s="25"/>
      <c r="L60" s="68">
        <v>1.05</v>
      </c>
    </row>
    <row r="61" spans="1:12" ht="21" customHeight="1" thickTop="1" thickBot="1" x14ac:dyDescent="0.3">
      <c r="A61" s="91" t="s">
        <v>73</v>
      </c>
      <c r="B61" s="97"/>
      <c r="C61" s="97"/>
      <c r="D61" s="69"/>
      <c r="E61" s="69"/>
      <c r="F61" s="68">
        <v>1.48</v>
      </c>
      <c r="G61" s="70"/>
      <c r="H61" s="68">
        <v>1.04</v>
      </c>
      <c r="I61" s="71"/>
      <c r="J61" s="68">
        <v>1.5</v>
      </c>
      <c r="K61" s="71"/>
      <c r="L61" s="68">
        <v>1.05</v>
      </c>
    </row>
    <row r="62" spans="1:12" ht="15.6" customHeight="1" thickTop="1" x14ac:dyDescent="0.25">
      <c r="A62" s="98"/>
      <c r="B62" s="16"/>
      <c r="C62" s="16"/>
      <c r="D62" s="32"/>
      <c r="E62" s="32"/>
      <c r="F62" s="32"/>
      <c r="G62" s="17"/>
      <c r="H62" s="32"/>
      <c r="I62" s="17"/>
      <c r="J62" s="39"/>
      <c r="K62" s="17"/>
      <c r="L62" s="39"/>
    </row>
    <row r="63" spans="1:12" ht="15.6" customHeight="1" x14ac:dyDescent="0.25">
      <c r="A63" s="98"/>
      <c r="B63" s="16"/>
      <c r="C63" s="16"/>
      <c r="D63" s="32"/>
      <c r="E63" s="32"/>
      <c r="F63" s="32"/>
      <c r="G63" s="17"/>
      <c r="H63" s="32"/>
      <c r="I63" s="17"/>
      <c r="J63" s="39"/>
      <c r="K63" s="17"/>
      <c r="L63" s="39"/>
    </row>
    <row r="64" spans="1:12" ht="15.6" customHeight="1" x14ac:dyDescent="0.25">
      <c r="A64" s="98"/>
      <c r="B64" s="16"/>
      <c r="C64" s="16"/>
      <c r="D64" s="32"/>
      <c r="E64" s="32"/>
      <c r="F64" s="32"/>
      <c r="G64" s="17"/>
      <c r="H64" s="32"/>
      <c r="I64" s="17"/>
      <c r="J64" s="39"/>
      <c r="K64" s="17"/>
      <c r="L64" s="39"/>
    </row>
    <row r="65" spans="1:12" ht="15.6" customHeight="1" x14ac:dyDescent="0.25">
      <c r="A65" s="98"/>
      <c r="B65" s="16"/>
      <c r="C65" s="16"/>
      <c r="D65" s="32"/>
      <c r="E65" s="32"/>
      <c r="F65" s="32"/>
      <c r="G65" s="17"/>
      <c r="H65" s="32"/>
      <c r="I65" s="17"/>
      <c r="J65" s="39"/>
      <c r="K65" s="17"/>
      <c r="L65" s="39"/>
    </row>
    <row r="66" spans="1:12" ht="15.6" customHeight="1" x14ac:dyDescent="0.25">
      <c r="A66" s="98"/>
      <c r="B66" s="16"/>
      <c r="C66" s="16"/>
      <c r="D66" s="32"/>
      <c r="E66" s="32"/>
      <c r="F66" s="32"/>
      <c r="G66" s="17"/>
      <c r="H66" s="32"/>
      <c r="I66" s="17"/>
      <c r="J66" s="39"/>
      <c r="K66" s="17"/>
      <c r="L66" s="39"/>
    </row>
    <row r="67" spans="1:12" ht="15.6" customHeight="1" x14ac:dyDescent="0.25">
      <c r="A67" s="98"/>
      <c r="B67" s="16"/>
      <c r="C67" s="16"/>
      <c r="D67" s="32"/>
      <c r="E67" s="32"/>
      <c r="F67" s="32"/>
      <c r="G67" s="17"/>
      <c r="H67" s="32"/>
      <c r="I67" s="17"/>
      <c r="J67" s="39"/>
      <c r="K67" s="17"/>
      <c r="L67" s="39"/>
    </row>
    <row r="68" spans="1:12" ht="19.350000000000001" customHeight="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</row>
    <row r="69" spans="1:12" ht="21" customHeight="1" x14ac:dyDescent="0.25">
      <c r="A69" s="201" t="s">
        <v>64</v>
      </c>
      <c r="B69" s="201"/>
      <c r="C69" s="201"/>
      <c r="D69" s="27"/>
      <c r="E69" s="27"/>
      <c r="F69" s="27"/>
      <c r="G69" s="199" t="s">
        <v>62</v>
      </c>
      <c r="H69" s="199"/>
      <c r="I69" s="199"/>
      <c r="J69" s="199"/>
      <c r="K69" s="199"/>
      <c r="L69" s="27"/>
    </row>
    <row r="70" spans="1:12" ht="21" customHeight="1" x14ac:dyDescent="0.25">
      <c r="A70" s="201" t="s">
        <v>68</v>
      </c>
      <c r="B70" s="201"/>
      <c r="C70" s="201"/>
      <c r="D70" s="27"/>
      <c r="E70" s="27"/>
      <c r="F70" s="27"/>
      <c r="G70" s="199" t="s">
        <v>68</v>
      </c>
      <c r="H70" s="199"/>
      <c r="I70" s="199"/>
      <c r="J70" s="199"/>
      <c r="K70" s="199"/>
      <c r="L70" s="99"/>
    </row>
  </sheetData>
  <mergeCells count="18">
    <mergeCell ref="A69:C69"/>
    <mergeCell ref="A70:C70"/>
    <mergeCell ref="G70:K70"/>
    <mergeCell ref="J36:L36"/>
    <mergeCell ref="J6:L6"/>
    <mergeCell ref="J38:L38"/>
    <mergeCell ref="F36:H36"/>
    <mergeCell ref="F37:H37"/>
    <mergeCell ref="F8:L8"/>
    <mergeCell ref="F38:H38"/>
    <mergeCell ref="J4:L4"/>
    <mergeCell ref="G69:K69"/>
    <mergeCell ref="J37:L37"/>
    <mergeCell ref="J5:L5"/>
    <mergeCell ref="F4:H4"/>
    <mergeCell ref="F5:H5"/>
    <mergeCell ref="F6:H6"/>
    <mergeCell ref="F40:L40"/>
  </mergeCells>
  <pageMargins left="0.7" right="0.55000000000000004" top="0.48" bottom="0.5" header="0.5" footer="0.5"/>
  <pageSetup paperSize="9" scale="76" firstPageNumber="10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32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53EA8-F1F9-4EE9-A7E4-78C0E15DE7B5}">
  <sheetPr>
    <pageSetUpPr fitToPage="1"/>
  </sheetPr>
  <dimension ref="A1:V27"/>
  <sheetViews>
    <sheetView view="pageBreakPreview" topLeftCell="D10" zoomScale="80" zoomScaleNormal="85" zoomScaleSheetLayoutView="80" workbookViewId="0">
      <selection activeCell="T29" sqref="T29"/>
    </sheetView>
  </sheetViews>
  <sheetFormatPr defaultColWidth="9.5" defaultRowHeight="15" x14ac:dyDescent="0.25"/>
  <cols>
    <col min="1" max="1" width="2" style="4" customWidth="1"/>
    <col min="2" max="2" width="2.875" style="4" customWidth="1"/>
    <col min="3" max="3" width="40.625" style="4" customWidth="1"/>
    <col min="4" max="4" width="6" style="8" customWidth="1"/>
    <col min="5" max="5" width="0.875" style="13" customWidth="1"/>
    <col min="6" max="6" width="12.125" style="4" customWidth="1"/>
    <col min="7" max="7" width="0.875" style="4" customWidth="1"/>
    <col min="8" max="8" width="12.125" style="4" customWidth="1"/>
    <col min="9" max="9" width="0.875" style="4" customWidth="1"/>
    <col min="10" max="10" width="18.875" style="4" customWidth="1"/>
    <col min="11" max="11" width="0.875" style="4" customWidth="1"/>
    <col min="12" max="12" width="15.125" style="4" customWidth="1"/>
    <col min="13" max="13" width="0.875" style="4" customWidth="1"/>
    <col min="14" max="14" width="16.875" style="4" customWidth="1"/>
    <col min="15" max="15" width="0.875" style="4" customWidth="1"/>
    <col min="16" max="16" width="10.875" style="4" customWidth="1"/>
    <col min="17" max="17" width="0.875" style="4" customWidth="1"/>
    <col min="18" max="18" width="11.5" style="4" customWidth="1"/>
    <col min="19" max="19" width="0.875" style="4" customWidth="1"/>
    <col min="20" max="20" width="14.125" style="7" customWidth="1"/>
    <col min="21" max="21" width="0.875" style="7" customWidth="1"/>
    <col min="22" max="22" width="13.125" style="4" customWidth="1"/>
    <col min="23" max="16384" width="9.5" style="4"/>
  </cols>
  <sheetData>
    <row r="1" spans="1:22" s="108" customFormat="1" ht="22.35" customHeight="1" x14ac:dyDescent="0.3">
      <c r="A1" s="77" t="s">
        <v>106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9"/>
      <c r="Q1" s="30"/>
      <c r="R1" s="30"/>
      <c r="S1" s="133"/>
      <c r="T1" s="133"/>
    </row>
    <row r="2" spans="1:22" ht="19.5" customHeight="1" x14ac:dyDescent="0.25">
      <c r="A2" s="6" t="s">
        <v>52</v>
      </c>
      <c r="B2" s="3"/>
      <c r="C2" s="3"/>
      <c r="D2" s="40"/>
      <c r="E2" s="15"/>
      <c r="T2" s="5"/>
      <c r="U2" s="5"/>
    </row>
    <row r="3" spans="1:22" ht="19.5" customHeight="1" x14ac:dyDescent="0.25">
      <c r="A3" s="3"/>
      <c r="B3" s="3"/>
      <c r="C3" s="3"/>
      <c r="D3" s="40"/>
      <c r="E3" s="15"/>
      <c r="T3" s="5"/>
      <c r="U3" s="5"/>
    </row>
    <row r="4" spans="1:22" ht="19.5" customHeight="1" x14ac:dyDescent="0.25">
      <c r="A4" s="3"/>
      <c r="B4" s="3"/>
      <c r="C4" s="3"/>
      <c r="D4" s="40"/>
      <c r="E4" s="15"/>
      <c r="F4" s="200" t="s">
        <v>1</v>
      </c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12"/>
      <c r="V4" s="12"/>
    </row>
    <row r="5" spans="1:22" ht="19.5" customHeight="1" x14ac:dyDescent="0.25">
      <c r="J5" s="204" t="s">
        <v>50</v>
      </c>
      <c r="K5" s="204"/>
      <c r="L5" s="204"/>
      <c r="M5" s="204"/>
      <c r="N5" s="204"/>
      <c r="O5" s="204"/>
      <c r="P5" s="204"/>
      <c r="Q5" s="8"/>
      <c r="R5" s="204" t="s">
        <v>36</v>
      </c>
      <c r="S5" s="204"/>
      <c r="T5" s="204"/>
      <c r="U5" s="4"/>
    </row>
    <row r="6" spans="1:22" s="9" customFormat="1" ht="19.5" customHeight="1" x14ac:dyDescent="0.25">
      <c r="B6" s="10"/>
      <c r="D6" s="31"/>
      <c r="E6" s="11"/>
      <c r="F6" s="31"/>
      <c r="G6" s="31"/>
      <c r="H6" s="31"/>
      <c r="I6" s="31"/>
      <c r="J6" s="73"/>
      <c r="K6" s="73"/>
      <c r="L6" s="73"/>
      <c r="M6" s="73"/>
      <c r="N6" s="31" t="s">
        <v>93</v>
      </c>
      <c r="O6" s="31"/>
      <c r="Q6" s="118"/>
      <c r="R6" s="118"/>
      <c r="S6" s="118"/>
      <c r="T6" s="31"/>
      <c r="U6" s="31"/>
      <c r="V6" s="118"/>
    </row>
    <row r="7" spans="1:22" s="9" customFormat="1" ht="19.5" customHeight="1" x14ac:dyDescent="0.25">
      <c r="B7" s="10"/>
      <c r="D7" s="31"/>
      <c r="E7" s="11"/>
      <c r="F7" s="31"/>
      <c r="G7" s="31"/>
      <c r="H7" s="31"/>
      <c r="I7" s="31"/>
      <c r="J7" s="73" t="s">
        <v>164</v>
      </c>
      <c r="K7" s="73"/>
      <c r="L7" s="73"/>
      <c r="M7" s="73"/>
      <c r="N7" s="31" t="s">
        <v>80</v>
      </c>
      <c r="O7" s="31"/>
      <c r="Q7" s="118"/>
      <c r="R7" s="118"/>
      <c r="S7" s="118"/>
      <c r="T7" s="31"/>
      <c r="U7" s="31"/>
      <c r="V7" s="118"/>
    </row>
    <row r="8" spans="1:22" s="9" customFormat="1" ht="19.5" customHeight="1" x14ac:dyDescent="0.25">
      <c r="B8" s="10"/>
      <c r="D8" s="31"/>
      <c r="E8" s="11"/>
      <c r="F8" s="31"/>
      <c r="G8" s="31"/>
      <c r="H8" s="31"/>
      <c r="I8" s="31"/>
      <c r="J8" s="73" t="s">
        <v>74</v>
      </c>
      <c r="K8" s="73"/>
      <c r="L8" s="73"/>
      <c r="M8" s="73"/>
      <c r="N8" s="31" t="s">
        <v>78</v>
      </c>
      <c r="O8" s="31"/>
      <c r="Q8" s="118"/>
      <c r="R8" s="118"/>
      <c r="S8" s="118"/>
      <c r="T8" s="31"/>
      <c r="U8" s="31"/>
      <c r="V8" s="118"/>
    </row>
    <row r="9" spans="1:22" s="9" customFormat="1" ht="19.5" customHeight="1" x14ac:dyDescent="0.25">
      <c r="B9" s="10"/>
      <c r="D9" s="31"/>
      <c r="E9" s="11"/>
      <c r="F9" s="31"/>
      <c r="G9" s="31"/>
      <c r="H9" s="31"/>
      <c r="I9" s="31"/>
      <c r="J9" s="31" t="s">
        <v>79</v>
      </c>
      <c r="K9" s="31"/>
      <c r="L9" s="31"/>
      <c r="M9" s="73"/>
      <c r="N9" s="31" t="s">
        <v>94</v>
      </c>
      <c r="O9" s="31"/>
      <c r="Q9" s="118"/>
      <c r="R9" s="118"/>
      <c r="S9" s="118"/>
      <c r="T9" s="31"/>
      <c r="U9" s="31"/>
      <c r="V9" s="118"/>
    </row>
    <row r="10" spans="1:22" s="9" customFormat="1" ht="19.5" customHeight="1" x14ac:dyDescent="0.25">
      <c r="B10" s="10"/>
      <c r="D10" s="31"/>
      <c r="E10" s="11"/>
      <c r="F10" s="31" t="s">
        <v>37</v>
      </c>
      <c r="G10" s="31"/>
      <c r="H10" s="31"/>
      <c r="I10" s="31"/>
      <c r="J10" s="31" t="s">
        <v>75</v>
      </c>
      <c r="K10" s="31"/>
      <c r="L10" s="31"/>
      <c r="M10" s="73"/>
      <c r="N10" s="31" t="s">
        <v>75</v>
      </c>
      <c r="O10" s="31"/>
      <c r="Q10" s="118"/>
      <c r="R10" s="118"/>
      <c r="S10" s="118"/>
      <c r="T10" s="31"/>
      <c r="U10" s="31"/>
      <c r="V10" s="118"/>
    </row>
    <row r="11" spans="1:22" s="9" customFormat="1" ht="19.5" customHeight="1" x14ac:dyDescent="0.25">
      <c r="A11" s="10"/>
      <c r="B11" s="10"/>
      <c r="D11" s="31"/>
      <c r="E11" s="11"/>
      <c r="F11" s="18" t="s">
        <v>38</v>
      </c>
      <c r="G11" s="18"/>
      <c r="H11" s="18" t="s">
        <v>92</v>
      </c>
      <c r="I11" s="18"/>
      <c r="J11" s="18" t="s">
        <v>76</v>
      </c>
      <c r="K11" s="18"/>
      <c r="L11" s="18" t="s">
        <v>165</v>
      </c>
      <c r="M11" s="73"/>
      <c r="N11" s="31" t="s">
        <v>76</v>
      </c>
      <c r="O11" s="31"/>
      <c r="P11" s="118" t="s">
        <v>39</v>
      </c>
      <c r="Q11" s="118"/>
      <c r="R11" s="118"/>
      <c r="S11" s="118"/>
      <c r="T11" s="31"/>
      <c r="U11" s="31"/>
      <c r="V11" s="31"/>
    </row>
    <row r="12" spans="1:22" s="9" customFormat="1" ht="19.5" customHeight="1" x14ac:dyDescent="0.25">
      <c r="A12" s="10"/>
      <c r="B12" s="10"/>
      <c r="D12" s="13" t="s">
        <v>35</v>
      </c>
      <c r="E12" s="11"/>
      <c r="F12" s="18" t="s">
        <v>40</v>
      </c>
      <c r="G12" s="18"/>
      <c r="H12" s="18" t="s">
        <v>40</v>
      </c>
      <c r="I12" s="18"/>
      <c r="J12" s="31" t="s">
        <v>77</v>
      </c>
      <c r="K12" s="31"/>
      <c r="L12" s="31" t="s">
        <v>105</v>
      </c>
      <c r="M12" s="73"/>
      <c r="N12" s="31" t="s">
        <v>77</v>
      </c>
      <c r="O12" s="31"/>
      <c r="P12" s="118" t="s">
        <v>69</v>
      </c>
      <c r="Q12" s="118"/>
      <c r="R12" s="31" t="s">
        <v>41</v>
      </c>
      <c r="S12" s="31"/>
      <c r="T12" s="41" t="s">
        <v>42</v>
      </c>
      <c r="U12" s="31"/>
      <c r="V12" s="119" t="s">
        <v>24</v>
      </c>
    </row>
    <row r="13" spans="1:22" s="9" customFormat="1" ht="19.5" customHeight="1" x14ac:dyDescent="0.25">
      <c r="A13" s="10"/>
      <c r="B13" s="10"/>
      <c r="D13" s="31"/>
      <c r="E13" s="11"/>
      <c r="F13" s="205" t="s">
        <v>2</v>
      </c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</row>
    <row r="14" spans="1:22" ht="19.5" customHeight="1" x14ac:dyDescent="0.25">
      <c r="A14" s="3" t="s">
        <v>158</v>
      </c>
      <c r="B14" s="10"/>
      <c r="C14" s="10"/>
      <c r="D14" s="11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22" ht="19.5" customHeight="1" x14ac:dyDescent="0.25">
      <c r="A15" s="3" t="s">
        <v>159</v>
      </c>
      <c r="B15" s="10"/>
      <c r="C15" s="10"/>
      <c r="D15" s="11"/>
      <c r="F15" s="188">
        <v>6174196</v>
      </c>
      <c r="G15" s="188"/>
      <c r="H15" s="188">
        <v>2329329</v>
      </c>
      <c r="I15" s="188"/>
      <c r="J15" s="188">
        <v>2834</v>
      </c>
      <c r="K15" s="188"/>
      <c r="L15" s="188">
        <v>-16062</v>
      </c>
      <c r="M15" s="188"/>
      <c r="N15" s="188">
        <v>297</v>
      </c>
      <c r="O15" s="188"/>
      <c r="P15" s="188">
        <f>SUM(J15:N15)</f>
        <v>-12931</v>
      </c>
      <c r="Q15" s="188"/>
      <c r="R15" s="188">
        <v>617420</v>
      </c>
      <c r="S15" s="188"/>
      <c r="T15" s="188">
        <v>13924266</v>
      </c>
      <c r="U15" s="188"/>
      <c r="V15" s="188">
        <f>SUM(F15:I15,P15,R15:T15)</f>
        <v>23032280</v>
      </c>
    </row>
    <row r="16" spans="1:22" ht="19.5" customHeight="1" x14ac:dyDescent="0.5">
      <c r="A16" s="3"/>
      <c r="B16" s="23"/>
      <c r="C16" s="12"/>
      <c r="D16" s="14"/>
      <c r="F16" s="50"/>
      <c r="G16" s="50"/>
      <c r="H16" s="60"/>
      <c r="I16" s="60"/>
      <c r="J16" s="50"/>
      <c r="K16" s="189"/>
      <c r="L16" s="50"/>
      <c r="M16" s="189"/>
      <c r="N16" s="55"/>
      <c r="O16" s="190"/>
      <c r="P16" s="55"/>
      <c r="Q16" s="190"/>
      <c r="R16" s="55"/>
      <c r="S16" s="57"/>
      <c r="T16" s="55"/>
      <c r="U16" s="57"/>
      <c r="V16" s="139"/>
    </row>
    <row r="17" spans="1:22" ht="19.5" customHeight="1" x14ac:dyDescent="0.5">
      <c r="A17" s="3" t="s">
        <v>167</v>
      </c>
      <c r="B17" s="23"/>
      <c r="C17" s="12"/>
      <c r="D17" s="14"/>
      <c r="H17" s="55"/>
      <c r="I17" s="55"/>
      <c r="N17" s="34"/>
      <c r="O17" s="34"/>
      <c r="P17" s="55"/>
      <c r="Q17" s="190"/>
      <c r="R17" s="55"/>
      <c r="S17" s="57"/>
      <c r="T17" s="55"/>
      <c r="U17" s="57"/>
      <c r="V17" s="139"/>
    </row>
    <row r="18" spans="1:22" ht="19.5" customHeight="1" x14ac:dyDescent="0.25">
      <c r="A18" s="53"/>
      <c r="B18" s="4" t="s">
        <v>163</v>
      </c>
      <c r="D18" s="13">
        <v>28</v>
      </c>
      <c r="F18" s="54">
        <v>0</v>
      </c>
      <c r="G18" s="24"/>
      <c r="H18" s="54">
        <v>0</v>
      </c>
      <c r="I18" s="24"/>
      <c r="J18" s="24">
        <v>0</v>
      </c>
      <c r="K18" s="191"/>
      <c r="L18" s="24">
        <v>0</v>
      </c>
      <c r="M18" s="191"/>
      <c r="N18" s="24">
        <v>0</v>
      </c>
      <c r="O18" s="46"/>
      <c r="P18" s="24">
        <f>SUM(J18:N18)</f>
        <v>0</v>
      </c>
      <c r="Q18" s="47"/>
      <c r="R18" s="54">
        <v>0</v>
      </c>
      <c r="S18" s="47"/>
      <c r="T18" s="113">
        <v>-740897</v>
      </c>
      <c r="U18" s="49"/>
      <c r="V18" s="113">
        <f>SUM(F18:I18,P18,R18:T18)</f>
        <v>-740897</v>
      </c>
    </row>
    <row r="19" spans="1:22" ht="19.5" customHeight="1" x14ac:dyDescent="0.25">
      <c r="A19" s="3" t="s">
        <v>168</v>
      </c>
      <c r="B19" s="12"/>
      <c r="D19" s="14"/>
      <c r="F19" s="75">
        <f>SUM(F18:F18)</f>
        <v>0</v>
      </c>
      <c r="G19" s="193"/>
      <c r="H19" s="75">
        <f>SUM(H18:H18)</f>
        <v>0</v>
      </c>
      <c r="I19" s="193"/>
      <c r="J19" s="75">
        <f>SUM(J18:J18)</f>
        <v>0</v>
      </c>
      <c r="K19" s="193"/>
      <c r="L19" s="75">
        <f>SUM(L18:L18)</f>
        <v>0</v>
      </c>
      <c r="M19" s="193"/>
      <c r="N19" s="75">
        <f>SUM(N18:N18)</f>
        <v>0</v>
      </c>
      <c r="O19" s="193"/>
      <c r="P19" s="75">
        <f>SUM(P18:P18)</f>
        <v>0</v>
      </c>
      <c r="Q19" s="50"/>
      <c r="R19" s="75">
        <f>SUM(R18:R18)</f>
        <v>0</v>
      </c>
      <c r="S19" s="193"/>
      <c r="T19" s="115">
        <f>SUM(T18:T18)</f>
        <v>-740897</v>
      </c>
      <c r="U19" s="193"/>
      <c r="V19" s="115">
        <f>SUM(V18:V18)</f>
        <v>-740897</v>
      </c>
    </row>
    <row r="20" spans="1:22" ht="19.5" customHeight="1" x14ac:dyDescent="0.25">
      <c r="A20" s="53"/>
      <c r="B20" s="23"/>
      <c r="C20" s="12"/>
      <c r="D20" s="14"/>
      <c r="F20" s="50"/>
      <c r="G20" s="50"/>
      <c r="H20" s="50"/>
      <c r="I20" s="50"/>
      <c r="J20" s="50"/>
      <c r="K20" s="189"/>
      <c r="L20" s="50"/>
      <c r="M20" s="189"/>
      <c r="N20" s="50"/>
      <c r="O20" s="189"/>
      <c r="P20" s="50"/>
      <c r="Q20" s="189"/>
      <c r="R20" s="50"/>
      <c r="S20" s="22"/>
      <c r="T20" s="50"/>
      <c r="U20" s="22"/>
      <c r="V20" s="50"/>
    </row>
    <row r="21" spans="1:22" ht="19.5" customHeight="1" x14ac:dyDescent="0.25">
      <c r="A21" s="3" t="s">
        <v>97</v>
      </c>
      <c r="B21" s="23"/>
      <c r="C21" s="43"/>
      <c r="D21" s="110"/>
      <c r="F21" s="44"/>
      <c r="G21" s="44"/>
      <c r="H21" s="44"/>
      <c r="I21" s="44"/>
      <c r="J21" s="44"/>
      <c r="K21" s="19"/>
      <c r="L21" s="44"/>
      <c r="M21" s="19"/>
      <c r="N21" s="44"/>
      <c r="O21" s="45"/>
      <c r="P21" s="44"/>
      <c r="Q21" s="45"/>
      <c r="R21" s="44"/>
      <c r="S21" s="19"/>
      <c r="T21" s="44"/>
      <c r="U21" s="20"/>
      <c r="V21" s="44"/>
    </row>
    <row r="22" spans="1:22" ht="19.5" customHeight="1" x14ac:dyDescent="0.25">
      <c r="A22" s="3"/>
      <c r="B22" s="4" t="s">
        <v>87</v>
      </c>
      <c r="C22" s="43"/>
      <c r="D22" s="110"/>
      <c r="F22" s="24">
        <v>0</v>
      </c>
      <c r="G22" s="24"/>
      <c r="H22" s="24">
        <v>0</v>
      </c>
      <c r="I22" s="24"/>
      <c r="J22" s="24">
        <v>0</v>
      </c>
      <c r="K22" s="191"/>
      <c r="L22" s="24">
        <v>0</v>
      </c>
      <c r="M22" s="191"/>
      <c r="N22" s="24">
        <v>0</v>
      </c>
      <c r="O22" s="25"/>
      <c r="P22" s="74">
        <f>SUM(J22:N22)</f>
        <v>0</v>
      </c>
      <c r="Q22" s="25"/>
      <c r="R22" s="24">
        <v>0</v>
      </c>
      <c r="S22" s="191"/>
      <c r="T22" s="24">
        <v>1828192</v>
      </c>
      <c r="U22" s="24"/>
      <c r="V22" s="24">
        <f>SUM(P22:T22)+F22</f>
        <v>1828192</v>
      </c>
    </row>
    <row r="23" spans="1:22" ht="19.5" customHeight="1" x14ac:dyDescent="0.25">
      <c r="A23" s="53"/>
      <c r="B23" s="4" t="s">
        <v>99</v>
      </c>
      <c r="D23" s="13"/>
      <c r="F23" s="54">
        <v>0</v>
      </c>
      <c r="G23" s="24"/>
      <c r="H23" s="54">
        <v>0</v>
      </c>
      <c r="I23" s="24"/>
      <c r="J23" s="114">
        <v>1642</v>
      </c>
      <c r="K23" s="191"/>
      <c r="L23" s="114">
        <v>-13932</v>
      </c>
      <c r="M23" s="191"/>
      <c r="N23" s="113">
        <v>22</v>
      </c>
      <c r="O23" s="46"/>
      <c r="P23" s="113">
        <f>SUM(J23:N23)</f>
        <v>-12268</v>
      </c>
      <c r="Q23" s="47"/>
      <c r="R23" s="54">
        <v>0</v>
      </c>
      <c r="S23" s="47"/>
      <c r="T23" s="54">
        <v>0</v>
      </c>
      <c r="U23" s="49"/>
      <c r="V23" s="113">
        <f>SUM(P23:T23)+F23</f>
        <v>-12268</v>
      </c>
    </row>
    <row r="24" spans="1:22" ht="19.5" customHeight="1" x14ac:dyDescent="0.25">
      <c r="A24" s="3" t="s">
        <v>98</v>
      </c>
      <c r="B24" s="23"/>
      <c r="D24" s="13"/>
      <c r="F24" s="75">
        <f>F22+F23</f>
        <v>0</v>
      </c>
      <c r="G24" s="50"/>
      <c r="H24" s="75">
        <f>H22+H23</f>
        <v>0</v>
      </c>
      <c r="I24" s="50"/>
      <c r="J24" s="75">
        <f>J22+J23</f>
        <v>1642</v>
      </c>
      <c r="K24" s="26"/>
      <c r="L24" s="115">
        <f>L22+L23</f>
        <v>-13932</v>
      </c>
      <c r="M24" s="26"/>
      <c r="N24" s="115">
        <f>N22+N23</f>
        <v>22</v>
      </c>
      <c r="O24" s="42"/>
      <c r="P24" s="115">
        <f>P22+P23</f>
        <v>-12268</v>
      </c>
      <c r="Q24" s="48"/>
      <c r="R24" s="75">
        <f>R22+R23</f>
        <v>0</v>
      </c>
      <c r="S24" s="21"/>
      <c r="T24" s="75">
        <f>T22+T23</f>
        <v>1828192</v>
      </c>
      <c r="U24" s="26"/>
      <c r="V24" s="75">
        <f>V22+V23</f>
        <v>1815924</v>
      </c>
    </row>
    <row r="25" spans="1:22" ht="19.5" customHeight="1" x14ac:dyDescent="0.25">
      <c r="D25" s="13"/>
      <c r="F25" s="24"/>
      <c r="G25" s="24"/>
      <c r="H25" s="24"/>
      <c r="I25" s="24"/>
      <c r="J25" s="24"/>
      <c r="K25" s="191"/>
      <c r="L25" s="24"/>
      <c r="M25" s="191"/>
      <c r="N25" s="24"/>
      <c r="O25" s="192"/>
      <c r="P25" s="24"/>
      <c r="Q25" s="192"/>
      <c r="R25" s="24"/>
      <c r="S25" s="192"/>
      <c r="T25" s="60"/>
      <c r="U25" s="192"/>
      <c r="V25" s="24"/>
    </row>
    <row r="26" spans="1:22" s="12" customFormat="1" ht="19.5" customHeight="1" thickBot="1" x14ac:dyDescent="0.3">
      <c r="A26" s="3" t="s">
        <v>160</v>
      </c>
      <c r="D26" s="109"/>
      <c r="E26" s="14"/>
      <c r="F26" s="72">
        <f>F15+F19+F24</f>
        <v>6174196</v>
      </c>
      <c r="G26" s="65"/>
      <c r="H26" s="72">
        <f>H15+H19+H24</f>
        <v>2329329</v>
      </c>
      <c r="I26" s="65"/>
      <c r="J26" s="72">
        <f>J15+J19+J24</f>
        <v>4476</v>
      </c>
      <c r="K26" s="21"/>
      <c r="L26" s="72">
        <f>L15+L19+L24</f>
        <v>-29994</v>
      </c>
      <c r="M26" s="21"/>
      <c r="N26" s="72">
        <f>N15+N19+N24</f>
        <v>319</v>
      </c>
      <c r="O26" s="21"/>
      <c r="P26" s="72">
        <f>P15+P19+P24</f>
        <v>-25199</v>
      </c>
      <c r="Q26" s="21"/>
      <c r="R26" s="72">
        <f>R15+R19+R24</f>
        <v>617420</v>
      </c>
      <c r="S26" s="21"/>
      <c r="T26" s="72">
        <f>T15+T19+T24</f>
        <v>15011561</v>
      </c>
      <c r="U26" s="21"/>
      <c r="V26" s="72">
        <f>V15+V19+V24</f>
        <v>24107307</v>
      </c>
    </row>
    <row r="27" spans="1:22" ht="15.75" thickTop="1" x14ac:dyDescent="0.25"/>
  </sheetData>
  <mergeCells count="4">
    <mergeCell ref="F4:T4"/>
    <mergeCell ref="J5:P5"/>
    <mergeCell ref="R5:T5"/>
    <mergeCell ref="F13:V13"/>
  </mergeCells>
  <pageMargins left="0.7" right="0.55000000000000004" top="0.48" bottom="0.5" header="0.5" footer="0.5"/>
  <pageSetup paperSize="9" scale="67" firstPageNumber="12" fitToHeight="0" orientation="landscape" useFirstPageNumber="1" r:id="rId1"/>
  <headerFooter>
    <oddFooter>&amp;L&amp;"Times New Roman,Regular"&amp;12The accompanying notes form an integral part of the interim financial statements.
&amp;"-,Regular"&amp;11
&amp;C&amp;"Times New Roman,Regular"&amp;12&amp;P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8"/>
  <sheetViews>
    <sheetView view="pageBreakPreview" topLeftCell="D6" zoomScale="60" zoomScaleNormal="85" workbookViewId="0">
      <selection activeCell="D29" sqref="A29:XFD1048576"/>
    </sheetView>
  </sheetViews>
  <sheetFormatPr defaultColWidth="9.5" defaultRowHeight="15" x14ac:dyDescent="0.25"/>
  <cols>
    <col min="1" max="1" width="2" style="4" customWidth="1"/>
    <col min="2" max="2" width="2.875" style="4" customWidth="1"/>
    <col min="3" max="3" width="39" style="4" customWidth="1"/>
    <col min="4" max="4" width="0.875" style="13" customWidth="1"/>
    <col min="5" max="5" width="12.125" style="4" customWidth="1"/>
    <col min="6" max="6" width="0.875" style="4" customWidth="1"/>
    <col min="7" max="7" width="12.125" style="4" customWidth="1"/>
    <col min="8" max="8" width="0.875" style="4" customWidth="1"/>
    <col min="9" max="9" width="12.875" style="4" customWidth="1"/>
    <col min="10" max="10" width="0.875" style="4" customWidth="1"/>
    <col min="11" max="11" width="12.125" style="4" customWidth="1"/>
    <col min="12" max="12" width="0.875" style="4" customWidth="1"/>
    <col min="13" max="13" width="18.875" style="4" customWidth="1"/>
    <col min="14" max="14" width="0.875" style="4" customWidth="1"/>
    <col min="15" max="15" width="16.125" style="4" customWidth="1"/>
    <col min="16" max="16" width="0.875" style="4" customWidth="1"/>
    <col min="17" max="17" width="16.875" style="4" customWidth="1"/>
    <col min="18" max="18" width="0.875" style="4" customWidth="1"/>
    <col min="19" max="19" width="10.875" style="4" customWidth="1"/>
    <col min="20" max="20" width="0.875" style="4" customWidth="1"/>
    <col min="21" max="21" width="11.5" style="4" customWidth="1"/>
    <col min="22" max="22" width="0.875" style="4" customWidth="1"/>
    <col min="23" max="23" width="14.125" style="7" customWidth="1"/>
    <col min="24" max="24" width="0.875" style="7" customWidth="1"/>
    <col min="25" max="25" width="13.125" style="4" customWidth="1"/>
    <col min="26" max="16384" width="9.5" style="4"/>
  </cols>
  <sheetData>
    <row r="1" spans="1:25" s="108" customFormat="1" ht="22.35" customHeight="1" x14ac:dyDescent="0.3">
      <c r="A1" s="77" t="s">
        <v>106</v>
      </c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9"/>
      <c r="T1" s="30"/>
      <c r="U1" s="30"/>
      <c r="V1" s="133"/>
      <c r="W1" s="133"/>
    </row>
    <row r="2" spans="1:25" ht="19.5" customHeight="1" x14ac:dyDescent="0.25">
      <c r="A2" s="6" t="s">
        <v>52</v>
      </c>
      <c r="B2" s="3"/>
      <c r="C2" s="3"/>
      <c r="D2" s="15"/>
      <c r="W2" s="5"/>
      <c r="X2" s="5"/>
    </row>
    <row r="3" spans="1:25" ht="19.5" customHeight="1" x14ac:dyDescent="0.25">
      <c r="A3" s="3"/>
      <c r="B3" s="3"/>
      <c r="C3" s="3"/>
      <c r="D3" s="15"/>
      <c r="W3" s="5"/>
      <c r="X3" s="5"/>
    </row>
    <row r="4" spans="1:25" ht="19.5" customHeight="1" x14ac:dyDescent="0.25">
      <c r="A4" s="3"/>
      <c r="B4" s="3"/>
      <c r="C4" s="3"/>
      <c r="D4" s="15"/>
      <c r="E4" s="200" t="s">
        <v>1</v>
      </c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12"/>
      <c r="Y4" s="12"/>
    </row>
    <row r="5" spans="1:25" ht="19.5" customHeight="1" x14ac:dyDescent="0.25">
      <c r="K5" s="204" t="s">
        <v>50</v>
      </c>
      <c r="L5" s="204"/>
      <c r="M5" s="204"/>
      <c r="N5" s="204"/>
      <c r="O5" s="204"/>
      <c r="P5" s="204"/>
      <c r="Q5" s="204"/>
      <c r="R5" s="204"/>
      <c r="S5" s="204"/>
      <c r="T5" s="8"/>
      <c r="U5" s="204" t="s">
        <v>36</v>
      </c>
      <c r="V5" s="204"/>
      <c r="W5" s="204"/>
      <c r="X5" s="4"/>
    </row>
    <row r="6" spans="1:25" s="9" customFormat="1" ht="19.5" customHeight="1" x14ac:dyDescent="0.25">
      <c r="B6" s="10"/>
      <c r="D6" s="11"/>
      <c r="E6" s="31"/>
      <c r="F6" s="31"/>
      <c r="G6" s="31"/>
      <c r="H6" s="31"/>
      <c r="I6" s="31"/>
      <c r="J6" s="31"/>
      <c r="M6" s="73"/>
      <c r="N6" s="73"/>
      <c r="O6" s="73"/>
      <c r="P6" s="73"/>
      <c r="Q6" s="31" t="s">
        <v>93</v>
      </c>
      <c r="R6" s="31"/>
      <c r="T6" s="118"/>
      <c r="U6" s="118"/>
      <c r="V6" s="118"/>
      <c r="W6" s="31"/>
      <c r="X6" s="31"/>
      <c r="Y6" s="118"/>
    </row>
    <row r="7" spans="1:25" s="9" customFormat="1" ht="19.5" customHeight="1" x14ac:dyDescent="0.25">
      <c r="B7" s="10"/>
      <c r="D7" s="11"/>
      <c r="E7" s="31"/>
      <c r="F7" s="31"/>
      <c r="G7" s="31"/>
      <c r="H7" s="31"/>
      <c r="I7" s="31"/>
      <c r="J7" s="31"/>
      <c r="M7" s="73" t="s">
        <v>118</v>
      </c>
      <c r="N7" s="73"/>
      <c r="O7" s="73"/>
      <c r="P7" s="73"/>
      <c r="Q7" s="31" t="s">
        <v>80</v>
      </c>
      <c r="R7" s="31"/>
      <c r="T7" s="118"/>
      <c r="U7" s="118"/>
      <c r="V7" s="118"/>
      <c r="W7" s="31"/>
      <c r="X7" s="31"/>
      <c r="Y7" s="118"/>
    </row>
    <row r="8" spans="1:25" s="9" customFormat="1" ht="19.5" customHeight="1" x14ac:dyDescent="0.25">
      <c r="B8" s="10"/>
      <c r="D8" s="11"/>
      <c r="E8" s="31"/>
      <c r="F8" s="31"/>
      <c r="G8" s="31"/>
      <c r="H8" s="31"/>
      <c r="I8" s="31"/>
      <c r="J8" s="31"/>
      <c r="M8" s="73" t="s">
        <v>74</v>
      </c>
      <c r="N8" s="73"/>
      <c r="O8" s="73"/>
      <c r="P8" s="73"/>
      <c r="Q8" s="31" t="s">
        <v>78</v>
      </c>
      <c r="R8" s="31"/>
      <c r="T8" s="118"/>
      <c r="U8" s="118"/>
      <c r="V8" s="118"/>
      <c r="W8" s="31"/>
      <c r="X8" s="31"/>
      <c r="Y8" s="118"/>
    </row>
    <row r="9" spans="1:25" s="9" customFormat="1" ht="19.5" customHeight="1" x14ac:dyDescent="0.25">
      <c r="B9" s="10"/>
      <c r="D9" s="11"/>
      <c r="E9" s="31"/>
      <c r="F9" s="31"/>
      <c r="G9" s="31"/>
      <c r="H9" s="31"/>
      <c r="I9" s="31"/>
      <c r="J9" s="31"/>
      <c r="M9" s="31" t="s">
        <v>79</v>
      </c>
      <c r="N9" s="31"/>
      <c r="O9" s="31"/>
      <c r="P9" s="73"/>
      <c r="Q9" s="31" t="s">
        <v>94</v>
      </c>
      <c r="R9" s="31"/>
      <c r="T9" s="118"/>
      <c r="U9" s="118"/>
      <c r="V9" s="118"/>
      <c r="W9" s="31"/>
      <c r="X9" s="31"/>
      <c r="Y9" s="118"/>
    </row>
    <row r="10" spans="1:25" s="9" customFormat="1" ht="19.5" customHeight="1" x14ac:dyDescent="0.25">
      <c r="B10" s="10"/>
      <c r="D10" s="11"/>
      <c r="E10" s="31" t="s">
        <v>37</v>
      </c>
      <c r="F10" s="31"/>
      <c r="G10" s="31"/>
      <c r="H10" s="31"/>
      <c r="I10" s="31"/>
      <c r="J10" s="31"/>
      <c r="K10" s="31" t="s">
        <v>63</v>
      </c>
      <c r="L10" s="31"/>
      <c r="M10" s="31" t="s">
        <v>75</v>
      </c>
      <c r="N10" s="31"/>
      <c r="O10" s="31"/>
      <c r="P10" s="73"/>
      <c r="Q10" s="31" t="s">
        <v>75</v>
      </c>
      <c r="R10" s="31"/>
      <c r="T10" s="118"/>
      <c r="U10" s="118"/>
      <c r="V10" s="118"/>
      <c r="W10" s="31"/>
      <c r="X10" s="31"/>
      <c r="Y10" s="118"/>
    </row>
    <row r="11" spans="1:25" s="9" customFormat="1" ht="19.5" customHeight="1" x14ac:dyDescent="0.25">
      <c r="A11" s="10"/>
      <c r="B11" s="10"/>
      <c r="D11" s="11"/>
      <c r="E11" s="18" t="s">
        <v>38</v>
      </c>
      <c r="F11" s="18"/>
      <c r="G11" s="18" t="s">
        <v>92</v>
      </c>
      <c r="H11" s="18"/>
      <c r="I11" s="18" t="s">
        <v>116</v>
      </c>
      <c r="J11" s="18"/>
      <c r="K11" s="18" t="s">
        <v>82</v>
      </c>
      <c r="L11" s="18"/>
      <c r="M11" s="18" t="s">
        <v>76</v>
      </c>
      <c r="N11" s="18"/>
      <c r="O11" s="18" t="s">
        <v>118</v>
      </c>
      <c r="P11" s="73"/>
      <c r="Q11" s="31" t="s">
        <v>76</v>
      </c>
      <c r="R11" s="31"/>
      <c r="S11" s="118" t="s">
        <v>39</v>
      </c>
      <c r="T11" s="118"/>
      <c r="U11" s="118"/>
      <c r="V11" s="118"/>
      <c r="W11" s="31"/>
      <c r="X11" s="31"/>
      <c r="Y11" s="31"/>
    </row>
    <row r="12" spans="1:25" s="9" customFormat="1" ht="19.5" customHeight="1" x14ac:dyDescent="0.25">
      <c r="A12" s="10"/>
      <c r="B12" s="10"/>
      <c r="D12" s="11"/>
      <c r="E12" s="18" t="s">
        <v>40</v>
      </c>
      <c r="F12" s="18"/>
      <c r="G12" s="18" t="s">
        <v>40</v>
      </c>
      <c r="H12" s="18"/>
      <c r="I12" s="18" t="s">
        <v>117</v>
      </c>
      <c r="J12" s="18"/>
      <c r="K12" s="18" t="s">
        <v>83</v>
      </c>
      <c r="L12" s="18"/>
      <c r="M12" s="31" t="s">
        <v>77</v>
      </c>
      <c r="N12" s="31"/>
      <c r="O12" s="31" t="s">
        <v>105</v>
      </c>
      <c r="P12" s="73"/>
      <c r="Q12" s="31" t="s">
        <v>77</v>
      </c>
      <c r="R12" s="31"/>
      <c r="S12" s="118" t="s">
        <v>69</v>
      </c>
      <c r="T12" s="118"/>
      <c r="U12" s="31" t="s">
        <v>41</v>
      </c>
      <c r="V12" s="31"/>
      <c r="W12" s="41" t="s">
        <v>42</v>
      </c>
      <c r="X12" s="31"/>
      <c r="Y12" s="119" t="s">
        <v>24</v>
      </c>
    </row>
    <row r="13" spans="1:25" s="9" customFormat="1" ht="19.5" customHeight="1" x14ac:dyDescent="0.25">
      <c r="A13" s="10"/>
      <c r="B13" s="10"/>
      <c r="D13" s="11"/>
      <c r="E13" s="205" t="s">
        <v>2</v>
      </c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</row>
    <row r="14" spans="1:25" ht="19.5" customHeight="1" x14ac:dyDescent="0.25">
      <c r="A14" s="3" t="s">
        <v>109</v>
      </c>
      <c r="B14" s="10"/>
      <c r="C14" s="10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</row>
    <row r="15" spans="1:25" ht="19.5" customHeight="1" x14ac:dyDescent="0.25">
      <c r="A15" s="3" t="s">
        <v>110</v>
      </c>
      <c r="B15" s="10"/>
      <c r="C15" s="10"/>
      <c r="E15" s="188">
        <v>5822917</v>
      </c>
      <c r="F15" s="188"/>
      <c r="G15" s="188">
        <v>768239</v>
      </c>
      <c r="H15" s="188"/>
      <c r="I15" s="50">
        <v>0</v>
      </c>
      <c r="J15" s="188"/>
      <c r="K15" s="188">
        <v>14402</v>
      </c>
      <c r="L15" s="188"/>
      <c r="M15" s="188">
        <v>-1536</v>
      </c>
      <c r="N15" s="188"/>
      <c r="O15" s="188">
        <v>-25362</v>
      </c>
      <c r="P15" s="188"/>
      <c r="Q15" s="188">
        <v>305</v>
      </c>
      <c r="R15" s="188"/>
      <c r="S15" s="188">
        <f>SUM(K15:Q15)</f>
        <v>-12191</v>
      </c>
      <c r="T15" s="188"/>
      <c r="U15" s="188">
        <v>569398</v>
      </c>
      <c r="V15" s="188"/>
      <c r="W15" s="188">
        <v>10356767</v>
      </c>
      <c r="X15" s="188"/>
      <c r="Y15" s="188">
        <f>SUM(E15:I15,S15,U15:W15)</f>
        <v>17505130</v>
      </c>
    </row>
    <row r="16" spans="1:25" ht="19.5" customHeight="1" x14ac:dyDescent="0.5">
      <c r="A16" s="3"/>
      <c r="B16" s="23"/>
      <c r="C16" s="12"/>
      <c r="E16" s="50"/>
      <c r="F16" s="50"/>
      <c r="G16" s="60"/>
      <c r="H16" s="60"/>
      <c r="I16" s="60"/>
      <c r="J16" s="189"/>
      <c r="K16" s="51"/>
      <c r="L16" s="51"/>
      <c r="M16" s="50"/>
      <c r="N16" s="189"/>
      <c r="O16" s="50"/>
      <c r="P16" s="189"/>
      <c r="Q16" s="55"/>
      <c r="R16" s="190"/>
      <c r="S16" s="55"/>
      <c r="T16" s="190"/>
      <c r="U16" s="55"/>
      <c r="V16" s="57"/>
      <c r="W16" s="55"/>
      <c r="X16" s="57"/>
      <c r="Y16" s="139"/>
    </row>
    <row r="17" spans="1:25" ht="19.5" customHeight="1" x14ac:dyDescent="0.25">
      <c r="A17" s="3" t="s">
        <v>114</v>
      </c>
      <c r="E17" s="24"/>
      <c r="F17" s="24"/>
      <c r="G17" s="24"/>
      <c r="H17" s="24"/>
      <c r="I17" s="24"/>
      <c r="J17" s="191"/>
      <c r="K17" s="24"/>
      <c r="L17" s="191"/>
      <c r="M17" s="24"/>
      <c r="N17" s="46"/>
      <c r="O17" s="24"/>
      <c r="P17" s="47"/>
      <c r="Q17" s="24"/>
      <c r="R17" s="47"/>
      <c r="S17" s="141"/>
      <c r="T17" s="46"/>
      <c r="U17" s="141"/>
      <c r="V17" s="16"/>
      <c r="W17" s="16"/>
      <c r="X17" s="4"/>
    </row>
    <row r="18" spans="1:25" ht="19.5" customHeight="1" x14ac:dyDescent="0.25">
      <c r="A18" s="53"/>
      <c r="B18" s="4" t="s">
        <v>112</v>
      </c>
      <c r="E18" s="24">
        <v>323529</v>
      </c>
      <c r="F18" s="24"/>
      <c r="G18" s="24">
        <v>1509919</v>
      </c>
      <c r="H18" s="24"/>
      <c r="I18" s="24">
        <v>0</v>
      </c>
      <c r="J18" s="191"/>
      <c r="K18" s="24">
        <v>0</v>
      </c>
      <c r="L18" s="191"/>
      <c r="M18" s="24">
        <v>0</v>
      </c>
      <c r="N18" s="46"/>
      <c r="O18" s="24">
        <v>0</v>
      </c>
      <c r="P18" s="47"/>
      <c r="Q18" s="24">
        <v>0</v>
      </c>
      <c r="R18" s="47"/>
      <c r="S18" s="24">
        <f t="shared" ref="S18:S19" si="0">SUM(K18:Q18)</f>
        <v>0</v>
      </c>
      <c r="T18" s="46"/>
      <c r="U18" s="24">
        <v>0</v>
      </c>
      <c r="V18" s="16"/>
      <c r="W18" s="24">
        <v>0</v>
      </c>
      <c r="X18" s="4"/>
      <c r="Y18" s="24">
        <f>SUM(E18:I18,S18,U18:W18)</f>
        <v>1833448</v>
      </c>
    </row>
    <row r="19" spans="1:25" ht="19.5" customHeight="1" x14ac:dyDescent="0.25">
      <c r="A19" s="53"/>
      <c r="B19" s="4" t="s">
        <v>113</v>
      </c>
      <c r="E19" s="54">
        <v>5000</v>
      </c>
      <c r="F19" s="24"/>
      <c r="G19" s="54">
        <v>9220</v>
      </c>
      <c r="H19" s="24"/>
      <c r="I19" s="24">
        <v>29411</v>
      </c>
      <c r="J19" s="191"/>
      <c r="K19" s="113">
        <v>-2595</v>
      </c>
      <c r="L19" s="191"/>
      <c r="M19" s="24">
        <v>0</v>
      </c>
      <c r="N19" s="46"/>
      <c r="O19" s="24">
        <v>0</v>
      </c>
      <c r="P19" s="47"/>
      <c r="Q19" s="54">
        <v>0</v>
      </c>
      <c r="R19" s="47"/>
      <c r="S19" s="113">
        <f t="shared" si="0"/>
        <v>-2595</v>
      </c>
      <c r="T19" s="49"/>
      <c r="U19" s="24">
        <v>0</v>
      </c>
      <c r="V19" s="16"/>
      <c r="W19" s="24">
        <v>0</v>
      </c>
      <c r="X19" s="4"/>
      <c r="Y19" s="113">
        <f>SUM(E19:I19,S19,U19:W19)</f>
        <v>41036</v>
      </c>
    </row>
    <row r="20" spans="1:25" ht="19.5" customHeight="1" x14ac:dyDescent="0.25">
      <c r="A20" s="3" t="s">
        <v>115</v>
      </c>
      <c r="B20" s="12"/>
      <c r="E20" s="75">
        <f>SUM(E18:E19)</f>
        <v>328529</v>
      </c>
      <c r="F20" s="50"/>
      <c r="G20" s="75">
        <f>SUM(G18:G19)</f>
        <v>1519139</v>
      </c>
      <c r="H20" s="50"/>
      <c r="I20" s="75">
        <f>SUM(I18:I19)</f>
        <v>29411</v>
      </c>
      <c r="J20" s="189"/>
      <c r="K20" s="115">
        <f>SUM(K18:K19)</f>
        <v>-2595</v>
      </c>
      <c r="L20" s="50"/>
      <c r="M20" s="75">
        <v>0</v>
      </c>
      <c r="N20" s="189"/>
      <c r="O20" s="75">
        <f>SUM(O18:O19)</f>
        <v>0</v>
      </c>
      <c r="P20" s="189"/>
      <c r="Q20" s="75">
        <f>SUM(Q18:Q19)</f>
        <v>0</v>
      </c>
      <c r="R20" s="189"/>
      <c r="S20" s="115">
        <f>SUM(S18:S19)</f>
        <v>-2595</v>
      </c>
      <c r="T20" s="189"/>
      <c r="U20" s="75">
        <f>SUM(U18:U19)</f>
        <v>0</v>
      </c>
      <c r="V20" s="22"/>
      <c r="W20" s="75">
        <f>SUM(W18:W19)</f>
        <v>0</v>
      </c>
      <c r="X20" s="22"/>
      <c r="Y20" s="75">
        <f>SUM(Y18:Y19)</f>
        <v>1874484</v>
      </c>
    </row>
    <row r="21" spans="1:25" ht="19.5" customHeight="1" x14ac:dyDescent="0.25">
      <c r="A21" s="53"/>
      <c r="B21" s="23"/>
      <c r="C21" s="12"/>
      <c r="E21" s="50"/>
      <c r="F21" s="50"/>
      <c r="G21" s="50"/>
      <c r="H21" s="50"/>
      <c r="I21" s="50"/>
      <c r="J21" s="189"/>
      <c r="K21" s="50"/>
      <c r="L21" s="50"/>
      <c r="M21" s="50"/>
      <c r="N21" s="189"/>
      <c r="O21" s="50"/>
      <c r="P21" s="189"/>
      <c r="Q21" s="50"/>
      <c r="R21" s="189"/>
      <c r="S21" s="50"/>
      <c r="T21" s="189"/>
      <c r="U21" s="50"/>
      <c r="V21" s="22"/>
      <c r="W21" s="50"/>
      <c r="X21" s="22"/>
      <c r="Y21" s="50"/>
    </row>
    <row r="22" spans="1:25" ht="19.5" customHeight="1" x14ac:dyDescent="0.25">
      <c r="A22" s="3" t="s">
        <v>97</v>
      </c>
      <c r="B22" s="23"/>
      <c r="C22" s="43"/>
      <c r="E22" s="44"/>
      <c r="F22" s="44"/>
      <c r="G22" s="44"/>
      <c r="H22" s="44"/>
      <c r="I22" s="44"/>
      <c r="J22" s="19"/>
      <c r="K22" s="44"/>
      <c r="L22" s="44"/>
      <c r="M22" s="44"/>
      <c r="N22" s="19"/>
      <c r="O22" s="44"/>
      <c r="P22" s="19"/>
      <c r="Q22" s="44"/>
      <c r="R22" s="45"/>
      <c r="S22" s="44"/>
      <c r="T22" s="45"/>
      <c r="U22" s="44"/>
      <c r="V22" s="19"/>
      <c r="W22" s="44"/>
      <c r="X22" s="20"/>
      <c r="Y22" s="44"/>
    </row>
    <row r="23" spans="1:25" ht="19.5" customHeight="1" x14ac:dyDescent="0.25">
      <c r="A23" s="3"/>
      <c r="B23" s="4" t="s">
        <v>87</v>
      </c>
      <c r="C23" s="43"/>
      <c r="E23" s="24">
        <v>0</v>
      </c>
      <c r="F23" s="24"/>
      <c r="G23" s="24">
        <v>0</v>
      </c>
      <c r="H23" s="24"/>
      <c r="I23" s="24">
        <v>0</v>
      </c>
      <c r="J23" s="191"/>
      <c r="K23" s="24">
        <v>0</v>
      </c>
      <c r="L23" s="24"/>
      <c r="M23" s="24">
        <v>0</v>
      </c>
      <c r="N23" s="191"/>
      <c r="O23" s="24">
        <v>0</v>
      </c>
      <c r="P23" s="191"/>
      <c r="Q23" s="24">
        <v>0</v>
      </c>
      <c r="R23" s="25"/>
      <c r="S23" s="74">
        <f t="shared" ref="S23:S24" si="1">SUM(K23:Q23)</f>
        <v>0</v>
      </c>
      <c r="T23" s="25"/>
      <c r="U23" s="24">
        <v>0</v>
      </c>
      <c r="V23" s="191"/>
      <c r="W23" s="24">
        <v>1269722</v>
      </c>
      <c r="X23" s="24"/>
      <c r="Y23" s="24">
        <f>SUM(S23:W23)+E23</f>
        <v>1269722</v>
      </c>
    </row>
    <row r="24" spans="1:25" ht="19.5" customHeight="1" x14ac:dyDescent="0.25">
      <c r="A24" s="53"/>
      <c r="B24" s="4" t="s">
        <v>99</v>
      </c>
      <c r="E24" s="54">
        <v>0</v>
      </c>
      <c r="F24" s="24"/>
      <c r="G24" s="54">
        <v>0</v>
      </c>
      <c r="H24" s="24"/>
      <c r="I24" s="54">
        <v>0</v>
      </c>
      <c r="J24" s="191"/>
      <c r="K24" s="54">
        <v>0</v>
      </c>
      <c r="L24" s="24"/>
      <c r="M24" s="114">
        <v>956</v>
      </c>
      <c r="N24" s="191"/>
      <c r="O24" s="114">
        <v>24223</v>
      </c>
      <c r="P24" s="191"/>
      <c r="Q24" s="113">
        <v>11</v>
      </c>
      <c r="R24" s="46"/>
      <c r="S24" s="113">
        <f t="shared" si="1"/>
        <v>25190</v>
      </c>
      <c r="T24" s="47"/>
      <c r="U24" s="54">
        <v>0</v>
      </c>
      <c r="V24" s="47"/>
      <c r="W24" s="54">
        <v>0</v>
      </c>
      <c r="X24" s="49"/>
      <c r="Y24" s="113">
        <f>SUM(S24:W24)+E24</f>
        <v>25190</v>
      </c>
    </row>
    <row r="25" spans="1:25" ht="19.5" customHeight="1" x14ac:dyDescent="0.25">
      <c r="A25" s="3" t="s">
        <v>98</v>
      </c>
      <c r="B25" s="23"/>
      <c r="E25" s="75">
        <f>E23+E24</f>
        <v>0</v>
      </c>
      <c r="F25" s="50"/>
      <c r="G25" s="75">
        <f>G23+G24</f>
        <v>0</v>
      </c>
      <c r="H25" s="50"/>
      <c r="I25" s="75">
        <f>I23+I24</f>
        <v>0</v>
      </c>
      <c r="J25" s="26"/>
      <c r="K25" s="75">
        <f>K23+K24</f>
        <v>0</v>
      </c>
      <c r="L25" s="50"/>
      <c r="M25" s="115">
        <f>M23+M24</f>
        <v>956</v>
      </c>
      <c r="N25" s="26"/>
      <c r="O25" s="115">
        <f>O23+O24</f>
        <v>24223</v>
      </c>
      <c r="P25" s="26"/>
      <c r="Q25" s="115">
        <f>Q23+Q24</f>
        <v>11</v>
      </c>
      <c r="R25" s="42"/>
      <c r="S25" s="115">
        <f>S23+S24</f>
        <v>25190</v>
      </c>
      <c r="T25" s="48"/>
      <c r="U25" s="75">
        <f>U23+U24</f>
        <v>0</v>
      </c>
      <c r="V25" s="21"/>
      <c r="W25" s="75">
        <f>W23+W24</f>
        <v>1269722</v>
      </c>
      <c r="X25" s="26"/>
      <c r="Y25" s="75">
        <f>Y23+Y24</f>
        <v>1294912</v>
      </c>
    </row>
    <row r="26" spans="1:25" ht="19.5" customHeight="1" x14ac:dyDescent="0.25">
      <c r="E26" s="24"/>
      <c r="F26" s="24"/>
      <c r="G26" s="24"/>
      <c r="H26" s="24"/>
      <c r="I26" s="24"/>
      <c r="J26" s="191"/>
      <c r="K26" s="129"/>
      <c r="L26" s="24"/>
      <c r="M26" s="24"/>
      <c r="N26" s="191"/>
      <c r="O26" s="24"/>
      <c r="P26" s="191"/>
      <c r="Q26" s="24"/>
      <c r="R26" s="192"/>
      <c r="S26" s="24"/>
      <c r="T26" s="192"/>
      <c r="U26" s="24"/>
      <c r="V26" s="192"/>
      <c r="W26" s="60"/>
      <c r="X26" s="192"/>
      <c r="Y26" s="24"/>
    </row>
    <row r="27" spans="1:25" s="12" customFormat="1" ht="19.5" customHeight="1" thickBot="1" x14ac:dyDescent="0.3">
      <c r="A27" s="3" t="s">
        <v>111</v>
      </c>
      <c r="D27" s="14"/>
      <c r="E27" s="72">
        <f>E15+E20+E25</f>
        <v>6151446</v>
      </c>
      <c r="F27" s="65"/>
      <c r="G27" s="72">
        <f>G15+G20+G25</f>
        <v>2287378</v>
      </c>
      <c r="H27" s="65"/>
      <c r="I27" s="72">
        <f>I15+I20+I25</f>
        <v>29411</v>
      </c>
      <c r="J27" s="21"/>
      <c r="K27" s="130">
        <f>K15+K20+K25</f>
        <v>11807</v>
      </c>
      <c r="L27" s="50"/>
      <c r="M27" s="72">
        <f>M15+M20+M25</f>
        <v>-580</v>
      </c>
      <c r="N27" s="21"/>
      <c r="O27" s="72">
        <f>O15+O20+O25</f>
        <v>-1139</v>
      </c>
      <c r="P27" s="21"/>
      <c r="Q27" s="72">
        <f>Q15+Q20+Q25</f>
        <v>316</v>
      </c>
      <c r="R27" s="21"/>
      <c r="S27" s="72">
        <f>S15+S20+S25</f>
        <v>10404</v>
      </c>
      <c r="T27" s="21"/>
      <c r="U27" s="72">
        <f>U15+U20+U25</f>
        <v>569398</v>
      </c>
      <c r="V27" s="21"/>
      <c r="W27" s="72">
        <f>W15+W20+W25</f>
        <v>11626489</v>
      </c>
      <c r="X27" s="21"/>
      <c r="Y27" s="72">
        <f>Y15+Y20+Y25</f>
        <v>20674526</v>
      </c>
    </row>
    <row r="28" spans="1:25" ht="15.75" thickTop="1" x14ac:dyDescent="0.25"/>
  </sheetData>
  <mergeCells count="4">
    <mergeCell ref="K5:S5"/>
    <mergeCell ref="U5:W5"/>
    <mergeCell ref="E13:Y13"/>
    <mergeCell ref="E4:W4"/>
  </mergeCells>
  <pageMargins left="0.7" right="0.55000000000000004" top="0.48" bottom="0.5" header="0.5" footer="0.5"/>
  <pageSetup paperSize="9" scale="61" firstPageNumber="13" fitToHeight="0" orientation="landscape" useFirstPageNumber="1" r:id="rId1"/>
  <headerFooter>
    <oddFooter>&amp;L&amp;"Times New Roman,Regular"&amp;12The accompanying notes form an integral part of the interim financial statements.&amp;11
&amp;C&amp;"Times New Roman,Regular"&amp;12&amp;P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EBD0B-B77B-44F7-9D77-547760FD0514}">
  <sheetPr>
    <pageSetUpPr fitToPage="1"/>
  </sheetPr>
  <dimension ref="A1:V27"/>
  <sheetViews>
    <sheetView view="pageBreakPreview" topLeftCell="G12" zoomScale="85" zoomScaleNormal="85" zoomScaleSheetLayoutView="85" workbookViewId="0">
      <selection activeCell="G28" sqref="A28:XFD1048576"/>
    </sheetView>
  </sheetViews>
  <sheetFormatPr defaultColWidth="9.5" defaultRowHeight="15" x14ac:dyDescent="0.25"/>
  <cols>
    <col min="1" max="1" width="2" style="4" customWidth="1"/>
    <col min="2" max="2" width="2.875" style="4" customWidth="1"/>
    <col min="3" max="3" width="33.5" style="4" customWidth="1"/>
    <col min="4" max="4" width="6.125" style="8" customWidth="1"/>
    <col min="5" max="5" width="0.875" style="13" customWidth="1"/>
    <col min="6" max="6" width="14.125" style="4" customWidth="1"/>
    <col min="7" max="7" width="0.875" style="4" customWidth="1"/>
    <col min="8" max="8" width="14.5" style="4" bestFit="1" customWidth="1"/>
    <col min="9" max="9" width="0.875" style="4" customWidth="1"/>
    <col min="10" max="10" width="18.5" style="4" customWidth="1"/>
    <col min="11" max="11" width="0.875" style="4" customWidth="1"/>
    <col min="12" max="12" width="15.375" style="4" customWidth="1"/>
    <col min="13" max="13" width="0.875" style="4" customWidth="1"/>
    <col min="14" max="14" width="17.875" style="4" customWidth="1"/>
    <col min="15" max="15" width="1" style="4" customWidth="1"/>
    <col min="16" max="16" width="11.125" style="4" customWidth="1"/>
    <col min="17" max="17" width="0.875" style="4" customWidth="1"/>
    <col min="18" max="18" width="11.875" style="4" customWidth="1"/>
    <col min="19" max="19" width="0.875" style="4" customWidth="1"/>
    <col min="20" max="20" width="14.875" style="7" customWidth="1"/>
    <col min="21" max="21" width="0.875" style="7" customWidth="1"/>
    <col min="22" max="22" width="13.875" style="4" customWidth="1"/>
    <col min="23" max="16384" width="9.5" style="4"/>
  </cols>
  <sheetData>
    <row r="1" spans="1:22" s="108" customFormat="1" ht="22.35" customHeight="1" x14ac:dyDescent="0.3">
      <c r="A1" s="77" t="s">
        <v>106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9"/>
      <c r="Q1" s="30"/>
      <c r="R1" s="30"/>
      <c r="S1" s="133"/>
      <c r="T1" s="133"/>
    </row>
    <row r="2" spans="1:22" ht="20.25" customHeight="1" x14ac:dyDescent="0.25">
      <c r="A2" s="6" t="s">
        <v>52</v>
      </c>
      <c r="B2" s="3"/>
      <c r="C2" s="3"/>
      <c r="D2" s="40"/>
      <c r="E2" s="15"/>
      <c r="T2" s="5"/>
      <c r="U2" s="5"/>
    </row>
    <row r="3" spans="1:22" ht="20.25" customHeight="1" x14ac:dyDescent="0.25">
      <c r="A3" s="6"/>
      <c r="B3" s="3"/>
      <c r="C3" s="3"/>
      <c r="D3" s="40"/>
      <c r="E3" s="15"/>
      <c r="T3" s="5"/>
      <c r="U3" s="5"/>
    </row>
    <row r="4" spans="1:22" ht="20.25" customHeight="1" x14ac:dyDescent="0.25">
      <c r="A4" s="3"/>
      <c r="B4" s="3"/>
      <c r="C4" s="3"/>
      <c r="D4" s="40"/>
      <c r="E4" s="15"/>
      <c r="F4" s="200" t="s">
        <v>60</v>
      </c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</row>
    <row r="5" spans="1:22" ht="20.25" customHeight="1" x14ac:dyDescent="0.25">
      <c r="J5" s="204" t="s">
        <v>50</v>
      </c>
      <c r="K5" s="204"/>
      <c r="L5" s="204"/>
      <c r="M5" s="204"/>
      <c r="N5" s="204"/>
      <c r="O5" s="204"/>
      <c r="P5" s="204"/>
      <c r="Q5" s="8"/>
      <c r="R5" s="204" t="s">
        <v>36</v>
      </c>
      <c r="S5" s="204"/>
      <c r="T5" s="204"/>
      <c r="U5" s="4"/>
      <c r="V5" s="7"/>
    </row>
    <row r="6" spans="1:22" s="9" customFormat="1" ht="20.25" customHeight="1" x14ac:dyDescent="0.25">
      <c r="B6" s="10"/>
      <c r="D6" s="31"/>
      <c r="E6" s="11"/>
      <c r="F6" s="31"/>
      <c r="G6" s="31"/>
      <c r="H6" s="31"/>
      <c r="I6" s="31"/>
      <c r="J6" s="73"/>
      <c r="K6" s="73"/>
      <c r="L6" s="73"/>
      <c r="M6" s="73"/>
      <c r="N6" s="31" t="s">
        <v>93</v>
      </c>
      <c r="O6" s="31"/>
      <c r="Q6" s="118"/>
      <c r="R6" s="118"/>
      <c r="S6" s="118"/>
      <c r="T6" s="31"/>
      <c r="U6" s="31"/>
      <c r="V6" s="118"/>
    </row>
    <row r="7" spans="1:22" s="9" customFormat="1" ht="20.25" customHeight="1" x14ac:dyDescent="0.25">
      <c r="B7" s="10"/>
      <c r="D7" s="31"/>
      <c r="E7" s="11"/>
      <c r="F7" s="31"/>
      <c r="G7" s="31"/>
      <c r="H7" s="31"/>
      <c r="I7" s="31"/>
      <c r="J7" s="73" t="s">
        <v>164</v>
      </c>
      <c r="K7" s="73"/>
      <c r="L7" s="73"/>
      <c r="M7" s="73"/>
      <c r="N7" s="31" t="s">
        <v>80</v>
      </c>
      <c r="O7" s="31"/>
      <c r="Q7" s="118"/>
      <c r="R7" s="118"/>
      <c r="S7" s="118"/>
      <c r="T7" s="31"/>
      <c r="U7" s="31"/>
      <c r="V7" s="118"/>
    </row>
    <row r="8" spans="1:22" s="9" customFormat="1" ht="20.25" customHeight="1" x14ac:dyDescent="0.25">
      <c r="B8" s="10"/>
      <c r="D8" s="31"/>
      <c r="E8" s="11"/>
      <c r="F8" s="31"/>
      <c r="G8" s="31"/>
      <c r="H8" s="31"/>
      <c r="I8" s="31"/>
      <c r="J8" s="73" t="s">
        <v>74</v>
      </c>
      <c r="K8" s="73"/>
      <c r="L8" s="73"/>
      <c r="M8" s="73"/>
      <c r="N8" s="31" t="s">
        <v>78</v>
      </c>
      <c r="O8" s="31"/>
      <c r="Q8" s="118"/>
      <c r="R8" s="118"/>
      <c r="S8" s="118"/>
      <c r="T8" s="31"/>
      <c r="U8" s="31"/>
      <c r="V8" s="118"/>
    </row>
    <row r="9" spans="1:22" s="9" customFormat="1" ht="20.25" customHeight="1" x14ac:dyDescent="0.25">
      <c r="B9" s="10"/>
      <c r="D9" s="31"/>
      <c r="E9" s="11"/>
      <c r="F9" s="31"/>
      <c r="G9" s="31"/>
      <c r="H9" s="31"/>
      <c r="I9" s="31"/>
      <c r="J9" s="31" t="s">
        <v>79</v>
      </c>
      <c r="K9" s="31"/>
      <c r="L9" s="31"/>
      <c r="M9" s="73"/>
      <c r="N9" s="31" t="s">
        <v>94</v>
      </c>
      <c r="O9" s="31"/>
      <c r="Q9" s="118"/>
      <c r="R9" s="118"/>
      <c r="S9" s="118"/>
      <c r="T9" s="31"/>
      <c r="U9" s="31"/>
      <c r="V9" s="118"/>
    </row>
    <row r="10" spans="1:22" s="9" customFormat="1" ht="20.25" customHeight="1" x14ac:dyDescent="0.25">
      <c r="B10" s="10"/>
      <c r="D10" s="31"/>
      <c r="E10" s="11"/>
      <c r="F10" s="31" t="s">
        <v>37</v>
      </c>
      <c r="G10" s="31"/>
      <c r="H10" s="31"/>
      <c r="I10" s="31"/>
      <c r="J10" s="31" t="s">
        <v>75</v>
      </c>
      <c r="K10" s="31"/>
      <c r="L10" s="31"/>
      <c r="M10" s="73"/>
      <c r="N10" s="31" t="s">
        <v>75</v>
      </c>
      <c r="O10" s="31"/>
      <c r="Q10" s="118"/>
      <c r="R10" s="118"/>
      <c r="S10" s="118"/>
      <c r="T10" s="31"/>
      <c r="U10" s="31"/>
      <c r="V10" s="118"/>
    </row>
    <row r="11" spans="1:22" s="9" customFormat="1" ht="20.25" customHeight="1" x14ac:dyDescent="0.25">
      <c r="A11" s="10"/>
      <c r="B11" s="10"/>
      <c r="D11" s="31"/>
      <c r="E11" s="11"/>
      <c r="F11" s="18" t="s">
        <v>38</v>
      </c>
      <c r="G11" s="18"/>
      <c r="H11" s="18" t="s">
        <v>92</v>
      </c>
      <c r="I11" s="18"/>
      <c r="J11" s="18" t="s">
        <v>76</v>
      </c>
      <c r="K11" s="18"/>
      <c r="L11" s="18" t="s">
        <v>165</v>
      </c>
      <c r="M11" s="73"/>
      <c r="N11" s="31" t="s">
        <v>76</v>
      </c>
      <c r="O11" s="31"/>
      <c r="P11" s="118" t="s">
        <v>39</v>
      </c>
      <c r="Q11" s="118"/>
      <c r="R11" s="118"/>
      <c r="S11" s="118"/>
      <c r="T11" s="31"/>
      <c r="U11" s="31"/>
      <c r="V11" s="31"/>
    </row>
    <row r="12" spans="1:22" s="9" customFormat="1" ht="20.25" customHeight="1" x14ac:dyDescent="0.25">
      <c r="A12" s="10"/>
      <c r="B12" s="10"/>
      <c r="D12" s="13" t="s">
        <v>35</v>
      </c>
      <c r="E12" s="11"/>
      <c r="F12" s="18" t="s">
        <v>40</v>
      </c>
      <c r="G12" s="18"/>
      <c r="H12" s="18" t="s">
        <v>40</v>
      </c>
      <c r="I12" s="18"/>
      <c r="J12" s="31" t="s">
        <v>77</v>
      </c>
      <c r="K12" s="31"/>
      <c r="L12" s="31" t="s">
        <v>105</v>
      </c>
      <c r="M12" s="73"/>
      <c r="N12" s="31" t="s">
        <v>77</v>
      </c>
      <c r="O12" s="31"/>
      <c r="P12" s="118" t="s">
        <v>69</v>
      </c>
      <c r="Q12" s="118"/>
      <c r="R12" s="31" t="s">
        <v>41</v>
      </c>
      <c r="S12" s="31"/>
      <c r="T12" s="41" t="s">
        <v>42</v>
      </c>
      <c r="U12" s="31"/>
      <c r="V12" s="119" t="s">
        <v>24</v>
      </c>
    </row>
    <row r="13" spans="1:22" s="9" customFormat="1" ht="20.25" customHeight="1" x14ac:dyDescent="0.25">
      <c r="A13" s="10"/>
      <c r="B13" s="10"/>
      <c r="D13" s="31"/>
      <c r="E13" s="11"/>
      <c r="F13" s="205" t="s">
        <v>2</v>
      </c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</row>
    <row r="14" spans="1:22" ht="20.25" customHeight="1" x14ac:dyDescent="0.25">
      <c r="A14" s="3" t="s">
        <v>158</v>
      </c>
      <c r="B14" s="10"/>
      <c r="C14" s="10"/>
      <c r="D14" s="11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</row>
    <row r="15" spans="1:22" ht="20.25" customHeight="1" x14ac:dyDescent="0.25">
      <c r="A15" s="3" t="s">
        <v>159</v>
      </c>
      <c r="B15" s="10"/>
      <c r="C15" s="10"/>
      <c r="D15" s="11"/>
      <c r="F15" s="146">
        <v>6174196</v>
      </c>
      <c r="G15" s="146"/>
      <c r="H15" s="146">
        <v>2329329</v>
      </c>
      <c r="I15" s="146"/>
      <c r="J15" s="146">
        <v>2834</v>
      </c>
      <c r="K15" s="146"/>
      <c r="L15" s="146">
        <v>-16062</v>
      </c>
      <c r="M15" s="146"/>
      <c r="N15" s="146">
        <v>297</v>
      </c>
      <c r="O15" s="146"/>
      <c r="P15" s="188">
        <f>SUM(J15:N15)</f>
        <v>-12931</v>
      </c>
      <c r="Q15" s="146"/>
      <c r="R15" s="146">
        <v>617420</v>
      </c>
      <c r="S15" s="146"/>
      <c r="T15" s="146">
        <v>14120705</v>
      </c>
      <c r="U15" s="146"/>
      <c r="V15" s="146">
        <f>SUM(F15:I15,P15,R15:T15)</f>
        <v>23228719</v>
      </c>
    </row>
    <row r="16" spans="1:22" ht="20.25" customHeight="1" x14ac:dyDescent="0.25">
      <c r="A16" s="10"/>
      <c r="B16" s="120"/>
      <c r="D16" s="13"/>
      <c r="F16" s="82"/>
      <c r="G16" s="60"/>
      <c r="H16" s="82"/>
      <c r="I16" s="60"/>
      <c r="J16" s="82"/>
      <c r="K16" s="82"/>
      <c r="L16" s="82"/>
      <c r="M16" s="82"/>
      <c r="N16" s="82"/>
      <c r="O16" s="60"/>
      <c r="P16" s="82"/>
      <c r="Q16" s="82"/>
      <c r="R16" s="82"/>
      <c r="S16" s="122"/>
      <c r="T16" s="82"/>
      <c r="U16" s="122"/>
      <c r="V16" s="82"/>
    </row>
    <row r="17" spans="1:22" ht="20.25" customHeight="1" x14ac:dyDescent="0.25">
      <c r="A17" s="3" t="s">
        <v>167</v>
      </c>
      <c r="B17" s="10"/>
      <c r="C17" s="10"/>
      <c r="D17" s="11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</row>
    <row r="18" spans="1:22" ht="20.25" customHeight="1" x14ac:dyDescent="0.25">
      <c r="A18" s="3"/>
      <c r="B18" s="4" t="s">
        <v>163</v>
      </c>
      <c r="C18" s="10"/>
      <c r="D18" s="11">
        <v>28</v>
      </c>
      <c r="F18" s="123">
        <v>0</v>
      </c>
      <c r="G18" s="143"/>
      <c r="H18" s="123">
        <v>0</v>
      </c>
      <c r="I18" s="143"/>
      <c r="J18" s="123">
        <v>0</v>
      </c>
      <c r="K18" s="143"/>
      <c r="L18" s="123">
        <v>0</v>
      </c>
      <c r="M18" s="143"/>
      <c r="N18" s="123">
        <v>0</v>
      </c>
      <c r="O18" s="143"/>
      <c r="P18" s="123">
        <f>SUM(J18:N18)</f>
        <v>0</v>
      </c>
      <c r="Q18" s="143"/>
      <c r="R18" s="123">
        <v>0</v>
      </c>
      <c r="S18" s="143"/>
      <c r="T18" s="123">
        <v>-740897</v>
      </c>
      <c r="U18" s="143"/>
      <c r="V18" s="123">
        <f>SUM(F18:I18,P18,R18:T18)</f>
        <v>-740897</v>
      </c>
    </row>
    <row r="19" spans="1:22" ht="20.25" customHeight="1" x14ac:dyDescent="0.25">
      <c r="A19" s="3" t="s">
        <v>168</v>
      </c>
      <c r="B19" s="3"/>
      <c r="C19" s="10"/>
      <c r="D19" s="11"/>
      <c r="F19" s="147">
        <f>SUM(F18:F18)</f>
        <v>0</v>
      </c>
      <c r="G19" s="146"/>
      <c r="H19" s="147">
        <f>SUM(H18:H18)</f>
        <v>0</v>
      </c>
      <c r="I19" s="146"/>
      <c r="J19" s="147">
        <f>SUM(J18:J18)</f>
        <v>0</v>
      </c>
      <c r="K19" s="146"/>
      <c r="L19" s="147">
        <f>SUM(L18:L18)</f>
        <v>0</v>
      </c>
      <c r="M19" s="146"/>
      <c r="N19" s="147">
        <f>SUM(N18:N18)</f>
        <v>0</v>
      </c>
      <c r="O19" s="146"/>
      <c r="P19" s="147">
        <f>SUM(P18:P18)</f>
        <v>0</v>
      </c>
      <c r="Q19" s="146"/>
      <c r="R19" s="147">
        <f>SUM(R18:R18)</f>
        <v>0</v>
      </c>
      <c r="S19" s="146"/>
      <c r="T19" s="147">
        <f>SUM(T18:T18)</f>
        <v>-740897</v>
      </c>
      <c r="U19" s="146"/>
      <c r="V19" s="147">
        <f>SUM(V18:V18)</f>
        <v>-740897</v>
      </c>
    </row>
    <row r="20" spans="1:22" ht="20.25" customHeight="1" x14ac:dyDescent="0.25">
      <c r="A20" s="53"/>
      <c r="B20" s="23"/>
      <c r="D20" s="13"/>
      <c r="F20" s="76"/>
      <c r="G20" s="121"/>
      <c r="H20" s="76"/>
      <c r="I20" s="121"/>
      <c r="J20" s="76"/>
      <c r="K20" s="121"/>
      <c r="L20" s="76"/>
      <c r="M20" s="121"/>
      <c r="N20" s="76"/>
      <c r="O20" s="121"/>
      <c r="P20" s="76"/>
      <c r="Q20" s="76"/>
      <c r="R20" s="76"/>
      <c r="S20" s="121"/>
      <c r="T20" s="76"/>
      <c r="U20" s="121"/>
      <c r="V20" s="76"/>
    </row>
    <row r="21" spans="1:22" ht="20.25" customHeight="1" x14ac:dyDescent="0.25">
      <c r="A21" s="3" t="s">
        <v>97</v>
      </c>
      <c r="B21" s="23"/>
      <c r="C21" s="43"/>
      <c r="D21" s="110"/>
      <c r="F21" s="45"/>
      <c r="G21" s="58"/>
      <c r="H21" s="45"/>
      <c r="I21" s="58"/>
      <c r="J21" s="45"/>
      <c r="K21" s="45"/>
      <c r="L21" s="45"/>
      <c r="M21" s="45"/>
      <c r="N21" s="45"/>
      <c r="O21" s="58"/>
      <c r="P21" s="45"/>
      <c r="Q21" s="45"/>
      <c r="R21" s="45"/>
      <c r="S21" s="19"/>
      <c r="T21" s="45"/>
      <c r="U21" s="20"/>
      <c r="V21" s="45"/>
    </row>
    <row r="22" spans="1:22" ht="20.25" customHeight="1" x14ac:dyDescent="0.25">
      <c r="A22" s="3"/>
      <c r="B22" s="4" t="s">
        <v>87</v>
      </c>
      <c r="C22" s="43"/>
      <c r="D22" s="110"/>
      <c r="F22" s="63">
        <v>0</v>
      </c>
      <c r="G22" s="63"/>
      <c r="H22" s="63">
        <v>0</v>
      </c>
      <c r="I22" s="63"/>
      <c r="J22" s="63">
        <v>0</v>
      </c>
      <c r="K22" s="20"/>
      <c r="L22" s="63">
        <v>0</v>
      </c>
      <c r="M22" s="20"/>
      <c r="N22" s="63">
        <v>0</v>
      </c>
      <c r="O22" s="63"/>
      <c r="P22" s="63">
        <f>SUM(J22:N22)</f>
        <v>0</v>
      </c>
      <c r="Q22" s="20"/>
      <c r="R22" s="63">
        <v>0</v>
      </c>
      <c r="S22" s="56"/>
      <c r="T22" s="63">
        <v>1849425</v>
      </c>
      <c r="U22" s="59"/>
      <c r="V22" s="63">
        <f>R22+T22+P22+F22</f>
        <v>1849425</v>
      </c>
    </row>
    <row r="23" spans="1:22" ht="20.25" customHeight="1" x14ac:dyDescent="0.25">
      <c r="A23" s="53"/>
      <c r="B23" s="4" t="s">
        <v>99</v>
      </c>
      <c r="D23" s="13"/>
      <c r="F23" s="137">
        <v>0</v>
      </c>
      <c r="G23" s="63"/>
      <c r="H23" s="137">
        <v>0</v>
      </c>
      <c r="I23" s="63"/>
      <c r="J23" s="137">
        <v>1642</v>
      </c>
      <c r="K23" s="60"/>
      <c r="L23" s="116">
        <v>-13932</v>
      </c>
      <c r="M23" s="60"/>
      <c r="N23" s="137">
        <v>22</v>
      </c>
      <c r="O23" s="63"/>
      <c r="P23" s="137">
        <f>SUM(J23:N23)</f>
        <v>-12268</v>
      </c>
      <c r="Q23" s="61"/>
      <c r="R23" s="137">
        <v>0</v>
      </c>
      <c r="S23" s="61"/>
      <c r="T23" s="137">
        <v>0</v>
      </c>
      <c r="U23" s="62"/>
      <c r="V23" s="137">
        <f>R23+T23+P23+F23</f>
        <v>-12268</v>
      </c>
    </row>
    <row r="24" spans="1:22" ht="20.25" customHeight="1" x14ac:dyDescent="0.25">
      <c r="A24" s="3" t="s">
        <v>98</v>
      </c>
      <c r="B24" s="23"/>
      <c r="D24" s="13"/>
      <c r="E24" s="14"/>
      <c r="F24" s="138">
        <f>F22+F23</f>
        <v>0</v>
      </c>
      <c r="G24" s="121"/>
      <c r="H24" s="138">
        <f>H22+H23</f>
        <v>0</v>
      </c>
      <c r="I24" s="121"/>
      <c r="J24" s="138">
        <f>J22+J23</f>
        <v>1642</v>
      </c>
      <c r="K24" s="21"/>
      <c r="L24" s="138">
        <f>L22+L23</f>
        <v>-13932</v>
      </c>
      <c r="M24" s="21"/>
      <c r="N24" s="138">
        <f>N22+N23</f>
        <v>22</v>
      </c>
      <c r="O24" s="121"/>
      <c r="P24" s="138">
        <f>P22+P23</f>
        <v>-12268</v>
      </c>
      <c r="Q24" s="48"/>
      <c r="R24" s="138">
        <f>R22+R23</f>
        <v>0</v>
      </c>
      <c r="S24" s="21"/>
      <c r="T24" s="138">
        <f>T22+T23</f>
        <v>1849425</v>
      </c>
      <c r="U24" s="21"/>
      <c r="V24" s="138">
        <f>V22+V23</f>
        <v>1837157</v>
      </c>
    </row>
    <row r="25" spans="1:22" ht="20.25" customHeight="1" x14ac:dyDescent="0.25">
      <c r="D25" s="13"/>
      <c r="F25" s="126"/>
      <c r="G25" s="63"/>
      <c r="H25" s="126"/>
      <c r="I25" s="63"/>
      <c r="J25" s="126"/>
      <c r="K25" s="60"/>
      <c r="L25" s="126"/>
      <c r="M25" s="60"/>
      <c r="N25" s="126"/>
      <c r="O25" s="63"/>
      <c r="P25" s="126"/>
      <c r="Q25" s="126"/>
      <c r="R25" s="126"/>
      <c r="S25" s="126"/>
      <c r="T25" s="126"/>
      <c r="U25" s="126"/>
      <c r="V25" s="126"/>
    </row>
    <row r="26" spans="1:22" s="12" customFormat="1" ht="20.25" customHeight="1" thickBot="1" x14ac:dyDescent="0.3">
      <c r="A26" s="3" t="s">
        <v>160</v>
      </c>
      <c r="D26" s="109"/>
      <c r="E26" s="14"/>
      <c r="F26" s="127">
        <f>F15+F19+F24</f>
        <v>6174196</v>
      </c>
      <c r="G26" s="124"/>
      <c r="H26" s="127">
        <f>H15+H19+H24</f>
        <v>2329329</v>
      </c>
      <c r="I26" s="124"/>
      <c r="J26" s="127">
        <f>J15+J19+J24</f>
        <v>4476</v>
      </c>
      <c r="K26" s="21"/>
      <c r="L26" s="127">
        <f>L15+L19+L24</f>
        <v>-29994</v>
      </c>
      <c r="M26" s="21"/>
      <c r="N26" s="127">
        <f>N15+N19+N24</f>
        <v>319</v>
      </c>
      <c r="O26" s="124"/>
      <c r="P26" s="127">
        <f>P15+P19+P24</f>
        <v>-25199</v>
      </c>
      <c r="Q26" s="21"/>
      <c r="R26" s="127">
        <f>R15+R19+R24</f>
        <v>617420</v>
      </c>
      <c r="S26" s="21"/>
      <c r="T26" s="127">
        <f>T15+T19+T24</f>
        <v>15229233</v>
      </c>
      <c r="U26" s="21"/>
      <c r="V26" s="127">
        <f>V15+V19+V24</f>
        <v>24324979</v>
      </c>
    </row>
    <row r="27" spans="1:22" s="12" customFormat="1" ht="20.25" customHeight="1" thickTop="1" x14ac:dyDescent="0.25">
      <c r="A27" s="3"/>
      <c r="D27" s="109"/>
      <c r="E27" s="14"/>
      <c r="F27" s="67"/>
      <c r="G27" s="67"/>
      <c r="H27" s="67"/>
      <c r="I27" s="67"/>
      <c r="J27" s="21"/>
      <c r="K27" s="21"/>
      <c r="L27" s="21"/>
      <c r="M27" s="21"/>
      <c r="N27" s="21"/>
      <c r="O27" s="21"/>
      <c r="P27" s="67"/>
      <c r="Q27" s="66"/>
      <c r="R27" s="67"/>
      <c r="S27" s="66"/>
      <c r="T27" s="67"/>
      <c r="U27" s="66"/>
      <c r="V27" s="67"/>
    </row>
  </sheetData>
  <mergeCells count="4">
    <mergeCell ref="F4:V4"/>
    <mergeCell ref="J5:P5"/>
    <mergeCell ref="R5:T5"/>
    <mergeCell ref="F13:V13"/>
  </mergeCells>
  <pageMargins left="0.7" right="0.55000000000000004" top="0.48" bottom="0.5" header="0.5" footer="0.5"/>
  <pageSetup paperSize="9" scale="67" firstPageNumber="14" fitToHeight="0" orientation="landscape" useFirstPageNumber="1" r:id="rId1"/>
  <headerFooter>
    <oddFooter>&amp;L&amp;"Times New Roman,Regular"The accompanying notes form an integral part of the interim financial statements.
&amp;C&amp;"Times New Roman,Regular"&amp;12&amp;P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28"/>
  <sheetViews>
    <sheetView view="pageBreakPreview" topLeftCell="C1" zoomScale="60" zoomScaleNormal="75" workbookViewId="0">
      <selection activeCell="AB27" sqref="AB27"/>
    </sheetView>
  </sheetViews>
  <sheetFormatPr defaultColWidth="9.5" defaultRowHeight="20.25" customHeight="1" x14ac:dyDescent="0.25"/>
  <cols>
    <col min="1" max="1" width="2" style="4" customWidth="1"/>
    <col min="2" max="2" width="2.875" style="4" customWidth="1"/>
    <col min="3" max="3" width="33.5" style="4" customWidth="1"/>
    <col min="4" max="4" width="0.875" style="13" customWidth="1"/>
    <col min="5" max="5" width="14.125" style="4" customWidth="1"/>
    <col min="6" max="6" width="0.875" style="4" customWidth="1"/>
    <col min="7" max="7" width="14.5" style="4" bestFit="1" customWidth="1"/>
    <col min="8" max="8" width="0.875" style="4" customWidth="1"/>
    <col min="9" max="9" width="13.125" style="4" customWidth="1"/>
    <col min="10" max="10" width="0.875" style="4" customWidth="1"/>
    <col min="11" max="11" width="11.5" style="4" customWidth="1"/>
    <col min="12" max="12" width="0.875" style="4" customWidth="1"/>
    <col min="13" max="13" width="18.5" style="4" customWidth="1"/>
    <col min="14" max="14" width="0.875" style="4" customWidth="1"/>
    <col min="15" max="15" width="16.5" style="4" customWidth="1"/>
    <col min="16" max="16" width="0.875" style="4" customWidth="1"/>
    <col min="17" max="17" width="17.875" style="4" customWidth="1"/>
    <col min="18" max="18" width="1" style="4" customWidth="1"/>
    <col min="19" max="19" width="11.125" style="4" customWidth="1"/>
    <col min="20" max="20" width="0.875" style="4" customWidth="1"/>
    <col min="21" max="21" width="11.875" style="4" customWidth="1"/>
    <col min="22" max="22" width="0.875" style="4" customWidth="1"/>
    <col min="23" max="23" width="14.875" style="7" customWidth="1"/>
    <col min="24" max="24" width="0.875" style="7" customWidth="1"/>
    <col min="25" max="25" width="14.875" style="4" customWidth="1"/>
    <col min="26" max="16384" width="9.5" style="4"/>
  </cols>
  <sheetData>
    <row r="1" spans="1:25" s="108" customFormat="1" ht="22.35" customHeight="1" x14ac:dyDescent="0.3">
      <c r="A1" s="77" t="s">
        <v>106</v>
      </c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9"/>
      <c r="T1" s="30"/>
      <c r="U1" s="30"/>
      <c r="V1" s="133"/>
      <c r="W1" s="133"/>
    </row>
    <row r="2" spans="1:25" ht="20.25" customHeight="1" x14ac:dyDescent="0.25">
      <c r="A2" s="6" t="s">
        <v>52</v>
      </c>
      <c r="B2" s="3"/>
      <c r="C2" s="3"/>
      <c r="D2" s="15"/>
      <c r="W2" s="5"/>
      <c r="X2" s="5"/>
    </row>
    <row r="3" spans="1:25" ht="20.25" customHeight="1" x14ac:dyDescent="0.25">
      <c r="A3" s="6"/>
      <c r="B3" s="3"/>
      <c r="C3" s="3"/>
      <c r="D3" s="15"/>
      <c r="W3" s="5"/>
      <c r="X3" s="5"/>
    </row>
    <row r="4" spans="1:25" ht="20.25" customHeight="1" x14ac:dyDescent="0.25">
      <c r="A4" s="3"/>
      <c r="B4" s="3"/>
      <c r="C4" s="3"/>
      <c r="D4" s="15"/>
      <c r="E4" s="200" t="s">
        <v>60</v>
      </c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</row>
    <row r="5" spans="1:25" ht="20.25" customHeight="1" x14ac:dyDescent="0.25">
      <c r="K5" s="204" t="s">
        <v>50</v>
      </c>
      <c r="L5" s="204"/>
      <c r="M5" s="204"/>
      <c r="N5" s="204"/>
      <c r="O5" s="204"/>
      <c r="P5" s="204"/>
      <c r="Q5" s="204"/>
      <c r="R5" s="204"/>
      <c r="S5" s="204"/>
      <c r="T5" s="8"/>
      <c r="U5" s="204" t="s">
        <v>36</v>
      </c>
      <c r="V5" s="204"/>
      <c r="W5" s="204"/>
      <c r="X5" s="4"/>
      <c r="Y5" s="7"/>
    </row>
    <row r="6" spans="1:25" s="9" customFormat="1" ht="20.25" customHeight="1" x14ac:dyDescent="0.25">
      <c r="B6" s="10"/>
      <c r="D6" s="11"/>
      <c r="E6" s="31"/>
      <c r="F6" s="31"/>
      <c r="G6" s="31"/>
      <c r="H6" s="31"/>
      <c r="I6" s="31"/>
      <c r="J6" s="31"/>
      <c r="L6" s="41"/>
      <c r="M6" s="73"/>
      <c r="N6" s="73"/>
      <c r="O6" s="73"/>
      <c r="P6" s="73"/>
      <c r="Q6" s="31" t="s">
        <v>93</v>
      </c>
      <c r="R6" s="31"/>
      <c r="T6" s="118"/>
      <c r="U6" s="118"/>
      <c r="V6" s="118"/>
      <c r="W6" s="31"/>
      <c r="X6" s="31"/>
      <c r="Y6" s="118"/>
    </row>
    <row r="7" spans="1:25" s="9" customFormat="1" ht="20.25" customHeight="1" x14ac:dyDescent="0.25">
      <c r="B7" s="10"/>
      <c r="D7" s="11"/>
      <c r="E7" s="31"/>
      <c r="F7" s="31"/>
      <c r="G7" s="31"/>
      <c r="H7" s="31"/>
      <c r="I7" s="31"/>
      <c r="J7" s="31"/>
      <c r="L7" s="41"/>
      <c r="M7" s="73" t="s">
        <v>118</v>
      </c>
      <c r="N7" s="73"/>
      <c r="O7" s="73"/>
      <c r="P7" s="73"/>
      <c r="Q7" s="31" t="s">
        <v>80</v>
      </c>
      <c r="R7" s="31"/>
      <c r="T7" s="118"/>
      <c r="U7" s="118"/>
      <c r="V7" s="118"/>
      <c r="W7" s="31"/>
      <c r="X7" s="31"/>
      <c r="Y7" s="118"/>
    </row>
    <row r="8" spans="1:25" s="9" customFormat="1" ht="20.25" customHeight="1" x14ac:dyDescent="0.25">
      <c r="B8" s="10"/>
      <c r="D8" s="11"/>
      <c r="E8" s="31"/>
      <c r="F8" s="31"/>
      <c r="G8" s="31"/>
      <c r="H8" s="31"/>
      <c r="I8" s="31"/>
      <c r="J8" s="31"/>
      <c r="L8" s="41"/>
      <c r="M8" s="73" t="s">
        <v>74</v>
      </c>
      <c r="N8" s="73"/>
      <c r="O8" s="73"/>
      <c r="P8" s="73"/>
      <c r="Q8" s="31" t="s">
        <v>78</v>
      </c>
      <c r="R8" s="31"/>
      <c r="T8" s="118"/>
      <c r="U8" s="118"/>
      <c r="V8" s="118"/>
      <c r="W8" s="31"/>
      <c r="X8" s="31"/>
      <c r="Y8" s="118"/>
    </row>
    <row r="9" spans="1:25" s="9" customFormat="1" ht="20.25" customHeight="1" x14ac:dyDescent="0.25">
      <c r="B9" s="10"/>
      <c r="D9" s="11"/>
      <c r="E9" s="31"/>
      <c r="F9" s="31"/>
      <c r="G9" s="31"/>
      <c r="H9" s="31"/>
      <c r="I9" s="31"/>
      <c r="J9" s="31"/>
      <c r="L9" s="41"/>
      <c r="M9" s="31" t="s">
        <v>79</v>
      </c>
      <c r="N9" s="31"/>
      <c r="O9" s="31"/>
      <c r="P9" s="73"/>
      <c r="Q9" s="31" t="s">
        <v>94</v>
      </c>
      <c r="R9" s="31"/>
      <c r="T9" s="118"/>
      <c r="U9" s="118"/>
      <c r="V9" s="118"/>
      <c r="W9" s="31"/>
      <c r="X9" s="31"/>
      <c r="Y9" s="118"/>
    </row>
    <row r="10" spans="1:25" s="9" customFormat="1" ht="20.25" customHeight="1" x14ac:dyDescent="0.25">
      <c r="B10" s="10"/>
      <c r="D10" s="11"/>
      <c r="E10" s="31" t="s">
        <v>37</v>
      </c>
      <c r="F10" s="31"/>
      <c r="G10" s="31"/>
      <c r="H10" s="31"/>
      <c r="I10" s="31"/>
      <c r="J10" s="31"/>
      <c r="K10" s="31" t="s">
        <v>63</v>
      </c>
      <c r="L10" s="41"/>
      <c r="M10" s="31" t="s">
        <v>75</v>
      </c>
      <c r="N10" s="31"/>
      <c r="O10" s="31"/>
      <c r="P10" s="73"/>
      <c r="Q10" s="31" t="s">
        <v>75</v>
      </c>
      <c r="R10" s="31"/>
      <c r="T10" s="118"/>
      <c r="U10" s="118"/>
      <c r="V10" s="118"/>
      <c r="W10" s="31"/>
      <c r="X10" s="31"/>
      <c r="Y10" s="118"/>
    </row>
    <row r="11" spans="1:25" s="9" customFormat="1" ht="20.25" customHeight="1" x14ac:dyDescent="0.25">
      <c r="A11" s="10"/>
      <c r="B11" s="10"/>
      <c r="D11" s="11"/>
      <c r="E11" s="18" t="s">
        <v>38</v>
      </c>
      <c r="F11" s="18"/>
      <c r="G11" s="18" t="s">
        <v>92</v>
      </c>
      <c r="H11" s="18"/>
      <c r="I11" s="18" t="s">
        <v>116</v>
      </c>
      <c r="J11" s="18"/>
      <c r="K11" s="18" t="s">
        <v>82</v>
      </c>
      <c r="L11" s="118"/>
      <c r="M11" s="18" t="s">
        <v>76</v>
      </c>
      <c r="N11" s="18"/>
      <c r="O11" s="18" t="s">
        <v>118</v>
      </c>
      <c r="P11" s="73"/>
      <c r="Q11" s="31" t="s">
        <v>76</v>
      </c>
      <c r="R11" s="31"/>
      <c r="S11" s="118" t="s">
        <v>39</v>
      </c>
      <c r="T11" s="118"/>
      <c r="U11" s="118"/>
      <c r="V11" s="118"/>
      <c r="W11" s="31"/>
      <c r="X11" s="31"/>
      <c r="Y11" s="31"/>
    </row>
    <row r="12" spans="1:25" s="9" customFormat="1" ht="20.25" customHeight="1" x14ac:dyDescent="0.25">
      <c r="A12" s="10"/>
      <c r="B12" s="10"/>
      <c r="D12" s="11"/>
      <c r="E12" s="18" t="s">
        <v>40</v>
      </c>
      <c r="F12" s="18"/>
      <c r="G12" s="18" t="s">
        <v>40</v>
      </c>
      <c r="H12" s="18"/>
      <c r="I12" s="18" t="s">
        <v>117</v>
      </c>
      <c r="J12" s="18"/>
      <c r="K12" s="18" t="s">
        <v>83</v>
      </c>
      <c r="L12" s="41"/>
      <c r="M12" s="31" t="s">
        <v>77</v>
      </c>
      <c r="N12" s="31"/>
      <c r="O12" s="31" t="s">
        <v>105</v>
      </c>
      <c r="P12" s="73"/>
      <c r="Q12" s="31" t="s">
        <v>77</v>
      </c>
      <c r="R12" s="31"/>
      <c r="S12" s="118" t="s">
        <v>69</v>
      </c>
      <c r="T12" s="118"/>
      <c r="U12" s="31" t="s">
        <v>41</v>
      </c>
      <c r="V12" s="31"/>
      <c r="W12" s="41" t="s">
        <v>42</v>
      </c>
      <c r="X12" s="31"/>
      <c r="Y12" s="119" t="s">
        <v>24</v>
      </c>
    </row>
    <row r="13" spans="1:25" s="9" customFormat="1" ht="20.25" customHeight="1" x14ac:dyDescent="0.25">
      <c r="A13" s="10"/>
      <c r="B13" s="10"/>
      <c r="D13" s="11"/>
      <c r="E13" s="205" t="s">
        <v>2</v>
      </c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</row>
    <row r="14" spans="1:25" ht="20.25" customHeight="1" x14ac:dyDescent="0.25">
      <c r="A14" s="3" t="s">
        <v>109</v>
      </c>
      <c r="B14" s="10"/>
      <c r="C14" s="10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</row>
    <row r="15" spans="1:25" ht="20.25" customHeight="1" x14ac:dyDescent="0.25">
      <c r="A15" s="3" t="s">
        <v>110</v>
      </c>
      <c r="B15" s="10"/>
      <c r="C15" s="10"/>
      <c r="E15" s="146">
        <v>5822917</v>
      </c>
      <c r="F15" s="146"/>
      <c r="G15" s="146">
        <v>768239</v>
      </c>
      <c r="H15" s="146"/>
      <c r="I15" s="124">
        <v>0</v>
      </c>
      <c r="J15" s="146"/>
      <c r="K15" s="146">
        <v>14402</v>
      </c>
      <c r="L15" s="146"/>
      <c r="M15" s="146">
        <v>-1536</v>
      </c>
      <c r="N15" s="146"/>
      <c r="O15" s="146">
        <v>-25362</v>
      </c>
      <c r="P15" s="146"/>
      <c r="Q15" s="146">
        <v>305</v>
      </c>
      <c r="R15" s="146"/>
      <c r="S15" s="146">
        <f>SUM(K15:Q15)</f>
        <v>-12191</v>
      </c>
      <c r="T15" s="146"/>
      <c r="U15" s="146">
        <v>569398</v>
      </c>
      <c r="V15" s="146"/>
      <c r="W15" s="146">
        <v>10521100</v>
      </c>
      <c r="X15" s="146"/>
      <c r="Y15" s="146">
        <f>SUM(E15:I15,S15,U15:W15)</f>
        <v>17669463</v>
      </c>
    </row>
    <row r="16" spans="1:25" ht="20.25" customHeight="1" x14ac:dyDescent="0.25">
      <c r="A16" s="10"/>
      <c r="B16" s="120"/>
      <c r="E16" s="82"/>
      <c r="F16" s="60"/>
      <c r="G16" s="82"/>
      <c r="H16" s="60"/>
      <c r="I16" s="82"/>
      <c r="J16" s="82"/>
      <c r="K16" s="82"/>
      <c r="L16" s="82"/>
      <c r="M16" s="82"/>
      <c r="N16" s="82"/>
      <c r="O16" s="82"/>
      <c r="P16" s="82"/>
      <c r="Q16" s="82"/>
      <c r="R16" s="60"/>
      <c r="S16" s="82"/>
      <c r="T16" s="82"/>
      <c r="U16" s="82"/>
      <c r="V16" s="122"/>
      <c r="W16" s="82"/>
      <c r="X16" s="122"/>
      <c r="Y16" s="82"/>
    </row>
    <row r="17" spans="1:25" ht="20.25" customHeight="1" x14ac:dyDescent="0.25">
      <c r="A17" s="3" t="s">
        <v>114</v>
      </c>
      <c r="B17" s="10"/>
      <c r="C17" s="10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</row>
    <row r="18" spans="1:25" ht="20.25" customHeight="1" x14ac:dyDescent="0.25">
      <c r="A18" s="3"/>
      <c r="B18" s="4" t="s">
        <v>112</v>
      </c>
      <c r="C18" s="10"/>
      <c r="E18" s="143">
        <v>323529</v>
      </c>
      <c r="F18" s="143"/>
      <c r="G18" s="143">
        <v>1509919</v>
      </c>
      <c r="H18" s="143"/>
      <c r="I18" s="63">
        <v>0</v>
      </c>
      <c r="J18" s="143"/>
      <c r="K18" s="63">
        <v>0</v>
      </c>
      <c r="L18" s="143"/>
      <c r="M18" s="63">
        <v>0</v>
      </c>
      <c r="N18" s="143"/>
      <c r="O18" s="63">
        <v>0</v>
      </c>
      <c r="P18" s="143"/>
      <c r="Q18" s="63">
        <v>0</v>
      </c>
      <c r="R18" s="143"/>
      <c r="S18" s="63">
        <f t="shared" ref="S18:S19" si="0">SUM(K18:Q18)</f>
        <v>0</v>
      </c>
      <c r="T18" s="143"/>
      <c r="U18" s="63">
        <v>0</v>
      </c>
      <c r="V18" s="143"/>
      <c r="W18" s="63">
        <v>0</v>
      </c>
      <c r="X18" s="143"/>
      <c r="Y18" s="143">
        <f>SUM(E18:I18,S18,U18:W18)</f>
        <v>1833448</v>
      </c>
    </row>
    <row r="19" spans="1:25" ht="20.25" customHeight="1" x14ac:dyDescent="0.25">
      <c r="A19" s="3"/>
      <c r="B19" s="4" t="s">
        <v>113</v>
      </c>
      <c r="C19" s="10"/>
      <c r="E19" s="144">
        <v>5000</v>
      </c>
      <c r="F19" s="143"/>
      <c r="G19" s="144">
        <v>9220</v>
      </c>
      <c r="H19" s="143"/>
      <c r="I19" s="123">
        <v>29411</v>
      </c>
      <c r="J19" s="143"/>
      <c r="K19" s="123">
        <v>-2595</v>
      </c>
      <c r="L19" s="143"/>
      <c r="M19" s="123">
        <v>0</v>
      </c>
      <c r="N19" s="143"/>
      <c r="O19" s="123">
        <v>0</v>
      </c>
      <c r="P19" s="143"/>
      <c r="Q19" s="123">
        <v>0</v>
      </c>
      <c r="R19" s="143"/>
      <c r="S19" s="123">
        <f t="shared" si="0"/>
        <v>-2595</v>
      </c>
      <c r="T19" s="143"/>
      <c r="U19" s="123">
        <v>0</v>
      </c>
      <c r="V19" s="143"/>
      <c r="W19" s="123">
        <v>0</v>
      </c>
      <c r="X19" s="143"/>
      <c r="Y19" s="144">
        <f>SUM(E19:I19,S19,U19:W19)</f>
        <v>41036</v>
      </c>
    </row>
    <row r="20" spans="1:25" ht="20.25" customHeight="1" x14ac:dyDescent="0.25">
      <c r="A20" s="3" t="s">
        <v>115</v>
      </c>
      <c r="B20" s="3"/>
      <c r="C20" s="10"/>
      <c r="E20" s="145">
        <f>SUM(E18:E19)</f>
        <v>328529</v>
      </c>
      <c r="F20" s="146"/>
      <c r="G20" s="145">
        <f>SUM(G18:G19)</f>
        <v>1519139</v>
      </c>
      <c r="H20" s="146"/>
      <c r="I20" s="147">
        <f>SUM(I18:I19)</f>
        <v>29411</v>
      </c>
      <c r="J20" s="146"/>
      <c r="K20" s="147">
        <f>SUM(K18:K19)</f>
        <v>-2595</v>
      </c>
      <c r="L20" s="146"/>
      <c r="M20" s="147">
        <f>SUM(M18:M19)</f>
        <v>0</v>
      </c>
      <c r="N20" s="146"/>
      <c r="O20" s="147">
        <f>SUM(O18:O19)</f>
        <v>0</v>
      </c>
      <c r="P20" s="146"/>
      <c r="Q20" s="147">
        <f>SUM(Q18:Q19)</f>
        <v>0</v>
      </c>
      <c r="R20" s="146"/>
      <c r="S20" s="147">
        <f>SUM(S18:S19)</f>
        <v>-2595</v>
      </c>
      <c r="T20" s="146"/>
      <c r="U20" s="147">
        <f>SUM(U18:U19)</f>
        <v>0</v>
      </c>
      <c r="V20" s="146"/>
      <c r="W20" s="147">
        <f>SUM(W18:W19)</f>
        <v>0</v>
      </c>
      <c r="X20" s="146"/>
      <c r="Y20" s="145">
        <f>SUM(Y18:Y19)</f>
        <v>1874484</v>
      </c>
    </row>
    <row r="21" spans="1:25" ht="20.25" customHeight="1" x14ac:dyDescent="0.25">
      <c r="A21" s="53"/>
      <c r="B21" s="23"/>
      <c r="E21" s="76"/>
      <c r="F21" s="121"/>
      <c r="G21" s="76"/>
      <c r="H21" s="121"/>
      <c r="I21" s="76"/>
      <c r="J21" s="121"/>
      <c r="K21" s="76"/>
      <c r="L21" s="121"/>
      <c r="M21" s="76"/>
      <c r="N21" s="121"/>
      <c r="O21" s="76"/>
      <c r="P21" s="121"/>
      <c r="Q21" s="76"/>
      <c r="R21" s="121"/>
      <c r="S21" s="76"/>
      <c r="T21" s="76"/>
      <c r="U21" s="76"/>
      <c r="V21" s="121"/>
      <c r="W21" s="76"/>
      <c r="X21" s="121"/>
      <c r="Y21" s="76"/>
    </row>
    <row r="22" spans="1:25" ht="20.25" customHeight="1" x14ac:dyDescent="0.25">
      <c r="A22" s="3" t="s">
        <v>97</v>
      </c>
      <c r="B22" s="23"/>
      <c r="C22" s="43"/>
      <c r="E22" s="45"/>
      <c r="F22" s="58"/>
      <c r="G22" s="45"/>
      <c r="H22" s="58"/>
      <c r="I22" s="45"/>
      <c r="J22" s="19"/>
      <c r="K22" s="45"/>
      <c r="L22" s="45"/>
      <c r="M22" s="45"/>
      <c r="N22" s="45"/>
      <c r="O22" s="45"/>
      <c r="P22" s="45"/>
      <c r="Q22" s="45"/>
      <c r="R22" s="58"/>
      <c r="S22" s="45"/>
      <c r="T22" s="45"/>
      <c r="U22" s="45"/>
      <c r="V22" s="19"/>
      <c r="W22" s="45"/>
      <c r="X22" s="20"/>
      <c r="Y22" s="45"/>
    </row>
    <row r="23" spans="1:25" ht="20.25" customHeight="1" x14ac:dyDescent="0.25">
      <c r="A23" s="3"/>
      <c r="B23" s="4" t="s">
        <v>87</v>
      </c>
      <c r="C23" s="43"/>
      <c r="E23" s="63">
        <v>0</v>
      </c>
      <c r="F23" s="63"/>
      <c r="G23" s="63">
        <v>0</v>
      </c>
      <c r="H23" s="63"/>
      <c r="I23" s="63">
        <v>0</v>
      </c>
      <c r="J23" s="56"/>
      <c r="K23" s="63">
        <v>0</v>
      </c>
      <c r="L23" s="20"/>
      <c r="M23" s="63">
        <v>0</v>
      </c>
      <c r="N23" s="20"/>
      <c r="O23" s="63">
        <v>0</v>
      </c>
      <c r="P23" s="20"/>
      <c r="Q23" s="63">
        <v>0</v>
      </c>
      <c r="R23" s="63"/>
      <c r="S23" s="63">
        <f t="shared" ref="S23:S24" si="1">SUM(K23:Q23)</f>
        <v>0</v>
      </c>
      <c r="T23" s="20"/>
      <c r="U23" s="63">
        <v>0</v>
      </c>
      <c r="V23" s="56"/>
      <c r="W23" s="63">
        <v>1280205</v>
      </c>
      <c r="X23" s="59"/>
      <c r="Y23" s="63">
        <f>U23+W23+S23+E23</f>
        <v>1280205</v>
      </c>
    </row>
    <row r="24" spans="1:25" ht="20.25" customHeight="1" x14ac:dyDescent="0.25">
      <c r="A24" s="53"/>
      <c r="B24" s="4" t="s">
        <v>99</v>
      </c>
      <c r="E24" s="137">
        <v>0</v>
      </c>
      <c r="F24" s="63"/>
      <c r="G24" s="137">
        <v>0</v>
      </c>
      <c r="H24" s="63"/>
      <c r="I24" s="137">
        <v>0</v>
      </c>
      <c r="J24" s="56"/>
      <c r="K24" s="137">
        <v>0</v>
      </c>
      <c r="L24" s="60"/>
      <c r="M24" s="137">
        <v>956</v>
      </c>
      <c r="N24" s="60"/>
      <c r="O24" s="116">
        <v>24223</v>
      </c>
      <c r="P24" s="60"/>
      <c r="Q24" s="137">
        <v>11</v>
      </c>
      <c r="R24" s="63"/>
      <c r="S24" s="137">
        <f t="shared" si="1"/>
        <v>25190</v>
      </c>
      <c r="T24" s="61"/>
      <c r="U24" s="137">
        <v>0</v>
      </c>
      <c r="V24" s="61"/>
      <c r="W24" s="137">
        <v>0</v>
      </c>
      <c r="X24" s="62"/>
      <c r="Y24" s="137">
        <f>U24+W24+S24+E24</f>
        <v>25190</v>
      </c>
    </row>
    <row r="25" spans="1:25" ht="20.25" customHeight="1" x14ac:dyDescent="0.25">
      <c r="A25" s="3" t="s">
        <v>98</v>
      </c>
      <c r="B25" s="23"/>
      <c r="D25" s="14"/>
      <c r="E25" s="138">
        <f>E23+E24</f>
        <v>0</v>
      </c>
      <c r="F25" s="121"/>
      <c r="G25" s="138">
        <f>G23+G24</f>
        <v>0</v>
      </c>
      <c r="H25" s="121"/>
      <c r="I25" s="138">
        <f>I23+I24</f>
        <v>0</v>
      </c>
      <c r="J25" s="21"/>
      <c r="K25" s="138">
        <f>K23+K24</f>
        <v>0</v>
      </c>
      <c r="L25" s="21"/>
      <c r="M25" s="138">
        <f>M23+M24</f>
        <v>956</v>
      </c>
      <c r="N25" s="21"/>
      <c r="O25" s="138">
        <f>O23+O24</f>
        <v>24223</v>
      </c>
      <c r="P25" s="21"/>
      <c r="Q25" s="138">
        <f>Q23+Q24</f>
        <v>11</v>
      </c>
      <c r="R25" s="121"/>
      <c r="S25" s="138">
        <f>S23+S24</f>
        <v>25190</v>
      </c>
      <c r="T25" s="48"/>
      <c r="U25" s="138">
        <f>U23+U24</f>
        <v>0</v>
      </c>
      <c r="V25" s="21"/>
      <c r="W25" s="138">
        <f>W23+W24</f>
        <v>1280205</v>
      </c>
      <c r="X25" s="21"/>
      <c r="Y25" s="138">
        <f>Y23+Y24</f>
        <v>1305395</v>
      </c>
    </row>
    <row r="26" spans="1:25" ht="20.25" customHeight="1" x14ac:dyDescent="0.25">
      <c r="E26" s="126"/>
      <c r="F26" s="63"/>
      <c r="G26" s="126"/>
      <c r="H26" s="63"/>
      <c r="I26" s="126"/>
      <c r="J26" s="125"/>
      <c r="K26" s="126"/>
      <c r="L26" s="60"/>
      <c r="M26" s="126"/>
      <c r="N26" s="60"/>
      <c r="O26" s="126"/>
      <c r="P26" s="60"/>
      <c r="Q26" s="126"/>
      <c r="R26" s="63"/>
      <c r="S26" s="126"/>
      <c r="T26" s="126"/>
      <c r="U26" s="126"/>
      <c r="V26" s="126"/>
      <c r="W26" s="126"/>
      <c r="X26" s="126"/>
      <c r="Y26" s="126"/>
    </row>
    <row r="27" spans="1:25" s="12" customFormat="1" ht="20.25" customHeight="1" thickBot="1" x14ac:dyDescent="0.3">
      <c r="A27" s="3" t="s">
        <v>111</v>
      </c>
      <c r="D27" s="14"/>
      <c r="E27" s="127">
        <f>E15+E20+E25</f>
        <v>6151446</v>
      </c>
      <c r="F27" s="124"/>
      <c r="G27" s="127">
        <f>G15+G20+G25</f>
        <v>2287378</v>
      </c>
      <c r="H27" s="124"/>
      <c r="I27" s="127">
        <f>I15+I20+I25</f>
        <v>29411</v>
      </c>
      <c r="J27" s="128"/>
      <c r="K27" s="127">
        <f>K15+K20+K25</f>
        <v>11807</v>
      </c>
      <c r="L27" s="21"/>
      <c r="M27" s="127">
        <f>M15+M20+M25</f>
        <v>-580</v>
      </c>
      <c r="N27" s="21"/>
      <c r="O27" s="127">
        <f>O15+O20+O25</f>
        <v>-1139</v>
      </c>
      <c r="P27" s="21"/>
      <c r="Q27" s="127">
        <f>Q15+Q20+Q25</f>
        <v>316</v>
      </c>
      <c r="R27" s="124"/>
      <c r="S27" s="127">
        <f>S15+S20+S25</f>
        <v>10404</v>
      </c>
      <c r="T27" s="21"/>
      <c r="U27" s="127">
        <f>U15+U20+U25</f>
        <v>569398</v>
      </c>
      <c r="V27" s="21"/>
      <c r="W27" s="127">
        <f>W15+W20+W25</f>
        <v>11801305</v>
      </c>
      <c r="X27" s="21"/>
      <c r="Y27" s="127">
        <f>Y15+Y20+Y25</f>
        <v>20849342</v>
      </c>
    </row>
    <row r="28" spans="1:25" s="12" customFormat="1" ht="20.25" customHeight="1" thickTop="1" x14ac:dyDescent="0.25">
      <c r="A28" s="3"/>
      <c r="D28" s="14"/>
      <c r="E28" s="67"/>
      <c r="F28" s="67"/>
      <c r="G28" s="67"/>
      <c r="H28" s="67"/>
      <c r="I28" s="67"/>
      <c r="J28" s="125"/>
      <c r="K28" s="64"/>
      <c r="L28" s="21"/>
      <c r="M28" s="21"/>
      <c r="N28" s="21"/>
      <c r="O28" s="21"/>
      <c r="P28" s="21"/>
      <c r="Q28" s="21"/>
      <c r="R28" s="21"/>
      <c r="S28" s="67"/>
      <c r="T28" s="66"/>
      <c r="U28" s="67"/>
      <c r="V28" s="66"/>
      <c r="W28" s="67"/>
      <c r="X28" s="66"/>
      <c r="Y28" s="67"/>
    </row>
  </sheetData>
  <mergeCells count="4">
    <mergeCell ref="E4:Y4"/>
    <mergeCell ref="K5:S5"/>
    <mergeCell ref="U5:W5"/>
    <mergeCell ref="E13:Y13"/>
  </mergeCells>
  <pageMargins left="0.7" right="0.55000000000000004" top="0.48" bottom="0.5" header="0.5" footer="0.5"/>
  <pageSetup paperSize="9" scale="60" firstPageNumber="15" fitToHeight="0" orientation="landscape" useFirstPageNumber="1" r:id="rId1"/>
  <headerFooter>
    <oddFooter>&amp;L&amp;"Times New Roman,Regular"The accompanying notes form an integral part of the interim financial statements.
&amp;C&amp;"Times New Roman,Regular"&amp;12&amp;P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4EBBF-826F-461A-840F-564988F227CC}">
  <sheetPr>
    <pageSetUpPr fitToPage="1"/>
  </sheetPr>
  <dimension ref="A1:L96"/>
  <sheetViews>
    <sheetView view="pageBreakPreview" topLeftCell="B82" zoomScale="93" zoomScaleNormal="88" zoomScaleSheetLayoutView="115" workbookViewId="0">
      <selection activeCell="B97" sqref="A97:XFD1048576"/>
    </sheetView>
  </sheetViews>
  <sheetFormatPr defaultColWidth="9" defaultRowHeight="20.25" customHeight="1" x14ac:dyDescent="0.25"/>
  <cols>
    <col min="1" max="1" width="2.5" style="4" customWidth="1"/>
    <col min="2" max="2" width="3.125" style="4" customWidth="1"/>
    <col min="3" max="3" width="55.125" style="4" customWidth="1"/>
    <col min="4" max="4" width="5.125" style="4" customWidth="1"/>
    <col min="5" max="5" width="1.125" style="4" customWidth="1"/>
    <col min="6" max="6" width="14" style="4" customWidth="1"/>
    <col min="7" max="7" width="1.125" style="4" customWidth="1"/>
    <col min="8" max="8" width="14" style="4" customWidth="1"/>
    <col min="9" max="9" width="1.125" style="4" customWidth="1"/>
    <col min="10" max="10" width="14" style="4" customWidth="1"/>
    <col min="11" max="11" width="1.125" style="4" customWidth="1"/>
    <col min="12" max="12" width="14" style="4" customWidth="1"/>
    <col min="13" max="16384" width="9" style="4"/>
  </cols>
  <sheetData>
    <row r="1" spans="1:12" s="148" customFormat="1" ht="21.95" customHeight="1" x14ac:dyDescent="0.3">
      <c r="A1" s="77" t="s">
        <v>106</v>
      </c>
      <c r="E1" s="149"/>
      <c r="F1" s="149"/>
      <c r="G1" s="149"/>
      <c r="H1" s="149"/>
      <c r="I1" s="149"/>
      <c r="J1" s="149"/>
      <c r="K1" s="149"/>
      <c r="L1" s="149"/>
    </row>
    <row r="2" spans="1:12" s="150" customFormat="1" ht="20.45" customHeight="1" x14ac:dyDescent="0.25">
      <c r="A2" s="1" t="s">
        <v>137</v>
      </c>
      <c r="G2" s="151"/>
      <c r="I2" s="151"/>
      <c r="J2" s="151"/>
      <c r="K2" s="151"/>
      <c r="L2" s="151"/>
    </row>
    <row r="3" spans="1:12" ht="20.45" customHeight="1" x14ac:dyDescent="0.25">
      <c r="A3" s="83"/>
      <c r="D3" s="13"/>
      <c r="E3" s="13"/>
      <c r="F3" s="13"/>
      <c r="G3" s="152"/>
      <c r="H3" s="13"/>
      <c r="I3" s="152"/>
      <c r="J3" s="152"/>
      <c r="K3" s="152"/>
      <c r="L3" s="152"/>
    </row>
    <row r="4" spans="1:12" ht="20.45" customHeight="1" x14ac:dyDescent="0.25">
      <c r="A4" s="91"/>
      <c r="F4" s="200" t="s">
        <v>1</v>
      </c>
      <c r="G4" s="200"/>
      <c r="H4" s="200"/>
      <c r="I4" s="83"/>
      <c r="J4" s="200" t="s">
        <v>60</v>
      </c>
      <c r="K4" s="200"/>
      <c r="L4" s="200"/>
    </row>
    <row r="5" spans="1:12" ht="20.45" customHeight="1" x14ac:dyDescent="0.25">
      <c r="A5" s="91"/>
      <c r="F5" s="203" t="s">
        <v>66</v>
      </c>
      <c r="G5" s="203"/>
      <c r="H5" s="203"/>
      <c r="J5" s="203" t="s">
        <v>66</v>
      </c>
      <c r="K5" s="203"/>
      <c r="L5" s="203"/>
    </row>
    <row r="6" spans="1:12" ht="20.45" customHeight="1" x14ac:dyDescent="0.25">
      <c r="A6" s="91"/>
      <c r="F6" s="202" t="s">
        <v>54</v>
      </c>
      <c r="G6" s="202"/>
      <c r="H6" s="202"/>
      <c r="J6" s="202" t="s">
        <v>54</v>
      </c>
      <c r="K6" s="202"/>
      <c r="L6" s="202"/>
    </row>
    <row r="7" spans="1:12" ht="20.45" customHeight="1" x14ac:dyDescent="0.25">
      <c r="A7" s="83"/>
      <c r="D7" s="13" t="s">
        <v>35</v>
      </c>
      <c r="E7" s="13"/>
      <c r="F7" s="87">
        <v>2025</v>
      </c>
      <c r="G7" s="88"/>
      <c r="H7" s="87">
        <v>2024</v>
      </c>
      <c r="I7" s="88"/>
      <c r="J7" s="87">
        <v>2025</v>
      </c>
      <c r="K7" s="88"/>
      <c r="L7" s="87">
        <v>2024</v>
      </c>
    </row>
    <row r="8" spans="1:12" ht="20.45" customHeight="1" x14ac:dyDescent="0.25">
      <c r="A8" s="83"/>
      <c r="F8" s="198" t="s">
        <v>2</v>
      </c>
      <c r="G8" s="198"/>
      <c r="H8" s="198"/>
      <c r="I8" s="198"/>
      <c r="J8" s="198"/>
      <c r="K8" s="198"/>
      <c r="L8" s="198"/>
    </row>
    <row r="9" spans="1:12" ht="20.45" customHeight="1" x14ac:dyDescent="0.25">
      <c r="A9" s="23" t="s">
        <v>119</v>
      </c>
      <c r="G9" s="20"/>
      <c r="I9" s="20"/>
      <c r="J9" s="153"/>
      <c r="K9" s="20"/>
      <c r="L9" s="153"/>
    </row>
    <row r="10" spans="1:12" ht="20.45" customHeight="1" x14ac:dyDescent="0.25">
      <c r="A10" s="4" t="s">
        <v>57</v>
      </c>
      <c r="F10" s="173">
        <v>2281734</v>
      </c>
      <c r="G10" s="63"/>
      <c r="H10" s="173">
        <v>1588240</v>
      </c>
      <c r="I10" s="173"/>
      <c r="J10" s="173">
        <v>2303109</v>
      </c>
      <c r="K10" s="173"/>
      <c r="L10" s="173">
        <v>1598785</v>
      </c>
    </row>
    <row r="11" spans="1:12" s="12" customFormat="1" ht="20.45" customHeight="1" x14ac:dyDescent="0.25">
      <c r="A11" s="155" t="s">
        <v>120</v>
      </c>
      <c r="F11" s="173"/>
      <c r="G11" s="124"/>
      <c r="H11" s="173"/>
      <c r="I11" s="173"/>
      <c r="J11" s="173"/>
      <c r="K11" s="173"/>
      <c r="L11" s="173"/>
    </row>
    <row r="12" spans="1:12" s="12" customFormat="1" ht="20.45" customHeight="1" x14ac:dyDescent="0.25">
      <c r="A12" s="155" t="s">
        <v>153</v>
      </c>
      <c r="F12" s="173"/>
      <c r="G12" s="124"/>
      <c r="H12" s="173"/>
      <c r="I12" s="173"/>
      <c r="J12" s="173"/>
      <c r="K12" s="173"/>
      <c r="L12" s="173"/>
    </row>
    <row r="13" spans="1:12" ht="20.45" customHeight="1" x14ac:dyDescent="0.25">
      <c r="A13" s="156" t="s">
        <v>138</v>
      </c>
      <c r="F13" s="173">
        <v>157999</v>
      </c>
      <c r="G13" s="63"/>
      <c r="H13" s="173">
        <v>140120</v>
      </c>
      <c r="I13" s="173"/>
      <c r="J13" s="173">
        <v>155948</v>
      </c>
      <c r="K13" s="173"/>
      <c r="L13" s="173">
        <v>137792</v>
      </c>
    </row>
    <row r="14" spans="1:12" ht="20.45" customHeight="1" x14ac:dyDescent="0.25">
      <c r="A14" s="156" t="s">
        <v>70</v>
      </c>
      <c r="D14" s="13"/>
      <c r="F14" s="173">
        <v>1856001</v>
      </c>
      <c r="G14" s="63"/>
      <c r="H14" s="173">
        <v>2915564</v>
      </c>
      <c r="I14" s="63"/>
      <c r="J14" s="173">
        <v>1856001</v>
      </c>
      <c r="K14" s="63"/>
      <c r="L14" s="173">
        <v>2915564</v>
      </c>
    </row>
    <row r="15" spans="1:12" ht="20.45" customHeight="1" x14ac:dyDescent="0.25">
      <c r="A15" s="156" t="s">
        <v>141</v>
      </c>
      <c r="F15" s="173">
        <v>163</v>
      </c>
      <c r="G15" s="63"/>
      <c r="H15" s="173">
        <v>-93</v>
      </c>
      <c r="I15" s="173"/>
      <c r="J15" s="63">
        <v>0</v>
      </c>
      <c r="K15" s="173"/>
      <c r="L15" s="63">
        <v>0</v>
      </c>
    </row>
    <row r="16" spans="1:12" ht="20.45" customHeight="1" x14ac:dyDescent="0.25">
      <c r="A16" s="156" t="s">
        <v>139</v>
      </c>
      <c r="D16" s="13">
        <v>22</v>
      </c>
      <c r="F16" s="173">
        <v>45868</v>
      </c>
      <c r="G16" s="63"/>
      <c r="H16" s="173">
        <v>38021</v>
      </c>
      <c r="I16" s="173"/>
      <c r="J16" s="63">
        <v>45261</v>
      </c>
      <c r="K16" s="173"/>
      <c r="L16" s="63">
        <v>37612</v>
      </c>
    </row>
    <row r="17" spans="1:12" ht="20.45" customHeight="1" x14ac:dyDescent="0.25">
      <c r="A17" s="156" t="s">
        <v>140</v>
      </c>
      <c r="F17" s="173">
        <v>3640</v>
      </c>
      <c r="G17" s="63"/>
      <c r="H17" s="173">
        <v>395</v>
      </c>
      <c r="I17" s="173"/>
      <c r="J17" s="173">
        <v>3640</v>
      </c>
      <c r="K17" s="173"/>
      <c r="L17" s="173">
        <v>395</v>
      </c>
    </row>
    <row r="18" spans="1:12" ht="20.45" customHeight="1" x14ac:dyDescent="0.25">
      <c r="A18" s="156" t="s">
        <v>192</v>
      </c>
      <c r="D18" s="13">
        <v>14</v>
      </c>
      <c r="F18" s="173">
        <v>9742</v>
      </c>
      <c r="G18" s="63"/>
      <c r="H18" s="173">
        <v>0</v>
      </c>
      <c r="I18" s="173"/>
      <c r="J18" s="173">
        <v>9742</v>
      </c>
      <c r="K18" s="173"/>
      <c r="L18" s="173">
        <v>0</v>
      </c>
    </row>
    <row r="19" spans="1:12" ht="20.45" customHeight="1" x14ac:dyDescent="0.25">
      <c r="A19" s="156" t="s">
        <v>196</v>
      </c>
      <c r="F19" s="173">
        <v>-420</v>
      </c>
      <c r="G19" s="63"/>
      <c r="H19" s="173">
        <v>-13</v>
      </c>
      <c r="I19" s="173"/>
      <c r="J19" s="173">
        <v>-420</v>
      </c>
      <c r="K19" s="173"/>
      <c r="L19" s="173">
        <v>-13</v>
      </c>
    </row>
    <row r="20" spans="1:12" ht="20.45" customHeight="1" x14ac:dyDescent="0.25">
      <c r="A20" s="156" t="s">
        <v>142</v>
      </c>
      <c r="F20" s="173">
        <v>0</v>
      </c>
      <c r="G20" s="63"/>
      <c r="H20" s="173">
        <v>-8</v>
      </c>
      <c r="I20" s="173"/>
      <c r="J20" s="173">
        <v>0</v>
      </c>
      <c r="K20" s="173"/>
      <c r="L20" s="173">
        <v>-8</v>
      </c>
    </row>
    <row r="21" spans="1:12" ht="20.45" customHeight="1" x14ac:dyDescent="0.25">
      <c r="A21" s="156" t="s">
        <v>169</v>
      </c>
      <c r="F21" s="63">
        <v>-2282</v>
      </c>
      <c r="G21" s="63"/>
      <c r="H21" s="63">
        <v>-3804</v>
      </c>
      <c r="I21" s="173"/>
      <c r="J21" s="63">
        <v>-2223</v>
      </c>
      <c r="K21" s="173"/>
      <c r="L21" s="63">
        <v>-3804</v>
      </c>
    </row>
    <row r="22" spans="1:12" ht="20.45" customHeight="1" x14ac:dyDescent="0.25">
      <c r="A22" s="156" t="s">
        <v>170</v>
      </c>
      <c r="D22" s="13">
        <v>39</v>
      </c>
      <c r="F22" s="63">
        <v>-364</v>
      </c>
      <c r="G22" s="63"/>
      <c r="H22" s="63">
        <v>-15</v>
      </c>
      <c r="I22" s="173"/>
      <c r="J22" s="63">
        <v>-364</v>
      </c>
      <c r="K22" s="173"/>
      <c r="L22" s="63">
        <v>-15</v>
      </c>
    </row>
    <row r="23" spans="1:12" ht="20.45" customHeight="1" x14ac:dyDescent="0.25">
      <c r="A23" s="156" t="s">
        <v>154</v>
      </c>
      <c r="F23" s="174">
        <v>-18240</v>
      </c>
      <c r="G23" s="63"/>
      <c r="H23" s="174">
        <v>-58945</v>
      </c>
      <c r="I23" s="174"/>
      <c r="J23" s="174">
        <v>-18240</v>
      </c>
      <c r="K23" s="173"/>
      <c r="L23" s="174">
        <v>-58945</v>
      </c>
    </row>
    <row r="24" spans="1:12" ht="20.45" customHeight="1" x14ac:dyDescent="0.25">
      <c r="A24" s="156" t="s">
        <v>197</v>
      </c>
      <c r="F24" s="63">
        <v>7135</v>
      </c>
      <c r="G24" s="63"/>
      <c r="H24" s="63">
        <v>-12609</v>
      </c>
      <c r="I24" s="173"/>
      <c r="J24" s="63">
        <v>7171</v>
      </c>
      <c r="K24" s="173"/>
      <c r="L24" s="63">
        <v>-12630</v>
      </c>
    </row>
    <row r="25" spans="1:12" ht="20.45" customHeight="1" x14ac:dyDescent="0.25">
      <c r="A25" s="156" t="s">
        <v>28</v>
      </c>
      <c r="F25" s="173">
        <v>-7133508</v>
      </c>
      <c r="G25" s="63"/>
      <c r="H25" s="173">
        <v>-7229462</v>
      </c>
      <c r="I25" s="173"/>
      <c r="J25" s="173">
        <v>-7133211</v>
      </c>
      <c r="K25" s="173"/>
      <c r="L25" s="173">
        <v>-7229137</v>
      </c>
    </row>
    <row r="26" spans="1:12" ht="20.45" customHeight="1" x14ac:dyDescent="0.25">
      <c r="A26" s="156" t="s">
        <v>143</v>
      </c>
      <c r="F26" s="173">
        <v>8531461</v>
      </c>
      <c r="G26" s="63"/>
      <c r="H26" s="173">
        <v>8237275</v>
      </c>
      <c r="I26" s="173"/>
      <c r="J26" s="173">
        <v>8531461</v>
      </c>
      <c r="K26" s="173"/>
      <c r="L26" s="173">
        <v>8237275</v>
      </c>
    </row>
    <row r="27" spans="1:12" ht="20.45" customHeight="1" x14ac:dyDescent="0.25">
      <c r="A27" s="156" t="s">
        <v>144</v>
      </c>
      <c r="F27" s="173">
        <v>-1323301</v>
      </c>
      <c r="G27" s="63"/>
      <c r="H27" s="173">
        <v>-1015602</v>
      </c>
      <c r="I27" s="173"/>
      <c r="J27" s="173">
        <v>-1323595</v>
      </c>
      <c r="K27" s="173"/>
      <c r="L27" s="173">
        <v>-1015922</v>
      </c>
    </row>
    <row r="28" spans="1:12" ht="20.45" customHeight="1" x14ac:dyDescent="0.25">
      <c r="A28" s="156" t="s">
        <v>145</v>
      </c>
      <c r="F28" s="173">
        <v>-55</v>
      </c>
      <c r="G28" s="63"/>
      <c r="H28" s="173">
        <v>-36</v>
      </c>
      <c r="I28" s="173"/>
      <c r="J28" s="173">
        <v>-55</v>
      </c>
      <c r="K28" s="173"/>
      <c r="L28" s="173">
        <v>-36</v>
      </c>
    </row>
    <row r="29" spans="1:12" ht="20.45" customHeight="1" x14ac:dyDescent="0.25">
      <c r="A29" s="156" t="s">
        <v>146</v>
      </c>
      <c r="F29" s="175">
        <v>-603815</v>
      </c>
      <c r="G29" s="63"/>
      <c r="H29" s="175">
        <v>-360784</v>
      </c>
      <c r="I29" s="173"/>
      <c r="J29" s="175">
        <v>-603815</v>
      </c>
      <c r="K29" s="173"/>
      <c r="L29" s="175">
        <v>-360784</v>
      </c>
    </row>
    <row r="30" spans="1:12" s="12" customFormat="1" ht="20.45" customHeight="1" x14ac:dyDescent="0.25">
      <c r="A30" s="91" t="s">
        <v>155</v>
      </c>
      <c r="B30" s="4"/>
      <c r="C30" s="4"/>
      <c r="D30" s="4"/>
      <c r="E30" s="4"/>
      <c r="F30" s="131">
        <f>SUM(F10:F29)</f>
        <v>3811758</v>
      </c>
      <c r="G30" s="131"/>
      <c r="H30" s="131">
        <f>SUM(H10:H29)</f>
        <v>4238244</v>
      </c>
      <c r="I30" s="131"/>
      <c r="J30" s="131">
        <f>SUM(J10:J29)</f>
        <v>3830410</v>
      </c>
      <c r="K30" s="131"/>
      <c r="L30" s="131">
        <f>SUM(L10:L29)</f>
        <v>4246129</v>
      </c>
    </row>
    <row r="31" spans="1:12" ht="18.75" customHeight="1" x14ac:dyDescent="0.25">
      <c r="F31" s="173"/>
      <c r="G31" s="63"/>
      <c r="H31" s="173"/>
      <c r="I31" s="63"/>
      <c r="J31" s="173"/>
      <c r="K31" s="63"/>
      <c r="L31" s="173"/>
    </row>
    <row r="32" spans="1:12" ht="20.45" customHeight="1" x14ac:dyDescent="0.25">
      <c r="A32" s="120" t="s">
        <v>193</v>
      </c>
      <c r="F32" s="173"/>
      <c r="G32" s="63"/>
      <c r="H32" s="173"/>
      <c r="I32" s="63"/>
      <c r="J32" s="173"/>
      <c r="K32" s="63"/>
      <c r="L32" s="173"/>
    </row>
    <row r="33" spans="1:12" ht="20.45" customHeight="1" x14ac:dyDescent="0.25">
      <c r="A33" s="4" t="s">
        <v>12</v>
      </c>
      <c r="F33" s="173">
        <v>745585</v>
      </c>
      <c r="G33" s="63"/>
      <c r="H33" s="173">
        <v>-3484353</v>
      </c>
      <c r="I33" s="173"/>
      <c r="J33" s="173">
        <v>745940</v>
      </c>
      <c r="K33" s="173"/>
      <c r="L33" s="173">
        <v>-3486571</v>
      </c>
    </row>
    <row r="34" spans="1:12" ht="20.45" customHeight="1" x14ac:dyDescent="0.25">
      <c r="A34" s="4" t="s">
        <v>121</v>
      </c>
      <c r="F34" s="173">
        <v>-9726079</v>
      </c>
      <c r="G34" s="63"/>
      <c r="H34" s="173">
        <v>-10333321</v>
      </c>
      <c r="I34" s="173"/>
      <c r="J34" s="173">
        <v>-9726079</v>
      </c>
      <c r="K34" s="173"/>
      <c r="L34" s="173">
        <v>-10333321</v>
      </c>
    </row>
    <row r="35" spans="1:12" ht="20.45" customHeight="1" x14ac:dyDescent="0.25">
      <c r="A35" s="4" t="s">
        <v>122</v>
      </c>
      <c r="F35" s="173">
        <v>-44341</v>
      </c>
      <c r="G35" s="63"/>
      <c r="H35" s="173">
        <v>1443</v>
      </c>
      <c r="I35" s="173"/>
      <c r="J35" s="173">
        <v>-44341</v>
      </c>
      <c r="K35" s="173"/>
      <c r="L35" s="173">
        <v>1443</v>
      </c>
    </row>
    <row r="36" spans="1:12" ht="20.45" customHeight="1" x14ac:dyDescent="0.25">
      <c r="A36" s="4" t="s">
        <v>123</v>
      </c>
      <c r="F36" s="173">
        <v>-533237</v>
      </c>
      <c r="G36" s="63"/>
      <c r="H36" s="173">
        <v>-42369</v>
      </c>
      <c r="I36" s="173"/>
      <c r="J36" s="173">
        <v>-539207</v>
      </c>
      <c r="K36" s="173"/>
      <c r="L36" s="173">
        <v>-28050</v>
      </c>
    </row>
    <row r="37" spans="1:12" ht="20.25" customHeight="1" x14ac:dyDescent="0.25">
      <c r="F37" s="173"/>
      <c r="G37" s="63"/>
      <c r="H37" s="173"/>
      <c r="I37" s="173"/>
      <c r="J37" s="173"/>
      <c r="K37" s="173"/>
      <c r="L37" s="173"/>
    </row>
    <row r="38" spans="1:12" ht="20.45" customHeight="1" x14ac:dyDescent="0.25">
      <c r="A38" s="120" t="s">
        <v>124</v>
      </c>
      <c r="F38" s="173"/>
      <c r="G38" s="63"/>
      <c r="H38" s="173"/>
      <c r="I38" s="173"/>
      <c r="J38" s="173"/>
      <c r="K38" s="173"/>
      <c r="L38" s="173"/>
    </row>
    <row r="39" spans="1:12" ht="20.45" customHeight="1" x14ac:dyDescent="0.25">
      <c r="A39" s="4" t="s">
        <v>125</v>
      </c>
      <c r="F39" s="173">
        <v>8230491</v>
      </c>
      <c r="G39" s="63"/>
      <c r="H39" s="173">
        <v>9592795</v>
      </c>
      <c r="I39" s="173"/>
      <c r="J39" s="173">
        <v>8203621</v>
      </c>
      <c r="K39" s="173"/>
      <c r="L39" s="173">
        <v>9573463</v>
      </c>
    </row>
    <row r="40" spans="1:12" ht="20.45" customHeight="1" x14ac:dyDescent="0.25">
      <c r="A40" s="4" t="s">
        <v>12</v>
      </c>
      <c r="F40" s="173">
        <v>-778607</v>
      </c>
      <c r="G40" s="63"/>
      <c r="H40" s="173">
        <v>-1191038</v>
      </c>
      <c r="I40" s="173"/>
      <c r="J40" s="173">
        <v>-778607</v>
      </c>
      <c r="K40" s="173"/>
      <c r="L40" s="173">
        <v>-1191038</v>
      </c>
    </row>
    <row r="41" spans="1:12" ht="20.45" customHeight="1" x14ac:dyDescent="0.25">
      <c r="A41" s="4" t="s">
        <v>13</v>
      </c>
      <c r="F41" s="173">
        <v>201664</v>
      </c>
      <c r="G41" s="63"/>
      <c r="H41" s="173">
        <v>59089</v>
      </c>
      <c r="I41" s="173"/>
      <c r="J41" s="173">
        <v>201664</v>
      </c>
      <c r="K41" s="173"/>
      <c r="L41" s="173">
        <v>59089</v>
      </c>
    </row>
    <row r="42" spans="1:12" ht="20.45" customHeight="1" x14ac:dyDescent="0.25">
      <c r="A42" s="4" t="s">
        <v>147</v>
      </c>
      <c r="F42" s="173">
        <v>0</v>
      </c>
      <c r="G42" s="63"/>
      <c r="H42" s="173">
        <v>-2977</v>
      </c>
      <c r="I42" s="173"/>
      <c r="J42" s="173">
        <v>0</v>
      </c>
      <c r="K42" s="173"/>
      <c r="L42" s="173">
        <v>-2977</v>
      </c>
    </row>
    <row r="43" spans="1:12" ht="20.45" customHeight="1" x14ac:dyDescent="0.25">
      <c r="A43" s="4" t="s">
        <v>14</v>
      </c>
      <c r="F43" s="175">
        <v>-431990</v>
      </c>
      <c r="G43" s="63"/>
      <c r="H43" s="175">
        <v>-393317</v>
      </c>
      <c r="I43" s="173"/>
      <c r="J43" s="175">
        <v>-420724</v>
      </c>
      <c r="K43" s="173"/>
      <c r="L43" s="175">
        <v>-394927</v>
      </c>
    </row>
    <row r="44" spans="1:12" ht="20.45" customHeight="1" x14ac:dyDescent="0.25">
      <c r="A44" s="12" t="s">
        <v>194</v>
      </c>
      <c r="F44" s="194">
        <f>SUM(F30:F43)</f>
        <v>1475244</v>
      </c>
      <c r="G44" s="124"/>
      <c r="H44" s="194">
        <f>SUM(H30:H43)</f>
        <v>-1555804</v>
      </c>
      <c r="I44" s="176"/>
      <c r="J44" s="194">
        <f>SUM(J30:J43)</f>
        <v>1472677</v>
      </c>
      <c r="K44" s="176"/>
      <c r="L44" s="194">
        <f>SUM(L30:L43)</f>
        <v>-1556760</v>
      </c>
    </row>
    <row r="45" spans="1:12" ht="18.75" customHeight="1" x14ac:dyDescent="0.25">
      <c r="A45" s="12"/>
      <c r="G45" s="154"/>
      <c r="I45" s="154"/>
      <c r="J45" s="158"/>
      <c r="K45" s="154"/>
      <c r="L45" s="158"/>
    </row>
    <row r="46" spans="1:12" ht="18.75" customHeight="1" x14ac:dyDescent="0.25">
      <c r="A46" s="12"/>
      <c r="G46" s="154"/>
      <c r="I46" s="154"/>
      <c r="J46" s="158"/>
      <c r="K46" s="154"/>
      <c r="L46" s="158"/>
    </row>
    <row r="47" spans="1:12" ht="18.75" customHeight="1" x14ac:dyDescent="0.25">
      <c r="A47" s="12"/>
      <c r="G47" s="154"/>
      <c r="I47" s="154"/>
      <c r="J47" s="158"/>
      <c r="K47" s="154"/>
      <c r="L47" s="158"/>
    </row>
    <row r="48" spans="1:12" ht="18.75" customHeight="1" x14ac:dyDescent="0.25">
      <c r="A48" s="12"/>
      <c r="G48" s="154"/>
      <c r="I48" s="154"/>
      <c r="J48" s="158"/>
      <c r="K48" s="154"/>
      <c r="L48" s="158"/>
    </row>
    <row r="49" spans="1:12" ht="15" x14ac:dyDescent="0.25">
      <c r="G49" s="20"/>
      <c r="I49" s="20"/>
      <c r="J49" s="20"/>
      <c r="K49" s="20"/>
      <c r="L49" s="20"/>
    </row>
    <row r="50" spans="1:12" s="12" customFormat="1" ht="21.95" customHeight="1" x14ac:dyDescent="0.2">
      <c r="A50" s="83" t="s">
        <v>106</v>
      </c>
      <c r="E50" s="157"/>
      <c r="F50" s="157"/>
      <c r="G50" s="157"/>
      <c r="H50" s="157"/>
      <c r="I50" s="157"/>
      <c r="J50" s="157"/>
      <c r="K50" s="157"/>
      <c r="L50" s="157"/>
    </row>
    <row r="51" spans="1:12" s="12" customFormat="1" ht="20.45" customHeight="1" x14ac:dyDescent="0.2">
      <c r="A51" s="83" t="s">
        <v>137</v>
      </c>
      <c r="G51" s="157"/>
      <c r="I51" s="157"/>
      <c r="J51" s="157"/>
      <c r="K51" s="157"/>
      <c r="L51" s="157"/>
    </row>
    <row r="52" spans="1:12" ht="20.45" customHeight="1" x14ac:dyDescent="0.25">
      <c r="A52" s="83"/>
      <c r="G52" s="152"/>
      <c r="I52" s="152"/>
      <c r="J52" s="152"/>
      <c r="K52" s="152"/>
      <c r="L52" s="152"/>
    </row>
    <row r="53" spans="1:12" ht="20.45" customHeight="1" x14ac:dyDescent="0.25">
      <c r="A53" s="91"/>
      <c r="F53" s="200" t="s">
        <v>1</v>
      </c>
      <c r="G53" s="200"/>
      <c r="H53" s="200"/>
      <c r="I53" s="83"/>
      <c r="J53" s="200" t="s">
        <v>60</v>
      </c>
      <c r="K53" s="200"/>
      <c r="L53" s="200"/>
    </row>
    <row r="54" spans="1:12" ht="20.45" customHeight="1" x14ac:dyDescent="0.25">
      <c r="A54" s="91"/>
      <c r="F54" s="203" t="s">
        <v>66</v>
      </c>
      <c r="G54" s="203"/>
      <c r="H54" s="203"/>
      <c r="J54" s="203" t="s">
        <v>66</v>
      </c>
      <c r="K54" s="203"/>
      <c r="L54" s="203"/>
    </row>
    <row r="55" spans="1:12" ht="20.45" customHeight="1" x14ac:dyDescent="0.25">
      <c r="A55" s="91"/>
      <c r="F55" s="202" t="s">
        <v>54</v>
      </c>
      <c r="G55" s="202"/>
      <c r="H55" s="202"/>
      <c r="J55" s="202" t="s">
        <v>54</v>
      </c>
      <c r="K55" s="202"/>
      <c r="L55" s="202"/>
    </row>
    <row r="56" spans="1:12" ht="20.45" customHeight="1" x14ac:dyDescent="0.25">
      <c r="A56" s="83"/>
      <c r="D56" s="13" t="s">
        <v>35</v>
      </c>
      <c r="E56" s="13"/>
      <c r="F56" s="87">
        <v>2025</v>
      </c>
      <c r="G56" s="88"/>
      <c r="H56" s="87">
        <v>2024</v>
      </c>
      <c r="I56" s="88"/>
      <c r="J56" s="87">
        <v>2025</v>
      </c>
      <c r="K56" s="88"/>
      <c r="L56" s="87">
        <v>2024</v>
      </c>
    </row>
    <row r="57" spans="1:12" ht="20.45" customHeight="1" x14ac:dyDescent="0.25">
      <c r="A57" s="83"/>
      <c r="F57" s="198" t="s">
        <v>2</v>
      </c>
      <c r="G57" s="198"/>
      <c r="H57" s="198"/>
      <c r="I57" s="198"/>
      <c r="J57" s="198"/>
      <c r="K57" s="198"/>
      <c r="L57" s="198"/>
    </row>
    <row r="58" spans="1:12" ht="20.45" customHeight="1" x14ac:dyDescent="0.25">
      <c r="A58" s="23" t="s">
        <v>126</v>
      </c>
      <c r="G58" s="20"/>
      <c r="I58" s="20"/>
      <c r="J58" s="153"/>
      <c r="K58" s="20"/>
      <c r="L58" s="153"/>
    </row>
    <row r="59" spans="1:12" ht="20.45" customHeight="1" x14ac:dyDescent="0.25">
      <c r="A59" s="91" t="s">
        <v>143</v>
      </c>
      <c r="F59" s="195">
        <v>34348</v>
      </c>
      <c r="G59" s="63"/>
      <c r="H59" s="195">
        <v>65567</v>
      </c>
      <c r="I59" s="63"/>
      <c r="J59" s="195">
        <v>34344</v>
      </c>
      <c r="K59" s="63"/>
      <c r="L59" s="195">
        <v>65561</v>
      </c>
    </row>
    <row r="60" spans="1:12" ht="20.45" customHeight="1" x14ac:dyDescent="0.25">
      <c r="A60" s="91" t="s">
        <v>148</v>
      </c>
      <c r="F60" s="196">
        <v>55</v>
      </c>
      <c r="G60" s="63"/>
      <c r="H60" s="196">
        <v>36</v>
      </c>
      <c r="I60" s="63"/>
      <c r="J60" s="196">
        <v>55</v>
      </c>
      <c r="K60" s="63"/>
      <c r="L60" s="196">
        <v>36</v>
      </c>
    </row>
    <row r="61" spans="1:12" ht="20.45" customHeight="1" x14ac:dyDescent="0.25">
      <c r="A61" s="91" t="s">
        <v>171</v>
      </c>
      <c r="F61" s="196"/>
      <c r="G61" s="63"/>
      <c r="H61" s="196"/>
      <c r="I61" s="63"/>
      <c r="J61" s="196"/>
      <c r="K61" s="63"/>
      <c r="L61" s="196"/>
    </row>
    <row r="62" spans="1:12" ht="20.45" customHeight="1" x14ac:dyDescent="0.25">
      <c r="A62" s="91" t="s">
        <v>127</v>
      </c>
      <c r="F62" s="197">
        <v>-3247686</v>
      </c>
      <c r="G62" s="63"/>
      <c r="H62" s="197">
        <v>-12779189</v>
      </c>
      <c r="I62" s="63"/>
      <c r="J62" s="197">
        <v>-3247686</v>
      </c>
      <c r="K62" s="63"/>
      <c r="L62" s="197">
        <v>-12779189</v>
      </c>
    </row>
    <row r="63" spans="1:12" ht="20.45" customHeight="1" x14ac:dyDescent="0.25">
      <c r="A63" s="4" t="s">
        <v>172</v>
      </c>
      <c r="F63" s="195"/>
      <c r="G63" s="166"/>
      <c r="H63" s="195"/>
      <c r="I63" s="166"/>
      <c r="J63" s="195"/>
      <c r="K63" s="166"/>
      <c r="L63" s="195"/>
    </row>
    <row r="64" spans="1:12" ht="20.45" customHeight="1" x14ac:dyDescent="0.25">
      <c r="A64" s="4" t="s">
        <v>173</v>
      </c>
      <c r="F64" s="197">
        <v>2665364</v>
      </c>
      <c r="G64" s="166"/>
      <c r="H64" s="197">
        <v>12644015</v>
      </c>
      <c r="I64" s="166"/>
      <c r="J64" s="197">
        <v>2665364</v>
      </c>
      <c r="K64" s="166"/>
      <c r="L64" s="197">
        <v>12644015</v>
      </c>
    </row>
    <row r="65" spans="1:12" ht="20.45" customHeight="1" x14ac:dyDescent="0.25">
      <c r="A65" s="4" t="s">
        <v>128</v>
      </c>
      <c r="F65" s="166">
        <v>-85829</v>
      </c>
      <c r="G65" s="166"/>
      <c r="H65" s="166">
        <v>-70550</v>
      </c>
      <c r="I65" s="166"/>
      <c r="J65" s="166">
        <v>-85768</v>
      </c>
      <c r="K65" s="166"/>
      <c r="L65" s="166">
        <v>-70331</v>
      </c>
    </row>
    <row r="66" spans="1:12" ht="20.45" customHeight="1" x14ac:dyDescent="0.25">
      <c r="A66" s="4" t="s">
        <v>156</v>
      </c>
      <c r="F66" s="166">
        <v>0</v>
      </c>
      <c r="G66" s="166"/>
      <c r="H66" s="166">
        <v>242</v>
      </c>
      <c r="I66" s="166"/>
      <c r="J66" s="166">
        <v>0</v>
      </c>
      <c r="K66" s="166"/>
      <c r="L66" s="166">
        <v>242</v>
      </c>
    </row>
    <row r="67" spans="1:12" ht="21" customHeight="1" x14ac:dyDescent="0.25">
      <c r="A67" s="4" t="s">
        <v>129</v>
      </c>
      <c r="F67" s="166">
        <v>-30021</v>
      </c>
      <c r="G67" s="166"/>
      <c r="H67" s="166">
        <v>-22660</v>
      </c>
      <c r="I67" s="166"/>
      <c r="J67" s="166">
        <v>-27609</v>
      </c>
      <c r="K67" s="166"/>
      <c r="L67" s="166">
        <v>-22326</v>
      </c>
    </row>
    <row r="68" spans="1:12" ht="20.45" customHeight="1" x14ac:dyDescent="0.25">
      <c r="A68" s="12" t="s">
        <v>130</v>
      </c>
      <c r="F68" s="167">
        <f>SUM(F59:F67)</f>
        <v>-663769</v>
      </c>
      <c r="G68" s="168"/>
      <c r="H68" s="167">
        <f>SUM(H59:H67)</f>
        <v>-162539</v>
      </c>
      <c r="I68" s="168"/>
      <c r="J68" s="167">
        <f>SUM(J59:J67)</f>
        <v>-661300</v>
      </c>
      <c r="K68" s="168"/>
      <c r="L68" s="167">
        <f>SUM(L59:L67)</f>
        <v>-161992</v>
      </c>
    </row>
    <row r="69" spans="1:12" ht="20.45" customHeight="1" x14ac:dyDescent="0.25">
      <c r="F69" s="169"/>
      <c r="G69" s="168"/>
      <c r="H69" s="169"/>
      <c r="I69" s="168"/>
      <c r="J69" s="169"/>
      <c r="K69" s="168"/>
      <c r="L69" s="169"/>
    </row>
    <row r="70" spans="1:12" ht="20.45" customHeight="1" x14ac:dyDescent="0.25">
      <c r="A70" s="23" t="s">
        <v>131</v>
      </c>
      <c r="F70" s="169"/>
      <c r="G70" s="168"/>
      <c r="H70" s="169"/>
      <c r="I70" s="168"/>
      <c r="J70" s="169"/>
      <c r="K70" s="168"/>
      <c r="L70" s="169"/>
    </row>
    <row r="71" spans="1:12" ht="20.45" customHeight="1" x14ac:dyDescent="0.25">
      <c r="A71" s="91" t="s">
        <v>132</v>
      </c>
      <c r="D71" s="13"/>
      <c r="F71" s="170">
        <v>-67783</v>
      </c>
      <c r="G71" s="168"/>
      <c r="H71" s="170">
        <v>-63236</v>
      </c>
      <c r="I71" s="168"/>
      <c r="J71" s="170">
        <v>-67685</v>
      </c>
      <c r="K71" s="168"/>
      <c r="L71" s="170">
        <v>-62827</v>
      </c>
    </row>
    <row r="72" spans="1:12" ht="20.45" customHeight="1" x14ac:dyDescent="0.25">
      <c r="A72" s="91" t="s">
        <v>133</v>
      </c>
      <c r="D72" s="13"/>
      <c r="F72" s="63">
        <v>0</v>
      </c>
      <c r="G72" s="168"/>
      <c r="H72" s="63">
        <v>1833448</v>
      </c>
      <c r="I72" s="168"/>
      <c r="J72" s="63">
        <v>0</v>
      </c>
      <c r="K72" s="168"/>
      <c r="L72" s="63">
        <v>1833448</v>
      </c>
    </row>
    <row r="73" spans="1:12" ht="20.45" customHeight="1" x14ac:dyDescent="0.25">
      <c r="A73" s="91" t="s">
        <v>134</v>
      </c>
      <c r="D73" s="13"/>
      <c r="F73" s="63">
        <v>0</v>
      </c>
      <c r="G73" s="168"/>
      <c r="H73" s="63">
        <v>41036</v>
      </c>
      <c r="I73" s="168"/>
      <c r="J73" s="63">
        <v>0</v>
      </c>
      <c r="K73" s="168"/>
      <c r="L73" s="63">
        <v>41036</v>
      </c>
    </row>
    <row r="74" spans="1:12" ht="20.45" customHeight="1" x14ac:dyDescent="0.25">
      <c r="A74" s="91" t="s">
        <v>152</v>
      </c>
      <c r="D74" s="13"/>
      <c r="F74" s="170">
        <v>-97402</v>
      </c>
      <c r="G74" s="168"/>
      <c r="H74" s="170">
        <v>-149835</v>
      </c>
      <c r="I74" s="168"/>
      <c r="J74" s="170">
        <v>-97402</v>
      </c>
      <c r="K74" s="168"/>
      <c r="L74" s="170">
        <v>-149835</v>
      </c>
    </row>
    <row r="75" spans="1:12" ht="20.45" customHeight="1" x14ac:dyDescent="0.25">
      <c r="A75" s="91" t="s">
        <v>163</v>
      </c>
      <c r="D75" s="13">
        <v>28</v>
      </c>
      <c r="F75" s="170">
        <v>-740897</v>
      </c>
      <c r="G75" s="168"/>
      <c r="H75" s="170">
        <v>0</v>
      </c>
      <c r="I75" s="168"/>
      <c r="J75" s="170">
        <v>-740897</v>
      </c>
      <c r="K75" s="168"/>
      <c r="L75" s="170">
        <v>0</v>
      </c>
    </row>
    <row r="76" spans="1:12" ht="20.45" customHeight="1" x14ac:dyDescent="0.25">
      <c r="A76" s="12" t="s">
        <v>195</v>
      </c>
      <c r="F76" s="167">
        <f>SUM(F71:F75)</f>
        <v>-906082</v>
      </c>
      <c r="G76" s="168"/>
      <c r="H76" s="167">
        <f>SUM(H71:H75)</f>
        <v>1661413</v>
      </c>
      <c r="I76" s="168"/>
      <c r="J76" s="167">
        <f>SUM(J71:J75)</f>
        <v>-905984</v>
      </c>
      <c r="K76" s="168"/>
      <c r="L76" s="167">
        <f>SUM(L71:L75)</f>
        <v>1661822</v>
      </c>
    </row>
    <row r="77" spans="1:12" ht="20.45" customHeight="1" x14ac:dyDescent="0.25">
      <c r="F77" s="169"/>
      <c r="G77" s="168"/>
      <c r="H77" s="169"/>
      <c r="I77" s="168"/>
      <c r="J77" s="169"/>
      <c r="K77" s="168"/>
      <c r="L77" s="169"/>
    </row>
    <row r="78" spans="1:12" ht="20.45" customHeight="1" x14ac:dyDescent="0.25">
      <c r="A78" s="12" t="s">
        <v>149</v>
      </c>
      <c r="F78" s="169">
        <f>SUM(F44+F68+F76)</f>
        <v>-94607</v>
      </c>
      <c r="G78" s="168"/>
      <c r="H78" s="169">
        <f>SUM(H44+H68+H76)</f>
        <v>-56930</v>
      </c>
      <c r="I78" s="168"/>
      <c r="J78" s="169">
        <f>SUM(J44+J68+J76)</f>
        <v>-94607</v>
      </c>
      <c r="K78" s="168"/>
      <c r="L78" s="169">
        <f>SUM(L44+L68+L76)</f>
        <v>-56930</v>
      </c>
    </row>
    <row r="79" spans="1:12" ht="20.45" customHeight="1" x14ac:dyDescent="0.25">
      <c r="A79" s="4" t="s">
        <v>150</v>
      </c>
      <c r="F79" s="166">
        <v>535223</v>
      </c>
      <c r="G79" s="168"/>
      <c r="H79" s="166">
        <v>513458</v>
      </c>
      <c r="I79" s="168"/>
      <c r="J79" s="166">
        <v>535223</v>
      </c>
      <c r="K79" s="168"/>
      <c r="L79" s="166">
        <v>513458</v>
      </c>
    </row>
    <row r="80" spans="1:12" ht="20.45" customHeight="1" thickBot="1" x14ac:dyDescent="0.3">
      <c r="A80" s="12" t="s">
        <v>151</v>
      </c>
      <c r="F80" s="171">
        <f>SUM(F78:F79)</f>
        <v>440616</v>
      </c>
      <c r="G80" s="168"/>
      <c r="H80" s="171">
        <f>SUM(H78:H79)</f>
        <v>456528</v>
      </c>
      <c r="I80" s="168"/>
      <c r="J80" s="171">
        <f>SUM(J78:J79)</f>
        <v>440616</v>
      </c>
      <c r="K80" s="168"/>
      <c r="L80" s="171">
        <f>SUM(L78:L79)</f>
        <v>456528</v>
      </c>
    </row>
    <row r="81" spans="1:12" ht="20.45" customHeight="1" thickTop="1" x14ac:dyDescent="0.25">
      <c r="F81" s="172"/>
      <c r="G81" s="168"/>
      <c r="H81" s="172"/>
      <c r="I81" s="168"/>
      <c r="J81" s="172"/>
      <c r="K81" s="168"/>
      <c r="L81" s="172"/>
    </row>
    <row r="82" spans="1:12" ht="20.45" customHeight="1" x14ac:dyDescent="0.25">
      <c r="A82" s="12" t="s">
        <v>135</v>
      </c>
      <c r="B82" s="159"/>
      <c r="C82" s="159"/>
      <c r="D82" s="159"/>
      <c r="E82" s="159"/>
      <c r="F82" s="7"/>
      <c r="G82" s="7"/>
      <c r="H82" s="7"/>
      <c r="I82" s="7"/>
      <c r="J82" s="7"/>
      <c r="K82" s="7"/>
      <c r="L82" s="7"/>
    </row>
    <row r="83" spans="1:12" ht="20.45" customHeight="1" x14ac:dyDescent="0.25">
      <c r="A83" s="4" t="s">
        <v>136</v>
      </c>
      <c r="B83" s="160"/>
      <c r="C83" s="160"/>
      <c r="D83" s="160"/>
      <c r="E83" s="160"/>
      <c r="F83" s="7"/>
      <c r="G83" s="7"/>
      <c r="H83" s="7"/>
      <c r="I83" s="7"/>
      <c r="J83" s="7"/>
      <c r="K83" s="7"/>
      <c r="L83" s="7"/>
    </row>
    <row r="84" spans="1:12" ht="20.45" customHeight="1" x14ac:dyDescent="0.25">
      <c r="A84" s="161" t="s">
        <v>174</v>
      </c>
      <c r="C84" s="160"/>
      <c r="D84" s="160"/>
      <c r="E84" s="160"/>
      <c r="F84" s="195"/>
      <c r="G84" s="7"/>
      <c r="H84" s="195"/>
      <c r="I84" s="7"/>
      <c r="J84" s="195"/>
      <c r="K84" s="7"/>
      <c r="L84" s="195"/>
    </row>
    <row r="85" spans="1:12" ht="20.45" customHeight="1" x14ac:dyDescent="0.25">
      <c r="A85" s="161" t="s">
        <v>175</v>
      </c>
      <c r="C85" s="160"/>
      <c r="D85" s="160"/>
      <c r="E85" s="160"/>
      <c r="F85" s="195">
        <v>2052</v>
      </c>
      <c r="G85" s="7"/>
      <c r="H85" s="195">
        <v>1195</v>
      </c>
      <c r="I85" s="7"/>
      <c r="J85" s="195">
        <v>2052</v>
      </c>
      <c r="K85" s="7"/>
      <c r="L85" s="195">
        <v>1195</v>
      </c>
    </row>
    <row r="86" spans="1:12" ht="20.45" customHeight="1" x14ac:dyDescent="0.25">
      <c r="A86" s="161" t="s">
        <v>176</v>
      </c>
      <c r="C86" s="160"/>
      <c r="D86" s="160"/>
      <c r="E86" s="160"/>
      <c r="F86" s="195"/>
      <c r="G86" s="7"/>
      <c r="H86" s="195"/>
      <c r="I86" s="7"/>
      <c r="J86" s="195"/>
      <c r="K86" s="7"/>
      <c r="L86" s="195"/>
    </row>
    <row r="87" spans="1:12" ht="20.45" customHeight="1" x14ac:dyDescent="0.25">
      <c r="A87" s="161" t="s">
        <v>177</v>
      </c>
      <c r="C87" s="160"/>
      <c r="D87" s="160"/>
      <c r="E87" s="160"/>
      <c r="F87" s="195">
        <v>28</v>
      </c>
      <c r="G87" s="7"/>
      <c r="H87" s="195">
        <v>14</v>
      </c>
      <c r="I87" s="7"/>
      <c r="J87" s="195">
        <v>28</v>
      </c>
      <c r="K87" s="7"/>
      <c r="L87" s="195">
        <v>14</v>
      </c>
    </row>
    <row r="88" spans="1:12" ht="20.45" customHeight="1" x14ac:dyDescent="0.25">
      <c r="A88" s="161" t="s">
        <v>178</v>
      </c>
      <c r="C88" s="160"/>
      <c r="D88" s="160"/>
      <c r="E88" s="160"/>
      <c r="F88" s="195">
        <v>-17415</v>
      </c>
      <c r="G88" s="7"/>
      <c r="H88" s="195">
        <v>30279</v>
      </c>
      <c r="I88" s="7"/>
      <c r="J88" s="195">
        <v>-17415</v>
      </c>
      <c r="K88" s="7"/>
      <c r="L88" s="195">
        <v>30279</v>
      </c>
    </row>
    <row r="89" spans="1:12" ht="20.45" customHeight="1" x14ac:dyDescent="0.25">
      <c r="A89" s="91" t="s">
        <v>179</v>
      </c>
      <c r="D89" s="13"/>
      <c r="E89" s="13"/>
      <c r="F89" s="195">
        <v>47141</v>
      </c>
      <c r="G89" s="7"/>
      <c r="H89" s="195">
        <v>1100</v>
      </c>
      <c r="I89" s="195"/>
      <c r="J89" s="195">
        <v>47141</v>
      </c>
      <c r="K89" s="195"/>
      <c r="L89" s="195">
        <v>1100</v>
      </c>
    </row>
    <row r="90" spans="1:12" ht="20.45" customHeight="1" x14ac:dyDescent="0.25">
      <c r="A90" s="91" t="s">
        <v>180</v>
      </c>
      <c r="D90" s="13"/>
      <c r="E90" s="13"/>
      <c r="F90" s="195">
        <v>-203</v>
      </c>
      <c r="G90" s="7"/>
      <c r="H90" s="195">
        <v>-967</v>
      </c>
      <c r="I90" s="195"/>
      <c r="J90" s="195">
        <v>-174</v>
      </c>
      <c r="K90" s="195"/>
      <c r="L90" s="195">
        <v>-956</v>
      </c>
    </row>
    <row r="91" spans="1:12" ht="20.25" customHeight="1" x14ac:dyDescent="0.25">
      <c r="A91" s="91" t="s">
        <v>191</v>
      </c>
      <c r="D91" s="13"/>
      <c r="E91" s="13"/>
      <c r="F91" s="195">
        <v>178</v>
      </c>
      <c r="G91" s="7"/>
      <c r="H91" s="195">
        <v>693</v>
      </c>
      <c r="I91" s="195"/>
      <c r="J91" s="195">
        <v>0</v>
      </c>
      <c r="K91" s="195"/>
      <c r="L91" s="195">
        <v>0</v>
      </c>
    </row>
    <row r="92" spans="1:12" ht="18.75" customHeight="1" x14ac:dyDescent="0.25">
      <c r="A92" s="91"/>
      <c r="D92" s="13"/>
      <c r="E92" s="13"/>
      <c r="F92" s="163"/>
      <c r="G92" s="164"/>
      <c r="H92" s="163"/>
      <c r="I92" s="165"/>
      <c r="J92" s="165"/>
      <c r="K92" s="165"/>
      <c r="L92" s="165"/>
    </row>
    <row r="93" spans="1:12" ht="18.75" customHeight="1" x14ac:dyDescent="0.25">
      <c r="A93" s="91"/>
      <c r="D93" s="13"/>
      <c r="E93" s="13"/>
      <c r="F93" s="163"/>
      <c r="G93" s="164"/>
      <c r="H93" s="163"/>
      <c r="I93" s="165"/>
      <c r="J93" s="165"/>
      <c r="K93" s="165"/>
      <c r="L93" s="165"/>
    </row>
    <row r="94" spans="1:12" ht="18.75" customHeight="1" x14ac:dyDescent="0.25">
      <c r="A94" s="91"/>
      <c r="D94" s="13"/>
      <c r="E94" s="13"/>
      <c r="F94" s="13"/>
      <c r="H94" s="13"/>
      <c r="I94" s="162"/>
      <c r="J94" s="162"/>
      <c r="K94" s="162"/>
      <c r="L94" s="162"/>
    </row>
    <row r="95" spans="1:12" ht="18.75" customHeight="1" x14ac:dyDescent="0.25">
      <c r="A95" s="91"/>
      <c r="D95" s="13"/>
      <c r="E95" s="13"/>
      <c r="F95" s="13"/>
      <c r="H95" s="13"/>
      <c r="I95" s="162"/>
      <c r="J95" s="162"/>
      <c r="K95" s="162"/>
      <c r="L95" s="162"/>
    </row>
    <row r="96" spans="1:12" ht="18.75" customHeight="1" x14ac:dyDescent="0.25">
      <c r="A96" s="91"/>
      <c r="D96" s="13"/>
      <c r="E96" s="13"/>
      <c r="F96" s="13"/>
      <c r="H96" s="13"/>
      <c r="I96" s="162"/>
      <c r="J96" s="162"/>
      <c r="K96" s="162"/>
      <c r="L96" s="162"/>
    </row>
  </sheetData>
  <mergeCells count="14">
    <mergeCell ref="F57:L57"/>
    <mergeCell ref="F8:L8"/>
    <mergeCell ref="F53:H53"/>
    <mergeCell ref="J53:L53"/>
    <mergeCell ref="F54:H54"/>
    <mergeCell ref="J54:L54"/>
    <mergeCell ref="F55:H55"/>
    <mergeCell ref="J55:L55"/>
    <mergeCell ref="F4:H4"/>
    <mergeCell ref="J4:L4"/>
    <mergeCell ref="F5:H5"/>
    <mergeCell ref="J5:L5"/>
    <mergeCell ref="F6:H6"/>
    <mergeCell ref="J6:L6"/>
  </mergeCells>
  <pageMargins left="0.7" right="0.55000000000000004" top="0.48" bottom="0.5" header="0.5" footer="0.5"/>
  <pageSetup paperSize="9" scale="66" firstPageNumber="16" fitToHeight="0" orientation="portrait" useFirstPageNumber="1" r:id="rId1"/>
  <headerFooter>
    <oddFooter>&amp;L&amp;"Times New Roman,Regular"The accompanying notes form an integral part of the interim financial statements.
&amp;C&amp;"Times New Roman,Regular"&amp;12&amp;P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3993fbe9-4645-492d-86e9-3226524bcf50" dataSnipperSheetDeleted="false" guid="59be67ca-7e77-4292-9cc6-ec419fcb126b" revision="2">
  <settings xmlns="" guid="4136c1ee-176b-41df-9f8e-efaae5e5b2c6">
    <setting type="boolean" value="True" name="embed-documents" guid="01570ccb-5822-41ca-8f95-72059ded3a55"/>
  </settings>
</datasnipper>
</file>

<file path=customXml/itemProps1.xml><?xml version="1.0" encoding="utf-8"?>
<ds:datastoreItem xmlns:ds="http://schemas.openxmlformats.org/officeDocument/2006/customXml" ds:itemID="{AFAA7F80-577F-4172-BC47-64299CF36D89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BS-6-7</vt:lpstr>
      <vt:lpstr>PL Q2 8-9</vt:lpstr>
      <vt:lpstr>PL HY 10-11</vt:lpstr>
      <vt:lpstr>SE-Conso 12</vt:lpstr>
      <vt:lpstr>SE-Conso 13</vt:lpstr>
      <vt:lpstr>SE-The Bank 14</vt:lpstr>
      <vt:lpstr>SE-The Bank 15</vt:lpstr>
      <vt:lpstr>CF 16-17</vt:lpstr>
      <vt:lpstr>'CF 16-17'!Print_Area</vt:lpstr>
      <vt:lpstr>'PL HY 10-11'!Print_Area</vt:lpstr>
      <vt:lpstr>'PL Q2 8-9'!Print_Area</vt:lpstr>
      <vt:lpstr>'SE-Conso 12'!Print_Area</vt:lpstr>
      <vt:lpstr>'SE-Conso 13'!Print_Area</vt:lpstr>
      <vt:lpstr>'SE-The Bank 14'!Print_Area</vt:lpstr>
      <vt:lpstr>'SE-The Bank 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sthongbai</dc:creator>
  <cp:lastModifiedBy>Auranee Thanomsinsap</cp:lastModifiedBy>
  <cp:lastPrinted>2025-08-21T10:07:59Z</cp:lastPrinted>
  <dcterms:created xsi:type="dcterms:W3CDTF">2012-08-10T03:15:45Z</dcterms:created>
  <dcterms:modified xsi:type="dcterms:W3CDTF">2025-08-26T08:31:29Z</dcterms:modified>
</cp:coreProperties>
</file>