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Q2\MGI\Part หน้า\AUR\ร่างงบการเงิน\"/>
    </mc:Choice>
  </mc:AlternateContent>
  <xr:revisionPtr revIDLastSave="0" documentId="13_ncr:1_{0518D93C-D895-4CBF-BF9C-B160A2BBBF00}" xr6:coauthVersionLast="47" xr6:coauthVersionMax="47" xr10:uidLastSave="{00000000-0000-0000-0000-000000000000}"/>
  <bookViews>
    <workbookView xWindow="-108" yWindow="-108" windowWidth="23256" windowHeight="12456" firstSheet="2" activeTab="4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definedNames>
    <definedName name="_xlnm.Print_Area" localSheetId="2">BS!$A$1:$L$94</definedName>
    <definedName name="_xlnm.Print_Area" localSheetId="4">CE!$A$1:$P$56</definedName>
    <definedName name="_xlnm.Print_Area" localSheetId="5">CF!$A$1:$N$78</definedName>
    <definedName name="_xlnm.Print_Area" localSheetId="3">PL!$A$1:$P$90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2" l="1"/>
  <c r="J79" i="13"/>
  <c r="J59" i="11"/>
  <c r="J58" i="11"/>
  <c r="J42" i="11"/>
  <c r="J53" i="11"/>
  <c r="P18" i="11"/>
  <c r="P17" i="11"/>
  <c r="P14" i="11"/>
  <c r="J22" i="11"/>
  <c r="J19" i="11"/>
  <c r="J17" i="11"/>
  <c r="F18" i="13"/>
  <c r="H35" i="12"/>
  <c r="H23" i="12"/>
  <c r="M58" i="11"/>
  <c r="M59" i="11"/>
  <c r="P52" i="11"/>
  <c r="J49" i="11"/>
  <c r="D26" i="11"/>
  <c r="F26" i="11"/>
  <c r="H26" i="11"/>
  <c r="L26" i="11"/>
  <c r="N26" i="11"/>
  <c r="P25" i="11"/>
  <c r="J66" i="14"/>
  <c r="J65" i="14"/>
  <c r="N14" i="14" l="1"/>
  <c r="J14" i="14"/>
  <c r="J18" i="13"/>
  <c r="J23" i="12"/>
  <c r="L57" i="12"/>
  <c r="N57" i="12"/>
  <c r="J57" i="12"/>
  <c r="N23" i="12" l="1"/>
  <c r="L23" i="12"/>
  <c r="L35" i="12" s="1"/>
  <c r="L39" i="12" s="1"/>
  <c r="H39" i="12"/>
  <c r="J35" i="12"/>
  <c r="L50" i="11"/>
  <c r="N50" i="11" s="1"/>
  <c r="P50" i="11" s="1"/>
  <c r="P48" i="11"/>
  <c r="P21" i="11"/>
  <c r="P45" i="11"/>
  <c r="P41" i="11"/>
  <c r="L43" i="11"/>
  <c r="N43" i="11" s="1"/>
  <c r="H17" i="11"/>
  <c r="H19" i="11" s="1"/>
  <c r="F17" i="11"/>
  <c r="F19" i="11" s="1"/>
  <c r="D17" i="11"/>
  <c r="D19" i="11" s="1"/>
  <c r="L16" i="11"/>
  <c r="N16" i="11" s="1"/>
  <c r="P16" i="11" s="1"/>
  <c r="L66" i="14"/>
  <c r="L70" i="14" s="1"/>
  <c r="L72" i="14" s="1"/>
  <c r="L65" i="14"/>
  <c r="P65" i="14"/>
  <c r="P59" i="14"/>
  <c r="P66" i="14" s="1"/>
  <c r="P70" i="14" s="1"/>
  <c r="P72" i="14" s="1"/>
  <c r="L59" i="14"/>
  <c r="P81" i="14"/>
  <c r="N81" i="14"/>
  <c r="L81" i="14"/>
  <c r="J81" i="14"/>
  <c r="L23" i="11" s="1"/>
  <c r="N23" i="11" s="1"/>
  <c r="N65" i="14"/>
  <c r="N59" i="14"/>
  <c r="J59" i="14"/>
  <c r="N36" i="14"/>
  <c r="J36" i="14"/>
  <c r="P36" i="14"/>
  <c r="L36" i="14"/>
  <c r="P14" i="14"/>
  <c r="L14" i="14"/>
  <c r="F28" i="13"/>
  <c r="N66" i="14" l="1"/>
  <c r="N70" i="14" s="1"/>
  <c r="N72" i="14" s="1"/>
  <c r="P49" i="11" s="1"/>
  <c r="P51" i="11" s="1"/>
  <c r="P53" i="11" s="1"/>
  <c r="J70" i="14"/>
  <c r="J72" i="14" s="1"/>
  <c r="P82" i="14"/>
  <c r="J15" i="11"/>
  <c r="P15" i="11" s="1"/>
  <c r="P19" i="11" s="1"/>
  <c r="L82" i="14"/>
  <c r="N44" i="11"/>
  <c r="P43" i="11"/>
  <c r="N17" i="11"/>
  <c r="N19" i="11" s="1"/>
  <c r="P42" i="11"/>
  <c r="P44" i="11" s="1"/>
  <c r="N46" i="11"/>
  <c r="L17" i="11"/>
  <c r="L19" i="11" s="1"/>
  <c r="L86" i="14"/>
  <c r="L85" i="14"/>
  <c r="P86" i="14"/>
  <c r="P85" i="14"/>
  <c r="J85" i="14" l="1"/>
  <c r="J82" i="14"/>
  <c r="N82" i="14"/>
  <c r="N85" i="14"/>
  <c r="N86" i="14"/>
  <c r="J86" i="14"/>
  <c r="J44" i="11"/>
  <c r="J46" i="11" s="1"/>
  <c r="P46" i="11"/>
  <c r="N63" i="12" l="1"/>
  <c r="L63" i="12"/>
  <c r="J63" i="12"/>
  <c r="H63" i="12"/>
  <c r="H57" i="12"/>
  <c r="P23" i="11"/>
  <c r="N51" i="11"/>
  <c r="N53" i="11" s="1"/>
  <c r="L51" i="11"/>
  <c r="H51" i="11"/>
  <c r="F51" i="11"/>
  <c r="D51" i="11"/>
  <c r="D53" i="11" s="1"/>
  <c r="D59" i="11" s="1"/>
  <c r="L44" i="11"/>
  <c r="L46" i="11" s="1"/>
  <c r="H44" i="11"/>
  <c r="H46" i="11" s="1"/>
  <c r="F44" i="11"/>
  <c r="F46" i="11" s="1"/>
  <c r="D44" i="11"/>
  <c r="D46" i="11" s="1"/>
  <c r="N24" i="11"/>
  <c r="L24" i="11"/>
  <c r="L58" i="11" s="1"/>
  <c r="H24" i="11"/>
  <c r="H58" i="11" s="1"/>
  <c r="F24" i="11"/>
  <c r="F58" i="11" s="1"/>
  <c r="D24" i="11"/>
  <c r="D58" i="11" s="1"/>
  <c r="P20" i="14"/>
  <c r="P21" i="14" s="1"/>
  <c r="P25" i="14" s="1"/>
  <c r="N20" i="14"/>
  <c r="N21" i="14" s="1"/>
  <c r="N25" i="14" s="1"/>
  <c r="L20" i="14"/>
  <c r="J20" i="14"/>
  <c r="G96" i="13"/>
  <c r="I96" i="13"/>
  <c r="K96" i="13"/>
  <c r="L81" i="13"/>
  <c r="L82" i="13" s="1"/>
  <c r="J81" i="13"/>
  <c r="H81" i="13"/>
  <c r="H82" i="13" s="1"/>
  <c r="L56" i="13"/>
  <c r="L55" i="13"/>
  <c r="J55" i="13"/>
  <c r="H55" i="13"/>
  <c r="F55" i="13"/>
  <c r="L51" i="13"/>
  <c r="J51" i="13"/>
  <c r="H51" i="13"/>
  <c r="H56" i="13" s="1"/>
  <c r="F51" i="13"/>
  <c r="L28" i="13"/>
  <c r="L29" i="13" s="1"/>
  <c r="L96" i="13" s="1"/>
  <c r="J28" i="13"/>
  <c r="J29" i="13" s="1"/>
  <c r="H28" i="13"/>
  <c r="F29" i="13"/>
  <c r="L18" i="13"/>
  <c r="H18" i="13"/>
  <c r="H64" i="12" l="1"/>
  <c r="H66" i="12" s="1"/>
  <c r="H80" i="12" s="1"/>
  <c r="F53" i="11"/>
  <c r="F59" i="11" s="1"/>
  <c r="H53" i="11"/>
  <c r="H59" i="11" s="1"/>
  <c r="L53" i="11"/>
  <c r="L59" i="11" s="1"/>
  <c r="H29" i="13"/>
  <c r="H96" i="13" s="1"/>
  <c r="L21" i="14"/>
  <c r="L25" i="14" s="1"/>
  <c r="J21" i="14"/>
  <c r="J25" i="14" s="1"/>
  <c r="J27" i="14" s="1"/>
  <c r="J56" i="13"/>
  <c r="J82" i="13" s="1"/>
  <c r="J96" i="13" s="1"/>
  <c r="F56" i="13"/>
  <c r="N27" i="14"/>
  <c r="L64" i="12"/>
  <c r="L66" i="12" s="1"/>
  <c r="L80" i="12" s="1"/>
  <c r="L27" i="14"/>
  <c r="J39" i="12"/>
  <c r="J64" i="12" s="1"/>
  <c r="J66" i="12" s="1"/>
  <c r="N39" i="12"/>
  <c r="N64" i="12" s="1"/>
  <c r="N66" i="12" s="1"/>
  <c r="P27" i="14"/>
  <c r="L40" i="14" l="1"/>
  <c r="L41" i="14"/>
  <c r="L37" i="14"/>
  <c r="P41" i="14"/>
  <c r="P40" i="14"/>
  <c r="N41" i="14"/>
  <c r="N40" i="14"/>
  <c r="N37" i="14"/>
  <c r="J41" i="14"/>
  <c r="J37" i="14"/>
  <c r="J40" i="14"/>
  <c r="P37" i="14"/>
  <c r="J24" i="11" l="1"/>
  <c r="J26" i="11" s="1"/>
  <c r="P22" i="11"/>
  <c r="P59" i="11"/>
  <c r="J51" i="11"/>
  <c r="F79" i="13" l="1"/>
  <c r="F81" i="13" s="1"/>
  <c r="F82" i="13" s="1"/>
  <c r="F96" i="13" s="1"/>
  <c r="P24" i="11"/>
  <c r="P26" i="11" s="1"/>
  <c r="P58" i="11" l="1"/>
</calcChain>
</file>

<file path=xl/sharedStrings.xml><?xml version="1.0" encoding="utf-8"?>
<sst xmlns="http://schemas.openxmlformats.org/spreadsheetml/2006/main" count="338" uniqueCount="183">
  <si>
    <t>Note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</si>
  <si>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</si>
  <si>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</si>
  <si>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</si>
  <si>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</si>
  <si>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</si>
  <si>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</si>
  <si>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</si>
  <si>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</si>
  <si>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</si>
  <si>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</si>
  <si>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</si>
  <si>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</si>
  <si>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</si>
  <si>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</si>
  <si>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</si>
  <si>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</si>
  <si>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</si>
  <si>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</si>
  <si>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</si>
  <si>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</si>
  <si>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</si>
  <si>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</si>
  <si>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</si>
  <si>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</si>
  <si>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</si>
  <si>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</si>
  <si>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</si>
  <si>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</si>
  <si>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</si>
  <si>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</si>
  <si>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</si>
  <si>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</si>
  <si>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</si>
  <si>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</si>
  <si>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</si>
  <si>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</si>
  <si>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</si>
  <si>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</si>
  <si>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</si>
  <si>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</si>
  <si>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</si>
  <si>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</si>
  <si>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</si>
  <si>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</si>
  <si>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</si>
  <si>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</si>
  <si>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</si>
  <si>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</si>
  <si>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</si>
  <si>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</si>
  <si>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</si>
  <si>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Income tax payable</t>
  </si>
  <si>
    <t>Deferred tax assets</t>
  </si>
  <si>
    <t>Appropriated -</t>
  </si>
  <si>
    <t>statutory reserve</t>
  </si>
  <si>
    <t xml:space="preserve">   Depreciation and amortisation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</si>
  <si>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</si>
  <si>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</si>
  <si>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</si>
  <si>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</si>
  <si>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</si>
  <si>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Adjustments to reconcile profit before tax to net cash</t>
  </si>
  <si>
    <t>Other current financial assets</t>
  </si>
  <si>
    <t>Other non-current financial assets</t>
  </si>
  <si>
    <t>Operating profit</t>
  </si>
  <si>
    <t>Finance income</t>
  </si>
  <si>
    <t>Advance payment for goods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</si>
  <si>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</si>
  <si>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</si>
  <si>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</si>
  <si>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</si>
  <si>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</si>
  <si>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</si>
  <si>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</si>
  <si>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</si>
  <si>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>Net cash used in investing activities</t>
  </si>
  <si>
    <t>Liabilities and shareholders' equity (continued)</t>
  </si>
  <si>
    <t xml:space="preserve">   Deferred revenue</t>
  </si>
  <si>
    <t xml:space="preserve">      210,000,000 ordinary shares of Baht 0.5 each</t>
  </si>
  <si>
    <t>Other comprehensive income:</t>
  </si>
  <si>
    <t>Prepaid expenses</t>
  </si>
  <si>
    <t xml:space="preserve">   to profit or loss in subsequent periods </t>
  </si>
  <si>
    <t>Actuarial gain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</si>
  <si>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</si>
  <si>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</si>
  <si>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</si>
  <si>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</si>
  <si>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Cash paid for acquisitions of intangible assets</t>
  </si>
  <si>
    <t>Current portion of deferred revenue</t>
  </si>
  <si>
    <t>Other comprehensive income not be reclassified</t>
  </si>
  <si>
    <t>Less: Income tax effect</t>
  </si>
  <si>
    <t xml:space="preserve">   Finance income</t>
  </si>
  <si>
    <t xml:space="preserve">   Finance expense</t>
  </si>
  <si>
    <t xml:space="preserve">Inventories 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</si>
  <si>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</si>
  <si>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</si>
  <si>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</si>
  <si>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</si>
  <si>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</si>
  <si>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</si>
  <si>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Other comprehensive income for the period</t>
  </si>
  <si>
    <t>Total comprehensive income for the period</t>
  </si>
  <si>
    <t>Investment in joint venture</t>
  </si>
  <si>
    <t>Share of loss from investment in joint venture</t>
  </si>
  <si>
    <t xml:space="preserve">   Share of loss from investment in joint venture</t>
  </si>
  <si>
    <t>Cash paid for investment in joint venture</t>
  </si>
  <si>
    <t>Cash and cash equivalents at beginning of period</t>
  </si>
  <si>
    <t>Non-cash transactions in investing activities</t>
  </si>
  <si>
    <t>Non-cash transactions in financing activities</t>
  </si>
  <si>
    <t xml:space="preserve">   Increase in account payable - intangible assets</t>
  </si>
  <si>
    <t xml:space="preserve">   Transfer from other current assets to intangible assets</t>
  </si>
  <si>
    <t>Decrease (increase) in other non-current assets</t>
  </si>
  <si>
    <t xml:space="preserve">Decrease in other non-current financial assets </t>
  </si>
  <si>
    <t>Profit for the period</t>
  </si>
  <si>
    <t xml:space="preserve">Total comprehensive income for the period </t>
  </si>
  <si>
    <t>Balance as at 1 January 2024</t>
  </si>
  <si>
    <t>Share</t>
  </si>
  <si>
    <t>premium</t>
  </si>
  <si>
    <t>Share premium</t>
  </si>
  <si>
    <t xml:space="preserve">Weighted average number of ordinary shares </t>
  </si>
  <si>
    <t xml:space="preserve">   (Thousand shares)</t>
  </si>
  <si>
    <t>Property, plant and equipment</t>
  </si>
  <si>
    <t>Net increase (decrease) in cash and cash equivalents</t>
  </si>
  <si>
    <t xml:space="preserve">   Expected credit losses (reversal)</t>
  </si>
  <si>
    <t xml:space="preserve">      net realisable value</t>
  </si>
  <si>
    <t xml:space="preserve">   Reversal reduction of cost of inventories to </t>
  </si>
  <si>
    <t xml:space="preserve">   Increase in dividend payable</t>
  </si>
  <si>
    <t>Consolidated financial statements</t>
  </si>
  <si>
    <t>31 December 2024</t>
  </si>
  <si>
    <t xml:space="preserve">      294,000,000 ordinary shares of Baht 0.5 each</t>
  </si>
  <si>
    <t xml:space="preserve">Earnings per share </t>
  </si>
  <si>
    <t>Basic earnings per share (Baht per share)</t>
  </si>
  <si>
    <t>Balance as at 1 January 2025</t>
  </si>
  <si>
    <t>Other components of shareholders' equity</t>
  </si>
  <si>
    <t>Other comprehensive</t>
  </si>
  <si>
    <t xml:space="preserve"> income</t>
  </si>
  <si>
    <t>Fair value reserve</t>
  </si>
  <si>
    <t xml:space="preserve"> of financial assets</t>
  </si>
  <si>
    <t xml:space="preserve"> at FVOCI</t>
  </si>
  <si>
    <t xml:space="preserve">Total other </t>
  </si>
  <si>
    <t>components of</t>
  </si>
  <si>
    <t>shareholders' equity</t>
  </si>
  <si>
    <t>Cash and cash equivalents at end of period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</si>
  <si>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</si>
  <si>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</si>
  <si>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</si>
  <si>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</si>
  <si>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Cost of sales</t>
  </si>
  <si>
    <t>Short-term loans from related parties</t>
  </si>
  <si>
    <t>Diluted earnings per share (Baht per share)</t>
  </si>
  <si>
    <t>Cash received from short-term loans from related parties</t>
  </si>
  <si>
    <t>Prepaid expenses over 1 year</t>
  </si>
  <si>
    <t>-</t>
  </si>
  <si>
    <t>Non-current provisions for employee benefits</t>
  </si>
  <si>
    <t>Loss on changes in value of equity investments</t>
  </si>
  <si>
    <t xml:space="preserve">   - net of income tax</t>
  </si>
  <si>
    <t xml:space="preserve">   Non-current provisions for employee benefits</t>
  </si>
  <si>
    <t>Decrease (increase) in other current financial assets</t>
  </si>
  <si>
    <t>The accompanying condensed notes to interim financial information are an integral part of the financial information.</t>
  </si>
  <si>
    <t>Cash paid for short-term loans from related parties</t>
  </si>
  <si>
    <t>Revenues from sales</t>
  </si>
  <si>
    <t>Revenue from service</t>
  </si>
  <si>
    <t>Net cash from (used in) operating activities</t>
  </si>
  <si>
    <t>Net cash from (used in) financing activities</t>
  </si>
  <si>
    <t>Miss Grand International Public Company Limited and its subsidiary</t>
  </si>
  <si>
    <t>Cash paid for investment in subsidiary</t>
  </si>
  <si>
    <t>Investment in subsidiary</t>
  </si>
  <si>
    <t xml:space="preserve">   Prepaid expenses over 1 year</t>
  </si>
  <si>
    <t>Profit or loss</t>
  </si>
  <si>
    <t xml:space="preserve"> per share expressed in Baht)</t>
  </si>
  <si>
    <t>Deferred revenue - net portion due within one year</t>
  </si>
  <si>
    <t>Operating liabilities increase (decrease)</t>
  </si>
  <si>
    <t xml:space="preserve">   Gain on fair value measurement of </t>
  </si>
  <si>
    <t xml:space="preserve">      other current financial assets</t>
  </si>
  <si>
    <t>As at 30 June 2025</t>
  </si>
  <si>
    <t>30 June 2025</t>
  </si>
  <si>
    <t>For the three-month period ended 30 June 2025</t>
  </si>
  <si>
    <t>For the six-month period ended 30 June 2025</t>
  </si>
  <si>
    <t>Balance as at 30 June 2024</t>
  </si>
  <si>
    <t>Balance as at 30 June 2025</t>
  </si>
  <si>
    <t xml:space="preserve">Distribution expenses    </t>
  </si>
  <si>
    <t>(Unit: Thousand Baht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</si>
</sst>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6">
    <font>
      <sz val="10"/>
      <name val="ApFont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3" fontId="3" fillId="0" borderId="0" xfId="2" applyFont="1" applyFill="1" applyAlignment="1">
      <alignment horizontal="right"/>
    </xf>
    <xf numFmtId="43" fontId="5" fillId="0" borderId="0" xfId="2" applyFont="1" applyFill="1" applyAlignment="1">
      <alignment horizontal="center"/>
    </xf>
    <xf numFmtId="43" fontId="3" fillId="0" borderId="0" xfId="2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8" fontId="3" fillId="0" borderId="1" xfId="0" applyNumberFormat="1" applyFont="1" applyBorder="1" applyAlignment="1">
      <alignment horizontal="right"/>
    </xf>
    <xf numFmtId="38" fontId="3" fillId="0" borderId="0" xfId="0" applyNumberFormat="1" applyFont="1"/>
    <xf numFmtId="41" fontId="3" fillId="0" borderId="2" xfId="0" applyNumberFormat="1" applyFont="1" applyBorder="1"/>
    <xf numFmtId="41" fontId="3" fillId="0" borderId="1" xfId="0" applyNumberFormat="1" applyFont="1" applyBorder="1"/>
    <xf numFmtId="41" fontId="3" fillId="0" borderId="3" xfId="0" applyNumberFormat="1" applyFont="1" applyBorder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40" fontId="3" fillId="0" borderId="0" xfId="0" applyNumberFormat="1" applyFont="1"/>
    <xf numFmtId="40" fontId="2" fillId="0" borderId="0" xfId="0" applyNumberFormat="1" applyFont="1"/>
    <xf numFmtId="43" fontId="3" fillId="0" borderId="0" xfId="2" applyFont="1"/>
    <xf numFmtId="15" fontId="4" fillId="0" borderId="1" xfId="0" quotePrefix="1" applyNumberFormat="1" applyFont="1" applyBorder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15" fontId="3" fillId="0" borderId="0" xfId="0" quotePrefix="1" applyNumberFormat="1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4" xfId="0" applyFont="1" applyBorder="1"/>
    <xf numFmtId="0" fontId="3" fillId="0" borderId="5" xfId="0" applyFont="1" applyBorder="1"/>
    <xf numFmtId="0" fontId="3" fillId="0" borderId="4" xfId="0" applyFont="1" applyBorder="1" applyAlignment="1">
      <alignment wrapText="1"/>
    </xf>
    <xf numFmtId="37" fontId="3" fillId="0" borderId="1" xfId="0" applyNumberFormat="1" applyFont="1" applyBorder="1" applyAlignment="1">
      <alignment horizontal="center"/>
    </xf>
    <xf numFmtId="0" fontId="2" fillId="0" borderId="0" xfId="0" applyFont="1" applyFill="1"/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/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38" fontId="3" fillId="0" borderId="0" xfId="0" applyNumberFormat="1" applyFont="1" applyFill="1"/>
    <xf numFmtId="41" fontId="3" fillId="0" borderId="0" xfId="1" applyNumberFormat="1" applyFont="1" applyFill="1" applyAlignment="1">
      <alignment vertical="top"/>
    </xf>
    <xf numFmtId="41" fontId="3" fillId="0" borderId="0" xfId="1" applyNumberFormat="1" applyFont="1" applyFill="1"/>
    <xf numFmtId="41" fontId="3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41" fontId="3" fillId="0" borderId="1" xfId="0" applyNumberFormat="1" applyFont="1" applyFill="1" applyBorder="1"/>
    <xf numFmtId="38" fontId="3" fillId="0" borderId="0" xfId="1" applyNumberFormat="1" applyFont="1" applyFill="1" applyAlignment="1">
      <alignment horizontal="center"/>
    </xf>
    <xf numFmtId="37" fontId="2" fillId="0" borderId="0" xfId="0" applyNumberFormat="1" applyFont="1" applyFill="1"/>
    <xf numFmtId="39" fontId="3" fillId="0" borderId="0" xfId="0" applyNumberFormat="1" applyFont="1" applyFill="1"/>
    <xf numFmtId="41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/>
    <xf numFmtId="41" fontId="3" fillId="0" borderId="3" xfId="0" applyNumberFormat="1" applyFont="1" applyFill="1" applyBorder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38" fontId="5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65" fontId="3" fillId="0" borderId="7" xfId="1" applyNumberFormat="1" applyFont="1" applyFill="1" applyBorder="1"/>
    <xf numFmtId="166" fontId="3" fillId="0" borderId="0" xfId="0" applyNumberFormat="1" applyFont="1" applyFill="1"/>
    <xf numFmtId="165" fontId="3" fillId="0" borderId="7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3" fillId="0" borderId="7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Continuous"/>
    </xf>
    <xf numFmtId="37" fontId="3" fillId="0" borderId="1" xfId="0" quotePrefix="1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41" fontId="3" fillId="0" borderId="8" xfId="0" applyNumberFormat="1" applyFont="1" applyFill="1" applyBorder="1"/>
    <xf numFmtId="41" fontId="3" fillId="0" borderId="3" xfId="0" applyNumberFormat="1" applyFont="1" applyFill="1" applyBorder="1" applyAlignment="1">
      <alignment horizontal="center"/>
    </xf>
  </cellXfs>
  <cellStyles count="3">
    <cellStyle name="Normal 2" xfId="1" xr:uid="{BFD53CE8-7BB5-4736-9512-764323F943A3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showGridLines="0" view="pageBreakPreview" zoomScale="90" zoomScaleNormal="70" zoomScaleSheetLayoutView="90" workbookViewId="0">
      <selection activeCell="D55" sqref="D55"/>
    </sheetView>
  </sheetViews>
  <sheetFormatPr defaultColWidth="10.6640625" defaultRowHeight="21.9" customHeight="1"/>
  <cols>
    <col min="1" max="1" width="33.88671875" style="10" customWidth="1"/>
    <col min="2" max="2" width="1.5546875" style="10" customWidth="1"/>
    <col min="3" max="3" width="1.6640625" style="7" customWidth="1"/>
    <col min="4" max="4" width="6.6640625" style="10" customWidth="1"/>
    <col min="5" max="5" width="0.88671875" style="10" customWidth="1"/>
    <col min="6" max="6" width="15.44140625" style="10" customWidth="1"/>
    <col min="7" max="7" width="0.6640625" style="10" customWidth="1"/>
    <col min="8" max="8" width="15.44140625" style="10" customWidth="1"/>
    <col min="9" max="9" width="0.6640625" style="10" customWidth="1"/>
    <col min="10" max="10" width="15.44140625" style="10" customWidth="1"/>
    <col min="11" max="11" width="0.6640625" style="10" customWidth="1"/>
    <col min="12" max="12" width="15.44140625" style="10" customWidth="1"/>
    <col min="13" max="13" width="2.44140625" style="10" customWidth="1"/>
    <col min="14" max="14" width="8" style="10" customWidth="1"/>
    <col min="15" max="16384" width="10.6640625" style="10"/>
  </cols>
  <sheetData>
    <row r="1" spans="1:12" s="4" customFormat="1" ht="21.9" customHeight="1">
      <c r="A1" s="1" t="s">
        <v>165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.9" customHeight="1">
      <c r="A2" s="1" t="s">
        <v>29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1.9" customHeight="1">
      <c r="A3" s="1" t="s">
        <v>175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1.9" customHeight="1">
      <c r="A4" s="1"/>
      <c r="B4" s="2"/>
      <c r="C4" s="3"/>
      <c r="D4" s="2"/>
      <c r="E4" s="2"/>
      <c r="F4" s="2"/>
      <c r="G4" s="2"/>
      <c r="H4" s="2"/>
      <c r="I4" s="2"/>
      <c r="J4" s="2"/>
      <c r="K4" s="2"/>
      <c r="L4" s="5" t="s">
        <v>99</v>
      </c>
    </row>
    <row r="5" spans="1:12" s="7" customFormat="1" ht="21.9" customHeight="1">
      <c r="A5" s="6"/>
      <c r="D5" s="8"/>
      <c r="E5" s="8"/>
      <c r="F5" s="47" t="s">
        <v>128</v>
      </c>
      <c r="G5" s="47"/>
      <c r="H5" s="47"/>
      <c r="I5" s="8"/>
      <c r="J5" s="36"/>
      <c r="K5" s="9" t="s">
        <v>98</v>
      </c>
      <c r="L5" s="36"/>
    </row>
    <row r="6" spans="1:12" s="7" customFormat="1" ht="21.9" customHeight="1">
      <c r="A6" s="6"/>
      <c r="D6" s="9" t="s">
        <v>0</v>
      </c>
      <c r="E6" s="8"/>
      <c r="F6" s="37" t="s">
        <v>176</v>
      </c>
      <c r="G6" s="10"/>
      <c r="H6" s="37" t="s">
        <v>129</v>
      </c>
      <c r="I6" s="8"/>
      <c r="J6" s="37" t="s">
        <v>176</v>
      </c>
      <c r="K6" s="10"/>
      <c r="L6" s="37" t="s">
        <v>129</v>
      </c>
    </row>
    <row r="7" spans="1:12" s="7" customFormat="1" ht="21.9" customHeight="1">
      <c r="A7" s="6"/>
      <c r="D7" s="8"/>
      <c r="E7" s="8"/>
      <c r="F7" s="38" t="s">
        <v>95</v>
      </c>
      <c r="G7" s="38"/>
      <c r="H7" s="38" t="s">
        <v>97</v>
      </c>
      <c r="I7" s="8"/>
      <c r="J7" s="38" t="s">
        <v>95</v>
      </c>
      <c r="K7" s="10"/>
      <c r="L7" s="38" t="s">
        <v>97</v>
      </c>
    </row>
    <row r="8" spans="1:12" s="7" customFormat="1" ht="21.9" customHeight="1">
      <c r="A8" s="6"/>
      <c r="D8" s="8"/>
      <c r="E8" s="8"/>
      <c r="F8" s="38" t="s">
        <v>96</v>
      </c>
      <c r="G8" s="38"/>
      <c r="H8" s="38"/>
      <c r="I8" s="8"/>
      <c r="J8" s="38" t="s">
        <v>96</v>
      </c>
      <c r="K8" s="10"/>
      <c r="L8" s="38"/>
    </row>
    <row r="9" spans="1:12" ht="21.9" customHeight="1">
      <c r="A9" s="1" t="s">
        <v>6</v>
      </c>
      <c r="D9" s="7"/>
      <c r="E9" s="7"/>
      <c r="F9" s="7"/>
      <c r="G9" s="7"/>
      <c r="H9" s="7"/>
      <c r="I9" s="7"/>
      <c r="J9" s="7"/>
      <c r="K9" s="7"/>
    </row>
    <row r="10" spans="1:12" ht="21.9" customHeight="1">
      <c r="A10" s="1" t="s">
        <v>7</v>
      </c>
      <c r="D10" s="7"/>
      <c r="E10" s="7"/>
      <c r="F10" s="7"/>
      <c r="G10" s="7"/>
      <c r="H10" s="7"/>
      <c r="I10" s="7"/>
      <c r="J10" s="7"/>
      <c r="K10" s="7"/>
      <c r="L10" s="7"/>
    </row>
    <row r="11" spans="1:12" ht="21.9" customHeight="1">
      <c r="A11" s="11" t="s">
        <v>25</v>
      </c>
      <c r="D11" s="12">
        <v>3</v>
      </c>
      <c r="E11" s="13"/>
      <c r="F11" s="14">
        <v>12508</v>
      </c>
      <c r="G11" s="14"/>
      <c r="H11" s="14">
        <v>14215</v>
      </c>
      <c r="I11" s="15"/>
      <c r="J11" s="14">
        <v>12403</v>
      </c>
      <c r="K11" s="15"/>
      <c r="L11" s="14">
        <v>14215</v>
      </c>
    </row>
    <row r="12" spans="1:12" ht="21.9" customHeight="1">
      <c r="A12" s="11" t="s">
        <v>144</v>
      </c>
      <c r="D12" s="12">
        <v>4</v>
      </c>
      <c r="E12" s="13"/>
      <c r="F12" s="14">
        <v>42663</v>
      </c>
      <c r="G12" s="14"/>
      <c r="H12" s="14">
        <v>36525</v>
      </c>
      <c r="I12" s="15"/>
      <c r="J12" s="14">
        <v>42663</v>
      </c>
      <c r="K12" s="15"/>
      <c r="L12" s="14">
        <v>36525</v>
      </c>
    </row>
    <row r="13" spans="1:12" ht="21.9" customHeight="1">
      <c r="A13" s="11" t="s">
        <v>94</v>
      </c>
      <c r="D13" s="12"/>
      <c r="E13" s="13"/>
      <c r="F13" s="14">
        <v>18671</v>
      </c>
      <c r="G13" s="14"/>
      <c r="H13" s="14">
        <v>18538</v>
      </c>
      <c r="I13" s="15"/>
      <c r="J13" s="14">
        <v>18671</v>
      </c>
      <c r="K13" s="15"/>
      <c r="L13" s="14">
        <v>18538</v>
      </c>
    </row>
    <row r="14" spans="1:12" ht="21.9" customHeight="1">
      <c r="A14" s="11" t="s">
        <v>67</v>
      </c>
      <c r="D14" s="12"/>
      <c r="E14" s="13"/>
      <c r="F14" s="14">
        <v>16178</v>
      </c>
      <c r="G14" s="14"/>
      <c r="H14" s="14">
        <v>11939</v>
      </c>
      <c r="I14" s="15"/>
      <c r="J14" s="14">
        <v>16178</v>
      </c>
      <c r="K14" s="15"/>
      <c r="L14" s="14">
        <v>11939</v>
      </c>
    </row>
    <row r="15" spans="1:12" ht="21.9" customHeight="1">
      <c r="A15" s="11" t="s">
        <v>81</v>
      </c>
      <c r="D15" s="12">
        <v>5</v>
      </c>
      <c r="E15" s="13"/>
      <c r="F15" s="14">
        <v>146049</v>
      </c>
      <c r="G15" s="14"/>
      <c r="H15" s="14">
        <v>4638</v>
      </c>
      <c r="I15" s="15"/>
      <c r="J15" s="14">
        <v>146049</v>
      </c>
      <c r="K15" s="15"/>
      <c r="L15" s="14">
        <v>4638</v>
      </c>
    </row>
    <row r="16" spans="1:12" ht="21.9" customHeight="1">
      <c r="A16" s="11" t="s">
        <v>63</v>
      </c>
      <c r="D16" s="12">
        <v>6</v>
      </c>
      <c r="E16" s="13"/>
      <c r="F16" s="14">
        <v>107452</v>
      </c>
      <c r="G16" s="14"/>
      <c r="H16" s="14">
        <v>201105</v>
      </c>
      <c r="I16" s="15"/>
      <c r="J16" s="14">
        <v>107452</v>
      </c>
      <c r="K16" s="15"/>
      <c r="L16" s="14">
        <v>201105</v>
      </c>
    </row>
    <row r="17" spans="1:12" ht="21.9" customHeight="1">
      <c r="A17" s="11" t="s">
        <v>3</v>
      </c>
      <c r="D17" s="12"/>
      <c r="E17" s="13"/>
      <c r="F17" s="14">
        <v>216</v>
      </c>
      <c r="G17" s="14"/>
      <c r="H17" s="14">
        <v>241</v>
      </c>
      <c r="I17" s="15"/>
      <c r="J17" s="14">
        <v>209</v>
      </c>
      <c r="K17" s="15"/>
      <c r="L17" s="14">
        <v>241</v>
      </c>
    </row>
    <row r="18" spans="1:12" ht="21.9" customHeight="1">
      <c r="A18" s="1" t="s">
        <v>8</v>
      </c>
      <c r="D18" s="12"/>
      <c r="E18" s="13"/>
      <c r="F18" s="16">
        <f>SUM(F11:F17)</f>
        <v>343737</v>
      </c>
      <c r="G18" s="14"/>
      <c r="H18" s="16">
        <f>SUM(H11:H17)</f>
        <v>287201</v>
      </c>
      <c r="I18" s="15"/>
      <c r="J18" s="16">
        <f>SUM(J11:J17)</f>
        <v>343625</v>
      </c>
      <c r="K18" s="15"/>
      <c r="L18" s="16">
        <f>SUM(L11:L17)</f>
        <v>287201</v>
      </c>
    </row>
    <row r="19" spans="1:12" ht="21.9" customHeight="1">
      <c r="A19" s="1" t="s">
        <v>9</v>
      </c>
      <c r="D19" s="12"/>
      <c r="E19" s="13"/>
      <c r="F19" s="14"/>
      <c r="G19" s="14"/>
      <c r="H19" s="14"/>
      <c r="I19" s="15"/>
      <c r="J19" s="14"/>
      <c r="K19" s="15"/>
      <c r="L19" s="14"/>
    </row>
    <row r="20" spans="1:12" ht="21.9" customHeight="1">
      <c r="A20" s="11" t="s">
        <v>64</v>
      </c>
      <c r="D20" s="12">
        <v>6</v>
      </c>
      <c r="E20" s="13"/>
      <c r="F20" s="14">
        <v>8196</v>
      </c>
      <c r="G20" s="14"/>
      <c r="H20" s="14">
        <v>15696</v>
      </c>
      <c r="I20" s="15"/>
      <c r="J20" s="14">
        <v>8196</v>
      </c>
      <c r="K20" s="15"/>
      <c r="L20" s="14">
        <v>15696</v>
      </c>
    </row>
    <row r="21" spans="1:12" ht="21.9" customHeight="1">
      <c r="A21" s="11" t="s">
        <v>167</v>
      </c>
      <c r="D21" s="12">
        <v>7</v>
      </c>
      <c r="E21" s="13"/>
      <c r="F21" s="14">
        <v>0</v>
      </c>
      <c r="G21" s="14"/>
      <c r="H21" s="14">
        <v>0</v>
      </c>
      <c r="I21" s="15"/>
      <c r="J21" s="14">
        <v>250</v>
      </c>
      <c r="K21" s="15"/>
      <c r="L21" s="14">
        <v>0</v>
      </c>
    </row>
    <row r="22" spans="1:12" ht="21.9" customHeight="1">
      <c r="A22" s="11" t="s">
        <v>103</v>
      </c>
      <c r="D22" s="12">
        <v>8</v>
      </c>
      <c r="E22" s="13"/>
      <c r="F22" s="14">
        <v>10948</v>
      </c>
      <c r="G22" s="14"/>
      <c r="H22" s="14">
        <v>11943</v>
      </c>
      <c r="I22" s="15"/>
      <c r="J22" s="14">
        <v>12267</v>
      </c>
      <c r="K22" s="15"/>
      <c r="L22" s="14">
        <v>12267</v>
      </c>
    </row>
    <row r="23" spans="1:12" ht="21.9" customHeight="1">
      <c r="A23" s="11" t="s">
        <v>152</v>
      </c>
      <c r="D23" s="12">
        <v>5</v>
      </c>
      <c r="E23" s="13"/>
      <c r="F23" s="14">
        <v>157609</v>
      </c>
      <c r="G23" s="14"/>
      <c r="H23" s="14">
        <v>0</v>
      </c>
      <c r="I23" s="15"/>
      <c r="J23" s="14">
        <v>157609</v>
      </c>
      <c r="K23" s="15"/>
      <c r="L23" s="14">
        <v>0</v>
      </c>
    </row>
    <row r="24" spans="1:12" ht="21.9" customHeight="1">
      <c r="A24" s="11" t="s">
        <v>122</v>
      </c>
      <c r="D24" s="12">
        <v>9</v>
      </c>
      <c r="E24" s="13"/>
      <c r="F24" s="14">
        <v>211529</v>
      </c>
      <c r="G24" s="14"/>
      <c r="H24" s="14">
        <v>216296</v>
      </c>
      <c r="I24" s="15"/>
      <c r="J24" s="14">
        <v>211529</v>
      </c>
      <c r="K24" s="15"/>
      <c r="L24" s="14">
        <v>216296</v>
      </c>
    </row>
    <row r="25" spans="1:12" ht="21.9" customHeight="1">
      <c r="A25" s="11" t="s">
        <v>50</v>
      </c>
      <c r="D25" s="12">
        <v>10</v>
      </c>
      <c r="E25" s="13"/>
      <c r="F25" s="14">
        <v>21380</v>
      </c>
      <c r="G25" s="14"/>
      <c r="H25" s="14">
        <v>21885</v>
      </c>
      <c r="I25" s="15"/>
      <c r="J25" s="14">
        <v>21380</v>
      </c>
      <c r="K25" s="15"/>
      <c r="L25" s="14">
        <v>21885</v>
      </c>
    </row>
    <row r="26" spans="1:12" ht="21.9" customHeight="1">
      <c r="A26" s="11" t="s">
        <v>53</v>
      </c>
      <c r="D26" s="12"/>
      <c r="E26" s="13"/>
      <c r="F26" s="14">
        <v>34287</v>
      </c>
      <c r="G26" s="14"/>
      <c r="H26" s="14">
        <v>30186</v>
      </c>
      <c r="I26" s="15"/>
      <c r="J26" s="14">
        <v>34287</v>
      </c>
      <c r="K26" s="15"/>
      <c r="L26" s="14">
        <v>30186</v>
      </c>
    </row>
    <row r="27" spans="1:12" ht="21.9" customHeight="1">
      <c r="A27" s="11" t="s">
        <v>28</v>
      </c>
      <c r="D27" s="12"/>
      <c r="E27" s="13"/>
      <c r="F27" s="17">
        <v>2099</v>
      </c>
      <c r="G27" s="14"/>
      <c r="H27" s="17">
        <v>2545</v>
      </c>
      <c r="I27" s="15"/>
      <c r="J27" s="17">
        <v>2099</v>
      </c>
      <c r="K27" s="15"/>
      <c r="L27" s="17">
        <v>2545</v>
      </c>
    </row>
    <row r="28" spans="1:12" ht="21.9" customHeight="1">
      <c r="A28" s="1" t="s">
        <v>10</v>
      </c>
      <c r="D28" s="12"/>
      <c r="E28" s="13"/>
      <c r="F28" s="14">
        <f>SUM(F20:F27)</f>
        <v>446048</v>
      </c>
      <c r="G28" s="14"/>
      <c r="H28" s="14">
        <f>SUM(H20:H27)</f>
        <v>298551</v>
      </c>
      <c r="I28" s="15"/>
      <c r="J28" s="14">
        <f>SUM(J20:J27)</f>
        <v>447617</v>
      </c>
      <c r="K28" s="15"/>
      <c r="L28" s="14">
        <f>SUM(L20:L27)</f>
        <v>298875</v>
      </c>
    </row>
    <row r="29" spans="1:12" ht="21.9" customHeight="1" thickBot="1">
      <c r="A29" s="1" t="s">
        <v>11</v>
      </c>
      <c r="D29" s="11"/>
      <c r="E29" s="13"/>
      <c r="F29" s="39">
        <f>+F18+F28</f>
        <v>789785</v>
      </c>
      <c r="G29" s="14"/>
      <c r="H29" s="39">
        <f>+H18+H28</f>
        <v>585752</v>
      </c>
      <c r="I29" s="15"/>
      <c r="J29" s="39">
        <f>+J18+J28</f>
        <v>791242</v>
      </c>
      <c r="K29" s="15"/>
      <c r="L29" s="39">
        <f>+L18+L28</f>
        <v>586076</v>
      </c>
    </row>
    <row r="30" spans="1:12" ht="21.9" customHeight="1" thickTop="1"/>
    <row r="31" spans="1:12" ht="21.9" customHeight="1">
      <c r="A31" s="10" t="s">
        <v>159</v>
      </c>
    </row>
    <row r="36" spans="1:12" s="4" customFormat="1" ht="21.9" customHeight="1">
      <c r="A36" s="1" t="s">
        <v>165</v>
      </c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</row>
    <row r="37" spans="1:12" s="4" customFormat="1" ht="21.9" customHeight="1">
      <c r="A37" s="1" t="s">
        <v>30</v>
      </c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</row>
    <row r="38" spans="1:12" s="4" customFormat="1" ht="21.9" customHeight="1">
      <c r="A38" s="1" t="s">
        <v>175</v>
      </c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</row>
    <row r="39" spans="1:12" s="4" customFormat="1" ht="21.9" customHeight="1">
      <c r="A39" s="1"/>
      <c r="B39" s="2"/>
      <c r="C39" s="3"/>
      <c r="D39" s="2"/>
      <c r="E39" s="2"/>
      <c r="F39" s="2"/>
      <c r="G39" s="2"/>
      <c r="H39" s="2"/>
      <c r="I39" s="2"/>
      <c r="J39" s="2"/>
      <c r="K39" s="2"/>
      <c r="L39" s="5" t="s">
        <v>99</v>
      </c>
    </row>
    <row r="40" spans="1:12" s="7" customFormat="1" ht="21.9" customHeight="1">
      <c r="A40" s="6"/>
      <c r="D40" s="8"/>
      <c r="E40" s="8"/>
      <c r="F40" s="47" t="s">
        <v>128</v>
      </c>
      <c r="G40" s="47"/>
      <c r="H40" s="47"/>
      <c r="I40" s="8"/>
      <c r="J40" s="36"/>
      <c r="K40" s="9" t="s">
        <v>98</v>
      </c>
      <c r="L40" s="36"/>
    </row>
    <row r="41" spans="1:12" s="7" customFormat="1" ht="21.9" customHeight="1">
      <c r="A41" s="6"/>
      <c r="D41" s="9" t="s">
        <v>0</v>
      </c>
      <c r="E41" s="8"/>
      <c r="F41" s="37" t="s">
        <v>176</v>
      </c>
      <c r="G41" s="10"/>
      <c r="H41" s="37" t="s">
        <v>129</v>
      </c>
      <c r="I41" s="8"/>
      <c r="J41" s="37" t="s">
        <v>176</v>
      </c>
      <c r="K41" s="10"/>
      <c r="L41" s="37" t="s">
        <v>129</v>
      </c>
    </row>
    <row r="42" spans="1:12" s="7" customFormat="1" ht="21.9" customHeight="1">
      <c r="A42" s="6"/>
      <c r="D42" s="8"/>
      <c r="E42" s="8"/>
      <c r="F42" s="38" t="s">
        <v>95</v>
      </c>
      <c r="G42" s="38"/>
      <c r="H42" s="38" t="s">
        <v>97</v>
      </c>
      <c r="I42" s="8"/>
      <c r="J42" s="38" t="s">
        <v>95</v>
      </c>
      <c r="K42" s="10"/>
      <c r="L42" s="38" t="s">
        <v>97</v>
      </c>
    </row>
    <row r="43" spans="1:12" s="7" customFormat="1" ht="21.9" customHeight="1">
      <c r="A43" s="6"/>
      <c r="D43" s="8"/>
      <c r="E43" s="8"/>
      <c r="F43" s="38" t="s">
        <v>96</v>
      </c>
      <c r="G43" s="38"/>
      <c r="H43" s="38"/>
      <c r="I43" s="8"/>
      <c r="J43" s="38" t="s">
        <v>96</v>
      </c>
      <c r="K43" s="10"/>
      <c r="L43" s="38"/>
    </row>
    <row r="44" spans="1:12" ht="21.9" customHeight="1">
      <c r="A44" s="1" t="s">
        <v>12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21.9" customHeight="1">
      <c r="A45" s="1" t="s">
        <v>13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21.9" customHeight="1">
      <c r="A46" s="11" t="s">
        <v>145</v>
      </c>
      <c r="D46" s="12">
        <v>11</v>
      </c>
      <c r="E46" s="15"/>
      <c r="F46" s="18">
        <v>20937</v>
      </c>
      <c r="G46" s="18"/>
      <c r="H46" s="18">
        <v>40826</v>
      </c>
      <c r="I46" s="18"/>
      <c r="J46" s="18">
        <v>20838</v>
      </c>
      <c r="K46" s="18"/>
      <c r="L46" s="18">
        <v>40826</v>
      </c>
    </row>
    <row r="47" spans="1:12" ht="21.9" customHeight="1">
      <c r="A47" s="11" t="s">
        <v>149</v>
      </c>
      <c r="D47" s="12">
        <v>2</v>
      </c>
      <c r="E47" s="15"/>
      <c r="F47" s="18">
        <v>140000</v>
      </c>
      <c r="G47" s="18"/>
      <c r="H47" s="18">
        <v>0</v>
      </c>
      <c r="I47" s="18"/>
      <c r="J47" s="18">
        <v>140000</v>
      </c>
      <c r="K47" s="18"/>
      <c r="L47" s="18">
        <v>0</v>
      </c>
    </row>
    <row r="48" spans="1:12" ht="21.9" customHeight="1">
      <c r="A48" s="11" t="s">
        <v>52</v>
      </c>
      <c r="D48" s="12"/>
      <c r="E48" s="15"/>
      <c r="F48" s="18">
        <v>21341</v>
      </c>
      <c r="G48" s="18"/>
      <c r="H48" s="18">
        <v>9569</v>
      </c>
      <c r="I48" s="15"/>
      <c r="J48" s="18">
        <v>21341</v>
      </c>
      <c r="K48" s="15"/>
      <c r="L48" s="18">
        <v>9569</v>
      </c>
    </row>
    <row r="49" spans="1:12" ht="21.9" customHeight="1">
      <c r="A49" s="11" t="s">
        <v>89</v>
      </c>
      <c r="D49" s="12">
        <v>12</v>
      </c>
      <c r="E49" s="15"/>
      <c r="F49" s="18">
        <v>107502</v>
      </c>
      <c r="G49" s="18"/>
      <c r="H49" s="18">
        <v>74014</v>
      </c>
      <c r="I49" s="15"/>
      <c r="J49" s="18">
        <v>107502</v>
      </c>
      <c r="K49" s="15"/>
      <c r="L49" s="18">
        <v>74014</v>
      </c>
    </row>
    <row r="50" spans="1:12" ht="21.9" customHeight="1">
      <c r="A50" s="11" t="s">
        <v>4</v>
      </c>
      <c r="D50" s="12"/>
      <c r="E50" s="15"/>
      <c r="F50" s="18">
        <v>3430</v>
      </c>
      <c r="G50" s="18"/>
      <c r="H50" s="18">
        <v>3441</v>
      </c>
      <c r="I50" s="15"/>
      <c r="J50" s="18">
        <v>3427</v>
      </c>
      <c r="K50" s="15"/>
      <c r="L50" s="18">
        <v>3441</v>
      </c>
    </row>
    <row r="51" spans="1:12" ht="21.9" customHeight="1">
      <c r="A51" s="1" t="s">
        <v>14</v>
      </c>
      <c r="D51" s="12"/>
      <c r="E51" s="15"/>
      <c r="F51" s="40">
        <f>SUM(F46:F50)</f>
        <v>293210</v>
      </c>
      <c r="G51" s="18"/>
      <c r="H51" s="40">
        <f>SUM(H46:H50)</f>
        <v>127850</v>
      </c>
      <c r="I51" s="15"/>
      <c r="J51" s="40">
        <f>SUM(J46:J50)</f>
        <v>293108</v>
      </c>
      <c r="K51" s="15"/>
      <c r="L51" s="40">
        <f>SUM(L46:L50)</f>
        <v>127850</v>
      </c>
    </row>
    <row r="52" spans="1:12" ht="21.9" customHeight="1">
      <c r="A52" s="1" t="s">
        <v>15</v>
      </c>
      <c r="D52" s="11"/>
      <c r="E52" s="15"/>
      <c r="F52" s="15"/>
      <c r="G52" s="15"/>
      <c r="H52" s="15"/>
      <c r="I52" s="15"/>
      <c r="J52" s="15"/>
      <c r="K52" s="15"/>
      <c r="L52" s="15"/>
    </row>
    <row r="53" spans="1:12" ht="21.9" customHeight="1">
      <c r="A53" s="11" t="s">
        <v>171</v>
      </c>
      <c r="D53" s="12">
        <v>12</v>
      </c>
      <c r="E53" s="15"/>
      <c r="F53" s="15">
        <v>5687</v>
      </c>
      <c r="G53" s="15"/>
      <c r="H53" s="15">
        <v>5687</v>
      </c>
      <c r="I53" s="15"/>
      <c r="J53" s="15">
        <v>5687</v>
      </c>
      <c r="K53" s="15"/>
      <c r="L53" s="15">
        <v>5687</v>
      </c>
    </row>
    <row r="54" spans="1:12" ht="21.9" customHeight="1">
      <c r="A54" s="11" t="s">
        <v>154</v>
      </c>
      <c r="D54" s="12"/>
      <c r="E54" s="15"/>
      <c r="F54" s="18">
        <v>3632</v>
      </c>
      <c r="G54" s="18"/>
      <c r="H54" s="18">
        <v>3281</v>
      </c>
      <c r="I54" s="15"/>
      <c r="J54" s="18">
        <v>3632</v>
      </c>
      <c r="K54" s="15"/>
      <c r="L54" s="18">
        <v>3281</v>
      </c>
    </row>
    <row r="55" spans="1:12" ht="21.9" customHeight="1">
      <c r="A55" s="1" t="s">
        <v>16</v>
      </c>
      <c r="D55" s="12"/>
      <c r="E55" s="15"/>
      <c r="F55" s="40">
        <f>SUM(F53:F54)</f>
        <v>9319</v>
      </c>
      <c r="G55" s="18"/>
      <c r="H55" s="40">
        <f>SUM(H53:H54)</f>
        <v>8968</v>
      </c>
      <c r="I55" s="15"/>
      <c r="J55" s="40">
        <f>SUM(J53:J54)</f>
        <v>9319</v>
      </c>
      <c r="K55" s="15"/>
      <c r="L55" s="40">
        <f>SUM(L53:L54)</f>
        <v>8968</v>
      </c>
    </row>
    <row r="56" spans="1:12" ht="21.9" customHeight="1">
      <c r="A56" s="1" t="s">
        <v>17</v>
      </c>
      <c r="D56" s="11"/>
      <c r="E56" s="15"/>
      <c r="F56" s="40">
        <f>+F51+F55</f>
        <v>302529</v>
      </c>
      <c r="G56" s="18"/>
      <c r="H56" s="40">
        <f>+H51+H55</f>
        <v>136818</v>
      </c>
      <c r="I56" s="15"/>
      <c r="J56" s="40">
        <f>+J51+J55</f>
        <v>302427</v>
      </c>
      <c r="K56" s="15"/>
      <c r="L56" s="40">
        <f>+L51+L55</f>
        <v>136818</v>
      </c>
    </row>
    <row r="58" spans="1:12" ht="21.9" customHeight="1">
      <c r="A58" s="10" t="s">
        <v>159</v>
      </c>
    </row>
    <row r="62" spans="1:12" s="4" customFormat="1" ht="21.9" customHeight="1">
      <c r="A62" s="1" t="s">
        <v>165</v>
      </c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</row>
    <row r="63" spans="1:12" s="4" customFormat="1" ht="21.9" customHeight="1">
      <c r="A63" s="1" t="s">
        <v>30</v>
      </c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</row>
    <row r="64" spans="1:12" s="4" customFormat="1" ht="21.9" customHeight="1">
      <c r="A64" s="1" t="s">
        <v>175</v>
      </c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</row>
    <row r="65" spans="1:12" s="4" customFormat="1" ht="21.9" customHeight="1">
      <c r="A65" s="1"/>
      <c r="B65" s="2"/>
      <c r="C65" s="3"/>
      <c r="D65" s="2"/>
      <c r="E65" s="2"/>
      <c r="F65" s="2"/>
      <c r="G65" s="2"/>
      <c r="H65" s="2"/>
      <c r="I65" s="2"/>
      <c r="J65" s="2"/>
      <c r="K65" s="2"/>
      <c r="L65" s="5" t="s">
        <v>99</v>
      </c>
    </row>
    <row r="66" spans="1:12" s="7" customFormat="1" ht="21.9" customHeight="1">
      <c r="A66" s="6"/>
      <c r="D66" s="8"/>
      <c r="E66" s="8"/>
      <c r="F66" s="47" t="s">
        <v>128</v>
      </c>
      <c r="G66" s="47"/>
      <c r="H66" s="47"/>
      <c r="I66" s="8"/>
      <c r="J66" s="36"/>
      <c r="K66" s="9" t="s">
        <v>98</v>
      </c>
      <c r="L66" s="36"/>
    </row>
    <row r="67" spans="1:12" s="7" customFormat="1" ht="21.9" customHeight="1">
      <c r="A67" s="6"/>
      <c r="D67" s="8"/>
      <c r="E67" s="8"/>
      <c r="F67" s="37" t="s">
        <v>176</v>
      </c>
      <c r="G67" s="10"/>
      <c r="H67" s="37" t="s">
        <v>129</v>
      </c>
      <c r="I67" s="8"/>
      <c r="J67" s="37" t="s">
        <v>176</v>
      </c>
      <c r="K67" s="10"/>
      <c r="L67" s="37" t="s">
        <v>129</v>
      </c>
    </row>
    <row r="68" spans="1:12" s="7" customFormat="1" ht="21.9" customHeight="1">
      <c r="A68" s="6"/>
      <c r="D68" s="8"/>
      <c r="E68" s="8"/>
      <c r="F68" s="38" t="s">
        <v>95</v>
      </c>
      <c r="G68" s="38"/>
      <c r="H68" s="38" t="s">
        <v>97</v>
      </c>
      <c r="I68" s="8"/>
      <c r="J68" s="38" t="s">
        <v>95</v>
      </c>
      <c r="K68" s="10"/>
      <c r="L68" s="38" t="s">
        <v>97</v>
      </c>
    </row>
    <row r="69" spans="1:12" s="7" customFormat="1" ht="21.9" customHeight="1">
      <c r="A69" s="6"/>
      <c r="D69" s="8"/>
      <c r="E69" s="8"/>
      <c r="F69" s="38" t="s">
        <v>96</v>
      </c>
      <c r="G69" s="38"/>
      <c r="H69" s="38"/>
      <c r="I69" s="8"/>
      <c r="J69" s="38" t="s">
        <v>96</v>
      </c>
      <c r="K69" s="10"/>
      <c r="L69" s="38"/>
    </row>
    <row r="70" spans="1:12" ht="21.9" customHeight="1">
      <c r="A70" s="1" t="s">
        <v>77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ht="21.9" customHeight="1">
      <c r="A71" s="1" t="s">
        <v>5</v>
      </c>
      <c r="D71" s="7"/>
      <c r="E71" s="41"/>
      <c r="F71" s="19"/>
      <c r="G71" s="19"/>
      <c r="H71" s="19"/>
      <c r="I71" s="41"/>
      <c r="J71" s="19"/>
      <c r="K71" s="19"/>
      <c r="L71" s="19"/>
    </row>
    <row r="72" spans="1:12" ht="21.9" customHeight="1">
      <c r="A72" s="11" t="s">
        <v>48</v>
      </c>
      <c r="D72" s="7"/>
      <c r="E72" s="41"/>
      <c r="F72" s="19"/>
      <c r="G72" s="19"/>
      <c r="H72" s="19"/>
      <c r="I72" s="41"/>
      <c r="J72" s="19"/>
      <c r="K72" s="19"/>
      <c r="L72" s="19"/>
    </row>
    <row r="73" spans="1:12" ht="21.9" customHeight="1" thickBot="1">
      <c r="A73" s="11" t="s">
        <v>130</v>
      </c>
      <c r="D73" s="7"/>
      <c r="E73" s="41"/>
      <c r="F73" s="42">
        <v>147000</v>
      </c>
      <c r="G73" s="14"/>
      <c r="H73" s="42">
        <v>147000</v>
      </c>
      <c r="I73" s="41"/>
      <c r="J73" s="42">
        <v>147000</v>
      </c>
      <c r="K73" s="15"/>
      <c r="L73" s="42">
        <v>147000</v>
      </c>
    </row>
    <row r="74" spans="1:12" ht="21.9" customHeight="1" thickTop="1">
      <c r="A74" s="11" t="s">
        <v>49</v>
      </c>
      <c r="D74" s="7"/>
      <c r="E74" s="41"/>
      <c r="F74" s="19"/>
      <c r="G74" s="19"/>
      <c r="H74" s="19"/>
      <c r="I74" s="41"/>
      <c r="J74" s="19"/>
      <c r="K74" s="19"/>
      <c r="L74" s="19"/>
    </row>
    <row r="75" spans="1:12" ht="21.9" customHeight="1">
      <c r="A75" s="11" t="s">
        <v>79</v>
      </c>
      <c r="D75" s="7"/>
      <c r="E75" s="41"/>
      <c r="F75" s="14">
        <v>105000</v>
      </c>
      <c r="G75" s="14"/>
      <c r="H75" s="14">
        <v>105000</v>
      </c>
      <c r="I75" s="41"/>
      <c r="J75" s="14">
        <v>105000</v>
      </c>
      <c r="K75" s="15"/>
      <c r="L75" s="14">
        <v>105000</v>
      </c>
    </row>
    <row r="76" spans="1:12" ht="21.9" customHeight="1">
      <c r="A76" s="10" t="s">
        <v>119</v>
      </c>
      <c r="D76" s="7"/>
      <c r="E76" s="41"/>
      <c r="F76" s="14">
        <v>257971</v>
      </c>
      <c r="G76" s="14"/>
      <c r="H76" s="14">
        <v>257971</v>
      </c>
      <c r="I76" s="41"/>
      <c r="J76" s="14">
        <v>257971</v>
      </c>
      <c r="K76" s="15"/>
      <c r="L76" s="14">
        <v>257971</v>
      </c>
    </row>
    <row r="77" spans="1:12" ht="21.9" customHeight="1">
      <c r="A77" s="11" t="s">
        <v>41</v>
      </c>
      <c r="D77" s="7"/>
      <c r="E77" s="41"/>
      <c r="F77" s="19"/>
      <c r="G77" s="19"/>
      <c r="H77" s="19"/>
      <c r="I77" s="41"/>
      <c r="J77" s="19"/>
      <c r="K77" s="19"/>
      <c r="L77" s="19"/>
    </row>
    <row r="78" spans="1:12" ht="21.9" customHeight="1">
      <c r="A78" s="11" t="s">
        <v>42</v>
      </c>
      <c r="D78" s="7"/>
      <c r="E78" s="20"/>
      <c r="F78" s="19">
        <v>10500</v>
      </c>
      <c r="G78" s="19"/>
      <c r="H78" s="19">
        <v>10500</v>
      </c>
      <c r="I78" s="20"/>
      <c r="J78" s="19">
        <v>10500</v>
      </c>
      <c r="K78" s="19"/>
      <c r="L78" s="19">
        <v>10500</v>
      </c>
    </row>
    <row r="79" spans="1:12" ht="21.9" customHeight="1">
      <c r="A79" s="11" t="s">
        <v>43</v>
      </c>
      <c r="D79" s="7"/>
      <c r="E79" s="41"/>
      <c r="F79" s="19">
        <f>+CE!J26</f>
        <v>215305</v>
      </c>
      <c r="G79" s="19"/>
      <c r="H79" s="19">
        <v>170983</v>
      </c>
      <c r="I79" s="41"/>
      <c r="J79" s="19">
        <f>+CE!J53</f>
        <v>216864</v>
      </c>
      <c r="K79" s="19"/>
      <c r="L79" s="19">
        <v>171307</v>
      </c>
    </row>
    <row r="80" spans="1:12" ht="21.9" customHeight="1">
      <c r="A80" s="11" t="s">
        <v>134</v>
      </c>
      <c r="D80" s="7"/>
      <c r="E80" s="41"/>
      <c r="F80" s="43">
        <v>-101520</v>
      </c>
      <c r="G80" s="19"/>
      <c r="H80" s="43">
        <v>-95520</v>
      </c>
      <c r="I80" s="41"/>
      <c r="J80" s="43">
        <v>-101520</v>
      </c>
      <c r="K80" s="19"/>
      <c r="L80" s="43">
        <v>-95520</v>
      </c>
    </row>
    <row r="81" spans="1:12" ht="21.9" customHeight="1">
      <c r="A81" s="1" t="s">
        <v>18</v>
      </c>
      <c r="D81" s="7"/>
      <c r="E81" s="41"/>
      <c r="F81" s="17">
        <f>SUM(F75:F80)</f>
        <v>487256</v>
      </c>
      <c r="G81" s="14"/>
      <c r="H81" s="17">
        <f>SUM(H75:H80)</f>
        <v>448934</v>
      </c>
      <c r="I81" s="41"/>
      <c r="J81" s="17">
        <f>SUM(J75:J80)</f>
        <v>488815</v>
      </c>
      <c r="K81" s="15"/>
      <c r="L81" s="17">
        <f>SUM(L75:L80)</f>
        <v>449258</v>
      </c>
    </row>
    <row r="82" spans="1:12" ht="21.9" customHeight="1" thickBot="1">
      <c r="A82" s="1" t="s">
        <v>19</v>
      </c>
      <c r="D82" s="7"/>
      <c r="E82" s="41"/>
      <c r="F82" s="42">
        <f>+F81+F56</f>
        <v>789785</v>
      </c>
      <c r="G82" s="14"/>
      <c r="H82" s="42">
        <f>+H81+H56</f>
        <v>585752</v>
      </c>
      <c r="I82" s="41"/>
      <c r="J82" s="42">
        <f>+J81+J56</f>
        <v>791242</v>
      </c>
      <c r="K82" s="15"/>
      <c r="L82" s="42">
        <f>+L81+L56</f>
        <v>586076</v>
      </c>
    </row>
    <row r="83" spans="1:12" ht="21.9" customHeight="1" thickTop="1">
      <c r="B83" s="41"/>
      <c r="D83" s="7"/>
      <c r="E83" s="41"/>
    </row>
    <row r="84" spans="1:12" ht="21.9" customHeight="1">
      <c r="A84" s="10" t="s">
        <v>159</v>
      </c>
      <c r="B84" s="41"/>
      <c r="C84" s="41"/>
      <c r="D84" s="11"/>
      <c r="E84" s="11"/>
      <c r="F84" s="11"/>
      <c r="G84" s="11"/>
      <c r="H84" s="11"/>
      <c r="I84" s="11"/>
      <c r="J84" s="11"/>
      <c r="K84" s="11"/>
      <c r="L84" s="11"/>
    </row>
    <row r="86" spans="1:12" ht="21.9" customHeight="1">
      <c r="A86" s="44"/>
      <c r="B86" s="44"/>
    </row>
    <row r="87" spans="1:12" ht="21.9" customHeight="1">
      <c r="A87" s="45"/>
      <c r="B87" s="45"/>
    </row>
    <row r="88" spans="1:12" ht="21.9" customHeight="1">
      <c r="A88" s="11"/>
      <c r="B88" s="11"/>
      <c r="C88" s="4" t="s">
        <v>75</v>
      </c>
    </row>
    <row r="89" spans="1:12" ht="21.9" customHeight="1">
      <c r="A89" s="46"/>
      <c r="B89" s="46"/>
    </row>
    <row r="95" spans="1:12" ht="21.9" hidden="1" customHeight="1">
      <c r="F95" s="21"/>
      <c r="G95" s="21"/>
      <c r="H95" s="21"/>
      <c r="I95" s="22"/>
      <c r="J95" s="21"/>
      <c r="K95" s="23"/>
      <c r="L95" s="21"/>
    </row>
    <row r="96" spans="1:12" ht="21.9" hidden="1" customHeight="1">
      <c r="F96" s="23">
        <f>+F82-F29</f>
        <v>0</v>
      </c>
      <c r="G96" s="23">
        <f t="shared" ref="G96:K96" si="0">+G82-G29</f>
        <v>0</v>
      </c>
      <c r="H96" s="23">
        <f t="shared" si="0"/>
        <v>0</v>
      </c>
      <c r="I96" s="23">
        <f t="shared" si="0"/>
        <v>0</v>
      </c>
      <c r="J96" s="23">
        <f t="shared" si="0"/>
        <v>0</v>
      </c>
      <c r="K96" s="23">
        <f t="shared" si="0"/>
        <v>0</v>
      </c>
      <c r="L96" s="23">
        <f>+L82-L29</f>
        <v>0</v>
      </c>
    </row>
    <row r="97" ht="21.9" hidden="1" customHeight="1"/>
  </sheetData>
  <mergeCells count="3">
    <mergeCell ref="F5:H5"/>
    <mergeCell ref="F40:H40"/>
    <mergeCell ref="F66:H66"/>
  </mergeCells>
  <printOptions horizontalCentered="1" gridLinesSet="0"/>
  <pageMargins left="0.75" right="0.39370078740157499" top="0.7" bottom="0.39" header="0.196850393700787" footer="0.196850393700787"/>
  <pageSetup paperSize="9" scale="85" fitToHeight="0" orientation="portrait" r:id="rId1"/>
  <headerFooter alignWithMargins="0"/>
  <rowBreaks count="2" manualBreakCount="2">
    <brk id="35" max="16383" man="1"/>
    <brk id="6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0"/>
  <sheetViews>
    <sheetView showGridLines="0" view="pageBreakPreview" zoomScale="90" zoomScaleNormal="70" zoomScaleSheetLayoutView="90" workbookViewId="0">
      <selection activeCell="J4" sqref="J4"/>
    </sheetView>
  </sheetViews>
  <sheetFormatPr defaultColWidth="10.6640625" defaultRowHeight="21.6" customHeight="1"/>
  <cols>
    <col min="1" max="1" width="27.44140625" style="49" customWidth="1"/>
    <col min="2" max="2" width="1.6640625" style="49" customWidth="1"/>
    <col min="3" max="3" width="2.6640625" style="50" customWidth="1"/>
    <col min="4" max="4" width="5.6640625" style="50" customWidth="1"/>
    <col min="5" max="6" width="1.6640625" style="49" customWidth="1"/>
    <col min="7" max="7" width="2.109375" style="49" customWidth="1"/>
    <col min="8" max="8" width="6.88671875" style="49" customWidth="1"/>
    <col min="9" max="9" width="0.5546875" style="49" customWidth="1"/>
    <col min="10" max="10" width="13.5546875" style="49" customWidth="1"/>
    <col min="11" max="11" width="0.5546875" style="49" customWidth="1"/>
    <col min="12" max="12" width="13.5546875" style="49" customWidth="1"/>
    <col min="13" max="13" width="0.5546875" style="49" customWidth="1"/>
    <col min="14" max="14" width="13.5546875" style="49" customWidth="1"/>
    <col min="15" max="15" width="0.44140625" style="49" customWidth="1"/>
    <col min="16" max="16" width="13.5546875" style="49" customWidth="1"/>
    <col min="17" max="17" width="2.44140625" style="49" customWidth="1"/>
    <col min="18" max="18" width="8" style="49" customWidth="1"/>
    <col min="19" max="16384" width="10.6640625" style="49"/>
  </cols>
  <sheetData>
    <row r="1" spans="1:17" s="49" customFormat="1" ht="21.6" customHeight="1">
      <c r="A1" s="48"/>
      <c r="C1" s="50"/>
      <c r="D1" s="51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52" t="s">
        <v>100</v>
      </c>
      <c r="Q1" s="53"/>
    </row>
    <row r="2" spans="1:17" s="49" customFormat="1" ht="21.6" customHeight="1">
      <c r="A2" s="48" t="s">
        <v>165</v>
      </c>
      <c r="C2" s="50"/>
      <c r="D2" s="51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53"/>
    </row>
    <row r="3" spans="1:17" s="49" customFormat="1" ht="21.6" customHeight="1">
      <c r="A3" s="48" t="s">
        <v>47</v>
      </c>
      <c r="C3" s="50"/>
      <c r="D3" s="51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53"/>
    </row>
    <row r="4" spans="1:17" s="49" customFormat="1" ht="21.6" customHeight="1">
      <c r="A4" s="48" t="s">
        <v>177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3"/>
    </row>
    <row r="5" spans="1:17" s="49" customFormat="1" ht="21.6" customHeight="1">
      <c r="A5" s="48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4" t="s">
        <v>182</v>
      </c>
      <c r="Q5" s="53"/>
    </row>
    <row r="6" spans="1:17" s="49" customFormat="1" ht="21.6" customHeight="1">
      <c r="A6" s="4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4" t="s">
        <v>170</v>
      </c>
      <c r="Q6" s="53"/>
    </row>
    <row r="7" spans="1:17" s="49" customFormat="1" ht="21.6" customHeight="1">
      <c r="A7" s="48"/>
      <c r="C7" s="50"/>
      <c r="D7" s="50"/>
      <c r="E7" s="50"/>
      <c r="F7" s="50"/>
      <c r="G7" s="50"/>
      <c r="H7" s="55"/>
      <c r="I7" s="55"/>
      <c r="J7" s="56" t="s">
        <v>128</v>
      </c>
      <c r="K7" s="56"/>
      <c r="L7" s="56"/>
      <c r="M7" s="50"/>
      <c r="N7" s="57"/>
      <c r="O7" s="57" t="s">
        <v>98</v>
      </c>
      <c r="P7" s="58"/>
      <c r="Q7" s="53"/>
    </row>
    <row r="8" spans="1:17" s="50" customFormat="1" ht="21.6" customHeight="1">
      <c r="A8" s="59"/>
      <c r="D8" s="55"/>
      <c r="E8" s="55"/>
      <c r="G8" s="55"/>
      <c r="H8" s="57" t="s">
        <v>0</v>
      </c>
      <c r="J8" s="60">
        <v>2025</v>
      </c>
      <c r="K8" s="61"/>
      <c r="L8" s="60">
        <v>2024</v>
      </c>
      <c r="N8" s="60">
        <v>2025</v>
      </c>
      <c r="O8" s="61"/>
      <c r="P8" s="60">
        <v>2024</v>
      </c>
    </row>
    <row r="9" spans="1:17" s="49" customFormat="1" ht="21.6" customHeight="1">
      <c r="A9" s="48" t="s">
        <v>169</v>
      </c>
      <c r="C9" s="50"/>
      <c r="D9" s="55"/>
      <c r="E9" s="61"/>
      <c r="F9" s="55"/>
      <c r="G9" s="62"/>
      <c r="H9" s="62"/>
      <c r="I9" s="62"/>
      <c r="J9" s="62"/>
      <c r="K9" s="62"/>
      <c r="L9" s="62"/>
      <c r="M9" s="61"/>
      <c r="N9" s="62"/>
      <c r="O9" s="61"/>
      <c r="P9" s="62"/>
      <c r="Q9" s="50"/>
    </row>
    <row r="10" spans="1:17" s="49" customFormat="1" ht="21.6" customHeight="1">
      <c r="A10" s="48" t="s">
        <v>21</v>
      </c>
      <c r="C10" s="50"/>
      <c r="D10" s="50"/>
      <c r="F10" s="50"/>
    </row>
    <row r="11" spans="1:17" s="49" customFormat="1" ht="21.6" customHeight="1">
      <c r="A11" s="63" t="s">
        <v>161</v>
      </c>
      <c r="C11" s="50"/>
      <c r="D11" s="61"/>
      <c r="E11" s="64"/>
      <c r="F11" s="61"/>
      <c r="G11" s="65"/>
      <c r="H11" s="59"/>
      <c r="I11" s="66"/>
      <c r="J11" s="64">
        <v>47372</v>
      </c>
      <c r="K11" s="64"/>
      <c r="L11" s="67">
        <v>76789</v>
      </c>
      <c r="M11" s="66"/>
      <c r="N11" s="64">
        <v>47372</v>
      </c>
      <c r="O11" s="66"/>
      <c r="P11" s="67">
        <v>76789</v>
      </c>
    </row>
    <row r="12" spans="1:17" s="49" customFormat="1" ht="21.6" customHeight="1">
      <c r="A12" s="63" t="s">
        <v>162</v>
      </c>
      <c r="C12" s="50"/>
      <c r="D12" s="61"/>
      <c r="E12" s="64"/>
      <c r="F12" s="61"/>
      <c r="G12" s="65"/>
      <c r="H12" s="59"/>
      <c r="I12" s="66"/>
      <c r="J12" s="64">
        <v>53998</v>
      </c>
      <c r="K12" s="64"/>
      <c r="L12" s="67">
        <v>154611</v>
      </c>
      <c r="M12" s="66"/>
      <c r="N12" s="64">
        <v>53998</v>
      </c>
      <c r="O12" s="66"/>
      <c r="P12" s="67">
        <v>154611</v>
      </c>
    </row>
    <row r="13" spans="1:17" s="49" customFormat="1" ht="21.6" customHeight="1">
      <c r="A13" s="63" t="s">
        <v>20</v>
      </c>
      <c r="C13" s="50"/>
      <c r="D13" s="61"/>
      <c r="E13" s="64"/>
      <c r="F13" s="61"/>
      <c r="G13" s="65"/>
      <c r="H13" s="66"/>
      <c r="I13" s="66"/>
      <c r="J13" s="64">
        <v>3257</v>
      </c>
      <c r="K13" s="64"/>
      <c r="L13" s="68">
        <v>5876</v>
      </c>
      <c r="M13" s="66"/>
      <c r="N13" s="64">
        <v>3256</v>
      </c>
      <c r="O13" s="66"/>
      <c r="P13" s="68">
        <v>5876</v>
      </c>
    </row>
    <row r="14" spans="1:17" s="49" customFormat="1" ht="21.6" customHeight="1">
      <c r="A14" s="48" t="s">
        <v>22</v>
      </c>
      <c r="C14" s="50"/>
      <c r="D14" s="61"/>
      <c r="E14" s="64"/>
      <c r="F14" s="61"/>
      <c r="G14" s="64"/>
      <c r="H14" s="66"/>
      <c r="I14" s="66"/>
      <c r="J14" s="69">
        <f>SUM(J11:J13)</f>
        <v>104627</v>
      </c>
      <c r="K14" s="64"/>
      <c r="L14" s="69">
        <f>SUM(L11:L13)</f>
        <v>237276</v>
      </c>
      <c r="M14" s="66"/>
      <c r="N14" s="69">
        <f>SUM(N11:N13)</f>
        <v>104626</v>
      </c>
      <c r="O14" s="64"/>
      <c r="P14" s="69">
        <f>SUM(P11:P13)</f>
        <v>237276</v>
      </c>
    </row>
    <row r="15" spans="1:17" s="49" customFormat="1" ht="21.6" customHeight="1">
      <c r="A15" s="48" t="s">
        <v>23</v>
      </c>
      <c r="C15" s="50"/>
      <c r="D15" s="70"/>
      <c r="E15" s="64"/>
      <c r="F15" s="70"/>
      <c r="G15" s="64"/>
      <c r="H15" s="66"/>
      <c r="I15" s="66"/>
      <c r="J15" s="64"/>
      <c r="K15" s="64"/>
      <c r="L15" s="64"/>
      <c r="M15" s="66"/>
      <c r="N15" s="64"/>
      <c r="O15" s="64"/>
      <c r="P15" s="64"/>
    </row>
    <row r="16" spans="1:17" s="49" customFormat="1" ht="21.6" customHeight="1">
      <c r="A16" s="63" t="s">
        <v>148</v>
      </c>
      <c r="C16" s="50"/>
      <c r="D16" s="70"/>
      <c r="E16" s="64"/>
      <c r="F16" s="70"/>
      <c r="G16" s="64"/>
      <c r="H16" s="66"/>
      <c r="I16" s="66"/>
      <c r="J16" s="64">
        <v>24121</v>
      </c>
      <c r="K16" s="64"/>
      <c r="L16" s="64">
        <v>40602</v>
      </c>
      <c r="M16" s="66"/>
      <c r="N16" s="64">
        <v>24121</v>
      </c>
      <c r="O16" s="66"/>
      <c r="P16" s="64">
        <v>40602</v>
      </c>
    </row>
    <row r="17" spans="1:16" s="49" customFormat="1" ht="21.6" customHeight="1">
      <c r="A17" s="63" t="s">
        <v>68</v>
      </c>
      <c r="C17" s="50"/>
      <c r="D17" s="61"/>
      <c r="E17" s="64"/>
      <c r="F17" s="61"/>
      <c r="G17" s="65"/>
      <c r="H17" s="66"/>
      <c r="I17" s="66"/>
      <c r="J17" s="64">
        <v>38208</v>
      </c>
      <c r="K17" s="64"/>
      <c r="L17" s="64">
        <v>79609</v>
      </c>
      <c r="M17" s="66"/>
      <c r="N17" s="64">
        <v>38208</v>
      </c>
      <c r="O17" s="66"/>
      <c r="P17" s="64">
        <v>79609</v>
      </c>
    </row>
    <row r="18" spans="1:16" s="49" customFormat="1" ht="21.6" customHeight="1">
      <c r="A18" s="63" t="s">
        <v>181</v>
      </c>
      <c r="C18" s="50"/>
      <c r="D18" s="61"/>
      <c r="E18" s="64"/>
      <c r="F18" s="61"/>
      <c r="G18" s="65"/>
      <c r="H18" s="66"/>
      <c r="I18" s="66"/>
      <c r="J18" s="64">
        <v>15107</v>
      </c>
      <c r="K18" s="64"/>
      <c r="L18" s="64">
        <v>22384</v>
      </c>
      <c r="M18" s="66"/>
      <c r="N18" s="64">
        <v>15107</v>
      </c>
      <c r="O18" s="66"/>
      <c r="P18" s="64">
        <v>22384</v>
      </c>
    </row>
    <row r="19" spans="1:16" s="49" customFormat="1" ht="21.6" customHeight="1">
      <c r="A19" s="63" t="s">
        <v>27</v>
      </c>
      <c r="C19" s="50"/>
      <c r="D19" s="61"/>
      <c r="E19" s="64"/>
      <c r="F19" s="61"/>
      <c r="G19" s="65"/>
      <c r="H19" s="66"/>
      <c r="I19" s="66"/>
      <c r="J19" s="64">
        <v>25033</v>
      </c>
      <c r="K19" s="64"/>
      <c r="L19" s="64">
        <v>19261</v>
      </c>
      <c r="M19" s="66"/>
      <c r="N19" s="64">
        <v>24849</v>
      </c>
      <c r="O19" s="66"/>
      <c r="P19" s="64">
        <v>19261</v>
      </c>
    </row>
    <row r="20" spans="1:16" s="49" customFormat="1" ht="21.6" customHeight="1">
      <c r="A20" s="48" t="s">
        <v>24</v>
      </c>
      <c r="C20" s="50"/>
      <c r="D20" s="61"/>
      <c r="E20" s="64"/>
      <c r="F20" s="61"/>
      <c r="G20" s="64"/>
      <c r="H20" s="66"/>
      <c r="I20" s="66"/>
      <c r="J20" s="69">
        <f>SUM(J16:J19)</f>
        <v>102469</v>
      </c>
      <c r="K20" s="64"/>
      <c r="L20" s="69">
        <f>SUM(L16:L19)</f>
        <v>161856</v>
      </c>
      <c r="M20" s="66"/>
      <c r="N20" s="69">
        <f>SUM(N16:N19)</f>
        <v>102285</v>
      </c>
      <c r="O20" s="66"/>
      <c r="P20" s="69">
        <f>SUM(P16:P19)</f>
        <v>161856</v>
      </c>
    </row>
    <row r="21" spans="1:16" s="49" customFormat="1" ht="21.6" customHeight="1">
      <c r="A21" s="48" t="s">
        <v>65</v>
      </c>
      <c r="C21" s="50"/>
      <c r="D21" s="61"/>
      <c r="E21" s="64"/>
      <c r="F21" s="61"/>
      <c r="G21" s="64"/>
      <c r="H21" s="66"/>
      <c r="I21" s="66"/>
      <c r="J21" s="64">
        <f>+J14-J20</f>
        <v>2158</v>
      </c>
      <c r="K21" s="64"/>
      <c r="L21" s="64">
        <f>+L14-L20</f>
        <v>75420</v>
      </c>
      <c r="M21" s="66"/>
      <c r="N21" s="64">
        <f>+N14-N20</f>
        <v>2341</v>
      </c>
      <c r="O21" s="66"/>
      <c r="P21" s="64">
        <f>+P14-P20</f>
        <v>75420</v>
      </c>
    </row>
    <row r="22" spans="1:16" s="49" customFormat="1" ht="21.6" customHeight="1">
      <c r="A22" s="63" t="s">
        <v>104</v>
      </c>
      <c r="C22" s="50"/>
      <c r="D22" s="61"/>
      <c r="E22" s="64"/>
      <c r="F22" s="61"/>
      <c r="G22" s="64"/>
      <c r="H22" s="59">
        <v>8</v>
      </c>
      <c r="I22" s="66"/>
      <c r="J22" s="64">
        <v>-244</v>
      </c>
      <c r="K22" s="64"/>
      <c r="L22" s="64">
        <v>-1402</v>
      </c>
      <c r="M22" s="66"/>
      <c r="N22" s="64">
        <v>0</v>
      </c>
      <c r="O22" s="66"/>
      <c r="P22" s="64">
        <v>0</v>
      </c>
    </row>
    <row r="23" spans="1:16" s="49" customFormat="1" ht="21.6" customHeight="1">
      <c r="A23" s="63" t="s">
        <v>66</v>
      </c>
      <c r="C23" s="50"/>
      <c r="D23" s="70"/>
      <c r="E23" s="64"/>
      <c r="F23" s="70"/>
      <c r="G23" s="65"/>
      <c r="H23" s="66"/>
      <c r="I23" s="66"/>
      <c r="J23" s="64">
        <v>28</v>
      </c>
      <c r="K23" s="64"/>
      <c r="L23" s="64">
        <v>68</v>
      </c>
      <c r="M23" s="66"/>
      <c r="N23" s="64">
        <v>27.799999999999997</v>
      </c>
      <c r="O23" s="66"/>
      <c r="P23" s="64">
        <v>68</v>
      </c>
    </row>
    <row r="24" spans="1:16" s="49" customFormat="1" ht="21.6" customHeight="1">
      <c r="A24" s="63" t="s">
        <v>26</v>
      </c>
      <c r="C24" s="50"/>
      <c r="D24" s="61"/>
      <c r="E24" s="64"/>
      <c r="F24" s="61"/>
      <c r="G24" s="65"/>
      <c r="H24" s="66"/>
      <c r="I24" s="66"/>
      <c r="J24" s="71">
        <v>0</v>
      </c>
      <c r="K24" s="64"/>
      <c r="L24" s="71">
        <v>-7</v>
      </c>
      <c r="M24" s="66"/>
      <c r="N24" s="71">
        <v>0</v>
      </c>
      <c r="O24" s="66"/>
      <c r="P24" s="71">
        <v>-7</v>
      </c>
    </row>
    <row r="25" spans="1:16" s="49" customFormat="1" ht="21.6" customHeight="1">
      <c r="A25" s="48" t="s">
        <v>59</v>
      </c>
      <c r="C25" s="50"/>
      <c r="D25" s="61"/>
      <c r="E25" s="64"/>
      <c r="F25" s="61"/>
      <c r="G25" s="64"/>
      <c r="H25" s="66"/>
      <c r="I25" s="66"/>
      <c r="J25" s="64">
        <f>SUM(J21:J24)</f>
        <v>1942</v>
      </c>
      <c r="K25" s="64"/>
      <c r="L25" s="64">
        <f>SUM(L21:L24)</f>
        <v>74079</v>
      </c>
      <c r="M25" s="66"/>
      <c r="N25" s="64">
        <f>SUM(N21:N24)</f>
        <v>2368.8000000000002</v>
      </c>
      <c r="O25" s="66"/>
      <c r="P25" s="64">
        <f>SUM(P21:P24)</f>
        <v>75481</v>
      </c>
    </row>
    <row r="26" spans="1:16" s="49" customFormat="1" ht="21.6" customHeight="1">
      <c r="A26" s="63" t="s">
        <v>60</v>
      </c>
      <c r="C26" s="50"/>
      <c r="D26" s="70"/>
      <c r="E26" s="64"/>
      <c r="F26" s="70"/>
      <c r="G26" s="65"/>
      <c r="H26" s="72">
        <v>15</v>
      </c>
      <c r="I26" s="66"/>
      <c r="J26" s="64">
        <v>-338</v>
      </c>
      <c r="K26" s="64"/>
      <c r="L26" s="64">
        <v>-15151</v>
      </c>
      <c r="M26" s="66"/>
      <c r="N26" s="64">
        <v>-338</v>
      </c>
      <c r="O26" s="66"/>
      <c r="P26" s="64">
        <v>-15151</v>
      </c>
    </row>
    <row r="27" spans="1:16" s="49" customFormat="1" ht="21.6" customHeight="1">
      <c r="A27" s="48" t="s">
        <v>114</v>
      </c>
      <c r="C27" s="50"/>
      <c r="D27" s="70"/>
      <c r="E27" s="64"/>
      <c r="F27" s="70"/>
      <c r="G27" s="64"/>
      <c r="H27" s="72"/>
      <c r="J27" s="69">
        <f>SUM(J25:J26)</f>
        <v>1604</v>
      </c>
      <c r="K27" s="64"/>
      <c r="L27" s="69">
        <f>SUM(L25:L26)</f>
        <v>58928</v>
      </c>
      <c r="N27" s="69">
        <f>SUM(N25:N26)</f>
        <v>2030.8000000000002</v>
      </c>
      <c r="O27" s="64"/>
      <c r="P27" s="69">
        <f>SUM(P25:P26)</f>
        <v>60330</v>
      </c>
    </row>
    <row r="28" spans="1:16" s="49" customFormat="1" ht="21.6" customHeight="1">
      <c r="A28" s="48"/>
      <c r="C28" s="50"/>
      <c r="D28" s="70"/>
      <c r="E28" s="64"/>
      <c r="F28" s="70"/>
      <c r="G28" s="65"/>
      <c r="H28" s="65"/>
      <c r="I28" s="65"/>
      <c r="J28" s="65"/>
      <c r="K28" s="65"/>
      <c r="L28" s="65"/>
      <c r="M28" s="64"/>
      <c r="N28" s="65"/>
      <c r="O28" s="64"/>
      <c r="P28" s="65"/>
    </row>
    <row r="29" spans="1:16" s="49" customFormat="1" ht="21.6" customHeight="1">
      <c r="A29" s="73" t="s">
        <v>80</v>
      </c>
      <c r="C29" s="50"/>
      <c r="D29" s="70"/>
      <c r="E29" s="64"/>
      <c r="F29" s="70"/>
      <c r="G29" s="65"/>
      <c r="H29" s="65"/>
      <c r="I29" s="65"/>
      <c r="J29" s="65"/>
      <c r="K29" s="65"/>
      <c r="L29" s="74"/>
      <c r="M29" s="64"/>
      <c r="N29" s="74"/>
      <c r="O29" s="66"/>
      <c r="P29" s="74"/>
    </row>
    <row r="30" spans="1:16" s="49" customFormat="1" ht="21.6" customHeight="1">
      <c r="A30" s="63" t="s">
        <v>90</v>
      </c>
      <c r="C30" s="50"/>
      <c r="D30" s="70"/>
      <c r="E30" s="64"/>
      <c r="F30" s="70"/>
      <c r="G30" s="65"/>
      <c r="H30" s="65"/>
      <c r="I30" s="65"/>
      <c r="J30" s="65"/>
      <c r="K30" s="65"/>
      <c r="L30" s="74"/>
      <c r="M30" s="64"/>
      <c r="N30" s="74"/>
      <c r="O30" s="66"/>
      <c r="P30" s="74"/>
    </row>
    <row r="31" spans="1:16" s="49" customFormat="1" ht="21.6" customHeight="1">
      <c r="A31" s="63" t="s">
        <v>82</v>
      </c>
      <c r="C31" s="50"/>
      <c r="D31" s="70"/>
      <c r="E31" s="64"/>
      <c r="F31" s="70"/>
      <c r="G31" s="65"/>
      <c r="H31" s="65"/>
      <c r="I31" s="65"/>
      <c r="J31" s="65"/>
      <c r="K31" s="65"/>
      <c r="L31" s="74"/>
      <c r="M31" s="64"/>
      <c r="N31" s="74"/>
      <c r="O31" s="66"/>
      <c r="P31" s="74"/>
    </row>
    <row r="32" spans="1:16" s="49" customFormat="1" ht="21.6" hidden="1" customHeight="1">
      <c r="A32" s="49" t="s">
        <v>83</v>
      </c>
      <c r="C32" s="50"/>
      <c r="D32" s="70"/>
      <c r="E32" s="64"/>
      <c r="F32" s="70"/>
      <c r="G32" s="65"/>
      <c r="H32" s="65"/>
      <c r="I32" s="65"/>
      <c r="J32" s="75">
        <v>0</v>
      </c>
      <c r="K32" s="75"/>
      <c r="L32" s="75">
        <v>0</v>
      </c>
      <c r="M32" s="66"/>
      <c r="N32" s="75">
        <v>0</v>
      </c>
      <c r="O32" s="75"/>
      <c r="P32" s="75">
        <v>0</v>
      </c>
    </row>
    <row r="33" spans="1:16" s="49" customFormat="1" ht="21.6" hidden="1" customHeight="1">
      <c r="A33" s="49" t="s">
        <v>91</v>
      </c>
      <c r="C33" s="50"/>
      <c r="D33" s="70"/>
      <c r="E33" s="64"/>
      <c r="F33" s="70"/>
      <c r="G33" s="65"/>
      <c r="H33" s="65"/>
      <c r="I33" s="65"/>
      <c r="J33" s="76">
        <v>0</v>
      </c>
      <c r="K33" s="65"/>
      <c r="L33" s="76">
        <v>0</v>
      </c>
      <c r="M33" s="66"/>
      <c r="N33" s="76">
        <v>0</v>
      </c>
      <c r="O33" s="75"/>
      <c r="P33" s="76">
        <v>0</v>
      </c>
    </row>
    <row r="34" spans="1:16" s="49" customFormat="1" ht="21.6" customHeight="1">
      <c r="A34" s="63" t="s">
        <v>155</v>
      </c>
      <c r="C34" s="50"/>
      <c r="D34" s="70"/>
      <c r="E34" s="64"/>
      <c r="F34" s="70"/>
      <c r="G34" s="65"/>
      <c r="H34" s="65"/>
      <c r="I34" s="65"/>
      <c r="J34" s="64"/>
      <c r="K34" s="64"/>
      <c r="L34" s="64"/>
      <c r="M34" s="64"/>
      <c r="N34" s="64"/>
      <c r="O34" s="64"/>
      <c r="P34" s="64"/>
    </row>
    <row r="35" spans="1:16" s="49" customFormat="1" ht="21.6" customHeight="1">
      <c r="A35" s="63" t="s">
        <v>156</v>
      </c>
      <c r="C35" s="50"/>
      <c r="D35" s="70"/>
      <c r="E35" s="64"/>
      <c r="F35" s="70"/>
      <c r="G35" s="65"/>
      <c r="H35" s="65"/>
      <c r="I35" s="65"/>
      <c r="J35" s="71">
        <v>240</v>
      </c>
      <c r="K35" s="64"/>
      <c r="L35" s="71">
        <v>-89040</v>
      </c>
      <c r="M35" s="64"/>
      <c r="N35" s="71">
        <v>240</v>
      </c>
      <c r="O35" s="64"/>
      <c r="P35" s="71">
        <v>-89040</v>
      </c>
    </row>
    <row r="36" spans="1:16" s="49" customFormat="1" ht="21.6" customHeight="1">
      <c r="A36" s="73" t="s">
        <v>101</v>
      </c>
      <c r="C36" s="50"/>
      <c r="D36" s="70"/>
      <c r="E36" s="64"/>
      <c r="F36" s="70"/>
      <c r="G36" s="65"/>
      <c r="H36" s="65"/>
      <c r="I36" s="65"/>
      <c r="J36" s="71">
        <f>SUM(J35)</f>
        <v>240</v>
      </c>
      <c r="K36" s="64"/>
      <c r="L36" s="71">
        <f>SUM(L35)</f>
        <v>-89040</v>
      </c>
      <c r="M36" s="64"/>
      <c r="N36" s="71">
        <f>SUM(N35)</f>
        <v>240</v>
      </c>
      <c r="O36" s="64"/>
      <c r="P36" s="71">
        <f>SUM(P35)</f>
        <v>-89040</v>
      </c>
    </row>
    <row r="37" spans="1:16" s="73" customFormat="1" ht="21.6" customHeight="1" thickBot="1">
      <c r="A37" s="48" t="s">
        <v>115</v>
      </c>
      <c r="C37" s="77"/>
      <c r="D37" s="70"/>
      <c r="E37" s="78"/>
      <c r="F37" s="70"/>
      <c r="G37" s="65"/>
      <c r="H37" s="65"/>
      <c r="I37" s="65"/>
      <c r="J37" s="79">
        <f>+J27+J36</f>
        <v>1844</v>
      </c>
      <c r="K37" s="64"/>
      <c r="L37" s="79">
        <f>+L27+L36</f>
        <v>-30112</v>
      </c>
      <c r="M37" s="64"/>
      <c r="N37" s="79">
        <f>+N27+N36</f>
        <v>2270.8000000000002</v>
      </c>
      <c r="O37" s="64"/>
      <c r="P37" s="79">
        <f>+P27+P36</f>
        <v>-28710</v>
      </c>
    </row>
    <row r="38" spans="1:16" s="49" customFormat="1" ht="21.6" customHeight="1" thickTop="1">
      <c r="C38" s="50"/>
      <c r="D38" s="70"/>
      <c r="E38" s="64"/>
      <c r="F38" s="70"/>
      <c r="G38" s="80"/>
      <c r="H38" s="80"/>
      <c r="I38" s="80"/>
      <c r="J38" s="74"/>
      <c r="K38" s="74"/>
      <c r="L38" s="74"/>
      <c r="M38" s="81"/>
      <c r="N38" s="74"/>
      <c r="O38" s="66"/>
      <c r="P38" s="74"/>
    </row>
    <row r="39" spans="1:16" s="49" customFormat="1" ht="21.6" customHeight="1">
      <c r="A39" s="48" t="s">
        <v>131</v>
      </c>
      <c r="C39" s="50"/>
      <c r="D39" s="70"/>
      <c r="E39" s="64"/>
      <c r="F39" s="70"/>
      <c r="G39" s="80"/>
      <c r="H39" s="72">
        <v>16</v>
      </c>
      <c r="I39" s="82"/>
      <c r="J39" s="64"/>
      <c r="K39" s="64"/>
      <c r="L39" s="64"/>
      <c r="M39" s="81"/>
      <c r="N39" s="64"/>
      <c r="O39" s="66"/>
      <c r="P39" s="64"/>
    </row>
    <row r="40" spans="1:16" s="49" customFormat="1" ht="21.6" customHeight="1" thickBot="1">
      <c r="A40" s="63" t="s">
        <v>132</v>
      </c>
      <c r="C40" s="50"/>
      <c r="D40" s="70"/>
      <c r="E40" s="64"/>
      <c r="F40" s="83"/>
      <c r="G40" s="83"/>
      <c r="H40" s="83"/>
      <c r="I40" s="83"/>
      <c r="J40" s="84">
        <f>+J27/J43</f>
        <v>7.6380952380952381E-3</v>
      </c>
      <c r="K40" s="85"/>
      <c r="L40" s="84">
        <f>+L27/L43</f>
        <v>0.28060952380952381</v>
      </c>
      <c r="M40" s="81"/>
      <c r="N40" s="84">
        <f>+N27/N43</f>
        <v>9.6704761904761911E-3</v>
      </c>
      <c r="O40" s="86"/>
      <c r="P40" s="84">
        <f>+P27/P43</f>
        <v>0.28728571428571431</v>
      </c>
    </row>
    <row r="41" spans="1:16" s="49" customFormat="1" ht="21.6" customHeight="1" thickTop="1" thickBot="1">
      <c r="A41" s="63" t="s">
        <v>150</v>
      </c>
      <c r="C41" s="50"/>
      <c r="D41" s="70"/>
      <c r="E41" s="64"/>
      <c r="F41" s="83"/>
      <c r="G41" s="83"/>
      <c r="H41" s="83"/>
      <c r="I41" s="83"/>
      <c r="J41" s="87">
        <f>+J27/J43</f>
        <v>7.6380952380952381E-3</v>
      </c>
      <c r="K41" s="88"/>
      <c r="L41" s="89">
        <f>+L27/L43</f>
        <v>0.28060952380952381</v>
      </c>
      <c r="M41" s="90"/>
      <c r="N41" s="91">
        <f>+N27/N43</f>
        <v>9.6704761904761911E-3</v>
      </c>
      <c r="O41" s="54"/>
      <c r="P41" s="89">
        <f>+P27/P43</f>
        <v>0.28728571428571431</v>
      </c>
    </row>
    <row r="42" spans="1:16" s="49" customFormat="1" ht="21.6" customHeight="1" thickTop="1">
      <c r="A42" s="63" t="s">
        <v>120</v>
      </c>
      <c r="C42" s="50"/>
      <c r="D42" s="70"/>
      <c r="E42" s="64"/>
      <c r="F42" s="83"/>
      <c r="G42" s="83"/>
      <c r="H42" s="83"/>
      <c r="I42" s="83"/>
      <c r="J42" s="88"/>
      <c r="K42" s="88"/>
      <c r="L42" s="88"/>
      <c r="M42" s="81"/>
      <c r="N42" s="88"/>
      <c r="O42" s="66"/>
      <c r="P42" s="88"/>
    </row>
    <row r="43" spans="1:16" s="49" customFormat="1" ht="21.6" customHeight="1" thickBot="1">
      <c r="A43" s="63" t="s">
        <v>121</v>
      </c>
      <c r="C43" s="50"/>
      <c r="D43" s="70"/>
      <c r="E43" s="64"/>
      <c r="F43" s="65"/>
      <c r="G43" s="65"/>
      <c r="H43" s="65"/>
      <c r="I43" s="65"/>
      <c r="J43" s="79">
        <v>210000</v>
      </c>
      <c r="K43" s="64"/>
      <c r="L43" s="79">
        <v>210000</v>
      </c>
      <c r="M43" s="81"/>
      <c r="N43" s="79">
        <v>210000</v>
      </c>
      <c r="O43" s="88"/>
      <c r="P43" s="79">
        <v>210000</v>
      </c>
    </row>
    <row r="44" spans="1:16" s="49" customFormat="1" ht="21.6" customHeight="1" thickTop="1">
      <c r="A44" s="63"/>
      <c r="C44" s="50"/>
      <c r="D44" s="70"/>
      <c r="E44" s="64"/>
    </row>
    <row r="45" spans="1:16" s="49" customFormat="1" ht="21.6" customHeight="1">
      <c r="A45" s="63" t="s">
        <v>159</v>
      </c>
      <c r="C45" s="50"/>
      <c r="D45" s="50"/>
    </row>
    <row r="46" spans="1:16" s="49" customFormat="1" ht="21.6" customHeight="1">
      <c r="A46" s="48"/>
      <c r="C46" s="50"/>
      <c r="D46" s="51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52" t="s">
        <v>100</v>
      </c>
    </row>
    <row r="47" spans="1:16" s="49" customFormat="1" ht="21.6" customHeight="1">
      <c r="A47" s="48" t="s">
        <v>165</v>
      </c>
      <c r="C47" s="50"/>
      <c r="D47" s="51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</row>
    <row r="48" spans="1:16" s="49" customFormat="1" ht="21.6" customHeight="1">
      <c r="A48" s="48" t="s">
        <v>47</v>
      </c>
      <c r="C48" s="50"/>
      <c r="D48" s="51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s="49" customFormat="1" ht="21.6" customHeight="1">
      <c r="A49" s="48" t="s">
        <v>178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</row>
    <row r="50" spans="1:16" s="49" customFormat="1" ht="21.6" customHeight="1">
      <c r="A50" s="48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4" t="s">
        <v>182</v>
      </c>
    </row>
    <row r="51" spans="1:16" s="49" customFormat="1" ht="21.6" customHeight="1">
      <c r="A51" s="48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4" t="s">
        <v>170</v>
      </c>
    </row>
    <row r="52" spans="1:16" s="49" customFormat="1" ht="21.6" customHeight="1">
      <c r="A52" s="48"/>
      <c r="C52" s="50"/>
      <c r="D52" s="50"/>
      <c r="E52" s="50"/>
      <c r="F52" s="50"/>
      <c r="G52" s="50"/>
      <c r="H52" s="55"/>
      <c r="I52" s="55"/>
      <c r="J52" s="56" t="s">
        <v>128</v>
      </c>
      <c r="K52" s="56"/>
      <c r="L52" s="56"/>
      <c r="M52" s="50"/>
      <c r="N52" s="57"/>
      <c r="O52" s="57" t="s">
        <v>98</v>
      </c>
      <c r="P52" s="58"/>
    </row>
    <row r="53" spans="1:16" s="49" customFormat="1" ht="21.6" customHeight="1">
      <c r="A53" s="59"/>
      <c r="B53" s="50"/>
      <c r="C53" s="50"/>
      <c r="D53" s="55"/>
      <c r="E53" s="55"/>
      <c r="F53" s="50"/>
      <c r="G53" s="55"/>
      <c r="H53" s="57" t="s">
        <v>0</v>
      </c>
      <c r="I53" s="50"/>
      <c r="J53" s="60">
        <v>2025</v>
      </c>
      <c r="K53" s="61"/>
      <c r="L53" s="60">
        <v>2024</v>
      </c>
      <c r="M53" s="50"/>
      <c r="N53" s="60">
        <v>2025</v>
      </c>
      <c r="O53" s="61"/>
      <c r="P53" s="60">
        <v>2024</v>
      </c>
    </row>
    <row r="54" spans="1:16" s="49" customFormat="1" ht="21.6" customHeight="1">
      <c r="A54" s="48" t="s">
        <v>169</v>
      </c>
      <c r="C54" s="50"/>
      <c r="D54" s="55"/>
      <c r="E54" s="61"/>
      <c r="F54" s="55"/>
      <c r="G54" s="62"/>
      <c r="H54" s="62"/>
      <c r="I54" s="62"/>
      <c r="J54" s="62"/>
      <c r="K54" s="62"/>
      <c r="L54" s="62"/>
      <c r="M54" s="61"/>
      <c r="N54" s="62"/>
      <c r="O54" s="61"/>
      <c r="P54" s="62"/>
    </row>
    <row r="55" spans="1:16" s="49" customFormat="1" ht="21.6" customHeight="1">
      <c r="A55" s="48" t="s">
        <v>21</v>
      </c>
      <c r="C55" s="50"/>
      <c r="D55" s="50"/>
      <c r="F55" s="50"/>
    </row>
    <row r="56" spans="1:16" s="49" customFormat="1" ht="21.6" customHeight="1">
      <c r="A56" s="63" t="s">
        <v>161</v>
      </c>
      <c r="C56" s="50"/>
      <c r="D56" s="61"/>
      <c r="E56" s="64"/>
      <c r="F56" s="61"/>
      <c r="G56" s="65"/>
      <c r="H56" s="59"/>
      <c r="I56" s="66"/>
      <c r="J56" s="64">
        <v>167456</v>
      </c>
      <c r="K56" s="64"/>
      <c r="L56" s="67">
        <v>170137</v>
      </c>
      <c r="M56" s="66"/>
      <c r="N56" s="64">
        <v>167456</v>
      </c>
      <c r="O56" s="66"/>
      <c r="P56" s="67">
        <v>170137</v>
      </c>
    </row>
    <row r="57" spans="1:16" s="49" customFormat="1" ht="21.6" customHeight="1">
      <c r="A57" s="63" t="s">
        <v>162</v>
      </c>
      <c r="C57" s="50"/>
      <c r="D57" s="61"/>
      <c r="E57" s="64"/>
      <c r="F57" s="61"/>
      <c r="G57" s="65"/>
      <c r="H57" s="59"/>
      <c r="I57" s="66"/>
      <c r="J57" s="64">
        <v>247204</v>
      </c>
      <c r="K57" s="64"/>
      <c r="L57" s="67">
        <v>211812</v>
      </c>
      <c r="M57" s="66"/>
      <c r="N57" s="64">
        <v>247204</v>
      </c>
      <c r="O57" s="66"/>
      <c r="P57" s="67">
        <v>211812</v>
      </c>
    </row>
    <row r="58" spans="1:16" s="49" customFormat="1" ht="21.6" customHeight="1">
      <c r="A58" s="63" t="s">
        <v>20</v>
      </c>
      <c r="C58" s="50"/>
      <c r="D58" s="61"/>
      <c r="E58" s="64"/>
      <c r="F58" s="61"/>
      <c r="G58" s="65"/>
      <c r="H58" s="66"/>
      <c r="I58" s="66"/>
      <c r="J58" s="64">
        <v>4790</v>
      </c>
      <c r="K58" s="64"/>
      <c r="L58" s="68">
        <v>6345</v>
      </c>
      <c r="M58" s="66"/>
      <c r="N58" s="64">
        <v>4789</v>
      </c>
      <c r="O58" s="66"/>
      <c r="P58" s="68">
        <v>6345</v>
      </c>
    </row>
    <row r="59" spans="1:16" s="49" customFormat="1" ht="21.6" customHeight="1">
      <c r="A59" s="48" t="s">
        <v>22</v>
      </c>
      <c r="C59" s="50"/>
      <c r="D59" s="61"/>
      <c r="E59" s="64"/>
      <c r="F59" s="61"/>
      <c r="G59" s="64"/>
      <c r="H59" s="66"/>
      <c r="I59" s="66"/>
      <c r="J59" s="69">
        <f>SUM(J56:J58)</f>
        <v>419450</v>
      </c>
      <c r="K59" s="64"/>
      <c r="L59" s="69">
        <f>SUM(L56:L58)</f>
        <v>388294</v>
      </c>
      <c r="M59" s="66"/>
      <c r="N59" s="69">
        <f>SUM(N56:N58)</f>
        <v>419449</v>
      </c>
      <c r="O59" s="64"/>
      <c r="P59" s="69">
        <f>SUM(P56:P58)</f>
        <v>388294</v>
      </c>
    </row>
    <row r="60" spans="1:16" s="49" customFormat="1" ht="21.6" customHeight="1">
      <c r="A60" s="48" t="s">
        <v>23</v>
      </c>
      <c r="C60" s="50"/>
      <c r="D60" s="70"/>
      <c r="E60" s="64"/>
      <c r="F60" s="70"/>
      <c r="G60" s="64"/>
      <c r="H60" s="66"/>
      <c r="I60" s="66"/>
      <c r="J60" s="64"/>
      <c r="K60" s="64"/>
      <c r="L60" s="64"/>
      <c r="M60" s="66"/>
      <c r="N60" s="64"/>
      <c r="O60" s="64"/>
      <c r="P60" s="64"/>
    </row>
    <row r="61" spans="1:16" s="49" customFormat="1" ht="21.6" customHeight="1">
      <c r="A61" s="63" t="s">
        <v>148</v>
      </c>
      <c r="C61" s="50"/>
      <c r="D61" s="70"/>
      <c r="E61" s="64"/>
      <c r="F61" s="70"/>
      <c r="G61" s="64"/>
      <c r="H61" s="66"/>
      <c r="I61" s="66"/>
      <c r="J61" s="64">
        <v>85570</v>
      </c>
      <c r="K61" s="64"/>
      <c r="L61" s="64">
        <v>89778</v>
      </c>
      <c r="M61" s="66"/>
      <c r="N61" s="64">
        <v>85570</v>
      </c>
      <c r="O61" s="66"/>
      <c r="P61" s="64">
        <v>89778</v>
      </c>
    </row>
    <row r="62" spans="1:16" s="49" customFormat="1" ht="21.6" customHeight="1">
      <c r="A62" s="63" t="s">
        <v>68</v>
      </c>
      <c r="C62" s="50"/>
      <c r="D62" s="61"/>
      <c r="E62" s="64"/>
      <c r="F62" s="61"/>
      <c r="G62" s="65"/>
      <c r="H62" s="66"/>
      <c r="I62" s="66"/>
      <c r="J62" s="64">
        <v>118452</v>
      </c>
      <c r="K62" s="64"/>
      <c r="L62" s="64">
        <v>113861</v>
      </c>
      <c r="M62" s="66"/>
      <c r="N62" s="64">
        <v>118452</v>
      </c>
      <c r="O62" s="66"/>
      <c r="P62" s="64">
        <v>113861</v>
      </c>
    </row>
    <row r="63" spans="1:16" s="49" customFormat="1" ht="21.6" customHeight="1">
      <c r="A63" s="63" t="s">
        <v>181</v>
      </c>
      <c r="C63" s="50"/>
      <c r="D63" s="61"/>
      <c r="E63" s="64"/>
      <c r="F63" s="61"/>
      <c r="G63" s="65"/>
      <c r="H63" s="66"/>
      <c r="I63" s="66"/>
      <c r="J63" s="64">
        <v>57278</v>
      </c>
      <c r="K63" s="64"/>
      <c r="L63" s="64">
        <v>48173</v>
      </c>
      <c r="M63" s="66"/>
      <c r="N63" s="64">
        <v>57278</v>
      </c>
      <c r="O63" s="66"/>
      <c r="P63" s="64">
        <v>48173</v>
      </c>
    </row>
    <row r="64" spans="1:16" s="49" customFormat="1" ht="21.6" customHeight="1">
      <c r="A64" s="63" t="s">
        <v>27</v>
      </c>
      <c r="C64" s="50"/>
      <c r="D64" s="61"/>
      <c r="E64" s="64"/>
      <c r="F64" s="61"/>
      <c r="G64" s="65"/>
      <c r="H64" s="66"/>
      <c r="I64" s="66"/>
      <c r="J64" s="64">
        <v>41383</v>
      </c>
      <c r="K64" s="64"/>
      <c r="L64" s="64">
        <v>34169</v>
      </c>
      <c r="M64" s="66"/>
      <c r="N64" s="64">
        <v>41142</v>
      </c>
      <c r="O64" s="66"/>
      <c r="P64" s="64">
        <v>34169</v>
      </c>
    </row>
    <row r="65" spans="1:16" s="49" customFormat="1" ht="21.6" customHeight="1">
      <c r="A65" s="48" t="s">
        <v>24</v>
      </c>
      <c r="C65" s="50"/>
      <c r="D65" s="61"/>
      <c r="E65" s="64"/>
      <c r="F65" s="61"/>
      <c r="G65" s="64"/>
      <c r="H65" s="66"/>
      <c r="I65" s="66"/>
      <c r="J65" s="69">
        <f>SUM(J61:J64)</f>
        <v>302683</v>
      </c>
      <c r="K65" s="64"/>
      <c r="L65" s="69">
        <f>SUM(L61:L64)</f>
        <v>285981</v>
      </c>
      <c r="M65" s="66"/>
      <c r="N65" s="69">
        <f>SUM(N61:N64)</f>
        <v>302442</v>
      </c>
      <c r="O65" s="66"/>
      <c r="P65" s="69">
        <f>SUM(P61:P64)</f>
        <v>285981</v>
      </c>
    </row>
    <row r="66" spans="1:16" s="49" customFormat="1" ht="21.6" customHeight="1">
      <c r="A66" s="48" t="s">
        <v>65</v>
      </c>
      <c r="C66" s="50"/>
      <c r="D66" s="61"/>
      <c r="E66" s="64"/>
      <c r="F66" s="61"/>
      <c r="G66" s="64"/>
      <c r="H66" s="66"/>
      <c r="I66" s="66"/>
      <c r="J66" s="64">
        <f>+J59-J65</f>
        <v>116767</v>
      </c>
      <c r="K66" s="64"/>
      <c r="L66" s="64">
        <f>+L59-L65</f>
        <v>102313</v>
      </c>
      <c r="M66" s="66"/>
      <c r="N66" s="64">
        <f>+N59-N65</f>
        <v>117007</v>
      </c>
      <c r="O66" s="66"/>
      <c r="P66" s="64">
        <f>+P59-P65</f>
        <v>102313</v>
      </c>
    </row>
    <row r="67" spans="1:16" s="49" customFormat="1" ht="21.6" customHeight="1">
      <c r="A67" s="63" t="s">
        <v>104</v>
      </c>
      <c r="C67" s="50"/>
      <c r="D67" s="61"/>
      <c r="E67" s="64"/>
      <c r="F67" s="61"/>
      <c r="G67" s="64"/>
      <c r="H67" s="59">
        <v>8</v>
      </c>
      <c r="I67" s="66"/>
      <c r="J67" s="64">
        <v>-995</v>
      </c>
      <c r="K67" s="64"/>
      <c r="L67" s="64">
        <v>-2366</v>
      </c>
      <c r="M67" s="66"/>
      <c r="N67" s="64">
        <v>0</v>
      </c>
      <c r="O67" s="66"/>
      <c r="P67" s="64">
        <v>0</v>
      </c>
    </row>
    <row r="68" spans="1:16" s="49" customFormat="1" ht="21.6" customHeight="1">
      <c r="A68" s="63" t="s">
        <v>66</v>
      </c>
      <c r="C68" s="50"/>
      <c r="D68" s="70"/>
      <c r="E68" s="64"/>
      <c r="F68" s="70"/>
      <c r="G68" s="65"/>
      <c r="H68" s="66"/>
      <c r="I68" s="66"/>
      <c r="J68" s="64">
        <v>45</v>
      </c>
      <c r="K68" s="64"/>
      <c r="L68" s="64">
        <v>950</v>
      </c>
      <c r="M68" s="66"/>
      <c r="N68" s="64">
        <v>45</v>
      </c>
      <c r="O68" s="66"/>
      <c r="P68" s="64">
        <v>950</v>
      </c>
    </row>
    <row r="69" spans="1:16" s="49" customFormat="1" ht="21.6" customHeight="1">
      <c r="A69" s="63" t="s">
        <v>26</v>
      </c>
      <c r="C69" s="50"/>
      <c r="D69" s="61"/>
      <c r="E69" s="64"/>
      <c r="F69" s="61"/>
      <c r="G69" s="65"/>
      <c r="H69" s="66"/>
      <c r="I69" s="66"/>
      <c r="J69" s="71">
        <v>0</v>
      </c>
      <c r="K69" s="64"/>
      <c r="L69" s="71">
        <v>-10</v>
      </c>
      <c r="M69" s="66"/>
      <c r="N69" s="71">
        <v>0</v>
      </c>
      <c r="O69" s="66"/>
      <c r="P69" s="71">
        <v>-10</v>
      </c>
    </row>
    <row r="70" spans="1:16" s="49" customFormat="1" ht="21.6" customHeight="1">
      <c r="A70" s="48" t="s">
        <v>59</v>
      </c>
      <c r="C70" s="50"/>
      <c r="D70" s="61"/>
      <c r="E70" s="64"/>
      <c r="F70" s="61"/>
      <c r="G70" s="64"/>
      <c r="H70" s="66"/>
      <c r="I70" s="66"/>
      <c r="J70" s="64">
        <f>SUM(J66:J69)</f>
        <v>115817</v>
      </c>
      <c r="K70" s="64"/>
      <c r="L70" s="64">
        <f>SUM(L66:L69)</f>
        <v>100887</v>
      </c>
      <c r="M70" s="66"/>
      <c r="N70" s="64">
        <f>SUM(N66:N69)</f>
        <v>117052</v>
      </c>
      <c r="O70" s="66"/>
      <c r="P70" s="64">
        <f>SUM(P66:P69)</f>
        <v>103253</v>
      </c>
    </row>
    <row r="71" spans="1:16" s="49" customFormat="1" ht="21.6" customHeight="1">
      <c r="A71" s="63" t="s">
        <v>60</v>
      </c>
      <c r="C71" s="50"/>
      <c r="D71" s="70"/>
      <c r="E71" s="64"/>
      <c r="F71" s="70"/>
      <c r="G71" s="65"/>
      <c r="H71" s="72">
        <v>15</v>
      </c>
      <c r="I71" s="66"/>
      <c r="J71" s="64">
        <v>-22985</v>
      </c>
      <c r="K71" s="64"/>
      <c r="L71" s="64">
        <v>-20760</v>
      </c>
      <c r="M71" s="66"/>
      <c r="N71" s="64">
        <v>-22985</v>
      </c>
      <c r="O71" s="66"/>
      <c r="P71" s="64">
        <v>-20760</v>
      </c>
    </row>
    <row r="72" spans="1:16" s="49" customFormat="1" ht="21.6" customHeight="1">
      <c r="A72" s="48" t="s">
        <v>114</v>
      </c>
      <c r="C72" s="50"/>
      <c r="D72" s="70"/>
      <c r="E72" s="64"/>
      <c r="F72" s="70"/>
      <c r="G72" s="64"/>
      <c r="H72" s="72"/>
      <c r="J72" s="69">
        <f>SUM(J70:J71)</f>
        <v>92832</v>
      </c>
      <c r="K72" s="64"/>
      <c r="L72" s="69">
        <f>SUM(L70:L71)</f>
        <v>80127</v>
      </c>
      <c r="N72" s="69">
        <f>SUM(N70:N71)</f>
        <v>94067</v>
      </c>
      <c r="O72" s="64"/>
      <c r="P72" s="69">
        <f>SUM(P70:P71)</f>
        <v>82493</v>
      </c>
    </row>
    <row r="73" spans="1:16" s="49" customFormat="1" ht="21.6" customHeight="1">
      <c r="A73" s="48"/>
      <c r="C73" s="50"/>
      <c r="D73" s="70"/>
      <c r="E73" s="64"/>
      <c r="F73" s="70"/>
      <c r="G73" s="65"/>
      <c r="H73" s="65"/>
      <c r="I73" s="65"/>
      <c r="J73" s="65"/>
      <c r="K73" s="65"/>
      <c r="L73" s="65"/>
      <c r="M73" s="64"/>
      <c r="N73" s="65"/>
      <c r="O73" s="64"/>
      <c r="P73" s="65"/>
    </row>
    <row r="74" spans="1:16" s="49" customFormat="1" ht="21.6" customHeight="1">
      <c r="A74" s="73" t="s">
        <v>80</v>
      </c>
      <c r="C74" s="50"/>
      <c r="D74" s="70"/>
      <c r="E74" s="64"/>
      <c r="F74" s="70"/>
      <c r="G74" s="65"/>
      <c r="H74" s="65"/>
      <c r="I74" s="65"/>
      <c r="J74" s="65"/>
      <c r="K74" s="65"/>
      <c r="L74" s="74"/>
      <c r="M74" s="64"/>
      <c r="N74" s="74"/>
      <c r="O74" s="66"/>
      <c r="P74" s="74"/>
    </row>
    <row r="75" spans="1:16" s="49" customFormat="1" ht="21.6" customHeight="1">
      <c r="A75" s="63" t="s">
        <v>90</v>
      </c>
      <c r="C75" s="50"/>
      <c r="D75" s="70"/>
      <c r="E75" s="64"/>
      <c r="F75" s="70"/>
      <c r="G75" s="65"/>
      <c r="H75" s="65"/>
      <c r="I75" s="65"/>
      <c r="J75" s="65"/>
      <c r="K75" s="65"/>
      <c r="L75" s="74"/>
      <c r="M75" s="64"/>
      <c r="N75" s="74"/>
      <c r="O75" s="66"/>
      <c r="P75" s="74"/>
    </row>
    <row r="76" spans="1:16" s="49" customFormat="1" ht="21.6" customHeight="1">
      <c r="A76" s="63" t="s">
        <v>82</v>
      </c>
      <c r="C76" s="50"/>
      <c r="D76" s="70"/>
      <c r="E76" s="64"/>
      <c r="F76" s="70"/>
      <c r="G76" s="65"/>
      <c r="H76" s="65"/>
      <c r="I76" s="65"/>
      <c r="J76" s="65"/>
      <c r="K76" s="65"/>
      <c r="L76" s="74"/>
      <c r="M76" s="64"/>
      <c r="N76" s="74"/>
      <c r="O76" s="66"/>
      <c r="P76" s="74"/>
    </row>
    <row r="77" spans="1:16" s="49" customFormat="1" ht="21.6" hidden="1" customHeight="1">
      <c r="A77" s="49" t="s">
        <v>83</v>
      </c>
      <c r="C77" s="50"/>
      <c r="D77" s="70"/>
      <c r="E77" s="64"/>
      <c r="F77" s="70"/>
      <c r="G77" s="65"/>
      <c r="H77" s="65"/>
      <c r="I77" s="65"/>
      <c r="J77" s="75">
        <v>0</v>
      </c>
      <c r="K77" s="75"/>
      <c r="L77" s="75">
        <v>0</v>
      </c>
      <c r="M77" s="66"/>
      <c r="N77" s="75">
        <v>0</v>
      </c>
      <c r="O77" s="75"/>
      <c r="P77" s="75">
        <v>0</v>
      </c>
    </row>
    <row r="78" spans="1:16" s="49" customFormat="1" ht="21.6" hidden="1" customHeight="1">
      <c r="A78" s="49" t="s">
        <v>91</v>
      </c>
      <c r="C78" s="50"/>
      <c r="D78" s="70"/>
      <c r="E78" s="64"/>
      <c r="F78" s="70"/>
      <c r="G78" s="65"/>
      <c r="H78" s="65"/>
      <c r="I78" s="65"/>
      <c r="J78" s="76">
        <v>0</v>
      </c>
      <c r="K78" s="65"/>
      <c r="L78" s="76">
        <v>0</v>
      </c>
      <c r="M78" s="66"/>
      <c r="N78" s="76">
        <v>0</v>
      </c>
      <c r="O78" s="75"/>
      <c r="P78" s="76">
        <v>0</v>
      </c>
    </row>
    <row r="79" spans="1:16" s="49" customFormat="1" ht="21.6" customHeight="1">
      <c r="A79" s="63" t="s">
        <v>155</v>
      </c>
      <c r="C79" s="50"/>
      <c r="D79" s="70"/>
      <c r="E79" s="64"/>
      <c r="F79" s="70"/>
      <c r="G79" s="65"/>
      <c r="H79" s="65"/>
      <c r="I79" s="65"/>
      <c r="J79" s="64"/>
      <c r="K79" s="64"/>
      <c r="L79" s="64"/>
      <c r="M79" s="64"/>
      <c r="N79" s="64"/>
      <c r="O79" s="64"/>
      <c r="P79" s="64"/>
    </row>
    <row r="80" spans="1:16" s="49" customFormat="1" ht="21.6" customHeight="1">
      <c r="A80" s="63" t="s">
        <v>156</v>
      </c>
      <c r="C80" s="50"/>
      <c r="D80" s="70"/>
      <c r="E80" s="64"/>
      <c r="F80" s="70"/>
      <c r="G80" s="65"/>
      <c r="H80" s="65"/>
      <c r="I80" s="65"/>
      <c r="J80" s="71">
        <v>-6000</v>
      </c>
      <c r="K80" s="64"/>
      <c r="L80" s="71">
        <v>-89040</v>
      </c>
      <c r="M80" s="64"/>
      <c r="N80" s="71">
        <v>-6000</v>
      </c>
      <c r="O80" s="64"/>
      <c r="P80" s="71">
        <v>-89040</v>
      </c>
    </row>
    <row r="81" spans="1:16" s="49" customFormat="1" ht="21.6" customHeight="1">
      <c r="A81" s="73" t="s">
        <v>101</v>
      </c>
      <c r="C81" s="50"/>
      <c r="D81" s="70"/>
      <c r="E81" s="64"/>
      <c r="F81" s="70"/>
      <c r="G81" s="65"/>
      <c r="H81" s="65"/>
      <c r="I81" s="65"/>
      <c r="J81" s="71">
        <f>SUM(J80)</f>
        <v>-6000</v>
      </c>
      <c r="K81" s="64"/>
      <c r="L81" s="71">
        <f>SUM(L80)</f>
        <v>-89040</v>
      </c>
      <c r="M81" s="64"/>
      <c r="N81" s="71">
        <f>SUM(N80)</f>
        <v>-6000</v>
      </c>
      <c r="O81" s="64"/>
      <c r="P81" s="71">
        <f>SUM(P80)</f>
        <v>-89040</v>
      </c>
    </row>
    <row r="82" spans="1:16" s="49" customFormat="1" ht="21.6" customHeight="1" thickBot="1">
      <c r="A82" s="48" t="s">
        <v>115</v>
      </c>
      <c r="B82" s="73"/>
      <c r="C82" s="77"/>
      <c r="D82" s="70"/>
      <c r="E82" s="78"/>
      <c r="F82" s="70"/>
      <c r="G82" s="65"/>
      <c r="H82" s="65"/>
      <c r="I82" s="65"/>
      <c r="J82" s="79">
        <f>+J72+J81</f>
        <v>86832</v>
      </c>
      <c r="K82" s="64"/>
      <c r="L82" s="79">
        <f>+L72+L81</f>
        <v>-8913</v>
      </c>
      <c r="M82" s="64"/>
      <c r="N82" s="79">
        <f>+N72+N81</f>
        <v>88067</v>
      </c>
      <c r="O82" s="64"/>
      <c r="P82" s="79">
        <f>+P72+P81</f>
        <v>-6547</v>
      </c>
    </row>
    <row r="83" spans="1:16" s="49" customFormat="1" ht="21.6" customHeight="1" thickTop="1">
      <c r="C83" s="50"/>
      <c r="D83" s="70"/>
      <c r="E83" s="64"/>
      <c r="F83" s="70"/>
      <c r="G83" s="80"/>
      <c r="H83" s="80"/>
      <c r="I83" s="80"/>
      <c r="J83" s="74"/>
      <c r="K83" s="74"/>
      <c r="L83" s="74"/>
      <c r="M83" s="81"/>
      <c r="N83" s="74"/>
      <c r="O83" s="66"/>
      <c r="P83" s="74"/>
    </row>
    <row r="84" spans="1:16" s="49" customFormat="1" ht="21.6" customHeight="1">
      <c r="A84" s="48" t="s">
        <v>131</v>
      </c>
      <c r="C84" s="50"/>
      <c r="D84" s="70"/>
      <c r="E84" s="64"/>
      <c r="F84" s="70"/>
      <c r="G84" s="80"/>
      <c r="H84" s="72">
        <v>16</v>
      </c>
      <c r="I84" s="82"/>
      <c r="J84" s="64"/>
      <c r="K84" s="64"/>
      <c r="L84" s="64"/>
      <c r="M84" s="81"/>
      <c r="N84" s="64"/>
      <c r="O84" s="66"/>
      <c r="P84" s="64"/>
    </row>
    <row r="85" spans="1:16" s="49" customFormat="1" ht="21.6" customHeight="1" thickBot="1">
      <c r="A85" s="63" t="s">
        <v>132</v>
      </c>
      <c r="C85" s="50"/>
      <c r="D85" s="70"/>
      <c r="E85" s="64"/>
      <c r="F85" s="83"/>
      <c r="G85" s="83"/>
      <c r="H85" s="83"/>
      <c r="I85" s="83"/>
      <c r="J85" s="84">
        <f>+J72/J88</f>
        <v>0.44205714285714287</v>
      </c>
      <c r="K85" s="85"/>
      <c r="L85" s="84">
        <f>+L72/L88</f>
        <v>0.38155714285714287</v>
      </c>
      <c r="M85" s="81"/>
      <c r="N85" s="84">
        <f>+N72/N88</f>
        <v>0.44793809523809525</v>
      </c>
      <c r="O85" s="86"/>
      <c r="P85" s="84">
        <f>+P72/P88</f>
        <v>0.39282380952380952</v>
      </c>
    </row>
    <row r="86" spans="1:16" s="49" customFormat="1" ht="21.6" customHeight="1" thickTop="1" thickBot="1">
      <c r="A86" s="63" t="s">
        <v>150</v>
      </c>
      <c r="C86" s="50"/>
      <c r="D86" s="70"/>
      <c r="E86" s="64"/>
      <c r="F86" s="83"/>
      <c r="G86" s="83"/>
      <c r="H86" s="83"/>
      <c r="I86" s="83"/>
      <c r="J86" s="87">
        <f>+J72/J88</f>
        <v>0.44205714285714287</v>
      </c>
      <c r="K86" s="88"/>
      <c r="L86" s="89">
        <f>+L72/L88</f>
        <v>0.38155714285714287</v>
      </c>
      <c r="M86" s="90"/>
      <c r="N86" s="91">
        <f>+N72/N88</f>
        <v>0.44793809523809525</v>
      </c>
      <c r="O86" s="54"/>
      <c r="P86" s="89">
        <f>+P72/P88</f>
        <v>0.39282380952380952</v>
      </c>
    </row>
    <row r="87" spans="1:16" s="49" customFormat="1" ht="21.6" customHeight="1" thickTop="1">
      <c r="A87" s="63" t="s">
        <v>120</v>
      </c>
      <c r="C87" s="50"/>
      <c r="D87" s="70"/>
      <c r="E87" s="64"/>
      <c r="F87" s="83"/>
      <c r="G87" s="83"/>
      <c r="H87" s="83"/>
      <c r="I87" s="83"/>
      <c r="J87" s="88"/>
      <c r="K87" s="88"/>
      <c r="L87" s="88"/>
      <c r="M87" s="81"/>
      <c r="N87" s="88"/>
      <c r="O87" s="66"/>
      <c r="P87" s="88"/>
    </row>
    <row r="88" spans="1:16" s="49" customFormat="1" ht="21.6" customHeight="1" thickBot="1">
      <c r="A88" s="63" t="s">
        <v>121</v>
      </c>
      <c r="C88" s="50"/>
      <c r="D88" s="70"/>
      <c r="E88" s="64"/>
      <c r="F88" s="65"/>
      <c r="G88" s="65"/>
      <c r="H88" s="65"/>
      <c r="I88" s="65"/>
      <c r="J88" s="79">
        <v>210000</v>
      </c>
      <c r="K88" s="64"/>
      <c r="L88" s="79">
        <v>210000</v>
      </c>
      <c r="M88" s="81"/>
      <c r="N88" s="79">
        <v>210000</v>
      </c>
      <c r="O88" s="88"/>
      <c r="P88" s="79">
        <v>210000</v>
      </c>
    </row>
    <row r="89" spans="1:16" s="49" customFormat="1" ht="21.6" customHeight="1" thickTop="1">
      <c r="A89" s="63"/>
      <c r="C89" s="50"/>
      <c r="D89" s="70"/>
      <c r="E89" s="64"/>
    </row>
    <row r="90" spans="1:16" s="49" customFormat="1" ht="21.6" customHeight="1">
      <c r="A90" s="63" t="s">
        <v>159</v>
      </c>
      <c r="C90" s="50"/>
      <c r="D90" s="50"/>
    </row>
  </sheetData>
  <mergeCells count="2">
    <mergeCell ref="J7:L7"/>
    <mergeCell ref="J52:L52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4" fitToHeight="0" orientation="portrait" r:id="rId1"/>
  <headerFooter alignWithMargins="0"/>
  <rowBreaks count="1" manualBreakCount="1">
    <brk id="4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0"/>
  <sheetViews>
    <sheetView showGridLines="0" tabSelected="1" view="pageBreakPreview" topLeftCell="A43" zoomScale="90" zoomScaleNormal="70" zoomScaleSheetLayoutView="90" workbookViewId="0">
      <selection activeCell="J55" sqref="J55"/>
    </sheetView>
  </sheetViews>
  <sheetFormatPr defaultColWidth="10.6640625" defaultRowHeight="21.75" customHeight="1"/>
  <cols>
    <col min="1" max="1" width="32.44140625" style="49" customWidth="1"/>
    <col min="2" max="2" width="6.44140625" style="49" customWidth="1"/>
    <col min="3" max="3" width="1" style="49" customWidth="1"/>
    <col min="4" max="4" width="18" style="49" customWidth="1"/>
    <col min="5" max="5" width="1" style="49" customWidth="1"/>
    <col min="6" max="6" width="18" style="49" customWidth="1"/>
    <col min="7" max="7" width="1" style="49" customWidth="1"/>
    <col min="8" max="8" width="18" style="49" customWidth="1"/>
    <col min="9" max="9" width="1" style="49" customWidth="1"/>
    <col min="10" max="10" width="18" style="49" customWidth="1"/>
    <col min="11" max="11" width="1" style="49" customWidth="1"/>
    <col min="12" max="12" width="18" style="49" customWidth="1"/>
    <col min="13" max="13" width="1" style="49" customWidth="1"/>
    <col min="14" max="14" width="18" style="49" customWidth="1"/>
    <col min="15" max="15" width="1" style="49" customWidth="1"/>
    <col min="16" max="16" width="18" style="49" customWidth="1"/>
    <col min="17" max="16384" width="10.6640625" style="49"/>
  </cols>
  <sheetData>
    <row r="1" spans="1:16" ht="21.75" customHeight="1">
      <c r="P1" s="92" t="s">
        <v>100</v>
      </c>
    </row>
    <row r="2" spans="1:16" s="53" customFormat="1" ht="21.75" customHeight="1">
      <c r="A2" s="48" t="s">
        <v>165</v>
      </c>
      <c r="B2" s="48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s="53" customFormat="1" ht="21.75" customHeight="1">
      <c r="A3" s="73" t="s">
        <v>31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6" s="53" customFormat="1" ht="21.75" customHeight="1">
      <c r="A4" s="48" t="s">
        <v>178</v>
      </c>
      <c r="B4" s="48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s="53" customFormat="1" ht="21.75" customHeight="1"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52"/>
    </row>
    <row r="6" spans="1:16" s="53" customFormat="1" ht="21.75" customHeight="1">
      <c r="A6" s="63"/>
      <c r="B6" s="63"/>
      <c r="C6" s="93"/>
      <c r="D6" s="93"/>
      <c r="E6" s="93"/>
      <c r="F6" s="93"/>
      <c r="G6" s="93"/>
      <c r="H6" s="93"/>
      <c r="I6" s="93"/>
      <c r="J6" s="54"/>
      <c r="K6" s="93"/>
      <c r="L6" s="93"/>
      <c r="M6" s="93"/>
      <c r="N6" s="93"/>
      <c r="O6" s="93"/>
      <c r="P6" s="54" t="s">
        <v>99</v>
      </c>
    </row>
    <row r="7" spans="1:16" s="53" customFormat="1" ht="21.75" customHeight="1">
      <c r="A7" s="63"/>
      <c r="B7" s="63"/>
      <c r="C7" s="93"/>
      <c r="D7" s="56" t="s">
        <v>128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s="53" customFormat="1" ht="21.75" customHeight="1">
      <c r="A8" s="63"/>
      <c r="B8" s="63"/>
      <c r="C8" s="93"/>
      <c r="D8" s="50"/>
      <c r="E8" s="50"/>
      <c r="F8" s="50"/>
      <c r="G8" s="50"/>
      <c r="H8" s="50"/>
      <c r="I8" s="50"/>
      <c r="J8" s="50"/>
      <c r="K8" s="50"/>
      <c r="L8" s="56" t="s">
        <v>134</v>
      </c>
      <c r="M8" s="56"/>
      <c r="N8" s="56"/>
      <c r="O8" s="50"/>
      <c r="P8" s="50"/>
    </row>
    <row r="9" spans="1:16" s="53" customFormat="1" ht="21.75" customHeight="1">
      <c r="A9" s="63"/>
      <c r="B9" s="63"/>
      <c r="C9" s="93"/>
      <c r="D9" s="50"/>
      <c r="E9" s="50"/>
      <c r="F9" s="50"/>
      <c r="G9" s="50"/>
      <c r="H9" s="50"/>
      <c r="I9" s="50"/>
      <c r="J9" s="50"/>
      <c r="K9" s="50"/>
      <c r="L9" s="50" t="s">
        <v>135</v>
      </c>
      <c r="M9" s="50"/>
      <c r="N9" s="50"/>
      <c r="O9" s="50"/>
      <c r="P9" s="50"/>
    </row>
    <row r="10" spans="1:16" s="53" customFormat="1" ht="21.75" customHeight="1">
      <c r="A10" s="63"/>
      <c r="B10" s="63"/>
      <c r="C10" s="93"/>
      <c r="D10" s="50"/>
      <c r="E10" s="50"/>
      <c r="F10" s="50"/>
      <c r="G10" s="50"/>
      <c r="H10" s="50"/>
      <c r="I10" s="50"/>
      <c r="J10" s="50"/>
      <c r="K10" s="50"/>
      <c r="L10" s="57" t="s">
        <v>136</v>
      </c>
      <c r="M10" s="50"/>
      <c r="N10" s="50"/>
      <c r="O10" s="50"/>
      <c r="P10" s="50"/>
    </row>
    <row r="11" spans="1:16" s="53" customFormat="1" ht="21.75" customHeight="1">
      <c r="A11" s="63"/>
      <c r="B11" s="63"/>
      <c r="C11" s="93"/>
      <c r="D11" s="50" t="s">
        <v>40</v>
      </c>
      <c r="E11" s="50"/>
      <c r="F11" s="50"/>
      <c r="G11" s="93"/>
      <c r="H11" s="56" t="s">
        <v>41</v>
      </c>
      <c r="I11" s="56"/>
      <c r="J11" s="56"/>
      <c r="K11" s="93"/>
      <c r="L11" s="50" t="s">
        <v>137</v>
      </c>
      <c r="M11" s="93"/>
      <c r="N11" s="50" t="s">
        <v>140</v>
      </c>
      <c r="O11" s="93"/>
      <c r="P11" s="54"/>
    </row>
    <row r="12" spans="1:16" s="50" customFormat="1" ht="21.75" customHeight="1">
      <c r="A12" s="61"/>
      <c r="B12" s="61"/>
      <c r="C12" s="61"/>
      <c r="D12" s="50" t="s">
        <v>39</v>
      </c>
      <c r="F12" s="50" t="s">
        <v>117</v>
      </c>
      <c r="G12" s="61"/>
      <c r="H12" s="50" t="s">
        <v>54</v>
      </c>
      <c r="L12" s="50" t="s">
        <v>138</v>
      </c>
      <c r="N12" s="50" t="s">
        <v>141</v>
      </c>
    </row>
    <row r="13" spans="1:16" s="50" customFormat="1" ht="21.75" customHeight="1">
      <c r="A13" s="61"/>
      <c r="B13" s="57" t="s">
        <v>0</v>
      </c>
      <c r="C13" s="61"/>
      <c r="D13" s="57" t="s">
        <v>2</v>
      </c>
      <c r="F13" s="57" t="s">
        <v>118</v>
      </c>
      <c r="G13" s="61"/>
      <c r="H13" s="57" t="s">
        <v>55</v>
      </c>
      <c r="J13" s="94" t="s">
        <v>44</v>
      </c>
      <c r="L13" s="57" t="s">
        <v>139</v>
      </c>
      <c r="N13" s="94" t="s">
        <v>142</v>
      </c>
      <c r="P13" s="57" t="s">
        <v>1</v>
      </c>
    </row>
    <row r="14" spans="1:16" s="53" customFormat="1" ht="21.75" customHeight="1">
      <c r="A14" s="48" t="s">
        <v>116</v>
      </c>
      <c r="B14" s="48"/>
      <c r="C14" s="63"/>
      <c r="D14" s="64">
        <v>105000</v>
      </c>
      <c r="E14" s="64"/>
      <c r="F14" s="64">
        <v>257971</v>
      </c>
      <c r="G14" s="81"/>
      <c r="H14" s="64">
        <v>10500</v>
      </c>
      <c r="I14" s="64"/>
      <c r="J14" s="64">
        <v>81267</v>
      </c>
      <c r="K14" s="64"/>
      <c r="L14" s="64">
        <v>0</v>
      </c>
      <c r="M14" s="64"/>
      <c r="N14" s="64">
        <v>0</v>
      </c>
      <c r="O14" s="64"/>
      <c r="P14" s="64">
        <f>SUM(D14:J14)+N14</f>
        <v>454738</v>
      </c>
    </row>
    <row r="15" spans="1:16" s="53" customFormat="1" ht="21.75" customHeight="1">
      <c r="A15" s="63" t="s">
        <v>114</v>
      </c>
      <c r="B15" s="48"/>
      <c r="C15" s="63"/>
      <c r="D15" s="64">
        <v>0</v>
      </c>
      <c r="E15" s="64"/>
      <c r="F15" s="64">
        <v>0</v>
      </c>
      <c r="G15" s="80"/>
      <c r="H15" s="64">
        <v>0</v>
      </c>
      <c r="I15" s="64"/>
      <c r="J15" s="64">
        <f>+PL!L72</f>
        <v>80127</v>
      </c>
      <c r="K15" s="64"/>
      <c r="L15" s="64">
        <v>0</v>
      </c>
      <c r="M15" s="64"/>
      <c r="N15" s="64">
        <v>0</v>
      </c>
      <c r="O15" s="64"/>
      <c r="P15" s="64">
        <f>SUM(D15:J15)+N15</f>
        <v>80127</v>
      </c>
    </row>
    <row r="16" spans="1:16" s="53" customFormat="1" ht="21.75" customHeight="1">
      <c r="A16" s="63" t="s">
        <v>101</v>
      </c>
      <c r="B16" s="48"/>
      <c r="C16" s="63"/>
      <c r="D16" s="71">
        <v>0</v>
      </c>
      <c r="E16" s="64"/>
      <c r="F16" s="71">
        <v>0</v>
      </c>
      <c r="G16" s="80"/>
      <c r="H16" s="71">
        <v>0</v>
      </c>
      <c r="I16" s="64"/>
      <c r="J16" s="71">
        <v>0</v>
      </c>
      <c r="K16" s="64"/>
      <c r="L16" s="71">
        <f>+PL!L81</f>
        <v>-89040</v>
      </c>
      <c r="M16" s="64"/>
      <c r="N16" s="71">
        <f>+L16</f>
        <v>-89040</v>
      </c>
      <c r="O16" s="64"/>
      <c r="P16" s="71">
        <f>SUM(D16:J16)+N16</f>
        <v>-89040</v>
      </c>
    </row>
    <row r="17" spans="1:17" s="53" customFormat="1" ht="21.75" customHeight="1">
      <c r="A17" s="63" t="s">
        <v>102</v>
      </c>
      <c r="B17" s="61"/>
      <c r="C17" s="63"/>
      <c r="D17" s="64">
        <f>SUM(D15:D16)</f>
        <v>0</v>
      </c>
      <c r="E17" s="64"/>
      <c r="F17" s="64">
        <f>SUM(F15:F16)</f>
        <v>0</v>
      </c>
      <c r="G17" s="80"/>
      <c r="H17" s="64">
        <f>SUM(H15:H16)</f>
        <v>0</v>
      </c>
      <c r="I17" s="64"/>
      <c r="J17" s="64">
        <f>SUM(J15:J16)</f>
        <v>80127</v>
      </c>
      <c r="K17" s="64"/>
      <c r="L17" s="64">
        <f>SUM(L15:L16)</f>
        <v>-89040</v>
      </c>
      <c r="M17" s="64"/>
      <c r="N17" s="64">
        <f>SUM(N15:N16)</f>
        <v>-89040</v>
      </c>
      <c r="O17" s="64"/>
      <c r="P17" s="64">
        <f>SUM(P15:P16)</f>
        <v>-8913</v>
      </c>
    </row>
    <row r="18" spans="1:17" s="53" customFormat="1" ht="21.75" customHeight="1">
      <c r="A18" s="63" t="s">
        <v>38</v>
      </c>
      <c r="B18" s="61"/>
      <c r="C18" s="63"/>
      <c r="D18" s="64">
        <v>0</v>
      </c>
      <c r="E18" s="64"/>
      <c r="F18" s="64">
        <v>0</v>
      </c>
      <c r="G18" s="81"/>
      <c r="H18" s="64">
        <v>0</v>
      </c>
      <c r="I18" s="64"/>
      <c r="J18" s="64">
        <v>-31500</v>
      </c>
      <c r="K18" s="64"/>
      <c r="L18" s="64">
        <v>0</v>
      </c>
      <c r="M18" s="64"/>
      <c r="N18" s="64">
        <v>0</v>
      </c>
      <c r="O18" s="64"/>
      <c r="P18" s="64">
        <f>SUM(D18:K18)+N18</f>
        <v>-31500</v>
      </c>
    </row>
    <row r="19" spans="1:17" s="53" customFormat="1" ht="21.75" customHeight="1" thickBot="1">
      <c r="A19" s="48" t="s">
        <v>179</v>
      </c>
      <c r="B19" s="48"/>
      <c r="C19" s="63"/>
      <c r="D19" s="95">
        <f>SUM(D14:D18)-D17</f>
        <v>105000</v>
      </c>
      <c r="E19" s="65"/>
      <c r="F19" s="95">
        <f>SUM(F14:F18)-F17</f>
        <v>257971</v>
      </c>
      <c r="G19" s="80"/>
      <c r="H19" s="95">
        <f>SUM(H14:H18)-H17</f>
        <v>10500</v>
      </c>
      <c r="I19" s="65"/>
      <c r="J19" s="95">
        <f>SUM(J14:J18)-J17</f>
        <v>129894</v>
      </c>
      <c r="K19" s="65"/>
      <c r="L19" s="95">
        <f>SUM(L14:L18)-L17</f>
        <v>-89040</v>
      </c>
      <c r="M19" s="65"/>
      <c r="N19" s="95">
        <f>SUM(N14:N18)-N17</f>
        <v>-89040</v>
      </c>
      <c r="O19" s="65"/>
      <c r="P19" s="95">
        <f>SUM(P14:P18)-P17</f>
        <v>414325</v>
      </c>
    </row>
    <row r="20" spans="1:17" s="53" customFormat="1" ht="21.45" customHeight="1" thickTop="1">
      <c r="A20" s="48"/>
      <c r="B20" s="48"/>
      <c r="C20" s="63"/>
      <c r="D20" s="64"/>
      <c r="E20" s="64"/>
      <c r="F20" s="64"/>
      <c r="G20" s="63"/>
      <c r="H20" s="64"/>
      <c r="I20" s="64"/>
      <c r="J20" s="64"/>
      <c r="K20" s="64"/>
      <c r="L20" s="64"/>
      <c r="M20" s="64"/>
      <c r="N20" s="64"/>
      <c r="O20" s="64"/>
      <c r="P20" s="64"/>
    </row>
    <row r="21" spans="1:17" s="53" customFormat="1" ht="21.75" customHeight="1">
      <c r="A21" s="48" t="s">
        <v>133</v>
      </c>
      <c r="B21" s="48"/>
      <c r="C21" s="63"/>
      <c r="D21" s="64">
        <v>105000</v>
      </c>
      <c r="E21" s="64"/>
      <c r="F21" s="64">
        <v>257971</v>
      </c>
      <c r="G21" s="81"/>
      <c r="H21" s="64">
        <v>10500</v>
      </c>
      <c r="I21" s="64"/>
      <c r="J21" s="64">
        <v>170983</v>
      </c>
      <c r="K21" s="64"/>
      <c r="L21" s="64">
        <v>-95520</v>
      </c>
      <c r="M21" s="64"/>
      <c r="N21" s="64">
        <v>-95520</v>
      </c>
      <c r="O21" s="64"/>
      <c r="P21" s="64">
        <f>SUM(D21:J21)+N21</f>
        <v>448934</v>
      </c>
      <c r="Q21" s="92"/>
    </row>
    <row r="22" spans="1:17" s="53" customFormat="1" ht="21.75" customHeight="1">
      <c r="A22" s="63" t="s">
        <v>114</v>
      </c>
      <c r="B22" s="48"/>
      <c r="C22" s="63"/>
      <c r="D22" s="64">
        <v>0</v>
      </c>
      <c r="E22" s="64"/>
      <c r="F22" s="64">
        <v>0</v>
      </c>
      <c r="G22" s="80"/>
      <c r="H22" s="64">
        <v>0</v>
      </c>
      <c r="I22" s="64"/>
      <c r="J22" s="64">
        <f>+PL!J72</f>
        <v>92832</v>
      </c>
      <c r="K22" s="64"/>
      <c r="L22" s="64">
        <v>0</v>
      </c>
      <c r="M22" s="64"/>
      <c r="N22" s="64">
        <v>0</v>
      </c>
      <c r="O22" s="64"/>
      <c r="P22" s="64">
        <f t="shared" ref="P22:P23" si="0">SUM(D22:M22)</f>
        <v>92832</v>
      </c>
    </row>
    <row r="23" spans="1:17" s="53" customFormat="1" ht="21.75" customHeight="1">
      <c r="A23" s="63" t="s">
        <v>101</v>
      </c>
      <c r="B23" s="48"/>
      <c r="C23" s="63"/>
      <c r="D23" s="71">
        <v>0</v>
      </c>
      <c r="E23" s="64"/>
      <c r="F23" s="71">
        <v>0</v>
      </c>
      <c r="G23" s="80"/>
      <c r="H23" s="71">
        <v>0</v>
      </c>
      <c r="I23" s="64"/>
      <c r="J23" s="71">
        <v>0</v>
      </c>
      <c r="K23" s="64"/>
      <c r="L23" s="71">
        <f>+PL!J81</f>
        <v>-6000</v>
      </c>
      <c r="M23" s="64"/>
      <c r="N23" s="71">
        <f>+L23</f>
        <v>-6000</v>
      </c>
      <c r="O23" s="64"/>
      <c r="P23" s="71">
        <f t="shared" si="0"/>
        <v>-6000</v>
      </c>
    </row>
    <row r="24" spans="1:17" s="53" customFormat="1" ht="21.75" customHeight="1">
      <c r="A24" s="63" t="s">
        <v>102</v>
      </c>
      <c r="B24" s="61"/>
      <c r="C24" s="63"/>
      <c r="D24" s="64">
        <f>SUM(D22:D23)</f>
        <v>0</v>
      </c>
      <c r="E24" s="64"/>
      <c r="F24" s="64">
        <f>SUM(F22:F23)</f>
        <v>0</v>
      </c>
      <c r="G24" s="80"/>
      <c r="H24" s="64">
        <f>SUM(H22:H23)</f>
        <v>0</v>
      </c>
      <c r="I24" s="64"/>
      <c r="J24" s="64">
        <f>SUM(J22:J23)</f>
        <v>92832</v>
      </c>
      <c r="K24" s="64"/>
      <c r="L24" s="64">
        <f>SUM(L22:L23)</f>
        <v>-6000</v>
      </c>
      <c r="M24" s="64"/>
      <c r="N24" s="64">
        <f>SUM(N22:N23)</f>
        <v>-6000</v>
      </c>
      <c r="O24" s="64"/>
      <c r="P24" s="64">
        <f>SUM(P22:P23)</f>
        <v>86832</v>
      </c>
    </row>
    <row r="25" spans="1:17" s="53" customFormat="1" ht="21.75" customHeight="1">
      <c r="A25" s="63" t="s">
        <v>38</v>
      </c>
      <c r="B25" s="61">
        <v>18</v>
      </c>
      <c r="C25" s="63"/>
      <c r="D25" s="64">
        <v>0</v>
      </c>
      <c r="E25" s="64"/>
      <c r="F25" s="64">
        <v>0</v>
      </c>
      <c r="G25" s="80"/>
      <c r="H25" s="64">
        <v>0</v>
      </c>
      <c r="I25" s="64"/>
      <c r="J25" s="64">
        <v>-48510</v>
      </c>
      <c r="K25" s="64"/>
      <c r="L25" s="64">
        <v>0</v>
      </c>
      <c r="M25" s="64"/>
      <c r="N25" s="64">
        <v>0</v>
      </c>
      <c r="O25" s="64"/>
      <c r="P25" s="64">
        <f>SUM(D25:M25)</f>
        <v>-48510</v>
      </c>
    </row>
    <row r="26" spans="1:17" s="53" customFormat="1" ht="21.75" customHeight="1" thickBot="1">
      <c r="A26" s="48" t="s">
        <v>180</v>
      </c>
      <c r="B26" s="48"/>
      <c r="C26" s="63"/>
      <c r="D26" s="95">
        <f>SUM(D21:D25)-D24</f>
        <v>105000</v>
      </c>
      <c r="E26" s="65"/>
      <c r="F26" s="95">
        <f>SUM(F21:F25)-F24</f>
        <v>257971</v>
      </c>
      <c r="G26" s="80"/>
      <c r="H26" s="95">
        <f>SUM(H21:H25)-H24</f>
        <v>10500</v>
      </c>
      <c r="I26" s="65"/>
      <c r="J26" s="95">
        <f>SUM(J21:J25)-J24</f>
        <v>215305</v>
      </c>
      <c r="K26" s="65"/>
      <c r="L26" s="95">
        <f>SUM(L21:L25)-L24</f>
        <v>-101520</v>
      </c>
      <c r="M26" s="65"/>
      <c r="N26" s="95">
        <f>SUM(N21:N25)-N24</f>
        <v>-101520</v>
      </c>
      <c r="O26" s="65"/>
      <c r="P26" s="95">
        <f>SUM(P21:P25)-P24</f>
        <v>487256</v>
      </c>
      <c r="Q26" s="92"/>
    </row>
    <row r="27" spans="1:17" s="53" customFormat="1" ht="21.45" customHeight="1" thickTop="1">
      <c r="A27" s="48"/>
      <c r="B27" s="48"/>
      <c r="C27" s="63"/>
      <c r="D27" s="64"/>
      <c r="E27" s="64"/>
      <c r="F27" s="64"/>
      <c r="G27" s="63"/>
      <c r="H27" s="64"/>
      <c r="I27" s="64"/>
      <c r="J27" s="64"/>
      <c r="K27" s="64"/>
      <c r="L27" s="64"/>
      <c r="M27" s="64"/>
      <c r="N27" s="64"/>
      <c r="O27" s="64"/>
      <c r="P27" s="64"/>
    </row>
    <row r="28" spans="1:17" ht="21.75" customHeight="1">
      <c r="A28" s="49" t="s">
        <v>159</v>
      </c>
    </row>
    <row r="29" spans="1:17" ht="21.75" customHeight="1">
      <c r="P29" s="92" t="s">
        <v>100</v>
      </c>
    </row>
    <row r="30" spans="1:17" s="53" customFormat="1" ht="21.75" customHeight="1">
      <c r="A30" s="48" t="s">
        <v>165</v>
      </c>
      <c r="B30" s="48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</row>
    <row r="31" spans="1:17" s="53" customFormat="1" ht="21.75" customHeight="1">
      <c r="A31" s="73" t="s">
        <v>31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</row>
    <row r="32" spans="1:17" s="53" customFormat="1" ht="21.75" customHeight="1">
      <c r="A32" s="48" t="s">
        <v>178</v>
      </c>
      <c r="B32" s="48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</row>
    <row r="33" spans="1:17" s="53" customFormat="1" ht="21.75" customHeight="1">
      <c r="A33" s="63"/>
      <c r="B33" s="63"/>
      <c r="C33" s="93"/>
      <c r="D33" s="93"/>
      <c r="E33" s="93"/>
      <c r="F33" s="93"/>
      <c r="G33" s="93"/>
      <c r="H33" s="93"/>
      <c r="I33" s="93"/>
      <c r="J33" s="54"/>
      <c r="K33" s="93"/>
      <c r="L33" s="93"/>
      <c r="M33" s="93"/>
      <c r="N33" s="93"/>
      <c r="O33" s="93"/>
      <c r="P33" s="54" t="s">
        <v>99</v>
      </c>
    </row>
    <row r="34" spans="1:17" s="53" customFormat="1" ht="21.75" customHeight="1">
      <c r="A34" s="63"/>
      <c r="B34" s="63"/>
      <c r="C34" s="93"/>
      <c r="D34" s="56" t="s">
        <v>98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7" s="53" customFormat="1" ht="21.75" customHeight="1">
      <c r="A35" s="63"/>
      <c r="B35" s="63"/>
      <c r="C35" s="93"/>
      <c r="D35" s="50"/>
      <c r="E35" s="50"/>
      <c r="F35" s="50"/>
      <c r="G35" s="50"/>
      <c r="H35" s="50"/>
      <c r="I35" s="50"/>
      <c r="J35" s="50"/>
      <c r="K35" s="50"/>
      <c r="L35" s="56" t="s">
        <v>134</v>
      </c>
      <c r="M35" s="56"/>
      <c r="N35" s="56"/>
      <c r="O35" s="50"/>
      <c r="P35" s="50"/>
    </row>
    <row r="36" spans="1:17" s="53" customFormat="1" ht="21.75" customHeight="1">
      <c r="A36" s="63"/>
      <c r="B36" s="63"/>
      <c r="C36" s="93"/>
      <c r="D36" s="50"/>
      <c r="E36" s="50"/>
      <c r="F36" s="50"/>
      <c r="G36" s="50"/>
      <c r="H36" s="50"/>
      <c r="I36" s="50"/>
      <c r="J36" s="50"/>
      <c r="K36" s="50"/>
      <c r="L36" s="50" t="s">
        <v>135</v>
      </c>
      <c r="M36" s="50"/>
      <c r="N36" s="50"/>
      <c r="O36" s="50"/>
      <c r="P36" s="50"/>
    </row>
    <row r="37" spans="1:17" s="53" customFormat="1" ht="21.75" customHeight="1">
      <c r="A37" s="63"/>
      <c r="B37" s="63"/>
      <c r="C37" s="93"/>
      <c r="D37" s="50"/>
      <c r="E37" s="50"/>
      <c r="F37" s="50"/>
      <c r="G37" s="50"/>
      <c r="H37" s="50"/>
      <c r="I37" s="50"/>
      <c r="J37" s="50"/>
      <c r="K37" s="50"/>
      <c r="L37" s="57" t="s">
        <v>136</v>
      </c>
      <c r="M37" s="50"/>
      <c r="N37" s="50"/>
      <c r="O37" s="50"/>
      <c r="P37" s="50"/>
    </row>
    <row r="38" spans="1:17" s="53" customFormat="1" ht="21.75" customHeight="1">
      <c r="A38" s="63"/>
      <c r="B38" s="63"/>
      <c r="C38" s="93"/>
      <c r="D38" s="50" t="s">
        <v>40</v>
      </c>
      <c r="E38" s="50"/>
      <c r="F38" s="50"/>
      <c r="G38" s="93"/>
      <c r="H38" s="56" t="s">
        <v>41</v>
      </c>
      <c r="I38" s="56"/>
      <c r="J38" s="56"/>
      <c r="K38" s="93"/>
      <c r="L38" s="50" t="s">
        <v>137</v>
      </c>
      <c r="M38" s="93"/>
      <c r="N38" s="50" t="s">
        <v>140</v>
      </c>
      <c r="O38" s="93"/>
      <c r="P38" s="54"/>
    </row>
    <row r="39" spans="1:17" s="50" customFormat="1" ht="21.75" customHeight="1">
      <c r="A39" s="61"/>
      <c r="B39" s="61"/>
      <c r="C39" s="61"/>
      <c r="D39" s="50" t="s">
        <v>39</v>
      </c>
      <c r="F39" s="50" t="s">
        <v>117</v>
      </c>
      <c r="G39" s="61"/>
      <c r="H39" s="50" t="s">
        <v>54</v>
      </c>
      <c r="L39" s="50" t="s">
        <v>138</v>
      </c>
      <c r="N39" s="50" t="s">
        <v>141</v>
      </c>
    </row>
    <row r="40" spans="1:17" s="50" customFormat="1" ht="21.75" customHeight="1">
      <c r="A40" s="61"/>
      <c r="B40" s="61"/>
      <c r="C40" s="61"/>
      <c r="D40" s="57" t="s">
        <v>2</v>
      </c>
      <c r="F40" s="57" t="s">
        <v>118</v>
      </c>
      <c r="G40" s="61"/>
      <c r="H40" s="57" t="s">
        <v>55</v>
      </c>
      <c r="J40" s="94" t="s">
        <v>44</v>
      </c>
      <c r="L40" s="57" t="s">
        <v>139</v>
      </c>
      <c r="N40" s="94" t="s">
        <v>142</v>
      </c>
      <c r="P40" s="57" t="s">
        <v>1</v>
      </c>
    </row>
    <row r="41" spans="1:17" s="53" customFormat="1" ht="21.75" customHeight="1">
      <c r="A41" s="48" t="s">
        <v>116</v>
      </c>
      <c r="B41" s="48"/>
      <c r="C41" s="63"/>
      <c r="D41" s="64">
        <v>105000</v>
      </c>
      <c r="E41" s="64"/>
      <c r="F41" s="64">
        <v>257971</v>
      </c>
      <c r="G41" s="64"/>
      <c r="H41" s="64">
        <v>10500</v>
      </c>
      <c r="I41" s="64"/>
      <c r="J41" s="64">
        <v>81456</v>
      </c>
      <c r="K41" s="64"/>
      <c r="L41" s="64">
        <v>0</v>
      </c>
      <c r="M41" s="64"/>
      <c r="N41" s="64">
        <v>0</v>
      </c>
      <c r="O41" s="64"/>
      <c r="P41" s="64">
        <f>SUM(D41:J41)+N41</f>
        <v>454927</v>
      </c>
    </row>
    <row r="42" spans="1:17" s="53" customFormat="1" ht="21.75" customHeight="1">
      <c r="A42" s="63" t="s">
        <v>114</v>
      </c>
      <c r="B42" s="48"/>
      <c r="C42" s="63"/>
      <c r="D42" s="64">
        <v>0</v>
      </c>
      <c r="E42" s="64"/>
      <c r="F42" s="64">
        <v>0</v>
      </c>
      <c r="G42" s="81"/>
      <c r="H42" s="64">
        <v>0</v>
      </c>
      <c r="I42" s="64"/>
      <c r="J42" s="64">
        <f>+PL!L72</f>
        <v>80127</v>
      </c>
      <c r="K42" s="64"/>
      <c r="L42" s="64">
        <v>0</v>
      </c>
      <c r="M42" s="64"/>
      <c r="N42" s="64">
        <v>0</v>
      </c>
      <c r="O42" s="64"/>
      <c r="P42" s="64">
        <f>SUM(D42:J42)+N42</f>
        <v>80127</v>
      </c>
    </row>
    <row r="43" spans="1:17" s="53" customFormat="1" ht="21.75" customHeight="1">
      <c r="A43" s="63" t="s">
        <v>101</v>
      </c>
      <c r="B43" s="48"/>
      <c r="C43" s="63"/>
      <c r="D43" s="71">
        <v>0</v>
      </c>
      <c r="E43" s="64"/>
      <c r="F43" s="71">
        <v>0</v>
      </c>
      <c r="G43" s="81"/>
      <c r="H43" s="71">
        <v>0</v>
      </c>
      <c r="I43" s="64"/>
      <c r="J43" s="71">
        <v>0</v>
      </c>
      <c r="K43" s="64"/>
      <c r="L43" s="71">
        <f>+PL!P81</f>
        <v>-89040</v>
      </c>
      <c r="M43" s="64"/>
      <c r="N43" s="71">
        <f>+L43</f>
        <v>-89040</v>
      </c>
      <c r="O43" s="64"/>
      <c r="P43" s="71">
        <f>SUM(D43:J43)+N43</f>
        <v>-89040</v>
      </c>
    </row>
    <row r="44" spans="1:17" s="53" customFormat="1" ht="21.6" customHeight="1">
      <c r="A44" s="63" t="s">
        <v>102</v>
      </c>
      <c r="B44" s="61"/>
      <c r="C44" s="63"/>
      <c r="D44" s="96">
        <f>SUM(D42:D43)</f>
        <v>0</v>
      </c>
      <c r="E44" s="64"/>
      <c r="F44" s="96">
        <f>SUM(F42:F43)</f>
        <v>0</v>
      </c>
      <c r="G44" s="80"/>
      <c r="H44" s="96">
        <f>SUM(H42:H43)</f>
        <v>0</v>
      </c>
      <c r="I44" s="64"/>
      <c r="J44" s="96">
        <f>SUM(J42:J43)</f>
        <v>80127</v>
      </c>
      <c r="K44" s="64"/>
      <c r="L44" s="96">
        <f>SUM(L42:L43)</f>
        <v>-89040</v>
      </c>
      <c r="M44" s="64"/>
      <c r="N44" s="96">
        <f>SUM(N42:N43)</f>
        <v>-89040</v>
      </c>
      <c r="O44" s="64"/>
      <c r="P44" s="96">
        <f>SUM(P42:P43)</f>
        <v>-8913</v>
      </c>
    </row>
    <row r="45" spans="1:17" s="53" customFormat="1" ht="21.75" customHeight="1">
      <c r="A45" s="63" t="s">
        <v>38</v>
      </c>
      <c r="B45" s="61"/>
      <c r="C45" s="80"/>
      <c r="D45" s="71">
        <v>0</v>
      </c>
      <c r="E45" s="64"/>
      <c r="F45" s="71">
        <v>0</v>
      </c>
      <c r="G45" s="64"/>
      <c r="H45" s="71">
        <v>0</v>
      </c>
      <c r="I45" s="64"/>
      <c r="J45" s="71">
        <v>-31500</v>
      </c>
      <c r="K45" s="64"/>
      <c r="L45" s="71">
        <v>0</v>
      </c>
      <c r="M45" s="64"/>
      <c r="N45" s="71">
        <v>0</v>
      </c>
      <c r="O45" s="64"/>
      <c r="P45" s="71">
        <f>SUM(D45:K45)+N45</f>
        <v>-31500</v>
      </c>
    </row>
    <row r="46" spans="1:17" s="53" customFormat="1" ht="21.75" customHeight="1" thickBot="1">
      <c r="A46" s="48" t="s">
        <v>179</v>
      </c>
      <c r="B46" s="61"/>
      <c r="C46" s="80"/>
      <c r="D46" s="97">
        <f>SUM(D41:D45)-D44</f>
        <v>105000</v>
      </c>
      <c r="E46" s="65"/>
      <c r="F46" s="97">
        <f>SUM(F41:F45)-F44</f>
        <v>257971</v>
      </c>
      <c r="G46" s="65"/>
      <c r="H46" s="97">
        <f>SUM(H41:H45)-H44</f>
        <v>10500</v>
      </c>
      <c r="I46" s="65"/>
      <c r="J46" s="97">
        <f>SUM(J41:J45)-J44</f>
        <v>130083</v>
      </c>
      <c r="K46" s="65"/>
      <c r="L46" s="97">
        <f>SUM(L41:L45)-L44</f>
        <v>-89040</v>
      </c>
      <c r="M46" s="65"/>
      <c r="N46" s="97">
        <f>SUM(N41:N45)-N44</f>
        <v>-89040</v>
      </c>
      <c r="O46" s="65"/>
      <c r="P46" s="97">
        <f>SUM(P41:P45)-P44</f>
        <v>414514</v>
      </c>
    </row>
    <row r="47" spans="1:17" s="53" customFormat="1" ht="21.75" customHeight="1" thickTop="1">
      <c r="A47" s="48"/>
      <c r="B47" s="48"/>
      <c r="C47" s="63"/>
      <c r="D47" s="64"/>
      <c r="E47" s="64"/>
      <c r="F47" s="64"/>
      <c r="G47" s="63"/>
      <c r="H47" s="64"/>
      <c r="I47" s="64"/>
      <c r="J47" s="64"/>
      <c r="K47" s="64"/>
      <c r="L47" s="64"/>
      <c r="M47" s="64"/>
      <c r="N47" s="64"/>
      <c r="O47" s="64"/>
      <c r="P47" s="64"/>
    </row>
    <row r="48" spans="1:17" s="53" customFormat="1" ht="21.75" customHeight="1">
      <c r="A48" s="48" t="s">
        <v>133</v>
      </c>
      <c r="B48" s="48"/>
      <c r="C48" s="63"/>
      <c r="D48" s="64">
        <v>105000</v>
      </c>
      <c r="E48" s="64"/>
      <c r="F48" s="64">
        <v>257971</v>
      </c>
      <c r="G48" s="81"/>
      <c r="H48" s="64">
        <v>10500</v>
      </c>
      <c r="I48" s="64"/>
      <c r="J48" s="64">
        <v>171307</v>
      </c>
      <c r="K48" s="64"/>
      <c r="L48" s="64">
        <v>-95520</v>
      </c>
      <c r="M48" s="64"/>
      <c r="N48" s="64">
        <v>-95520</v>
      </c>
      <c r="O48" s="64"/>
      <c r="P48" s="64">
        <f>SUM(D48:J48)+N48</f>
        <v>449258</v>
      </c>
      <c r="Q48" s="92"/>
    </row>
    <row r="49" spans="1:17" s="53" customFormat="1" ht="21.75" customHeight="1">
      <c r="A49" s="63" t="s">
        <v>114</v>
      </c>
      <c r="B49" s="48"/>
      <c r="C49" s="63"/>
      <c r="D49" s="64">
        <v>0</v>
      </c>
      <c r="E49" s="64"/>
      <c r="F49" s="64">
        <v>0</v>
      </c>
      <c r="G49" s="64"/>
      <c r="H49" s="64">
        <v>0</v>
      </c>
      <c r="I49" s="64"/>
      <c r="J49" s="64">
        <f>+PL!N72</f>
        <v>94067</v>
      </c>
      <c r="K49" s="64"/>
      <c r="L49" s="64">
        <v>0</v>
      </c>
      <c r="M49" s="64"/>
      <c r="N49" s="64">
        <v>0</v>
      </c>
      <c r="O49" s="64"/>
      <c r="P49" s="64">
        <f>SUM(D49:J49)+N49</f>
        <v>94067</v>
      </c>
    </row>
    <row r="50" spans="1:17" s="53" customFormat="1" ht="21.75" customHeight="1">
      <c r="A50" s="63" t="s">
        <v>101</v>
      </c>
      <c r="B50" s="48"/>
      <c r="C50" s="63"/>
      <c r="D50" s="71">
        <v>0</v>
      </c>
      <c r="E50" s="64"/>
      <c r="F50" s="71">
        <v>0</v>
      </c>
      <c r="G50" s="81"/>
      <c r="H50" s="71">
        <v>0</v>
      </c>
      <c r="I50" s="64"/>
      <c r="J50" s="71">
        <v>0</v>
      </c>
      <c r="K50" s="64"/>
      <c r="L50" s="64">
        <f>PL!N81</f>
        <v>-6000</v>
      </c>
      <c r="M50" s="64"/>
      <c r="N50" s="64">
        <f>+L50</f>
        <v>-6000</v>
      </c>
      <c r="O50" s="64"/>
      <c r="P50" s="64">
        <f>SUM(D50:J50)+N50</f>
        <v>-6000</v>
      </c>
    </row>
    <row r="51" spans="1:17" s="53" customFormat="1" ht="21.75" customHeight="1">
      <c r="A51" s="63" t="s">
        <v>102</v>
      </c>
      <c r="B51" s="48"/>
      <c r="C51" s="63"/>
      <c r="D51" s="96">
        <f>SUM(D49:D50)</f>
        <v>0</v>
      </c>
      <c r="E51" s="64"/>
      <c r="F51" s="96">
        <f>SUM(F49:F50)</f>
        <v>0</v>
      </c>
      <c r="G51" s="80"/>
      <c r="H51" s="96">
        <f>SUM(H49:H50)</f>
        <v>0</v>
      </c>
      <c r="I51" s="64"/>
      <c r="J51" s="96">
        <f>SUM(J49:J50)</f>
        <v>94067</v>
      </c>
      <c r="K51" s="64"/>
      <c r="L51" s="96">
        <f>SUM(L49:L50)</f>
        <v>-6000</v>
      </c>
      <c r="M51" s="64"/>
      <c r="N51" s="96">
        <f>SUM(N49:N50)</f>
        <v>-6000</v>
      </c>
      <c r="O51" s="64"/>
      <c r="P51" s="96">
        <f>SUM(P49:P50)</f>
        <v>88067</v>
      </c>
    </row>
    <row r="52" spans="1:17" s="53" customFormat="1" ht="21.75" customHeight="1">
      <c r="A52" s="63" t="s">
        <v>38</v>
      </c>
      <c r="B52" s="61">
        <v>18</v>
      </c>
      <c r="C52" s="63"/>
      <c r="D52" s="64">
        <v>0</v>
      </c>
      <c r="E52" s="64"/>
      <c r="F52" s="64">
        <v>0</v>
      </c>
      <c r="G52" s="80"/>
      <c r="H52" s="64">
        <v>0</v>
      </c>
      <c r="I52" s="64"/>
      <c r="J52" s="64">
        <v>-48510</v>
      </c>
      <c r="K52" s="64"/>
      <c r="L52" s="64">
        <v>0</v>
      </c>
      <c r="M52" s="64"/>
      <c r="N52" s="64">
        <v>0</v>
      </c>
      <c r="O52" s="64"/>
      <c r="P52" s="64">
        <f>SUM(D52:J52)+N52</f>
        <v>-48510</v>
      </c>
    </row>
    <row r="53" spans="1:17" s="53" customFormat="1" ht="21.75" customHeight="1" thickBot="1">
      <c r="A53" s="48" t="s">
        <v>180</v>
      </c>
      <c r="B53" s="48"/>
      <c r="C53" s="63"/>
      <c r="D53" s="95">
        <f>SUM(D48:D52)-D51</f>
        <v>105000</v>
      </c>
      <c r="E53" s="65"/>
      <c r="F53" s="95">
        <f>SUM(F48:F52)-F51</f>
        <v>257971</v>
      </c>
      <c r="G53" s="65">
        <v>0</v>
      </c>
      <c r="H53" s="95">
        <f>SUM(H48:H52)-H51</f>
        <v>10500</v>
      </c>
      <c r="I53" s="65"/>
      <c r="J53" s="95">
        <f>SUM(J48:J52)-J51</f>
        <v>216864</v>
      </c>
      <c r="K53" s="65"/>
      <c r="L53" s="95">
        <f>SUM(L48:L52)-L51</f>
        <v>-101520</v>
      </c>
      <c r="M53" s="65"/>
      <c r="N53" s="95">
        <f>SUM(N48:N52)-N51</f>
        <v>-101520</v>
      </c>
      <c r="O53" s="65"/>
      <c r="P53" s="95">
        <f>SUM(P48:P52)-P51</f>
        <v>488815</v>
      </c>
      <c r="Q53" s="92"/>
    </row>
    <row r="54" spans="1:17" s="53" customFormat="1" ht="21.75" customHeight="1" thickTop="1">
      <c r="A54" s="48"/>
      <c r="B54" s="48"/>
      <c r="C54" s="63"/>
      <c r="D54" s="64"/>
      <c r="E54" s="64"/>
      <c r="F54" s="64"/>
      <c r="G54" s="63"/>
      <c r="H54" s="64"/>
      <c r="I54" s="64"/>
      <c r="J54" s="64"/>
      <c r="K54" s="64"/>
      <c r="L54" s="64"/>
      <c r="M54" s="64"/>
      <c r="N54" s="64"/>
      <c r="O54" s="64"/>
      <c r="P54" s="64"/>
    </row>
    <row r="55" spans="1:17" ht="21.75" customHeight="1">
      <c r="A55" s="49" t="s">
        <v>159</v>
      </c>
    </row>
    <row r="58" spans="1:17" ht="21.75" hidden="1" customHeight="1">
      <c r="D58" s="23">
        <f>+D26-BS!F75</f>
        <v>0</v>
      </c>
      <c r="E58" s="23"/>
      <c r="F58" s="23">
        <f>+F26-BS!F76</f>
        <v>0</v>
      </c>
      <c r="G58" s="23"/>
      <c r="H58" s="23">
        <f>+H26-BS!F78</f>
        <v>0</v>
      </c>
      <c r="I58" s="23"/>
      <c r="J58" s="23">
        <f>+J26-BS!F79</f>
        <v>0</v>
      </c>
      <c r="K58" s="23"/>
      <c r="L58" s="23">
        <f>+L26-BS!F80</f>
        <v>0</v>
      </c>
      <c r="M58" s="23">
        <f>+M26-BS!G80</f>
        <v>0</v>
      </c>
      <c r="N58" s="23"/>
      <c r="O58" s="23"/>
      <c r="P58" s="23">
        <f>+P26-BS!F81</f>
        <v>0</v>
      </c>
      <c r="Q58" s="23"/>
    </row>
    <row r="59" spans="1:17" ht="21.75" hidden="1" customHeight="1">
      <c r="D59" s="23">
        <f>+D53-BS!J75</f>
        <v>0</v>
      </c>
      <c r="E59" s="23"/>
      <c r="F59" s="23">
        <f>+F53-BS!J76</f>
        <v>0</v>
      </c>
      <c r="G59" s="23"/>
      <c r="H59" s="23">
        <f>+H53-BS!J78</f>
        <v>0</v>
      </c>
      <c r="I59" s="23"/>
      <c r="J59" s="23">
        <f>+J53-BS!J79</f>
        <v>0</v>
      </c>
      <c r="K59" s="23"/>
      <c r="L59" s="23">
        <f>+L53-BS!J80</f>
        <v>0</v>
      </c>
      <c r="M59" s="23">
        <f>+M53-BS!K80</f>
        <v>0</v>
      </c>
      <c r="N59" s="23"/>
      <c r="O59" s="23"/>
      <c r="P59" s="23">
        <f>+P53-BS!J81</f>
        <v>0</v>
      </c>
    </row>
    <row r="60" spans="1:17" ht="21.75" hidden="1" customHeight="1"/>
  </sheetData>
  <mergeCells count="6">
    <mergeCell ref="H11:J11"/>
    <mergeCell ref="H38:J38"/>
    <mergeCell ref="D7:P7"/>
    <mergeCell ref="D34:P34"/>
    <mergeCell ref="L8:N8"/>
    <mergeCell ref="L35:N35"/>
  </mergeCells>
  <printOptions horizontalCentered="1" gridLinesSet="0"/>
  <pageMargins left="0.6" right="0.6" top="0.65" bottom="0.39" header="0.196850393700787" footer="0.196850393700787"/>
  <pageSetup paperSize="9" scale="78" fitToHeight="0" orientation="landscape" r:id="rId1"/>
  <headerFooter alignWithMargins="0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0"/>
  <sheetViews>
    <sheetView showGridLines="0" view="pageBreakPreview" topLeftCell="A4" zoomScale="90" zoomScaleNormal="80" zoomScaleSheetLayoutView="90" workbookViewId="0">
      <selection activeCell="C17" sqref="C17"/>
    </sheetView>
  </sheetViews>
  <sheetFormatPr defaultColWidth="10.6640625" defaultRowHeight="21.9" customHeight="1"/>
  <cols>
    <col min="1" max="1" width="23.33203125" style="10" customWidth="1"/>
    <col min="2" max="2" width="1.6640625" style="10" customWidth="1"/>
    <col min="3" max="3" width="7" style="7" customWidth="1"/>
    <col min="4" max="4" width="7.88671875" style="7" customWidth="1"/>
    <col min="5" max="5" width="0.6640625" style="7" customWidth="1"/>
    <col min="6" max="6" width="4.5546875" style="7" customWidth="1"/>
    <col min="7" max="7" width="1.6640625" style="10" customWidth="1"/>
    <col min="8" max="8" width="12.6640625" style="10" customWidth="1"/>
    <col min="9" max="9" width="1" style="10" customWidth="1"/>
    <col min="10" max="10" width="12.6640625" style="10" customWidth="1"/>
    <col min="11" max="11" width="1" style="10" customWidth="1"/>
    <col min="12" max="12" width="12.6640625" style="10" customWidth="1"/>
    <col min="13" max="13" width="1" style="10" customWidth="1"/>
    <col min="14" max="14" width="12.6640625" style="10" customWidth="1"/>
    <col min="15" max="15" width="2.44140625" style="10" customWidth="1"/>
    <col min="16" max="16" width="8" style="10" customWidth="1"/>
    <col min="17" max="16384" width="10.6640625" style="10"/>
  </cols>
  <sheetData>
    <row r="1" spans="1:15" ht="21.9" customHeight="1">
      <c r="A1" s="1"/>
      <c r="E1" s="24"/>
      <c r="F1" s="24"/>
      <c r="G1" s="1"/>
      <c r="H1" s="1"/>
      <c r="I1" s="1"/>
      <c r="J1" s="1"/>
      <c r="K1" s="1"/>
      <c r="L1" s="1"/>
      <c r="M1" s="1"/>
      <c r="N1" s="25" t="s">
        <v>100</v>
      </c>
      <c r="O1" s="4"/>
    </row>
    <row r="2" spans="1:15" ht="21.9" customHeight="1">
      <c r="A2" s="1" t="s">
        <v>165</v>
      </c>
      <c r="E2" s="24"/>
      <c r="F2" s="24"/>
      <c r="G2" s="1"/>
      <c r="H2" s="1"/>
      <c r="I2" s="1"/>
      <c r="J2" s="1"/>
      <c r="K2" s="1"/>
      <c r="L2" s="1"/>
      <c r="M2" s="1"/>
      <c r="N2" s="1"/>
      <c r="O2" s="4"/>
    </row>
    <row r="3" spans="1:15" ht="21.9" customHeight="1">
      <c r="A3" s="1" t="s">
        <v>46</v>
      </c>
    </row>
    <row r="4" spans="1:15" ht="21.9" customHeight="1">
      <c r="A4" s="1" t="s">
        <v>178</v>
      </c>
      <c r="F4" s="10"/>
      <c r="G4" s="7"/>
      <c r="H4" s="7"/>
      <c r="I4" s="7"/>
      <c r="J4" s="7"/>
      <c r="K4" s="7"/>
      <c r="L4" s="7"/>
      <c r="M4" s="7"/>
      <c r="N4" s="7"/>
      <c r="O4" s="4"/>
    </row>
    <row r="5" spans="1:15" ht="21.9" customHeight="1">
      <c r="A5" s="1"/>
      <c r="G5" s="7"/>
      <c r="H5" s="7"/>
      <c r="I5" s="7"/>
      <c r="J5" s="7"/>
      <c r="K5" s="7"/>
      <c r="L5" s="7"/>
      <c r="M5" s="7"/>
      <c r="N5" s="5" t="s">
        <v>99</v>
      </c>
      <c r="O5" s="4"/>
    </row>
    <row r="6" spans="1:15" ht="21.9" customHeight="1">
      <c r="A6" s="1"/>
      <c r="G6" s="7"/>
      <c r="H6" s="47" t="s">
        <v>128</v>
      </c>
      <c r="I6" s="47"/>
      <c r="J6" s="47"/>
      <c r="K6" s="7"/>
      <c r="L6" s="9"/>
      <c r="M6" s="9" t="s">
        <v>98</v>
      </c>
      <c r="N6" s="26"/>
      <c r="O6" s="4"/>
    </row>
    <row r="7" spans="1:15" ht="21.9" customHeight="1">
      <c r="A7" s="11"/>
      <c r="E7" s="12"/>
      <c r="F7" s="31"/>
      <c r="G7" s="7"/>
      <c r="H7" s="32">
        <v>2025</v>
      </c>
      <c r="I7" s="12"/>
      <c r="J7" s="32">
        <v>2024</v>
      </c>
      <c r="K7" s="7"/>
      <c r="L7" s="32">
        <v>2025</v>
      </c>
      <c r="M7" s="12"/>
      <c r="N7" s="32">
        <v>2024</v>
      </c>
      <c r="O7" s="4"/>
    </row>
    <row r="8" spans="1:15" ht="21.9" customHeight="1">
      <c r="A8" s="1" t="s">
        <v>32</v>
      </c>
    </row>
    <row r="9" spans="1:15" ht="21.9" customHeight="1">
      <c r="A9" s="33" t="s">
        <v>57</v>
      </c>
      <c r="E9" s="10"/>
      <c r="F9" s="14"/>
      <c r="H9" s="14">
        <v>115817</v>
      </c>
      <c r="I9" s="14"/>
      <c r="J9" s="14">
        <v>100887</v>
      </c>
      <c r="L9" s="14">
        <v>117052</v>
      </c>
      <c r="N9" s="14">
        <v>103253</v>
      </c>
    </row>
    <row r="10" spans="1:15" ht="21.9" customHeight="1">
      <c r="A10" s="33" t="s">
        <v>62</v>
      </c>
      <c r="E10" s="10"/>
      <c r="F10" s="10"/>
      <c r="H10" s="15"/>
      <c r="I10" s="15"/>
      <c r="J10" s="15"/>
      <c r="L10" s="15"/>
      <c r="N10" s="15"/>
    </row>
    <row r="11" spans="1:15" ht="21.9" customHeight="1">
      <c r="A11" s="33" t="s">
        <v>61</v>
      </c>
      <c r="E11" s="10"/>
      <c r="F11" s="10"/>
      <c r="H11" s="15"/>
      <c r="I11" s="15"/>
      <c r="J11" s="15"/>
      <c r="L11" s="15"/>
      <c r="N11" s="15"/>
    </row>
    <row r="12" spans="1:15" ht="21.9" customHeight="1">
      <c r="A12" s="33" t="s">
        <v>56</v>
      </c>
      <c r="E12" s="10"/>
      <c r="F12" s="15"/>
      <c r="H12" s="15">
        <v>14063</v>
      </c>
      <c r="I12" s="15"/>
      <c r="J12" s="15">
        <v>2542</v>
      </c>
      <c r="K12" s="27"/>
      <c r="L12" s="15">
        <v>14063</v>
      </c>
      <c r="M12" s="27"/>
      <c r="N12" s="15">
        <v>2542</v>
      </c>
    </row>
    <row r="13" spans="1:15" ht="21.9" customHeight="1">
      <c r="A13" s="33" t="s">
        <v>105</v>
      </c>
      <c r="E13" s="10"/>
      <c r="F13" s="15"/>
      <c r="H13" s="15">
        <v>995</v>
      </c>
      <c r="I13" s="15"/>
      <c r="J13" s="15">
        <v>2366</v>
      </c>
      <c r="K13" s="27"/>
      <c r="L13" s="15">
        <v>0</v>
      </c>
      <c r="M13" s="27"/>
      <c r="N13" s="15">
        <v>0</v>
      </c>
    </row>
    <row r="14" spans="1:15" ht="21.9" customHeight="1">
      <c r="A14" s="33" t="s">
        <v>157</v>
      </c>
      <c r="E14" s="10"/>
      <c r="F14" s="15"/>
      <c r="H14" s="15">
        <v>351</v>
      </c>
      <c r="I14" s="15"/>
      <c r="J14" s="15">
        <v>473</v>
      </c>
      <c r="K14" s="27"/>
      <c r="L14" s="15">
        <v>351</v>
      </c>
      <c r="M14" s="27"/>
      <c r="N14" s="15">
        <v>473</v>
      </c>
    </row>
    <row r="15" spans="1:15" ht="21.9" customHeight="1">
      <c r="A15" s="33" t="s">
        <v>124</v>
      </c>
      <c r="E15" s="10"/>
      <c r="F15" s="15"/>
      <c r="H15" s="15">
        <v>4193</v>
      </c>
      <c r="I15" s="15"/>
      <c r="J15" s="15">
        <v>98</v>
      </c>
      <c r="K15" s="27"/>
      <c r="L15" s="15">
        <v>4193</v>
      </c>
      <c r="M15" s="27"/>
      <c r="N15" s="15">
        <v>98</v>
      </c>
    </row>
    <row r="16" spans="1:15" ht="21.9" customHeight="1">
      <c r="A16" s="33" t="s">
        <v>126</v>
      </c>
      <c r="E16" s="10"/>
      <c r="F16" s="15"/>
      <c r="H16" s="15"/>
      <c r="I16" s="15"/>
      <c r="J16" s="15"/>
      <c r="K16" s="27"/>
      <c r="L16" s="15"/>
      <c r="M16" s="27"/>
      <c r="N16" s="15"/>
    </row>
    <row r="17" spans="1:14" ht="21.9" customHeight="1">
      <c r="A17" s="33" t="s">
        <v>125</v>
      </c>
      <c r="E17" s="10"/>
      <c r="F17" s="15"/>
      <c r="H17" s="15">
        <v>62</v>
      </c>
      <c r="I17" s="15"/>
      <c r="J17" s="15">
        <v>-101</v>
      </c>
      <c r="K17" s="27"/>
      <c r="L17" s="15">
        <v>62</v>
      </c>
      <c r="M17" s="27"/>
      <c r="N17" s="15">
        <v>-101</v>
      </c>
    </row>
    <row r="18" spans="1:14" ht="21.9" customHeight="1">
      <c r="A18" s="33" t="s">
        <v>173</v>
      </c>
      <c r="E18" s="10"/>
      <c r="F18" s="15"/>
      <c r="H18" s="15"/>
      <c r="I18" s="15"/>
      <c r="J18" s="15"/>
      <c r="K18" s="27"/>
      <c r="L18" s="15"/>
      <c r="M18" s="27"/>
      <c r="N18" s="15"/>
    </row>
    <row r="19" spans="1:14" ht="21.9" customHeight="1">
      <c r="A19" s="33" t="s">
        <v>174</v>
      </c>
      <c r="E19" s="10"/>
      <c r="F19" s="15"/>
      <c r="H19" s="15">
        <v>0</v>
      </c>
      <c r="I19" s="15"/>
      <c r="J19" s="15">
        <v>-974</v>
      </c>
      <c r="K19" s="27"/>
      <c r="L19" s="15">
        <v>0</v>
      </c>
      <c r="M19" s="27"/>
      <c r="N19" s="15">
        <v>-974</v>
      </c>
    </row>
    <row r="20" spans="1:14" ht="21.9" customHeight="1">
      <c r="A20" s="33" t="s">
        <v>92</v>
      </c>
      <c r="E20" s="10"/>
      <c r="F20" s="15"/>
      <c r="H20" s="14">
        <v>-45</v>
      </c>
      <c r="I20" s="14"/>
      <c r="J20" s="14">
        <v>-950</v>
      </c>
      <c r="K20" s="27"/>
      <c r="L20" s="14">
        <v>-45</v>
      </c>
      <c r="M20" s="27"/>
      <c r="N20" s="14">
        <v>-950</v>
      </c>
    </row>
    <row r="21" spans="1:14" ht="21.9" customHeight="1">
      <c r="A21" s="33" t="s">
        <v>93</v>
      </c>
      <c r="E21" s="10"/>
      <c r="F21" s="15"/>
      <c r="H21" s="17">
        <v>0</v>
      </c>
      <c r="I21" s="14"/>
      <c r="J21" s="17">
        <v>10</v>
      </c>
      <c r="K21" s="27"/>
      <c r="L21" s="17">
        <v>0</v>
      </c>
      <c r="M21" s="27"/>
      <c r="N21" s="17">
        <v>10</v>
      </c>
    </row>
    <row r="22" spans="1:14" ht="21.9" customHeight="1">
      <c r="A22" s="33" t="s">
        <v>85</v>
      </c>
      <c r="E22" s="10"/>
      <c r="F22" s="15"/>
      <c r="H22" s="14"/>
      <c r="I22" s="14"/>
      <c r="J22" s="14"/>
      <c r="K22" s="27"/>
      <c r="L22" s="14"/>
      <c r="M22" s="27"/>
      <c r="N22" s="14"/>
    </row>
    <row r="23" spans="1:14" ht="21.9" customHeight="1">
      <c r="A23" s="33" t="s">
        <v>86</v>
      </c>
      <c r="E23" s="10"/>
      <c r="F23" s="10"/>
      <c r="H23" s="14">
        <f>SUM(H9:H22)</f>
        <v>135436</v>
      </c>
      <c r="I23" s="14"/>
      <c r="J23" s="14">
        <f>SUM(J9:J22)</f>
        <v>104351</v>
      </c>
      <c r="K23" s="27"/>
      <c r="L23" s="14">
        <f>SUM(L9:L22)</f>
        <v>135676</v>
      </c>
      <c r="M23" s="27"/>
      <c r="N23" s="14">
        <f>SUM(N9:N22)</f>
        <v>104351</v>
      </c>
    </row>
    <row r="24" spans="1:14" ht="21.9" customHeight="1">
      <c r="A24" s="33" t="s">
        <v>69</v>
      </c>
      <c r="E24" s="10"/>
      <c r="F24" s="10"/>
      <c r="H24" s="14"/>
      <c r="I24" s="14"/>
      <c r="J24" s="14"/>
      <c r="K24" s="27"/>
      <c r="L24" s="14"/>
      <c r="M24" s="27"/>
      <c r="N24" s="14"/>
    </row>
    <row r="25" spans="1:14" ht="21.9" customHeight="1">
      <c r="A25" s="33" t="s">
        <v>146</v>
      </c>
      <c r="E25" s="10"/>
      <c r="F25" s="10"/>
      <c r="H25" s="14">
        <v>-10331</v>
      </c>
      <c r="I25" s="14"/>
      <c r="J25" s="14">
        <v>-15592</v>
      </c>
      <c r="K25" s="27"/>
      <c r="L25" s="14">
        <v>-10331</v>
      </c>
      <c r="M25" s="27"/>
      <c r="N25" s="14">
        <v>-15592</v>
      </c>
    </row>
    <row r="26" spans="1:14" ht="21.9" customHeight="1">
      <c r="A26" s="33" t="s">
        <v>33</v>
      </c>
      <c r="E26" s="10"/>
      <c r="F26" s="10"/>
      <c r="H26" s="14">
        <v>-195</v>
      </c>
      <c r="I26" s="14"/>
      <c r="J26" s="14">
        <v>-20</v>
      </c>
      <c r="K26" s="27"/>
      <c r="L26" s="14">
        <v>-195</v>
      </c>
      <c r="M26" s="27"/>
      <c r="N26" s="14">
        <v>-20</v>
      </c>
    </row>
    <row r="27" spans="1:14" ht="21.9" customHeight="1">
      <c r="A27" s="10" t="s">
        <v>70</v>
      </c>
      <c r="E27" s="10"/>
      <c r="F27" s="10"/>
      <c r="H27" s="14">
        <v>-4239</v>
      </c>
      <c r="I27" s="14"/>
      <c r="J27" s="14">
        <v>-1878</v>
      </c>
      <c r="K27" s="27"/>
      <c r="L27" s="14">
        <v>-4239</v>
      </c>
      <c r="M27" s="27"/>
      <c r="N27" s="14">
        <v>-1878</v>
      </c>
    </row>
    <row r="28" spans="1:14" ht="21.9" customHeight="1">
      <c r="A28" s="33" t="s">
        <v>84</v>
      </c>
      <c r="E28" s="10"/>
      <c r="F28" s="10"/>
      <c r="H28" s="14">
        <v>-141411</v>
      </c>
      <c r="I28" s="14"/>
      <c r="J28" s="14">
        <v>-19975</v>
      </c>
      <c r="K28" s="27"/>
      <c r="L28" s="14">
        <v>-141411</v>
      </c>
      <c r="M28" s="27"/>
      <c r="N28" s="14">
        <v>-19975</v>
      </c>
    </row>
    <row r="29" spans="1:14" ht="21.9" customHeight="1">
      <c r="A29" s="33" t="s">
        <v>34</v>
      </c>
      <c r="E29" s="10"/>
      <c r="F29" s="10"/>
      <c r="H29" s="14">
        <v>25</v>
      </c>
      <c r="I29" s="14"/>
      <c r="J29" s="14">
        <v>329</v>
      </c>
      <c r="K29" s="27"/>
      <c r="L29" s="14">
        <v>32</v>
      </c>
      <c r="M29" s="27"/>
      <c r="N29" s="14">
        <v>329</v>
      </c>
    </row>
    <row r="30" spans="1:14" ht="21.9" customHeight="1">
      <c r="A30" s="33" t="s">
        <v>168</v>
      </c>
      <c r="E30" s="10"/>
      <c r="F30" s="10"/>
      <c r="H30" s="14">
        <v>-157609</v>
      </c>
      <c r="I30" s="14"/>
      <c r="J30" s="14" t="s">
        <v>153</v>
      </c>
      <c r="K30" s="27"/>
      <c r="L30" s="14">
        <v>-157609</v>
      </c>
      <c r="M30" s="27"/>
      <c r="N30" s="14" t="s">
        <v>153</v>
      </c>
    </row>
    <row r="31" spans="1:14" ht="21.9" customHeight="1">
      <c r="A31" s="33" t="s">
        <v>172</v>
      </c>
      <c r="E31" s="10"/>
      <c r="F31" s="10"/>
      <c r="H31" s="14"/>
      <c r="I31" s="14"/>
      <c r="J31" s="14"/>
      <c r="K31" s="27"/>
      <c r="L31" s="14"/>
      <c r="M31" s="27"/>
      <c r="N31" s="14"/>
    </row>
    <row r="32" spans="1:14" ht="21.9" customHeight="1">
      <c r="A32" s="33" t="s">
        <v>147</v>
      </c>
      <c r="E32" s="10"/>
      <c r="F32" s="10"/>
      <c r="H32" s="14">
        <v>-19889</v>
      </c>
      <c r="I32" s="14"/>
      <c r="J32" s="14">
        <v>-5591</v>
      </c>
      <c r="K32" s="27"/>
      <c r="L32" s="14">
        <v>-19988</v>
      </c>
      <c r="M32" s="27"/>
      <c r="N32" s="14">
        <v>-5591</v>
      </c>
    </row>
    <row r="33" spans="1:17" ht="21.9" customHeight="1">
      <c r="A33" s="33" t="s">
        <v>78</v>
      </c>
      <c r="E33" s="10"/>
      <c r="F33" s="10"/>
      <c r="H33" s="14">
        <v>33488</v>
      </c>
      <c r="I33" s="14"/>
      <c r="J33" s="14">
        <v>15072</v>
      </c>
      <c r="K33" s="27"/>
      <c r="L33" s="14">
        <v>33488</v>
      </c>
      <c r="M33" s="27"/>
      <c r="N33" s="14">
        <v>15072</v>
      </c>
    </row>
    <row r="34" spans="1:17" ht="21.9" customHeight="1">
      <c r="A34" s="33" t="s">
        <v>35</v>
      </c>
      <c r="E34" s="15"/>
      <c r="F34" s="15"/>
      <c r="H34" s="17">
        <v>-11</v>
      </c>
      <c r="I34" s="14"/>
      <c r="J34" s="17">
        <v>1957</v>
      </c>
      <c r="K34" s="27"/>
      <c r="L34" s="17">
        <v>-14</v>
      </c>
      <c r="M34" s="27"/>
      <c r="N34" s="17">
        <v>1957</v>
      </c>
    </row>
    <row r="35" spans="1:17" ht="21.9" customHeight="1">
      <c r="A35" s="33" t="s">
        <v>58</v>
      </c>
      <c r="E35" s="15"/>
      <c r="F35" s="15"/>
      <c r="H35" s="14">
        <f>SUM(H23:H34)</f>
        <v>-164736</v>
      </c>
      <c r="I35" s="14"/>
      <c r="J35" s="14">
        <f>SUM(J23:J34)</f>
        <v>78653</v>
      </c>
      <c r="K35" s="27"/>
      <c r="L35" s="14">
        <f>SUM(L23:L34)</f>
        <v>-164591</v>
      </c>
      <c r="M35" s="27"/>
      <c r="N35" s="14">
        <f>SUM(N23:N34)</f>
        <v>78653</v>
      </c>
    </row>
    <row r="36" spans="1:17" ht="21.9" customHeight="1">
      <c r="A36" s="11" t="s">
        <v>71</v>
      </c>
      <c r="E36" s="10"/>
      <c r="F36" s="10"/>
      <c r="H36" s="14">
        <v>45</v>
      </c>
      <c r="I36" s="14"/>
      <c r="J36" s="14">
        <v>1008</v>
      </c>
      <c r="K36" s="27"/>
      <c r="L36" s="14">
        <v>45</v>
      </c>
      <c r="M36" s="27"/>
      <c r="N36" s="14">
        <v>1008</v>
      </c>
      <c r="Q36" s="15"/>
    </row>
    <row r="37" spans="1:17" ht="21.9" customHeight="1">
      <c r="A37" s="11" t="s">
        <v>72</v>
      </c>
      <c r="E37" s="10"/>
      <c r="F37" s="15"/>
      <c r="H37" s="15">
        <v>0</v>
      </c>
      <c r="I37" s="15"/>
      <c r="J37" s="15">
        <v>-10</v>
      </c>
      <c r="K37" s="27"/>
      <c r="L37" s="15">
        <v>0</v>
      </c>
      <c r="M37" s="27"/>
      <c r="N37" s="15">
        <v>-10</v>
      </c>
    </row>
    <row r="38" spans="1:17" ht="21.9" customHeight="1">
      <c r="A38" s="33" t="s">
        <v>73</v>
      </c>
      <c r="E38" s="10"/>
      <c r="F38" s="10"/>
      <c r="H38" s="29">
        <v>-13814</v>
      </c>
      <c r="I38" s="15"/>
      <c r="J38" s="29">
        <v>-17521</v>
      </c>
      <c r="K38" s="27"/>
      <c r="L38" s="29">
        <v>-13814</v>
      </c>
      <c r="M38" s="27"/>
      <c r="N38" s="29">
        <v>-17521</v>
      </c>
    </row>
    <row r="39" spans="1:17" ht="21.9" customHeight="1">
      <c r="A39" s="34" t="s">
        <v>163</v>
      </c>
      <c r="E39" s="15"/>
      <c r="F39" s="15"/>
      <c r="H39" s="16">
        <f>SUM(H35:H38)</f>
        <v>-178505</v>
      </c>
      <c r="I39" s="14"/>
      <c r="J39" s="16">
        <f>SUM(J35:J38)</f>
        <v>62130</v>
      </c>
      <c r="L39" s="16">
        <f>SUM(L35:L38)</f>
        <v>-178360</v>
      </c>
      <c r="M39" s="27"/>
      <c r="N39" s="16">
        <f>SUM(N35:N38)</f>
        <v>62130</v>
      </c>
    </row>
    <row r="40" spans="1:17" ht="12" customHeight="1">
      <c r="A40" s="1"/>
      <c r="M40" s="27"/>
    </row>
    <row r="41" spans="1:17" ht="21.9" customHeight="1">
      <c r="A41" s="27" t="s">
        <v>159</v>
      </c>
    </row>
    <row r="42" spans="1:17" ht="21.9" customHeight="1">
      <c r="A42" s="1"/>
      <c r="E42" s="24"/>
      <c r="F42" s="24"/>
      <c r="G42" s="1"/>
      <c r="H42" s="1"/>
      <c r="I42" s="1"/>
      <c r="J42" s="1"/>
      <c r="K42" s="1"/>
      <c r="L42" s="1"/>
      <c r="M42" s="1"/>
      <c r="N42" s="25" t="s">
        <v>100</v>
      </c>
      <c r="O42" s="4"/>
    </row>
    <row r="43" spans="1:17" ht="21.9" customHeight="1">
      <c r="A43" s="1" t="s">
        <v>165</v>
      </c>
      <c r="E43" s="24"/>
      <c r="F43" s="24"/>
      <c r="G43" s="1"/>
      <c r="H43" s="1"/>
      <c r="I43" s="1"/>
      <c r="J43" s="1"/>
      <c r="K43" s="1"/>
      <c r="L43" s="1"/>
      <c r="M43" s="1"/>
      <c r="N43" s="1"/>
      <c r="O43" s="4"/>
    </row>
    <row r="44" spans="1:17" ht="21.9" customHeight="1">
      <c r="A44" s="1" t="s">
        <v>45</v>
      </c>
    </row>
    <row r="45" spans="1:17" ht="21.9" customHeight="1">
      <c r="A45" s="1" t="s">
        <v>178</v>
      </c>
      <c r="G45" s="7"/>
      <c r="H45" s="7"/>
      <c r="I45" s="7"/>
      <c r="J45" s="7"/>
      <c r="K45" s="7"/>
      <c r="L45" s="7"/>
      <c r="M45" s="7"/>
      <c r="N45" s="7"/>
      <c r="O45" s="4"/>
    </row>
    <row r="46" spans="1:17" s="4" customFormat="1" ht="21.9" customHeight="1">
      <c r="A46" s="1"/>
      <c r="B46" s="2"/>
      <c r="C46" s="3"/>
      <c r="D46" s="3"/>
      <c r="E46" s="3"/>
      <c r="G46" s="2"/>
      <c r="H46" s="2"/>
      <c r="I46" s="2"/>
      <c r="J46" s="2"/>
      <c r="K46" s="2"/>
      <c r="L46" s="2"/>
      <c r="M46" s="2"/>
      <c r="N46" s="5" t="s">
        <v>99</v>
      </c>
    </row>
    <row r="47" spans="1:17" ht="21.9" customHeight="1">
      <c r="A47" s="1"/>
      <c r="G47" s="7"/>
      <c r="H47" s="47" t="s">
        <v>128</v>
      </c>
      <c r="I47" s="47"/>
      <c r="J47" s="47"/>
      <c r="K47" s="7"/>
      <c r="L47" s="9"/>
      <c r="M47" s="9" t="s">
        <v>98</v>
      </c>
      <c r="N47" s="26"/>
      <c r="O47" s="4"/>
    </row>
    <row r="48" spans="1:17" ht="21.9" customHeight="1">
      <c r="A48" s="11"/>
      <c r="E48" s="12"/>
      <c r="F48" s="31"/>
      <c r="G48" s="7"/>
      <c r="H48" s="32">
        <v>2025</v>
      </c>
      <c r="I48" s="12"/>
      <c r="J48" s="32">
        <v>2024</v>
      </c>
      <c r="K48" s="7"/>
      <c r="L48" s="32">
        <v>2025</v>
      </c>
      <c r="M48" s="12"/>
      <c r="N48" s="32">
        <v>2024</v>
      </c>
      <c r="O48" s="4"/>
    </row>
    <row r="49" spans="1:14" ht="21.9" customHeight="1">
      <c r="A49" s="1" t="s">
        <v>36</v>
      </c>
    </row>
    <row r="50" spans="1:14" ht="21.9" customHeight="1">
      <c r="A50" s="11" t="s">
        <v>158</v>
      </c>
      <c r="H50" s="18">
        <v>93653</v>
      </c>
      <c r="I50" s="18"/>
      <c r="J50" s="18">
        <v>-202254</v>
      </c>
      <c r="K50" s="27"/>
      <c r="L50" s="18">
        <v>93653</v>
      </c>
      <c r="M50" s="27"/>
      <c r="N50" s="18">
        <v>-202254</v>
      </c>
    </row>
    <row r="51" spans="1:14" ht="21.9" customHeight="1">
      <c r="A51" s="11" t="s">
        <v>87</v>
      </c>
      <c r="H51" s="18">
        <v>-1211</v>
      </c>
      <c r="I51" s="18"/>
      <c r="J51" s="18">
        <v>-21920</v>
      </c>
      <c r="K51" s="27"/>
      <c r="L51" s="18">
        <v>-1211</v>
      </c>
      <c r="M51" s="27"/>
      <c r="N51" s="18">
        <v>-21920</v>
      </c>
    </row>
    <row r="52" spans="1:14" ht="21.9" customHeight="1">
      <c r="A52" s="11" t="s">
        <v>88</v>
      </c>
      <c r="E52" s="15"/>
      <c r="F52" s="15"/>
      <c r="G52" s="15"/>
      <c r="H52" s="18">
        <v>-7579</v>
      </c>
      <c r="I52" s="18"/>
      <c r="J52" s="18">
        <v>-4501</v>
      </c>
      <c r="K52" s="27"/>
      <c r="L52" s="18">
        <v>-7579</v>
      </c>
      <c r="M52" s="27"/>
      <c r="N52" s="18">
        <v>-4501</v>
      </c>
    </row>
    <row r="53" spans="1:14" ht="21.9" customHeight="1">
      <c r="A53" s="11" t="s">
        <v>106</v>
      </c>
      <c r="E53" s="15"/>
      <c r="F53" s="15"/>
      <c r="G53" s="15"/>
      <c r="H53" s="14">
        <v>0</v>
      </c>
      <c r="I53" s="18"/>
      <c r="J53" s="18">
        <v>-10000</v>
      </c>
      <c r="K53" s="27"/>
      <c r="L53" s="14">
        <v>0</v>
      </c>
      <c r="M53" s="27"/>
      <c r="N53" s="18">
        <v>-10000</v>
      </c>
    </row>
    <row r="54" spans="1:14" ht="21.9" customHeight="1">
      <c r="A54" s="11" t="s">
        <v>166</v>
      </c>
      <c r="E54" s="15"/>
      <c r="F54" s="15"/>
      <c r="G54" s="15"/>
      <c r="H54" s="18">
        <v>0</v>
      </c>
      <c r="I54" s="18"/>
      <c r="J54" s="14">
        <v>0</v>
      </c>
      <c r="K54" s="27"/>
      <c r="L54" s="18">
        <v>-250</v>
      </c>
      <c r="M54" s="27"/>
      <c r="N54" s="14">
        <v>0</v>
      </c>
    </row>
    <row r="55" spans="1:14" ht="21.9" customHeight="1">
      <c r="A55" s="33" t="s">
        <v>112</v>
      </c>
      <c r="E55" s="15"/>
      <c r="F55" s="15"/>
      <c r="G55" s="15"/>
      <c r="H55" s="15">
        <v>445</v>
      </c>
      <c r="I55" s="15"/>
      <c r="J55" s="15">
        <v>104</v>
      </c>
      <c r="K55" s="27"/>
      <c r="L55" s="15">
        <v>445</v>
      </c>
      <c r="M55" s="27"/>
      <c r="N55" s="15">
        <v>104</v>
      </c>
    </row>
    <row r="56" spans="1:14" ht="21.9" customHeight="1">
      <c r="A56" s="33" t="s">
        <v>113</v>
      </c>
      <c r="E56" s="15"/>
      <c r="F56" s="15"/>
      <c r="G56" s="15"/>
      <c r="H56" s="15">
        <v>0</v>
      </c>
      <c r="I56" s="15"/>
      <c r="J56" s="15">
        <v>-135000</v>
      </c>
      <c r="K56" s="27"/>
      <c r="L56" s="15">
        <v>0</v>
      </c>
      <c r="M56" s="27"/>
      <c r="N56" s="15">
        <v>-135000</v>
      </c>
    </row>
    <row r="57" spans="1:14" ht="21.9" customHeight="1">
      <c r="A57" s="1" t="s">
        <v>76</v>
      </c>
      <c r="E57" s="15"/>
      <c r="F57" s="15"/>
      <c r="G57" s="15"/>
      <c r="H57" s="28">
        <f>SUM(H50:H56)</f>
        <v>85308</v>
      </c>
      <c r="I57" s="15"/>
      <c r="J57" s="28">
        <f>SUM(J50:J56)</f>
        <v>-373571</v>
      </c>
      <c r="K57" s="15"/>
      <c r="L57" s="28">
        <f>SUM(L50:L56)</f>
        <v>85058</v>
      </c>
      <c r="M57" s="15"/>
      <c r="N57" s="28">
        <f>SUM(N50:N56)</f>
        <v>-373571</v>
      </c>
    </row>
    <row r="58" spans="1:14" ht="21.9" customHeight="1">
      <c r="A58" s="1" t="s">
        <v>37</v>
      </c>
      <c r="E58" s="18"/>
      <c r="F58" s="18"/>
      <c r="G58" s="15"/>
      <c r="H58" s="15"/>
      <c r="I58" s="15"/>
      <c r="J58" s="15"/>
      <c r="K58" s="15"/>
      <c r="L58" s="15"/>
      <c r="M58" s="15"/>
      <c r="N58" s="15"/>
    </row>
    <row r="59" spans="1:14" ht="21.9" customHeight="1">
      <c r="A59" s="11" t="s">
        <v>151</v>
      </c>
      <c r="E59" s="18"/>
      <c r="F59" s="18"/>
      <c r="G59" s="15"/>
      <c r="H59" s="15">
        <v>185000</v>
      </c>
      <c r="I59" s="15"/>
      <c r="J59" s="14">
        <v>0</v>
      </c>
      <c r="K59" s="15"/>
      <c r="L59" s="15">
        <v>185000</v>
      </c>
      <c r="M59" s="15"/>
      <c r="N59" s="14">
        <v>0</v>
      </c>
    </row>
    <row r="60" spans="1:14" ht="21.9" customHeight="1">
      <c r="A60" s="11" t="s">
        <v>160</v>
      </c>
      <c r="E60" s="18"/>
      <c r="F60" s="18"/>
      <c r="G60" s="15"/>
      <c r="H60" s="15">
        <v>-45000</v>
      </c>
      <c r="I60" s="15"/>
      <c r="J60" s="14">
        <v>0</v>
      </c>
      <c r="K60" s="15"/>
      <c r="L60" s="15">
        <v>-45000</v>
      </c>
      <c r="M60" s="15"/>
      <c r="N60" s="14">
        <v>0</v>
      </c>
    </row>
    <row r="61" spans="1:14" ht="21.9" customHeight="1">
      <c r="A61" s="11" t="s">
        <v>74</v>
      </c>
      <c r="E61" s="15"/>
      <c r="F61" s="15"/>
      <c r="G61" s="15"/>
      <c r="H61" s="15">
        <v>0</v>
      </c>
      <c r="I61" s="15"/>
      <c r="J61" s="15">
        <v>-397</v>
      </c>
      <c r="K61" s="27"/>
      <c r="L61" s="15">
        <v>0</v>
      </c>
      <c r="M61" s="27"/>
      <c r="N61" s="15">
        <v>-397</v>
      </c>
    </row>
    <row r="62" spans="1:14" ht="21.9" customHeight="1">
      <c r="A62" s="11" t="s">
        <v>38</v>
      </c>
      <c r="E62" s="15"/>
      <c r="F62" s="15"/>
      <c r="G62" s="15"/>
      <c r="H62" s="15">
        <v>-48510</v>
      </c>
      <c r="I62" s="15"/>
      <c r="J62" s="15">
        <v>-73500</v>
      </c>
      <c r="K62" s="27"/>
      <c r="L62" s="15">
        <v>-48510</v>
      </c>
      <c r="M62" s="27"/>
      <c r="N62" s="15">
        <v>-73500</v>
      </c>
    </row>
    <row r="63" spans="1:14" ht="21.9" customHeight="1">
      <c r="A63" s="34" t="s">
        <v>164</v>
      </c>
      <c r="E63" s="15"/>
      <c r="F63" s="15"/>
      <c r="G63" s="15"/>
      <c r="H63" s="28">
        <f>SUM(H59:H62)</f>
        <v>91490</v>
      </c>
      <c r="I63" s="15"/>
      <c r="J63" s="28">
        <f>SUM(J59:J62)</f>
        <v>-73897</v>
      </c>
      <c r="K63" s="27"/>
      <c r="L63" s="28">
        <f>SUM(L59:L62)</f>
        <v>91490</v>
      </c>
      <c r="M63" s="27"/>
      <c r="N63" s="28">
        <f>SUM(N59:N62)</f>
        <v>-73897</v>
      </c>
    </row>
    <row r="64" spans="1:14" ht="21.9" customHeight="1">
      <c r="A64" s="34" t="s">
        <v>123</v>
      </c>
      <c r="E64" s="15"/>
      <c r="F64" s="15"/>
      <c r="G64" s="15"/>
      <c r="H64" s="15">
        <f>+H63+H57+H39</f>
        <v>-1707</v>
      </c>
      <c r="I64" s="15"/>
      <c r="J64" s="15">
        <f>+J63+J57+J39</f>
        <v>-385338</v>
      </c>
      <c r="K64" s="15"/>
      <c r="L64" s="15">
        <f>+L63+L57+L39</f>
        <v>-1812</v>
      </c>
      <c r="M64" s="27"/>
      <c r="N64" s="15">
        <f>+N63+N57+N39</f>
        <v>-385338</v>
      </c>
    </row>
    <row r="65" spans="1:14" ht="21.9" customHeight="1">
      <c r="A65" s="33" t="s">
        <v>107</v>
      </c>
      <c r="E65" s="15"/>
      <c r="F65" s="15"/>
      <c r="G65" s="15"/>
      <c r="H65" s="29">
        <v>14215</v>
      </c>
      <c r="I65" s="15"/>
      <c r="J65" s="29">
        <v>397648</v>
      </c>
      <c r="K65" s="15"/>
      <c r="L65" s="29">
        <v>14215</v>
      </c>
      <c r="M65" s="15"/>
      <c r="N65" s="29">
        <v>397648</v>
      </c>
    </row>
    <row r="66" spans="1:14" ht="21.9" customHeight="1" thickBot="1">
      <c r="A66" s="33" t="s">
        <v>143</v>
      </c>
      <c r="E66" s="15"/>
      <c r="F66" s="15"/>
      <c r="G66" s="15"/>
      <c r="H66" s="30">
        <f>SUM(H64:H65)</f>
        <v>12508</v>
      </c>
      <c r="I66" s="15"/>
      <c r="J66" s="30">
        <f>SUM(J64:J65)</f>
        <v>12310</v>
      </c>
      <c r="K66" s="15"/>
      <c r="L66" s="30">
        <f>SUM(L64:L65)</f>
        <v>12403</v>
      </c>
      <c r="M66" s="15"/>
      <c r="N66" s="30">
        <f>SUM(N64:N65)</f>
        <v>12310</v>
      </c>
    </row>
    <row r="67" spans="1:14" ht="21.9" customHeight="1" thickTop="1">
      <c r="A67" s="11"/>
      <c r="E67" s="14"/>
      <c r="F67" s="14"/>
      <c r="G67" s="14"/>
    </row>
    <row r="68" spans="1:14" ht="21.9" hidden="1" customHeight="1">
      <c r="A68" s="2" t="s">
        <v>51</v>
      </c>
      <c r="E68" s="18"/>
      <c r="F68" s="18"/>
      <c r="G68" s="15"/>
      <c r="H68" s="14"/>
      <c r="I68" s="14"/>
      <c r="J68" s="14"/>
      <c r="K68" s="15"/>
      <c r="L68" s="14"/>
      <c r="M68" s="15"/>
      <c r="N68" s="14"/>
    </row>
    <row r="69" spans="1:14" ht="21.9" hidden="1" customHeight="1">
      <c r="A69" s="27" t="s">
        <v>108</v>
      </c>
      <c r="E69" s="18"/>
      <c r="F69" s="18"/>
      <c r="G69" s="15"/>
      <c r="H69" s="14"/>
      <c r="I69" s="14"/>
      <c r="J69" s="14"/>
      <c r="K69" s="15"/>
      <c r="L69" s="14"/>
      <c r="M69" s="15"/>
      <c r="N69" s="14"/>
    </row>
    <row r="70" spans="1:14" ht="21.9" hidden="1" customHeight="1">
      <c r="A70" s="10" t="s">
        <v>110</v>
      </c>
      <c r="B70" s="11"/>
      <c r="E70" s="18"/>
      <c r="F70" s="14"/>
      <c r="G70" s="15"/>
      <c r="H70" s="15">
        <v>0</v>
      </c>
      <c r="I70" s="15"/>
      <c r="J70" s="15">
        <v>0</v>
      </c>
      <c r="K70" s="15"/>
      <c r="L70" s="15">
        <v>0</v>
      </c>
      <c r="M70" s="15"/>
      <c r="N70" s="15">
        <v>0</v>
      </c>
    </row>
    <row r="71" spans="1:14" ht="21.9" hidden="1" customHeight="1">
      <c r="A71" s="10" t="s">
        <v>111</v>
      </c>
      <c r="B71" s="11"/>
      <c r="E71" s="18"/>
      <c r="F71" s="14"/>
      <c r="G71" s="15"/>
      <c r="H71" s="15">
        <v>0</v>
      </c>
      <c r="I71" s="15"/>
      <c r="J71" s="15">
        <v>0</v>
      </c>
      <c r="K71" s="15"/>
      <c r="L71" s="15">
        <v>0</v>
      </c>
      <c r="M71" s="15"/>
      <c r="N71" s="15">
        <v>0</v>
      </c>
    </row>
    <row r="72" spans="1:14" ht="21.9" hidden="1" customHeight="1">
      <c r="A72" s="27" t="s">
        <v>109</v>
      </c>
      <c r="B72" s="11"/>
      <c r="E72" s="18"/>
      <c r="F72" s="14"/>
      <c r="G72" s="15"/>
      <c r="H72" s="15"/>
      <c r="I72" s="15"/>
      <c r="J72" s="15"/>
      <c r="K72" s="15"/>
      <c r="L72" s="15"/>
      <c r="M72" s="15"/>
      <c r="N72" s="15"/>
    </row>
    <row r="73" spans="1:14" ht="21.9" hidden="1" customHeight="1">
      <c r="A73" s="10" t="s">
        <v>127</v>
      </c>
      <c r="B73" s="11"/>
      <c r="E73" s="18"/>
      <c r="F73" s="14"/>
      <c r="G73" s="15"/>
      <c r="H73" s="15">
        <v>0</v>
      </c>
      <c r="I73" s="15"/>
      <c r="J73" s="15">
        <v>0</v>
      </c>
      <c r="K73" s="15"/>
      <c r="L73" s="15">
        <v>0</v>
      </c>
      <c r="M73" s="15"/>
      <c r="N73" s="15">
        <v>0</v>
      </c>
    </row>
    <row r="75" spans="1:14" ht="21.9" customHeight="1">
      <c r="A75" s="27" t="s">
        <v>159</v>
      </c>
    </row>
    <row r="76" spans="1:14" ht="21.9" customHeight="1">
      <c r="A76" s="27"/>
    </row>
    <row r="77" spans="1:14" ht="21.9" customHeight="1">
      <c r="A77" s="27"/>
    </row>
    <row r="79" spans="1:14" ht="21.9" customHeight="1">
      <c r="H79" s="21"/>
      <c r="I79" s="21"/>
      <c r="J79" s="21"/>
      <c r="K79" s="21"/>
      <c r="L79" s="21"/>
      <c r="M79" s="14"/>
      <c r="N79" s="14"/>
    </row>
    <row r="80" spans="1:14" ht="21.9" hidden="1" customHeight="1">
      <c r="H80" s="35">
        <f>+H66-BS!F11</f>
        <v>0</v>
      </c>
      <c r="I80" s="35"/>
      <c r="J80" s="35"/>
      <c r="K80" s="35"/>
      <c r="L80" s="35">
        <f>+L66-BS!J11</f>
        <v>0</v>
      </c>
      <c r="M80" s="35"/>
      <c r="N80" s="35"/>
    </row>
  </sheetData>
  <mergeCells count="2">
    <mergeCell ref="H6:J6"/>
    <mergeCell ref="H47:J47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5" fitToHeight="0" orientation="portrait" r:id="rId1"/>
  <headerFooter alignWithMargins="0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AB648CEE2990488268B99A1D939EC3" ma:contentTypeVersion="4" ma:contentTypeDescription="สร้างเอกสารใหม่" ma:contentTypeScope="" ma:versionID="efd104290c661d58c423b1fcac63d49e">
  <xsd:schema xmlns:xsd="http://www.w3.org/2001/XMLSchema" xmlns:xs="http://www.w3.org/2001/XMLSchema" xmlns:p="http://schemas.microsoft.com/office/2006/metadata/properties" xmlns:ns2="52a6939e-0b32-4510-9442-be86ce22f7cc" targetNamespace="http://schemas.microsoft.com/office/2006/metadata/properties" ma:root="true" ma:fieldsID="a2f8d49343a32785dde33a8f758f4b20" ns2:_="">
    <xsd:import namespace="52a6939e-0b32-4510-9442-be86ce22f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6939e-0b32-4510-9442-be86ce22f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DE4A53-81C1-45B0-AD4A-BDA96414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6939e-0b32-4510-9442-be86ce22f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NAV000</vt:lpstr>
      <vt:lpstr>NAV001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Premwadee Kosin</cp:lastModifiedBy>
  <cp:lastPrinted>2025-08-04T04:02:15Z</cp:lastPrinted>
  <dcterms:created xsi:type="dcterms:W3CDTF">1997-08-09T11:52:15Z</dcterms:created>
  <dcterms:modified xsi:type="dcterms:W3CDTF">2025-08-06T02:44:40Z</dcterms:modified>
</cp:coreProperties>
</file>