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GZ6Z3xH17vcpWLdx1l6dB498yKLjPgJ\PANEL-Q2'68\1. Audit FS\T_PANEL_FS_Q2'68\"/>
    </mc:Choice>
  </mc:AlternateContent>
  <xr:revisionPtr revIDLastSave="0" documentId="13_ncr:1_{22B0C5A3-B5B3-49EC-A7DF-5E80C1579F6E}" xr6:coauthVersionLast="47" xr6:coauthVersionMax="47" xr10:uidLastSave="{00000000-0000-0000-0000-000000000000}"/>
  <bookViews>
    <workbookView xWindow="-110" yWindow="-110" windowWidth="25820" windowHeight="15500" tabRatio="786" xr2:uid="{00000000-000D-0000-FFFF-FFFF00000000}"/>
  </bookViews>
  <sheets>
    <sheet name="FS_BS" sheetId="1" r:id="rId1"/>
    <sheet name="FS_PL 3 M" sheetId="9" r:id="rId2"/>
    <sheet name="FS_PL 6 M" sheetId="10" r:id="rId3"/>
    <sheet name="FS_Change" sheetId="5" r:id="rId4"/>
    <sheet name="CF" sheetId="8" r:id="rId5"/>
  </sheets>
  <definedNames>
    <definedName name="_xlnm.Print_Area" localSheetId="4">CF!$A$1:$I$59</definedName>
    <definedName name="_xlnm.Print_Area" localSheetId="0">FS_BS!$A$1:$I$68</definedName>
    <definedName name="_xlnm.Print_Area" localSheetId="3">FS_Change!$A$1:$L$21</definedName>
    <definedName name="_xlnm.Print_Area" localSheetId="1">'FS_PL 3 M'!$A$1:$I$30</definedName>
    <definedName name="_xlnm.Print_Area" localSheetId="2">'FS_PL 6 M'!$A$1:$I$30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8" l="1"/>
  <c r="I51" i="8"/>
  <c r="G51" i="8"/>
  <c r="I44" i="8"/>
  <c r="I7" i="8"/>
  <c r="G54" i="8"/>
  <c r="A3" i="8"/>
  <c r="I66" i="1"/>
  <c r="I65" i="1"/>
  <c r="L18" i="5"/>
  <c r="L16" i="5"/>
  <c r="L10" i="5"/>
  <c r="A3" i="5"/>
  <c r="I19" i="10"/>
  <c r="G19" i="10"/>
  <c r="I12" i="10"/>
  <c r="G12" i="10"/>
  <c r="I9" i="10"/>
  <c r="G9" i="10"/>
  <c r="G13" i="10" l="1"/>
  <c r="G15" i="10" s="1"/>
  <c r="G20" i="10" s="1"/>
  <c r="G22" i="10" s="1"/>
  <c r="G24" i="10" s="1"/>
  <c r="G7" i="8"/>
  <c r="G29" i="8" s="1"/>
  <c r="G33" i="8" s="1"/>
  <c r="I67" i="1"/>
  <c r="I13" i="10"/>
  <c r="I15" i="10" s="1"/>
  <c r="I20" i="10" s="1"/>
  <c r="I22" i="10" s="1"/>
  <c r="I24" i="10" s="1"/>
  <c r="G53" i="8" l="1"/>
  <c r="G55" i="8" s="1"/>
  <c r="G27" i="10"/>
  <c r="J11" i="5"/>
  <c r="I27" i="10"/>
  <c r="J17" i="5"/>
  <c r="I16" i="1" l="1"/>
  <c r="G16" i="1"/>
  <c r="I48" i="1" l="1"/>
  <c r="G48" i="1"/>
  <c r="F12" i="5"/>
  <c r="I19" i="9"/>
  <c r="G9" i="9" l="1"/>
  <c r="G12" i="9"/>
  <c r="I12" i="9"/>
  <c r="I9" i="9"/>
  <c r="I13" i="9" l="1"/>
  <c r="G13" i="9"/>
  <c r="G26" i="1" l="1"/>
  <c r="H18" i="5" l="1"/>
  <c r="F18" i="5"/>
  <c r="D18" i="5"/>
  <c r="L15" i="5"/>
  <c r="L14" i="5"/>
  <c r="H12" i="5"/>
  <c r="G65" i="1" s="1"/>
  <c r="G63" i="1"/>
  <c r="D12" i="5"/>
  <c r="L9" i="5"/>
  <c r="I37" i="1"/>
  <c r="G37" i="1"/>
  <c r="A35" i="1" l="1"/>
  <c r="G27" i="1" l="1"/>
  <c r="G19" i="9"/>
  <c r="G15" i="9"/>
  <c r="G20" i="9" l="1"/>
  <c r="G22" i="9" s="1"/>
  <c r="I15" i="9"/>
  <c r="I54" i="1"/>
  <c r="I55" i="1" s="1"/>
  <c r="I68" i="1" s="1"/>
  <c r="G54" i="1"/>
  <c r="G55" i="1" l="1"/>
  <c r="I20" i="9"/>
  <c r="I22" i="9" s="1"/>
  <c r="I24" i="9" l="1"/>
  <c r="G24" i="9"/>
  <c r="I29" i="8" l="1"/>
  <c r="I33" i="8" s="1"/>
  <c r="G27" i="9"/>
  <c r="I27" i="9"/>
  <c r="J18" i="5"/>
  <c r="A36" i="8"/>
  <c r="I26" i="1" l="1"/>
  <c r="I53" i="8" l="1"/>
  <c r="I55" i="8" s="1"/>
  <c r="I27" i="1"/>
  <c r="L11" i="5" l="1"/>
  <c r="L17" i="5"/>
  <c r="J12" i="5" l="1"/>
  <c r="G66" i="1" s="1"/>
  <c r="G67" i="1" l="1"/>
  <c r="L12" i="5"/>
  <c r="G68" i="1" l="1"/>
</calcChain>
</file>

<file path=xl/sharedStrings.xml><?xml version="1.0" encoding="utf-8"?>
<sst xmlns="http://schemas.openxmlformats.org/spreadsheetml/2006/main" count="206" uniqueCount="139">
  <si>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</si>
  <si>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</si>
  <si>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</si>
  <si>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</si>
  <si>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</si>
  <si>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</si>
  <si>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</si>
  <si>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</si>
  <si>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</si>
  <si>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</si>
  <si>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</si>
  <si>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</si>
  <si>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</si>
  <si>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</si>
  <si>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</si>
  <si>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</si>
  <si>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</si>
  <si>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</si>
  <si>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</si>
  <si>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</si>
  <si>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</si>
  <si>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</si>
  <si>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</si>
  <si>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</si>
  <si>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</si>
  <si>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</si>
  <si>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</si>
  <si>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</si>
  <si>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</si>
  <si>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</si>
  <si>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</si>
  <si>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</si>
  <si>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</si>
  <si>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</si>
  <si>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</si>
  <si>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</si>
  <si>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</si>
  <si>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</si>
  <si>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</si>
  <si>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</si>
  <si>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</si>
  <si>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งบกระแสเงินสด</t>
  </si>
  <si>
    <t>(หน่วย: บาท)</t>
  </si>
  <si>
    <t>กระแสเงินสดจากกิจกรรมดำเนินงาน :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</si>
  <si>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</si>
  <si>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</si>
  <si>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</si>
  <si>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</si>
  <si>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</si>
  <si>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</si>
  <si>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</si>
  <si>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</si>
  <si>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</si>
  <si>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สินทรัพย์ภาษีเงินได้รอตัดบัญชี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</si>
  <si>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</si>
  <si>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</si>
  <si>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</si>
  <si>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</si>
  <si>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</si>
  <si>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</si>
  <si>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</si>
  <si>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</si>
  <si>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</si>
  <si>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 :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</si>
  <si>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</si>
  <si>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</si>
  <si>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</si>
  <si>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</si>
  <si>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สินทรัพย์หมุนเวียนอื่น</t>
  </si>
  <si>
    <t>ภาษีเงินได้นิติบุคคลค้างจ่าย</t>
  </si>
  <si>
    <t>ส่วนเกิน (ต่ำกว่า) 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</si>
  <si>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</si>
  <si>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</si>
  <si>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</si>
  <si>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</si>
  <si>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</si>
  <si>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</si>
  <si>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</si>
  <si>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</si>
  <si>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</si>
  <si>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กำไร (ขาดทุน) เบ็ดเสร็จรวมสำหรับงวด</t>
  </si>
  <si>
    <t>เพิ่มทุนจดทะเบียน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</si>
  <si>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</si>
  <si>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</si>
  <si>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</si>
  <si>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</si>
  <si>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</si>
  <si>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</si>
  <si>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</si>
  <si>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</si>
  <si>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</si>
  <si>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งบการเปลี่ยนแปลงส่วนของผู้ถือหุ้น</t>
  </si>
  <si>
    <t>เงินสดรับจากการออกหุ้นสามัญ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</si>
  <si>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</si>
  <si>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</si>
  <si>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เงินสดจ่ายต้นทุนทางการเงิน</t>
  </si>
  <si>
    <t xml:space="preserve">รายการปรับปรุงกระทบยอดกำไร (ขาดทุน) ก่อนภาษีเงินได้เป็นเงินสดรับ (จ่าย) </t>
  </si>
  <si>
    <t>รวมการปรับปรุงจากการกระทบยอดกำไร (ขาดทุน) ก่อนภาษีเงินได้</t>
  </si>
  <si>
    <t xml:space="preserve">   จากกิจกรรมดำเนินงาน</t>
  </si>
  <si>
    <t>ภาษีเงินได้รับคืน (จ่ายออก)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</si>
  <si>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</si>
  <si>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</si>
  <si>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</si>
  <si>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</si>
  <si>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เงินฝากธนาคารที่มีภาระค้ำประกัน (เพิ่มขึ้น) ลดลง</t>
  </si>
  <si>
    <t>ณ วันที่ 31 ธันวาคม 2567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</si>
  <si>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</si>
  <si>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</si>
  <si>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</si>
  <si>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</si>
  <si>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</si>
  <si>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</si>
  <si>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ที่ถึงกำหนดชำระภายในหนึ่งปี</t>
  </si>
  <si>
    <t>ส่วนของหนี้สินตามสัญญาเช่าเงินทุน</t>
  </si>
  <si>
    <t>รวมรายได้</t>
  </si>
  <si>
    <t>รวมต้นทุน</t>
  </si>
  <si>
    <t>ยอดยกมา ณ วันที่ 1 มกราคม 2567</t>
  </si>
  <si>
    <t>ยอดคงเหลือ ณ วันที่ 1 มกราคม 2568</t>
  </si>
  <si>
    <t>เงินสดจ่ายชำระหนี้สินตามสัญญาเช่า</t>
  </si>
  <si>
    <t>ต้นทุนจากการขายและบริการ</t>
  </si>
  <si>
    <t>(กลับรายการ) 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</si>
  <si>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</si>
  <si>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ขาดทุนจากการจำหน่ายสินทรัพย์ถาวร</t>
  </si>
  <si>
    <t>(กำไร) ขาดทุนจากการตัดจำหน่ายสินทรัพย์ถาวร</t>
  </si>
  <si>
    <t>เงินสดรับจากการขายที่ดิน อาคารและอุปกรณ์</t>
  </si>
  <si>
    <t>เจ้าหนี้ซื้อที่ดิน อาคาร และอุปกรณ์</t>
  </si>
  <si>
    <t>หนี้สินตามสัญญาเช่าเงินทุน - สุทธิจากส่วนที่ถึงกำหนดชำระภายในหนึ่งปี</t>
  </si>
  <si>
    <t>รายได้จากการรับเหมาก่อสร้างและตกแต่งภายใน</t>
  </si>
  <si>
    <t>ต้นทุนจากการรับเหมาก่อสร้างและตกแต่งภายใน</t>
  </si>
  <si>
    <t>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</si>
  <si>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</si>
  <si>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</si>
  <si>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</si>
  <si>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</si>
  <si>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เงินปันผลจ่าย</t>
  </si>
  <si>
    <t>ดอกเบี้ยรับ</t>
  </si>
  <si>
    <t>จัดสรรแล้ว - ทุนสำรองตามกฎหมาย</t>
  </si>
  <si>
    <t>ดอกเบี้ยจ่าย</t>
  </si>
  <si>
    <t>(กลับรายการ) ผลขาดทุนจากการปรับลดมูลค่าสินค้าคงเหลือ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</si>
</sst>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#,##0;\(#,##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b/>
      <sz val="14"/>
      <name val="BrowalliaUPC"/>
      <family val="2"/>
      <charset val="22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164" fontId="5" fillId="0" borderId="0" applyFont="0" applyFill="0" applyBorder="0" applyAlignment="0" applyProtection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3" fillId="0" borderId="0"/>
  </cellStyleXfs>
  <cellXfs count="201">
    <xf numFmtId="0" fontId="0" fillId="0" borderId="0" xfId="0"/>
    <xf numFmtId="164" fontId="4" fillId="0" borderId="0" xfId="5" quotePrefix="1" applyFont="1" applyFill="1" applyBorder="1" applyAlignment="1">
      <alignment horizontal="center" vertical="center"/>
    </xf>
    <xf numFmtId="164" fontId="4" fillId="0" borderId="1" xfId="5" quotePrefix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164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164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167" fontId="3" fillId="0" borderId="2" xfId="3" applyNumberFormat="1" applyFont="1" applyFill="1" applyBorder="1"/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11" fillId="0" borderId="4" xfId="10" applyNumberFormat="1" applyFont="1" applyFill="1" applyBorder="1"/>
    <xf numFmtId="43" fontId="11" fillId="0" borderId="3" xfId="10" applyFont="1" applyFill="1" applyBorder="1"/>
    <xf numFmtId="164" fontId="4" fillId="0" borderId="0" xfId="20" applyFont="1" applyFill="1" applyBorder="1" applyAlignment="1">
      <alignment horizontal="center" wrapText="1"/>
    </xf>
    <xf numFmtId="164" fontId="4" fillId="0" borderId="0" xfId="23" applyFont="1" applyFill="1"/>
    <xf numFmtId="43" fontId="3" fillId="0" borderId="0" xfId="24" applyFont="1" applyFill="1" applyBorder="1" applyAlignment="1">
      <alignment vertical="center"/>
    </xf>
    <xf numFmtId="167" fontId="3" fillId="0" borderId="0" xfId="25" applyNumberFormat="1" applyFont="1" applyFill="1" applyBorder="1" applyAlignment="1">
      <alignment vertical="center"/>
    </xf>
    <xf numFmtId="164" fontId="3" fillId="0" borderId="0" xfId="25" applyFont="1" applyFill="1" applyBorder="1" applyAlignment="1">
      <alignment vertical="center"/>
    </xf>
    <xf numFmtId="170" fontId="3" fillId="0" borderId="0" xfId="25" applyNumberFormat="1" applyFont="1" applyFill="1" applyBorder="1" applyAlignment="1">
      <alignment vertical="center"/>
    </xf>
    <xf numFmtId="167" fontId="4" fillId="0" borderId="0" xfId="25" applyNumberFormat="1" applyFont="1" applyFill="1" applyBorder="1" applyAlignment="1">
      <alignment vertical="center"/>
    </xf>
    <xf numFmtId="172" fontId="4" fillId="0" borderId="0" xfId="25" applyNumberFormat="1" applyFont="1" applyFill="1" applyBorder="1" applyAlignment="1">
      <alignment vertical="center"/>
    </xf>
    <xf numFmtId="167" fontId="4" fillId="0" borderId="0" xfId="25" applyNumberFormat="1" applyFont="1" applyFill="1" applyBorder="1" applyAlignment="1">
      <alignment horizontal="center" vertical="center"/>
    </xf>
    <xf numFmtId="172" fontId="4" fillId="0" borderId="0" xfId="25" applyNumberFormat="1" applyFont="1" applyFill="1" applyAlignment="1">
      <alignment vertical="center"/>
    </xf>
    <xf numFmtId="164" fontId="3" fillId="0" borderId="0" xfId="23" quotePrefix="1" applyFont="1" applyFill="1" applyBorder="1" applyAlignment="1">
      <alignment vertical="center"/>
    </xf>
    <xf numFmtId="164" fontId="3" fillId="0" borderId="0" xfId="23" applyFont="1" applyFill="1"/>
    <xf numFmtId="168" fontId="7" fillId="0" borderId="0" xfId="6" applyFill="1" applyAlignment="1">
      <alignment vertical="top"/>
    </xf>
    <xf numFmtId="167" fontId="3" fillId="0" borderId="0" xfId="23" applyNumberFormat="1" applyFont="1" applyFill="1" applyBorder="1"/>
    <xf numFmtId="43" fontId="4" fillId="0" borderId="0" xfId="1" applyFont="1" applyFill="1"/>
    <xf numFmtId="164" fontId="21" fillId="0" borderId="0" xfId="5" applyFont="1" applyFill="1" applyAlignment="1">
      <alignment horizontal="right"/>
    </xf>
    <xf numFmtId="0" fontId="3" fillId="0" borderId="0" xfId="2" applyFont="1"/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6" fillId="0" borderId="0" xfId="2" applyFont="1" applyAlignment="1">
      <alignment vertical="center"/>
    </xf>
    <xf numFmtId="0" fontId="8" fillId="0" borderId="0" xfId="7" applyFont="1"/>
    <xf numFmtId="0" fontId="3" fillId="0" borderId="0" xfId="26" applyFont="1" applyAlignment="1">
      <alignment vertical="top"/>
    </xf>
    <xf numFmtId="0" fontId="4" fillId="0" borderId="0" xfId="26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7" applyFont="1" applyAlignment="1">
      <alignment horizontal="left" vertical="top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26" applyFont="1" applyAlignment="1">
      <alignment horizontal="left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4" fillId="0" borderId="0" xfId="26" applyFont="1" applyAlignment="1">
      <alignment horizontal="center" vertical="center"/>
    </xf>
    <xf numFmtId="171" fontId="4" fillId="0" borderId="0" xfId="26" applyNumberFormat="1" applyFont="1" applyAlignment="1">
      <alignment vertical="center"/>
    </xf>
    <xf numFmtId="0" fontId="3" fillId="0" borderId="0" xfId="26" applyFont="1" applyAlignment="1">
      <alignment horizontal="center" vertical="center"/>
    </xf>
    <xf numFmtId="0" fontId="3" fillId="0" borderId="0" xfId="26" applyFont="1" applyAlignment="1">
      <alignment horizontal="center" vertical="top"/>
    </xf>
    <xf numFmtId="0" fontId="4" fillId="0" borderId="0" xfId="26" applyFont="1" applyAlignment="1">
      <alignment horizontal="center" vertical="top"/>
    </xf>
    <xf numFmtId="0" fontId="16" fillId="0" borderId="0" xfId="17" applyFont="1"/>
    <xf numFmtId="0" fontId="3" fillId="0" borderId="0" xfId="17" applyFont="1" applyAlignment="1">
      <alignment horizontal="left"/>
    </xf>
    <xf numFmtId="0" fontId="4" fillId="0" borderId="0" xfId="17" applyFont="1" applyAlignment="1">
      <alignment vertical="center"/>
    </xf>
    <xf numFmtId="49" fontId="4" fillId="0" borderId="0" xfId="17" applyNumberFormat="1" applyFont="1" applyAlignment="1">
      <alignment vertical="center"/>
    </xf>
    <xf numFmtId="0" fontId="5" fillId="0" borderId="0" xfId="18" applyAlignment="1">
      <alignment vertical="center"/>
    </xf>
    <xf numFmtId="0" fontId="4" fillId="0" borderId="0" xfId="18" applyFont="1"/>
    <xf numFmtId="0" fontId="18" fillId="0" borderId="0" xfId="21"/>
    <xf numFmtId="0" fontId="3" fillId="0" borderId="0" xfId="11" applyFont="1"/>
    <xf numFmtId="171" fontId="3" fillId="0" borderId="0" xfId="18" applyNumberFormat="1" applyFont="1"/>
    <xf numFmtId="0" fontId="3" fillId="0" borderId="0" xfId="18" applyFont="1"/>
    <xf numFmtId="164" fontId="4" fillId="0" borderId="0" xfId="23" applyFont="1" applyFill="1" applyBorder="1" applyAlignment="1">
      <alignment vertical="center"/>
    </xf>
    <xf numFmtId="164" fontId="3" fillId="0" borderId="0" xfId="23" applyFont="1" applyFill="1" applyBorder="1" applyAlignment="1">
      <alignment vertical="center"/>
    </xf>
    <xf numFmtId="0" fontId="4" fillId="0" borderId="1" xfId="8" applyFont="1" applyBorder="1" applyAlignment="1">
      <alignment horizontal="center" wrapText="1"/>
    </xf>
    <xf numFmtId="0" fontId="3" fillId="0" borderId="0" xfId="9" applyFont="1"/>
    <xf numFmtId="0" fontId="4" fillId="0" borderId="1" xfId="4" applyFont="1" applyBorder="1" applyAlignment="1">
      <alignment horizontal="right"/>
    </xf>
    <xf numFmtId="0" fontId="12" fillId="0" borderId="0" xfId="8" applyFont="1"/>
    <xf numFmtId="0" fontId="3" fillId="0" borderId="0" xfId="9" applyFont="1" applyAlignment="1">
      <alignment horizontal="center"/>
    </xf>
    <xf numFmtId="43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0" fontId="11" fillId="0" borderId="0" xfId="8" applyFont="1" applyAlignment="1">
      <alignment vertical="center"/>
    </xf>
    <xf numFmtId="0" fontId="12" fillId="0" borderId="0" xfId="11" applyFont="1"/>
    <xf numFmtId="0" fontId="13" fillId="0" borderId="0" xfId="12" applyFont="1" applyAlignment="1">
      <alignment horizontal="center"/>
    </xf>
    <xf numFmtId="0" fontId="4" fillId="0" borderId="0" xfId="4" applyFont="1" applyAlignment="1">
      <alignment horizontal="right"/>
    </xf>
    <xf numFmtId="0" fontId="5" fillId="0" borderId="1" xfId="18" applyBorder="1" applyAlignment="1">
      <alignment vertical="center"/>
    </xf>
    <xf numFmtId="0" fontId="11" fillId="0" borderId="0" xfId="18" applyFont="1"/>
    <xf numFmtId="0" fontId="4" fillId="0" borderId="1" xfId="26" applyFont="1" applyBorder="1" applyAlignment="1">
      <alignment vertical="top"/>
    </xf>
    <xf numFmtId="167" fontId="4" fillId="0" borderId="1" xfId="3" applyNumberFormat="1" applyFont="1" applyFill="1" applyBorder="1"/>
    <xf numFmtId="0" fontId="9" fillId="0" borderId="0" xfId="2" applyFont="1" applyAlignment="1">
      <alignment vertical="center"/>
    </xf>
    <xf numFmtId="171" fontId="4" fillId="0" borderId="0" xfId="18" applyNumberFormat="1" applyFont="1"/>
    <xf numFmtId="0" fontId="21" fillId="0" borderId="0" xfId="26" applyFont="1" applyAlignment="1">
      <alignment vertical="center"/>
    </xf>
    <xf numFmtId="167" fontId="3" fillId="0" borderId="4" xfId="2" applyNumberFormat="1" applyFont="1" applyBorder="1" applyAlignment="1">
      <alignment horizontal="center"/>
    </xf>
    <xf numFmtId="0" fontId="3" fillId="0" borderId="0" xfId="8" applyFont="1"/>
    <xf numFmtId="167" fontId="11" fillId="0" borderId="6" xfId="13" applyNumberFormat="1" applyFont="1" applyFill="1" applyBorder="1" applyAlignment="1">
      <alignment horizontal="right"/>
    </xf>
    <xf numFmtId="0" fontId="4" fillId="0" borderId="0" xfId="9" applyFont="1" applyAlignment="1">
      <alignment horizontal="center" vertical="center"/>
    </xf>
    <xf numFmtId="171" fontId="3" fillId="0" borderId="4" xfId="24" applyNumberFormat="1" applyFont="1" applyFill="1" applyBorder="1" applyAlignment="1"/>
    <xf numFmtId="0" fontId="22" fillId="0" borderId="0" xfId="21" applyFont="1"/>
    <xf numFmtId="171" fontId="3" fillId="0" borderId="0" xfId="24" applyNumberFormat="1" applyFont="1" applyFill="1" applyBorder="1" applyAlignment="1"/>
    <xf numFmtId="171" fontId="4" fillId="0" borderId="0" xfId="24" applyNumberFormat="1" applyFont="1" applyFill="1" applyBorder="1" applyAlignment="1"/>
    <xf numFmtId="171" fontId="11" fillId="0" borderId="4" xfId="24" applyNumberFormat="1" applyFont="1" applyFill="1" applyBorder="1" applyAlignment="1"/>
    <xf numFmtId="0" fontId="4" fillId="0" borderId="0" xfId="26" applyFont="1"/>
    <xf numFmtId="0" fontId="3" fillId="0" borderId="0" xfId="26" applyFont="1"/>
    <xf numFmtId="0" fontId="4" fillId="0" borderId="1" xfId="8" applyFont="1" applyBorder="1" applyAlignment="1">
      <alignment horizontal="center" vertical="center"/>
    </xf>
    <xf numFmtId="164" fontId="3" fillId="0" borderId="0" xfId="5" quotePrefix="1" applyFont="1" applyFill="1" applyBorder="1" applyAlignment="1">
      <alignment horizontal="right"/>
    </xf>
    <xf numFmtId="0" fontId="4" fillId="0" borderId="1" xfId="26" applyFont="1" applyBorder="1" applyAlignment="1">
      <alignment horizontal="right"/>
    </xf>
    <xf numFmtId="49" fontId="4" fillId="0" borderId="0" xfId="5" applyNumberFormat="1" applyFont="1" applyFill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11" fillId="0" borderId="0" xfId="11" applyFont="1"/>
    <xf numFmtId="164" fontId="3" fillId="0" borderId="0" xfId="25" applyFont="1" applyFill="1" applyBorder="1" applyAlignment="1"/>
    <xf numFmtId="167" fontId="3" fillId="0" borderId="0" xfId="25" applyNumberFormat="1" applyFont="1" applyFill="1" applyBorder="1" applyAlignment="1"/>
    <xf numFmtId="167" fontId="4" fillId="0" borderId="0" xfId="25" applyNumberFormat="1" applyFont="1" applyFill="1" applyBorder="1" applyAlignment="1"/>
    <xf numFmtId="170" fontId="3" fillId="0" borderId="0" xfId="25" applyNumberFormat="1" applyFont="1" applyFill="1" applyBorder="1" applyAlignment="1"/>
    <xf numFmtId="43" fontId="3" fillId="0" borderId="0" xfId="24" applyFont="1" applyFill="1" applyBorder="1" applyAlignment="1"/>
    <xf numFmtId="0" fontId="4" fillId="0" borderId="0" xfId="26" applyFont="1" applyAlignment="1">
      <alignment horizontal="left"/>
    </xf>
    <xf numFmtId="0" fontId="3" fillId="0" borderId="0" xfId="26" applyFont="1" applyAlignment="1">
      <alignment horizontal="left"/>
    </xf>
    <xf numFmtId="0" fontId="4" fillId="0" borderId="0" xfId="27" applyFont="1" applyAlignment="1">
      <alignment horizontal="left"/>
    </xf>
    <xf numFmtId="0" fontId="4" fillId="0" borderId="0" xfId="16" quotePrefix="1" applyFont="1"/>
    <xf numFmtId="0" fontId="3" fillId="0" borderId="0" xfId="16" quotePrefix="1" applyFont="1"/>
    <xf numFmtId="171" fontId="4" fillId="0" borderId="0" xfId="24" applyNumberFormat="1" applyFont="1" applyFill="1" applyBorder="1" applyAlignment="1">
      <alignment horizontal="right"/>
    </xf>
    <xf numFmtId="171" fontId="4" fillId="0" borderId="0" xfId="26" applyNumberFormat="1" applyFont="1"/>
    <xf numFmtId="171" fontId="3" fillId="0" borderId="2" xfId="24" applyNumberFormat="1" applyFont="1" applyFill="1" applyBorder="1" applyAlignment="1">
      <alignment horizontal="right"/>
    </xf>
    <xf numFmtId="171" fontId="3" fillId="0" borderId="0" xfId="26" applyNumberFormat="1" applyFont="1"/>
    <xf numFmtId="43" fontId="4" fillId="0" borderId="0" xfId="24" applyFont="1" applyFill="1" applyBorder="1" applyAlignment="1">
      <alignment horizontal="right"/>
    </xf>
    <xf numFmtId="171" fontId="3" fillId="0" borderId="0" xfId="24" applyNumberFormat="1" applyFont="1" applyFill="1" applyBorder="1" applyAlignment="1">
      <alignment horizontal="right"/>
    </xf>
    <xf numFmtId="171" fontId="3" fillId="0" borderId="4" xfId="24" applyNumberFormat="1" applyFont="1" applyFill="1" applyBorder="1" applyAlignment="1">
      <alignment horizontal="right"/>
    </xf>
    <xf numFmtId="0" fontId="4" fillId="0" borderId="0" xfId="26" applyFont="1" applyAlignment="1">
      <alignment horizontal="center"/>
    </xf>
    <xf numFmtId="171" fontId="3" fillId="0" borderId="0" xfId="26" applyNumberFormat="1" applyFont="1" applyAlignment="1">
      <alignment vertical="center"/>
    </xf>
    <xf numFmtId="164" fontId="9" fillId="0" borderId="0" xfId="26" applyNumberFormat="1" applyFont="1" applyAlignment="1">
      <alignment vertical="top"/>
    </xf>
    <xf numFmtId="0" fontId="3" fillId="0" borderId="0" xfId="23" applyNumberFormat="1" applyFont="1" applyFill="1" applyAlignment="1">
      <alignment horizontal="center"/>
    </xf>
    <xf numFmtId="171" fontId="4" fillId="0" borderId="0" xfId="26" applyNumberFormat="1" applyFont="1" applyAlignment="1">
      <alignment vertical="top"/>
    </xf>
    <xf numFmtId="49" fontId="4" fillId="0" borderId="0" xfId="4" applyNumberFormat="1" applyFont="1" applyAlignment="1">
      <alignment horizontal="right"/>
    </xf>
    <xf numFmtId="164" fontId="4" fillId="0" borderId="0" xfId="5" applyFont="1" applyFill="1" applyBorder="1" applyAlignment="1">
      <alignment horizontal="right"/>
    </xf>
    <xf numFmtId="171" fontId="3" fillId="0" borderId="2" xfId="10" applyNumberFormat="1" applyFont="1" applyFill="1" applyBorder="1"/>
    <xf numFmtId="43" fontId="4" fillId="0" borderId="0" xfId="1" applyFont="1" applyAlignment="1">
      <alignment vertical="center"/>
    </xf>
    <xf numFmtId="167" fontId="4" fillId="0" borderId="0" xfId="2" applyNumberFormat="1" applyFont="1" applyAlignment="1">
      <alignment vertical="center"/>
    </xf>
    <xf numFmtId="171" fontId="21" fillId="0" borderId="0" xfId="26" applyNumberFormat="1" applyFont="1" applyAlignment="1">
      <alignment vertical="center"/>
    </xf>
    <xf numFmtId="167" fontId="9" fillId="0" borderId="0" xfId="2" applyNumberFormat="1" applyFont="1" applyAlignment="1">
      <alignment vertical="center"/>
    </xf>
    <xf numFmtId="171" fontId="9" fillId="0" borderId="0" xfId="18" applyNumberFormat="1" applyFont="1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0" fontId="4" fillId="0" borderId="1" xfId="2" applyFont="1" applyBorder="1" applyAlignment="1">
      <alignment horizontal="center"/>
    </xf>
    <xf numFmtId="0" fontId="9" fillId="0" borderId="0" xfId="2" applyFont="1" applyAlignment="1">
      <alignment horizontal="right" vertical="center"/>
    </xf>
    <xf numFmtId="49" fontId="4" fillId="0" borderId="0" xfId="4" applyNumberFormat="1" applyFont="1" applyAlignment="1">
      <alignment vertical="center"/>
    </xf>
    <xf numFmtId="171" fontId="3" fillId="0" borderId="0" xfId="9" applyNumberFormat="1" applyFont="1"/>
    <xf numFmtId="171" fontId="3" fillId="0" borderId="4" xfId="9" applyNumberFormat="1" applyFont="1" applyBorder="1"/>
    <xf numFmtId="167" fontId="3" fillId="0" borderId="6" xfId="13" applyNumberFormat="1" applyFont="1" applyFill="1" applyBorder="1" applyAlignment="1">
      <alignment horizontal="right"/>
    </xf>
    <xf numFmtId="0" fontId="14" fillId="0" borderId="0" xfId="17" applyFont="1" applyAlignment="1">
      <alignment horizontal="left"/>
    </xf>
    <xf numFmtId="49" fontId="4" fillId="0" borderId="1" xfId="17" applyNumberFormat="1" applyFont="1" applyBorder="1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5" xfId="17" applyNumberFormat="1" applyFont="1" applyBorder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49" fontId="4" fillId="0" borderId="1" xfId="17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/>
    </xf>
    <xf numFmtId="0" fontId="4" fillId="0" borderId="0" xfId="19" applyFont="1" applyAlignment="1">
      <alignment horizontal="center" vertical="center"/>
    </xf>
    <xf numFmtId="0" fontId="4" fillId="0" borderId="1" xfId="19" applyFont="1" applyBorder="1" applyAlignment="1">
      <alignment horizontal="center" wrapText="1"/>
    </xf>
    <xf numFmtId="0" fontId="4" fillId="0" borderId="0" xfId="19" applyFont="1" applyAlignment="1">
      <alignment horizontal="center"/>
    </xf>
    <xf numFmtId="0" fontId="4" fillId="0" borderId="2" xfId="19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0" xfId="18" applyFont="1" applyAlignment="1">
      <alignment horizontal="center"/>
    </xf>
    <xf numFmtId="0" fontId="11" fillId="0" borderId="0" xfId="18" applyFont="1" applyAlignment="1">
      <alignment horizontal="center" vertical="center"/>
    </xf>
    <xf numFmtId="171" fontId="11" fillId="0" borderId="4" xfId="18" applyNumberFormat="1" applyFont="1" applyBorder="1" applyAlignment="1">
      <alignment horizontal="center"/>
    </xf>
    <xf numFmtId="171" fontId="11" fillId="0" borderId="0" xfId="18" applyNumberFormat="1" applyFont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Alignment="1">
      <alignment vertical="top"/>
    </xf>
    <xf numFmtId="43" fontId="4" fillId="0" borderId="0" xfId="26" applyNumberFormat="1" applyFont="1" applyAlignment="1">
      <alignment vertical="top"/>
    </xf>
    <xf numFmtId="167" fontId="4" fillId="0" borderId="0" xfId="2" applyNumberFormat="1" applyFont="1"/>
    <xf numFmtId="49" fontId="4" fillId="0" borderId="2" xfId="17" applyNumberFormat="1" applyFont="1" applyBorder="1" applyAlignment="1">
      <alignment horizontal="center" vertical="center"/>
    </xf>
  </cellXfs>
  <cellStyles count="30">
    <cellStyle name="Comma" xfId="1" builtinId="3"/>
    <cellStyle name="Comma 10 10" xfId="3" xr:uid="{00000000-0005-0000-0000-000001000000}"/>
    <cellStyle name="Comma 10 2" xfId="15" xr:uid="{00000000-0005-0000-0000-000002000000}"/>
    <cellStyle name="Comma 10 7 2" xfId="20" xr:uid="{00000000-0005-0000-0000-000003000000}"/>
    <cellStyle name="Comma 12 2 10" xfId="23" xr:uid="{00000000-0005-0000-0000-000004000000}"/>
    <cellStyle name="Comma 13 22" xfId="24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5" xr:uid="{00000000-0005-0000-0000-000009000000}"/>
    <cellStyle name="Comma_ET_YE_09_T2 2" xfId="13" xr:uid="{00000000-0005-0000-0000-00000A000000}"/>
    <cellStyle name="Normal" xfId="0" builtinId="0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ปกติ 3" xfId="29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tabSelected="1" zoomScale="90" zoomScaleNormal="90" zoomScaleSheetLayoutView="100" workbookViewId="0">
      <selection activeCell="D4" sqref="D4"/>
    </sheetView>
  </sheetViews>
  <sheetFormatPr defaultColWidth="8.7265625" defaultRowHeight="24" customHeight="1"/>
  <cols>
    <col min="1" max="3" width="2.1796875" style="56" customWidth="1"/>
    <col min="4" max="4" width="45.1796875" style="56" customWidth="1"/>
    <col min="5" max="5" width="11" style="58" customWidth="1"/>
    <col min="6" max="6" width="1.7265625" style="56" customWidth="1"/>
    <col min="7" max="7" width="19.6328125" style="18" customWidth="1"/>
    <col min="8" max="8" width="1.7265625" style="56" customWidth="1"/>
    <col min="9" max="9" width="19.6328125" style="18" customWidth="1"/>
    <col min="10" max="10" width="8.7265625" style="56"/>
    <col min="11" max="11" width="10.08984375" style="56" bestFit="1" customWidth="1"/>
    <col min="12" max="237" width="8.7265625" style="56"/>
    <col min="238" max="246" width="8.7265625" style="56" customWidth="1"/>
    <col min="247" max="493" width="8.7265625" style="56"/>
    <col min="494" max="502" width="8.7265625" style="56" customWidth="1"/>
    <col min="503" max="749" width="8.7265625" style="56"/>
    <col min="750" max="758" width="8.7265625" style="56" customWidth="1"/>
    <col min="759" max="1005" width="8.7265625" style="56"/>
    <col min="1006" max="1014" width="8.7265625" style="56" customWidth="1"/>
    <col min="1015" max="1261" width="8.7265625" style="56"/>
    <col min="1262" max="1270" width="8.7265625" style="56" customWidth="1"/>
    <col min="1271" max="1517" width="8.7265625" style="56"/>
    <col min="1518" max="1526" width="8.7265625" style="56" customWidth="1"/>
    <col min="1527" max="1773" width="8.7265625" style="56"/>
    <col min="1774" max="1782" width="8.7265625" style="56" customWidth="1"/>
    <col min="1783" max="2029" width="8.7265625" style="56"/>
    <col min="2030" max="2038" width="8.7265625" style="56" customWidth="1"/>
    <col min="2039" max="2285" width="8.7265625" style="56"/>
    <col min="2286" max="2294" width="8.7265625" style="56" customWidth="1"/>
    <col min="2295" max="2541" width="8.7265625" style="56"/>
    <col min="2542" max="2550" width="8.7265625" style="56" customWidth="1"/>
    <col min="2551" max="2797" width="8.7265625" style="56"/>
    <col min="2798" max="2806" width="8.7265625" style="56" customWidth="1"/>
    <col min="2807" max="3053" width="8.7265625" style="56"/>
    <col min="3054" max="3062" width="8.7265625" style="56" customWidth="1"/>
    <col min="3063" max="3309" width="8.7265625" style="56"/>
    <col min="3310" max="3318" width="8.7265625" style="56" customWidth="1"/>
    <col min="3319" max="3565" width="8.7265625" style="56"/>
    <col min="3566" max="3574" width="8.7265625" style="56" customWidth="1"/>
    <col min="3575" max="3821" width="8.7265625" style="56"/>
    <col min="3822" max="3830" width="8.7265625" style="56" customWidth="1"/>
    <col min="3831" max="4077" width="8.7265625" style="56"/>
    <col min="4078" max="4086" width="8.7265625" style="56" customWidth="1"/>
    <col min="4087" max="4333" width="8.7265625" style="56"/>
    <col min="4334" max="4342" width="8.7265625" style="56" customWidth="1"/>
    <col min="4343" max="4589" width="8.7265625" style="56"/>
    <col min="4590" max="4598" width="8.7265625" style="56" customWidth="1"/>
    <col min="4599" max="4845" width="8.7265625" style="56"/>
    <col min="4846" max="4854" width="8.7265625" style="56" customWidth="1"/>
    <col min="4855" max="5101" width="8.7265625" style="56"/>
    <col min="5102" max="5110" width="8.7265625" style="56" customWidth="1"/>
    <col min="5111" max="5357" width="8.7265625" style="56"/>
    <col min="5358" max="5366" width="8.7265625" style="56" customWidth="1"/>
    <col min="5367" max="5613" width="8.7265625" style="56"/>
    <col min="5614" max="5622" width="8.7265625" style="56" customWidth="1"/>
    <col min="5623" max="5869" width="8.7265625" style="56"/>
    <col min="5870" max="5878" width="8.7265625" style="56" customWidth="1"/>
    <col min="5879" max="6125" width="8.7265625" style="56"/>
    <col min="6126" max="6134" width="8.7265625" style="56" customWidth="1"/>
    <col min="6135" max="6381" width="8.7265625" style="56"/>
    <col min="6382" max="6390" width="8.7265625" style="56" customWidth="1"/>
    <col min="6391" max="6637" width="8.7265625" style="56"/>
    <col min="6638" max="6646" width="8.7265625" style="56" customWidth="1"/>
    <col min="6647" max="6893" width="8.7265625" style="56"/>
    <col min="6894" max="6902" width="8.7265625" style="56" customWidth="1"/>
    <col min="6903" max="7149" width="8.7265625" style="56"/>
    <col min="7150" max="7158" width="8.7265625" style="56" customWidth="1"/>
    <col min="7159" max="7405" width="8.7265625" style="56"/>
    <col min="7406" max="7414" width="8.7265625" style="56" customWidth="1"/>
    <col min="7415" max="7661" width="8.7265625" style="56"/>
    <col min="7662" max="7670" width="8.7265625" style="56" customWidth="1"/>
    <col min="7671" max="7917" width="8.7265625" style="56"/>
    <col min="7918" max="7926" width="8.7265625" style="56" customWidth="1"/>
    <col min="7927" max="8173" width="8.7265625" style="56"/>
    <col min="8174" max="8182" width="8.7265625" style="56" customWidth="1"/>
    <col min="8183" max="8429" width="8.7265625" style="56"/>
    <col min="8430" max="8438" width="8.7265625" style="56" customWidth="1"/>
    <col min="8439" max="8685" width="8.7265625" style="56"/>
    <col min="8686" max="8694" width="8.7265625" style="56" customWidth="1"/>
    <col min="8695" max="8941" width="8.7265625" style="56"/>
    <col min="8942" max="8950" width="8.7265625" style="56" customWidth="1"/>
    <col min="8951" max="9197" width="8.7265625" style="56"/>
    <col min="9198" max="9206" width="8.7265625" style="56" customWidth="1"/>
    <col min="9207" max="9453" width="8.7265625" style="56"/>
    <col min="9454" max="9462" width="8.7265625" style="56" customWidth="1"/>
    <col min="9463" max="9709" width="8.7265625" style="56"/>
    <col min="9710" max="9718" width="8.7265625" style="56" customWidth="1"/>
    <col min="9719" max="9965" width="8.7265625" style="56"/>
    <col min="9966" max="9974" width="8.7265625" style="56" customWidth="1"/>
    <col min="9975" max="10221" width="8.7265625" style="56"/>
    <col min="10222" max="10230" width="8.7265625" style="56" customWidth="1"/>
    <col min="10231" max="10477" width="8.7265625" style="56"/>
    <col min="10478" max="10486" width="8.7265625" style="56" customWidth="1"/>
    <col min="10487" max="10733" width="8.7265625" style="56"/>
    <col min="10734" max="10742" width="8.7265625" style="56" customWidth="1"/>
    <col min="10743" max="10989" width="8.7265625" style="56"/>
    <col min="10990" max="10998" width="8.7265625" style="56" customWidth="1"/>
    <col min="10999" max="11245" width="8.7265625" style="56"/>
    <col min="11246" max="11254" width="8.7265625" style="56" customWidth="1"/>
    <col min="11255" max="11501" width="8.7265625" style="56"/>
    <col min="11502" max="11510" width="8.7265625" style="56" customWidth="1"/>
    <col min="11511" max="11757" width="8.7265625" style="56"/>
    <col min="11758" max="11766" width="8.7265625" style="56" customWidth="1"/>
    <col min="11767" max="12013" width="8.7265625" style="56"/>
    <col min="12014" max="12022" width="8.7265625" style="56" customWidth="1"/>
    <col min="12023" max="12269" width="8.7265625" style="56"/>
    <col min="12270" max="12278" width="8.7265625" style="56" customWidth="1"/>
    <col min="12279" max="12525" width="8.7265625" style="56"/>
    <col min="12526" max="12534" width="8.7265625" style="56" customWidth="1"/>
    <col min="12535" max="12781" width="8.7265625" style="56"/>
    <col min="12782" max="12790" width="8.7265625" style="56" customWidth="1"/>
    <col min="12791" max="13037" width="8.7265625" style="56"/>
    <col min="13038" max="13046" width="8.7265625" style="56" customWidth="1"/>
    <col min="13047" max="13293" width="8.7265625" style="56"/>
    <col min="13294" max="13302" width="8.7265625" style="56" customWidth="1"/>
    <col min="13303" max="13549" width="8.7265625" style="56"/>
    <col min="13550" max="13558" width="8.7265625" style="56" customWidth="1"/>
    <col min="13559" max="13805" width="8.7265625" style="56"/>
    <col min="13806" max="13814" width="8.7265625" style="56" customWidth="1"/>
    <col min="13815" max="14061" width="8.7265625" style="56"/>
    <col min="14062" max="14070" width="8.7265625" style="56" customWidth="1"/>
    <col min="14071" max="14317" width="8.7265625" style="56"/>
    <col min="14318" max="14326" width="8.7265625" style="56" customWidth="1"/>
    <col min="14327" max="14573" width="8.7265625" style="56"/>
    <col min="14574" max="14582" width="8.7265625" style="56" customWidth="1"/>
    <col min="14583" max="14829" width="8.7265625" style="56"/>
    <col min="14830" max="14838" width="8.7265625" style="56" customWidth="1"/>
    <col min="14839" max="15085" width="8.7265625" style="56"/>
    <col min="15086" max="15094" width="8.7265625" style="56" customWidth="1"/>
    <col min="15095" max="15341" width="8.7265625" style="56"/>
    <col min="15342" max="15350" width="8.7265625" style="56" customWidth="1"/>
    <col min="15351" max="15597" width="8.7265625" style="56"/>
    <col min="15598" max="15606" width="8.7265625" style="56" customWidth="1"/>
    <col min="15607" max="15853" width="8.7265625" style="56"/>
    <col min="15854" max="15862" width="8.7265625" style="56" customWidth="1"/>
    <col min="15863" max="16109" width="8.7265625" style="56"/>
    <col min="16110" max="16118" width="8.7265625" style="56" customWidth="1"/>
    <col min="16119" max="16362" width="8.7265625" style="56"/>
    <col min="16363" max="16370" width="8.7265625" style="56" customWidth="1"/>
    <col min="16371" max="16384" width="8.7265625" style="56"/>
  </cols>
  <sheetData>
    <row r="1" spans="1:9" ht="24" customHeight="1">
      <c r="A1" s="55" t="s">
        <v>76</v>
      </c>
      <c r="B1" s="55"/>
      <c r="C1" s="55"/>
      <c r="D1" s="55"/>
      <c r="E1" s="167"/>
      <c r="F1" s="55"/>
      <c r="G1" s="55"/>
      <c r="H1" s="55"/>
      <c r="I1" s="55"/>
    </row>
    <row r="2" spans="1:9" ht="24" customHeight="1">
      <c r="A2" s="55" t="s">
        <v>83</v>
      </c>
      <c r="B2" s="55"/>
      <c r="C2" s="55"/>
      <c r="D2" s="55"/>
      <c r="E2" s="167"/>
      <c r="F2" s="55"/>
      <c r="G2" s="55"/>
      <c r="H2" s="55"/>
      <c r="I2" s="55"/>
    </row>
    <row r="3" spans="1:9" ht="24" customHeight="1">
      <c r="A3" s="55" t="s">
        <v>129</v>
      </c>
      <c r="B3" s="57"/>
      <c r="C3" s="57"/>
      <c r="D3" s="57"/>
      <c r="E3" s="168"/>
      <c r="F3" s="57"/>
      <c r="G3" s="57"/>
      <c r="H3" s="57"/>
      <c r="I3" s="57"/>
    </row>
    <row r="4" spans="1:9" ht="24" customHeight="1">
      <c r="F4" s="59"/>
      <c r="G4" s="60"/>
      <c r="H4" s="60"/>
      <c r="I4" s="61" t="s">
        <v>0</v>
      </c>
    </row>
    <row r="5" spans="1:9" ht="24" customHeight="1">
      <c r="E5" s="56"/>
      <c r="F5" s="62"/>
      <c r="G5" s="1" t="s">
        <v>129</v>
      </c>
      <c r="H5" s="62"/>
      <c r="I5" s="1" t="s">
        <v>105</v>
      </c>
    </row>
    <row r="6" spans="1:9" ht="24" customHeight="1">
      <c r="E6" s="56"/>
      <c r="F6" s="62"/>
      <c r="G6" s="1" t="s">
        <v>58</v>
      </c>
      <c r="H6" s="62"/>
      <c r="I6" s="1"/>
    </row>
    <row r="7" spans="1:9" ht="24" customHeight="1">
      <c r="E7" s="169" t="s">
        <v>1</v>
      </c>
      <c r="F7" s="62"/>
      <c r="G7" s="2" t="s">
        <v>59</v>
      </c>
      <c r="H7" s="62"/>
      <c r="I7" s="2" t="s">
        <v>60</v>
      </c>
    </row>
    <row r="8" spans="1:9" ht="24" customHeight="1">
      <c r="F8" s="62"/>
      <c r="G8" s="1"/>
      <c r="H8" s="62"/>
      <c r="I8" s="1"/>
    </row>
    <row r="9" spans="1:9" ht="24" customHeight="1">
      <c r="A9" s="55" t="s">
        <v>2</v>
      </c>
      <c r="F9" s="63"/>
      <c r="G9" s="3"/>
      <c r="H9" s="63"/>
      <c r="I9" s="3"/>
    </row>
    <row r="10" spans="1:9" ht="24" customHeight="1">
      <c r="A10" s="55" t="s">
        <v>3</v>
      </c>
      <c r="B10" s="64"/>
      <c r="C10" s="64"/>
      <c r="D10" s="64"/>
      <c r="E10" s="56"/>
      <c r="F10" s="65"/>
      <c r="G10" s="4"/>
      <c r="H10" s="5"/>
      <c r="I10" s="4"/>
    </row>
    <row r="11" spans="1:9" ht="24" customHeight="1">
      <c r="A11" s="56" t="s">
        <v>4</v>
      </c>
      <c r="C11" s="66"/>
      <c r="D11" s="66"/>
      <c r="E11" s="68"/>
      <c r="F11" s="58"/>
      <c r="G11" s="6">
        <v>118743046</v>
      </c>
      <c r="H11" s="58"/>
      <c r="I11" s="6">
        <v>168798766</v>
      </c>
    </row>
    <row r="12" spans="1:9" ht="24" customHeight="1">
      <c r="A12" s="56" t="s">
        <v>106</v>
      </c>
      <c r="C12" s="66"/>
      <c r="D12" s="66"/>
      <c r="E12" s="62">
        <v>4</v>
      </c>
      <c r="F12" s="58"/>
      <c r="G12" s="6">
        <v>14230997</v>
      </c>
      <c r="H12" s="58"/>
      <c r="I12" s="6">
        <v>22044202</v>
      </c>
    </row>
    <row r="13" spans="1:9" ht="24" customHeight="1">
      <c r="A13" s="56" t="s">
        <v>107</v>
      </c>
      <c r="C13" s="66"/>
      <c r="D13" s="66"/>
      <c r="E13" s="62">
        <v>5</v>
      </c>
      <c r="F13" s="58"/>
      <c r="G13" s="6">
        <v>18297144</v>
      </c>
      <c r="H13" s="58"/>
      <c r="I13" s="6">
        <v>958405</v>
      </c>
    </row>
    <row r="14" spans="1:9" ht="24" customHeight="1">
      <c r="A14" s="56" t="s">
        <v>108</v>
      </c>
      <c r="C14" s="66"/>
      <c r="D14" s="66"/>
      <c r="E14" s="62">
        <v>6</v>
      </c>
      <c r="F14" s="58"/>
      <c r="G14" s="6">
        <v>27964977</v>
      </c>
      <c r="H14" s="58"/>
      <c r="I14" s="6">
        <v>15647604</v>
      </c>
    </row>
    <row r="15" spans="1:9" ht="24" customHeight="1">
      <c r="A15" s="56" t="s">
        <v>68</v>
      </c>
      <c r="C15" s="66"/>
      <c r="D15" s="66"/>
      <c r="E15" s="62"/>
      <c r="F15" s="58"/>
      <c r="G15" s="6">
        <v>848395</v>
      </c>
      <c r="H15" s="58"/>
      <c r="I15" s="6">
        <v>926294</v>
      </c>
    </row>
    <row r="16" spans="1:9" ht="24" customHeight="1">
      <c r="A16" s="55" t="s">
        <v>5</v>
      </c>
      <c r="C16" s="66"/>
      <c r="F16" s="7"/>
      <c r="G16" s="8">
        <f>SUM(G11:G15)</f>
        <v>180084559</v>
      </c>
      <c r="H16" s="7"/>
      <c r="I16" s="8">
        <f>SUM(I11:I15)</f>
        <v>208375271</v>
      </c>
    </row>
    <row r="17" spans="1:10" ht="24" customHeight="1">
      <c r="A17" s="66"/>
      <c r="B17" s="66"/>
      <c r="C17" s="66"/>
      <c r="D17" s="66"/>
      <c r="F17" s="9"/>
      <c r="G17" s="6"/>
      <c r="H17" s="9"/>
      <c r="I17" s="6"/>
    </row>
    <row r="18" spans="1:10" ht="24" customHeight="1">
      <c r="A18" s="55" t="s">
        <v>6</v>
      </c>
      <c r="B18" s="68"/>
      <c r="C18" s="66"/>
      <c r="F18" s="9"/>
      <c r="G18" s="11"/>
      <c r="H18" s="9"/>
      <c r="I18" s="11"/>
    </row>
    <row r="19" spans="1:10" ht="24" customHeight="1">
      <c r="A19" s="56" t="s">
        <v>102</v>
      </c>
      <c r="B19" s="66"/>
      <c r="C19" s="66"/>
      <c r="D19" s="66"/>
      <c r="E19" s="62"/>
      <c r="F19" s="58"/>
      <c r="G19" s="69">
        <v>3899826</v>
      </c>
      <c r="H19" s="58"/>
      <c r="I19" s="6">
        <v>266502</v>
      </c>
    </row>
    <row r="20" spans="1:10" ht="24" customHeight="1">
      <c r="A20" s="56" t="s">
        <v>7</v>
      </c>
      <c r="C20" s="66"/>
      <c r="D20" s="66"/>
      <c r="E20" s="62"/>
      <c r="F20" s="58"/>
      <c r="G20" s="69">
        <v>4960000</v>
      </c>
      <c r="H20" s="58"/>
      <c r="I20" s="6">
        <v>4960000</v>
      </c>
    </row>
    <row r="21" spans="1:10" ht="24" customHeight="1">
      <c r="A21" s="56" t="s">
        <v>109</v>
      </c>
      <c r="C21" s="66"/>
      <c r="D21" s="66"/>
      <c r="E21" s="62">
        <v>7</v>
      </c>
      <c r="F21" s="58"/>
      <c r="G21" s="69">
        <v>124061023</v>
      </c>
      <c r="H21" s="58"/>
      <c r="I21" s="6">
        <v>88145988</v>
      </c>
    </row>
    <row r="22" spans="1:10" ht="24" customHeight="1">
      <c r="A22" s="56" t="s">
        <v>8</v>
      </c>
      <c r="C22" s="66"/>
      <c r="D22" s="66"/>
      <c r="E22" s="62"/>
      <c r="F22" s="58"/>
      <c r="G22" s="69">
        <v>7375049</v>
      </c>
      <c r="H22" s="58"/>
      <c r="I22" s="6">
        <v>4983318</v>
      </c>
    </row>
    <row r="23" spans="1:10" ht="24" customHeight="1">
      <c r="A23" s="56" t="s">
        <v>110</v>
      </c>
      <c r="C23" s="66"/>
      <c r="D23" s="66"/>
      <c r="E23" s="62"/>
      <c r="F23" s="58"/>
      <c r="G23" s="69">
        <v>1929615</v>
      </c>
      <c r="H23" s="58"/>
      <c r="I23" s="6">
        <v>2076998</v>
      </c>
      <c r="J23" s="199"/>
    </row>
    <row r="24" spans="1:10" ht="24" customHeight="1">
      <c r="A24" s="56" t="s">
        <v>53</v>
      </c>
      <c r="C24" s="66"/>
      <c r="D24" s="66"/>
      <c r="E24" s="62"/>
      <c r="F24" s="58"/>
      <c r="G24" s="69">
        <v>1124950</v>
      </c>
      <c r="H24" s="58"/>
      <c r="I24" s="6">
        <v>1127670</v>
      </c>
    </row>
    <row r="25" spans="1:10" ht="24" customHeight="1">
      <c r="A25" s="56" t="s">
        <v>9</v>
      </c>
      <c r="B25" s="66"/>
      <c r="C25" s="66"/>
      <c r="D25" s="66"/>
      <c r="E25" s="62"/>
      <c r="F25" s="58"/>
      <c r="G25" s="170">
        <v>2131294</v>
      </c>
      <c r="H25" s="58"/>
      <c r="I25" s="12">
        <v>1424432</v>
      </c>
    </row>
    <row r="26" spans="1:10" ht="24" customHeight="1">
      <c r="A26" s="55" t="s">
        <v>10</v>
      </c>
      <c r="C26" s="66"/>
      <c r="E26" s="62"/>
      <c r="F26" s="7"/>
      <c r="G26" s="8">
        <f>SUM(G19:G25)</f>
        <v>145481757</v>
      </c>
      <c r="H26" s="7"/>
      <c r="I26" s="8">
        <f>SUM(I19:I25)</f>
        <v>102984908</v>
      </c>
    </row>
    <row r="27" spans="1:10" ht="24" customHeight="1" thickBot="1">
      <c r="A27" s="55" t="s">
        <v>11</v>
      </c>
      <c r="B27" s="66"/>
      <c r="D27" s="66"/>
      <c r="E27" s="65"/>
      <c r="F27" s="14"/>
      <c r="G27" s="13">
        <f>SUM(G26,G16)</f>
        <v>325566316</v>
      </c>
      <c r="H27" s="14"/>
      <c r="I27" s="13">
        <f>SUM(I26,I16)</f>
        <v>311360179</v>
      </c>
    </row>
    <row r="28" spans="1:10" ht="24" customHeight="1" thickTop="1">
      <c r="A28" s="64"/>
      <c r="B28" s="66"/>
      <c r="D28" s="66"/>
      <c r="E28" s="65"/>
      <c r="F28" s="16"/>
      <c r="G28" s="15"/>
      <c r="H28" s="16"/>
      <c r="I28" s="17"/>
    </row>
    <row r="29" spans="1:10" ht="24" customHeight="1">
      <c r="A29" s="64"/>
      <c r="B29" s="66"/>
      <c r="D29" s="66"/>
      <c r="E29" s="65"/>
      <c r="F29" s="70"/>
      <c r="G29" s="70"/>
      <c r="H29" s="70"/>
      <c r="I29" s="70"/>
    </row>
    <row r="30" spans="1:10" ht="24" customHeight="1">
      <c r="A30" s="64"/>
      <c r="B30" s="66"/>
      <c r="D30" s="66"/>
      <c r="E30" s="65"/>
      <c r="F30" s="16"/>
      <c r="G30" s="17"/>
      <c r="H30" s="16"/>
      <c r="I30" s="17"/>
    </row>
    <row r="31" spans="1:10" ht="24" customHeight="1">
      <c r="A31" s="64"/>
      <c r="B31" s="66"/>
      <c r="D31" s="66"/>
      <c r="E31" s="65"/>
      <c r="F31" s="16"/>
      <c r="G31" s="17"/>
      <c r="H31" s="16"/>
      <c r="I31" s="17"/>
    </row>
    <row r="32" spans="1:10" ht="24" customHeight="1">
      <c r="A32" s="64"/>
      <c r="B32" s="66"/>
      <c r="E32" s="65"/>
      <c r="F32" s="16"/>
      <c r="G32" s="17"/>
      <c r="H32" s="16"/>
      <c r="I32" s="17" t="s">
        <v>12</v>
      </c>
    </row>
    <row r="33" spans="1:12" s="68" customFormat="1" ht="24" customHeight="1">
      <c r="A33" s="55" t="s">
        <v>76</v>
      </c>
      <c r="B33" s="67"/>
      <c r="C33" s="67"/>
      <c r="D33" s="67"/>
      <c r="E33" s="171"/>
      <c r="F33" s="55"/>
      <c r="G33" s="67"/>
      <c r="H33" s="55"/>
      <c r="I33" s="67"/>
    </row>
    <row r="34" spans="1:12" s="68" customFormat="1" ht="24" customHeight="1">
      <c r="A34" s="55" t="s">
        <v>84</v>
      </c>
      <c r="B34" s="67"/>
      <c r="C34" s="67"/>
      <c r="D34" s="67"/>
      <c r="E34" s="171"/>
      <c r="F34" s="55"/>
      <c r="G34" s="67"/>
      <c r="H34" s="55"/>
      <c r="I34" s="67"/>
    </row>
    <row r="35" spans="1:12" s="68" customFormat="1" ht="24" customHeight="1">
      <c r="A35" s="55" t="str">
        <f>+A3</f>
        <v>ณ วันที่ 30 มิถุนายน 2568</v>
      </c>
      <c r="B35" s="71"/>
      <c r="C35" s="71"/>
      <c r="D35" s="71"/>
      <c r="E35" s="172"/>
      <c r="F35" s="57"/>
      <c r="G35" s="71"/>
      <c r="H35" s="57"/>
      <c r="I35" s="71"/>
    </row>
    <row r="36" spans="1:12" s="68" customFormat="1" ht="24" customHeight="1">
      <c r="E36" s="62"/>
      <c r="F36" s="59"/>
      <c r="G36" s="173"/>
      <c r="H36" s="60"/>
      <c r="I36" s="61" t="s">
        <v>0</v>
      </c>
    </row>
    <row r="37" spans="1:12" ht="24" customHeight="1">
      <c r="E37" s="56"/>
      <c r="F37" s="62"/>
      <c r="G37" s="1" t="str">
        <f>+G5</f>
        <v>ณ วันที่ 30 มิถุนายน 2568</v>
      </c>
      <c r="H37" s="62"/>
      <c r="I37" s="1" t="str">
        <f>+I5</f>
        <v>ณ วันที่ 31 ธันวาคม 2567</v>
      </c>
    </row>
    <row r="38" spans="1:12" ht="24" customHeight="1">
      <c r="E38" s="56"/>
      <c r="F38" s="62"/>
      <c r="G38" s="1" t="s">
        <v>58</v>
      </c>
      <c r="H38" s="62"/>
      <c r="I38" s="1"/>
    </row>
    <row r="39" spans="1:12" ht="24" customHeight="1">
      <c r="E39" s="174" t="s">
        <v>1</v>
      </c>
      <c r="F39" s="62"/>
      <c r="G39" s="2" t="s">
        <v>59</v>
      </c>
      <c r="H39" s="62"/>
      <c r="I39" s="2" t="s">
        <v>60</v>
      </c>
    </row>
    <row r="40" spans="1:12" s="68" customFormat="1" ht="24" customHeight="1">
      <c r="A40" s="55" t="s">
        <v>13</v>
      </c>
      <c r="E40" s="62"/>
      <c r="F40" s="62"/>
      <c r="G40" s="19"/>
      <c r="H40" s="62"/>
      <c r="I40" s="19"/>
    </row>
    <row r="41" spans="1:12" s="68" customFormat="1" ht="24" customHeight="1">
      <c r="A41" s="55" t="s">
        <v>14</v>
      </c>
      <c r="E41" s="62"/>
      <c r="F41" s="63"/>
      <c r="G41" s="20"/>
      <c r="H41" s="63"/>
      <c r="I41" s="20"/>
    </row>
    <row r="42" spans="1:12" s="68" customFormat="1" ht="24" customHeight="1">
      <c r="A42" s="56" t="s">
        <v>15</v>
      </c>
      <c r="E42" s="62"/>
      <c r="F42" s="65"/>
      <c r="G42" s="69">
        <v>9822961</v>
      </c>
      <c r="H42" s="65"/>
      <c r="I42" s="69">
        <v>9839910</v>
      </c>
    </row>
    <row r="43" spans="1:12" s="68" customFormat="1" ht="24" customHeight="1">
      <c r="A43" s="56" t="s">
        <v>111</v>
      </c>
      <c r="E43" s="62">
        <v>5</v>
      </c>
      <c r="F43" s="58"/>
      <c r="G43" s="69">
        <v>13622611</v>
      </c>
      <c r="H43" s="58"/>
      <c r="I43" s="69">
        <v>6683892</v>
      </c>
    </row>
    <row r="44" spans="1:12" s="68" customFormat="1" ht="24" customHeight="1">
      <c r="A44" s="56" t="s">
        <v>113</v>
      </c>
      <c r="E44" s="62"/>
      <c r="F44" s="58"/>
      <c r="G44" s="69"/>
      <c r="H44" s="58"/>
      <c r="I44" s="69"/>
      <c r="J44" s="115"/>
    </row>
    <row r="45" spans="1:12" s="68" customFormat="1" ht="24" customHeight="1">
      <c r="A45" s="56"/>
      <c r="B45" s="56" t="s">
        <v>112</v>
      </c>
      <c r="E45" s="62"/>
      <c r="F45" s="58"/>
      <c r="G45" s="69">
        <v>1395134</v>
      </c>
      <c r="H45" s="58"/>
      <c r="I45" s="69">
        <v>854770</v>
      </c>
    </row>
    <row r="46" spans="1:12" s="68" customFormat="1" ht="24" customHeight="1">
      <c r="A46" s="56" t="s">
        <v>69</v>
      </c>
      <c r="E46" s="62"/>
      <c r="F46" s="58"/>
      <c r="G46" s="69">
        <v>2004141</v>
      </c>
      <c r="H46" s="58"/>
      <c r="I46" s="69">
        <v>2172453</v>
      </c>
      <c r="K46" s="162"/>
      <c r="L46" s="163"/>
    </row>
    <row r="47" spans="1:12" s="68" customFormat="1" ht="24" customHeight="1">
      <c r="A47" s="56" t="s">
        <v>16</v>
      </c>
      <c r="E47" s="62"/>
      <c r="F47" s="58"/>
      <c r="G47" s="69">
        <v>2311977</v>
      </c>
      <c r="H47" s="58"/>
      <c r="I47" s="69">
        <v>3960977</v>
      </c>
    </row>
    <row r="48" spans="1:12" s="67" customFormat="1" ht="24" customHeight="1">
      <c r="A48" s="55" t="s">
        <v>17</v>
      </c>
      <c r="E48" s="171"/>
      <c r="F48" s="58"/>
      <c r="G48" s="23">
        <f>SUM(G42:G47)</f>
        <v>29156824</v>
      </c>
      <c r="H48" s="58"/>
      <c r="I48" s="23">
        <f>SUM(I42:I47)</f>
        <v>23512002</v>
      </c>
    </row>
    <row r="49" spans="1:9" s="68" customFormat="1" ht="24" customHeight="1">
      <c r="E49" s="62"/>
      <c r="F49" s="58"/>
      <c r="G49" s="21"/>
      <c r="H49" s="58"/>
      <c r="I49" s="21"/>
    </row>
    <row r="50" spans="1:9" s="68" customFormat="1" ht="24" customHeight="1">
      <c r="A50" s="55" t="s">
        <v>18</v>
      </c>
      <c r="E50" s="62"/>
      <c r="F50" s="7"/>
      <c r="G50" s="24"/>
      <c r="H50" s="7"/>
      <c r="I50" s="24"/>
    </row>
    <row r="51" spans="1:9" s="26" customFormat="1" ht="24" customHeight="1">
      <c r="A51" s="56" t="s">
        <v>126</v>
      </c>
      <c r="B51" s="25"/>
      <c r="C51" s="25"/>
      <c r="D51" s="25"/>
      <c r="E51" s="62"/>
      <c r="F51" s="9"/>
      <c r="G51" s="69">
        <v>5741993</v>
      </c>
      <c r="H51" s="9"/>
      <c r="I51" s="69">
        <v>3895781</v>
      </c>
    </row>
    <row r="52" spans="1:9" s="26" customFormat="1" ht="24" customHeight="1">
      <c r="A52" s="56" t="s">
        <v>19</v>
      </c>
      <c r="B52" s="25"/>
      <c r="C52" s="25"/>
      <c r="D52" s="25"/>
      <c r="E52" s="62"/>
      <c r="F52" s="9"/>
      <c r="G52" s="69">
        <v>5044982</v>
      </c>
      <c r="H52" s="9"/>
      <c r="I52" s="69">
        <v>4871876</v>
      </c>
    </row>
    <row r="53" spans="1:9" s="26" customFormat="1" ht="24" customHeight="1">
      <c r="A53" s="56" t="s">
        <v>20</v>
      </c>
      <c r="B53" s="25"/>
      <c r="C53" s="25"/>
      <c r="D53" s="25"/>
      <c r="E53" s="62"/>
      <c r="F53" s="58"/>
      <c r="G53" s="69">
        <v>1399170</v>
      </c>
      <c r="H53" s="58"/>
      <c r="I53" s="69">
        <v>196789</v>
      </c>
    </row>
    <row r="54" spans="1:9" s="67" customFormat="1" ht="24" customHeight="1">
      <c r="A54" s="55" t="s">
        <v>21</v>
      </c>
      <c r="E54" s="171"/>
      <c r="F54" s="58"/>
      <c r="G54" s="23">
        <f>SUM(G51:G53)</f>
        <v>12186145</v>
      </c>
      <c r="H54" s="58"/>
      <c r="I54" s="23">
        <f>SUM(I51:I53)</f>
        <v>8964446</v>
      </c>
    </row>
    <row r="55" spans="1:9" s="67" customFormat="1" ht="24" customHeight="1">
      <c r="A55" s="55" t="s">
        <v>22</v>
      </c>
      <c r="E55" s="171"/>
      <c r="F55" s="58"/>
      <c r="G55" s="23">
        <f>SUM(G54,G48)</f>
        <v>41342969</v>
      </c>
      <c r="H55" s="58"/>
      <c r="I55" s="23">
        <f>I48+I54</f>
        <v>32476448</v>
      </c>
    </row>
    <row r="56" spans="1:9" s="68" customFormat="1" ht="24" customHeight="1">
      <c r="A56" s="67"/>
      <c r="E56" s="62"/>
      <c r="F56" s="58"/>
      <c r="G56" s="22"/>
      <c r="H56" s="58"/>
      <c r="I56" s="22"/>
    </row>
    <row r="57" spans="1:9" ht="24" customHeight="1">
      <c r="A57" s="55" t="s">
        <v>23</v>
      </c>
      <c r="F57" s="58"/>
      <c r="G57" s="10"/>
      <c r="H57" s="58"/>
      <c r="I57" s="10"/>
    </row>
    <row r="58" spans="1:9" ht="24" customHeight="1">
      <c r="A58" s="56" t="s">
        <v>24</v>
      </c>
      <c r="E58" s="62"/>
      <c r="F58" s="58"/>
      <c r="G58" s="10"/>
      <c r="H58" s="58"/>
      <c r="I58" s="10"/>
    </row>
    <row r="59" spans="1:9" ht="24" customHeight="1">
      <c r="B59" s="56" t="s">
        <v>25</v>
      </c>
      <c r="E59" s="68"/>
      <c r="F59" s="58"/>
      <c r="G59" s="10"/>
      <c r="H59" s="58"/>
      <c r="I59" s="10"/>
    </row>
    <row r="60" spans="1:9" ht="24" customHeight="1" thickBot="1">
      <c r="C60" s="56" t="s">
        <v>67</v>
      </c>
      <c r="E60" s="62"/>
      <c r="F60" s="58"/>
      <c r="G60" s="27">
        <v>95000000</v>
      </c>
      <c r="H60" s="58"/>
      <c r="I60" s="27">
        <v>95000000</v>
      </c>
    </row>
    <row r="61" spans="1:9" ht="24" customHeight="1" thickTop="1">
      <c r="B61" s="56" t="s">
        <v>26</v>
      </c>
      <c r="E61" s="62"/>
      <c r="F61" s="16"/>
      <c r="G61" s="6"/>
      <c r="H61" s="16"/>
      <c r="I61" s="6"/>
    </row>
    <row r="62" spans="1:9" ht="24" customHeight="1">
      <c r="C62" s="56" t="s">
        <v>67</v>
      </c>
      <c r="E62" s="62"/>
      <c r="F62" s="16"/>
      <c r="G62" s="6">
        <v>95000000</v>
      </c>
      <c r="H62" s="16"/>
      <c r="I62" s="6">
        <v>95000000</v>
      </c>
    </row>
    <row r="63" spans="1:9" ht="24" customHeight="1">
      <c r="A63" s="56" t="s">
        <v>70</v>
      </c>
      <c r="C63" s="72"/>
      <c r="E63" s="62"/>
      <c r="F63" s="16"/>
      <c r="G63" s="6">
        <f>+FS_Change!F12</f>
        <v>150280486</v>
      </c>
      <c r="H63" s="16"/>
      <c r="I63" s="6">
        <v>150280486</v>
      </c>
    </row>
    <row r="64" spans="1:9" ht="24" customHeight="1">
      <c r="A64" s="28" t="s">
        <v>27</v>
      </c>
      <c r="B64" s="29"/>
      <c r="C64" s="29"/>
      <c r="D64" s="29"/>
      <c r="E64" s="132"/>
      <c r="F64" s="16"/>
      <c r="G64" s="15"/>
      <c r="H64" s="16"/>
      <c r="I64" s="15"/>
    </row>
    <row r="65" spans="1:11" ht="24" customHeight="1">
      <c r="B65" s="56" t="s">
        <v>136</v>
      </c>
      <c r="E65" s="62"/>
      <c r="F65" s="16"/>
      <c r="G65" s="11">
        <f>+FS_Change!H12</f>
        <v>5763072</v>
      </c>
      <c r="H65" s="16"/>
      <c r="I65" s="11">
        <f>+FS_Change!H9</f>
        <v>5763072</v>
      </c>
    </row>
    <row r="66" spans="1:11" ht="24" customHeight="1">
      <c r="A66" s="29"/>
      <c r="B66" s="29" t="s">
        <v>30</v>
      </c>
      <c r="C66" s="29"/>
      <c r="D66" s="29"/>
      <c r="E66" s="132"/>
      <c r="F66" s="16"/>
      <c r="G66" s="114">
        <f>+FS_Change!J12</f>
        <v>33179789</v>
      </c>
      <c r="H66" s="16"/>
      <c r="I66" s="114">
        <f>+FS_Change!J9</f>
        <v>27840173</v>
      </c>
    </row>
    <row r="67" spans="1:11" ht="24" customHeight="1">
      <c r="A67" s="55" t="s">
        <v>31</v>
      </c>
      <c r="E67" s="62"/>
      <c r="G67" s="30">
        <f>SUM(G62:G66)</f>
        <v>284223347</v>
      </c>
      <c r="I67" s="30">
        <f>SUM(I62:I66)</f>
        <v>278883731</v>
      </c>
    </row>
    <row r="68" spans="1:11" ht="24" customHeight="1" thickBot="1">
      <c r="A68" s="55" t="s">
        <v>32</v>
      </c>
      <c r="G68" s="118">
        <f>+G67+G55</f>
        <v>325566316</v>
      </c>
      <c r="I68" s="118">
        <f>+I67+I55</f>
        <v>311360179</v>
      </c>
    </row>
    <row r="69" spans="1:11" s="68" customFormat="1" ht="24" customHeight="1" thickTop="1">
      <c r="K69" s="163"/>
    </row>
    <row r="70" spans="1:11" s="68" customFormat="1" ht="24" customHeight="1">
      <c r="E70" s="175"/>
      <c r="G70" s="165"/>
      <c r="I70" s="165"/>
    </row>
    <row r="71" spans="1:11" s="68" customFormat="1" ht="24" customHeight="1"/>
    <row r="72" spans="1:11" s="68" customFormat="1" ht="24" customHeight="1"/>
    <row r="73" spans="1:11" s="68" customFormat="1" ht="24" customHeight="1"/>
    <row r="74" spans="1:11" s="68" customFormat="1" ht="24" customHeight="1"/>
    <row r="75" spans="1:11" s="26" customFormat="1" ht="24" customHeight="1"/>
    <row r="76" spans="1:11" s="68" customFormat="1" ht="24" customHeight="1"/>
    <row r="77" spans="1:11" s="68" customFormat="1" ht="24" customHeight="1">
      <c r="A77" s="55"/>
      <c r="B77" s="67"/>
      <c r="C77" s="67"/>
      <c r="D77" s="67"/>
      <c r="E77" s="171"/>
      <c r="F77" s="55"/>
      <c r="G77" s="67"/>
      <c r="H77" s="55"/>
      <c r="I77" s="67"/>
    </row>
    <row r="78" spans="1:11" s="68" customFormat="1" ht="24" customHeight="1">
      <c r="A78" s="55"/>
      <c r="B78" s="67"/>
      <c r="C78" s="67"/>
      <c r="D78" s="67"/>
      <c r="E78" s="171"/>
      <c r="F78" s="55"/>
      <c r="G78" s="67"/>
      <c r="H78" s="55"/>
      <c r="I78" s="67"/>
    </row>
    <row r="79" spans="1:11" s="68" customFormat="1" ht="24" customHeight="1">
      <c r="A79" s="55"/>
      <c r="B79" s="67"/>
      <c r="C79" s="67"/>
      <c r="D79" s="67"/>
      <c r="E79" s="171"/>
      <c r="F79" s="55"/>
      <c r="G79" s="67"/>
      <c r="H79" s="55"/>
      <c r="I79" s="67"/>
    </row>
    <row r="80" spans="1:11" s="68" customFormat="1" ht="24" customHeight="1">
      <c r="E80" s="62"/>
      <c r="F80" s="59"/>
      <c r="G80" s="176"/>
      <c r="H80" s="59"/>
      <c r="I80" s="159"/>
    </row>
    <row r="81" spans="5:9" ht="24" customHeight="1">
      <c r="E81" s="56"/>
      <c r="F81" s="62"/>
      <c r="G81" s="1"/>
      <c r="H81" s="62"/>
      <c r="I81" s="1"/>
    </row>
    <row r="82" spans="5:9" ht="24" customHeight="1">
      <c r="E82" s="56"/>
      <c r="F82" s="62"/>
      <c r="G82" s="1"/>
      <c r="H82" s="62"/>
      <c r="I82" s="1"/>
    </row>
    <row r="83" spans="5:9" ht="24" customHeight="1">
      <c r="F83" s="62"/>
      <c r="G83" s="1"/>
      <c r="H83" s="62"/>
      <c r="I83" s="1"/>
    </row>
    <row r="84" spans="5:9" ht="24" customHeight="1">
      <c r="G84" s="160"/>
      <c r="I84" s="160"/>
    </row>
    <row r="85" spans="5:9" ht="24" customHeight="1">
      <c r="G85" s="160"/>
      <c r="I85" s="160"/>
    </row>
    <row r="86" spans="5:9" ht="24" customHeight="1">
      <c r="H86" s="18"/>
    </row>
    <row r="88" spans="5:9" ht="24" customHeight="1">
      <c r="H88" s="18"/>
    </row>
    <row r="92" spans="5:9" ht="24" customHeight="1">
      <c r="G92" s="18" t="s">
        <v>12</v>
      </c>
    </row>
    <row r="110" spans="7:7" ht="24" customHeight="1">
      <c r="G110" s="54"/>
    </row>
  </sheetData>
  <pageMargins left="0.98425196850393704" right="0.59055118110236227" top="0.98425196850393704" bottom="0.59055118110236227" header="0.51181102362204722" footer="0.31496062992125984"/>
  <pageSetup paperSize="256" scale="7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2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dimension ref="A1:K89"/>
  <sheetViews>
    <sheetView zoomScale="80" zoomScaleNormal="80" zoomScaleSheetLayoutView="90" workbookViewId="0">
      <selection activeCell="D7" sqref="D7"/>
    </sheetView>
  </sheetViews>
  <sheetFormatPr defaultColWidth="8.7265625" defaultRowHeight="24" customHeight="1"/>
  <cols>
    <col min="1" max="1" width="2.1796875" style="78" customWidth="1"/>
    <col min="2" max="3" width="3.36328125" style="78" customWidth="1"/>
    <col min="4" max="4" width="39.7265625" style="78" customWidth="1"/>
    <col min="5" max="5" width="11.36328125" style="78" customWidth="1"/>
    <col min="6" max="6" width="1.7265625" style="78" customWidth="1"/>
    <col min="7" max="7" width="16.08984375" style="78" customWidth="1"/>
    <col min="8" max="8" width="1.7265625" style="78" customWidth="1"/>
    <col min="9" max="9" width="16.08984375" style="78" customWidth="1"/>
    <col min="10" max="11" width="8.7265625" style="78" customWidth="1"/>
    <col min="12" max="237" width="8.7265625" style="78"/>
    <col min="238" max="251" width="8.7265625" style="78" customWidth="1"/>
    <col min="252" max="493" width="8.7265625" style="78"/>
    <col min="494" max="507" width="8.7265625" style="78" customWidth="1"/>
    <col min="508" max="749" width="8.7265625" style="78"/>
    <col min="750" max="763" width="8.7265625" style="78" customWidth="1"/>
    <col min="764" max="1005" width="8.7265625" style="78"/>
    <col min="1006" max="1019" width="8.7265625" style="78" customWidth="1"/>
    <col min="1020" max="1261" width="8.7265625" style="78"/>
    <col min="1262" max="1275" width="8.7265625" style="78" customWidth="1"/>
    <col min="1276" max="1517" width="8.7265625" style="78"/>
    <col min="1518" max="1531" width="8.7265625" style="78" customWidth="1"/>
    <col min="1532" max="1773" width="8.7265625" style="78"/>
    <col min="1774" max="1787" width="8.7265625" style="78" customWidth="1"/>
    <col min="1788" max="2029" width="8.7265625" style="78"/>
    <col min="2030" max="2043" width="8.7265625" style="78" customWidth="1"/>
    <col min="2044" max="2285" width="8.7265625" style="78"/>
    <col min="2286" max="2299" width="8.7265625" style="78" customWidth="1"/>
    <col min="2300" max="2541" width="8.7265625" style="78"/>
    <col min="2542" max="2555" width="8.7265625" style="78" customWidth="1"/>
    <col min="2556" max="2797" width="8.7265625" style="78"/>
    <col min="2798" max="2811" width="8.7265625" style="78" customWidth="1"/>
    <col min="2812" max="3053" width="8.7265625" style="78"/>
    <col min="3054" max="3067" width="8.7265625" style="78" customWidth="1"/>
    <col min="3068" max="3309" width="8.7265625" style="78"/>
    <col min="3310" max="3323" width="8.7265625" style="78" customWidth="1"/>
    <col min="3324" max="3565" width="8.7265625" style="78"/>
    <col min="3566" max="3579" width="8.7265625" style="78" customWidth="1"/>
    <col min="3580" max="3821" width="8.7265625" style="78"/>
    <col min="3822" max="3835" width="8.7265625" style="78" customWidth="1"/>
    <col min="3836" max="4077" width="8.7265625" style="78"/>
    <col min="4078" max="4091" width="8.7265625" style="78" customWidth="1"/>
    <col min="4092" max="4333" width="8.7265625" style="78"/>
    <col min="4334" max="4347" width="8.7265625" style="78" customWidth="1"/>
    <col min="4348" max="4589" width="8.7265625" style="78"/>
    <col min="4590" max="4603" width="8.7265625" style="78" customWidth="1"/>
    <col min="4604" max="4845" width="8.7265625" style="78"/>
    <col min="4846" max="4859" width="8.7265625" style="78" customWidth="1"/>
    <col min="4860" max="5101" width="8.7265625" style="78"/>
    <col min="5102" max="5115" width="8.7265625" style="78" customWidth="1"/>
    <col min="5116" max="5357" width="8.7265625" style="78"/>
    <col min="5358" max="5371" width="8.7265625" style="78" customWidth="1"/>
    <col min="5372" max="5613" width="8.7265625" style="78"/>
    <col min="5614" max="5627" width="8.7265625" style="78" customWidth="1"/>
    <col min="5628" max="5869" width="8.7265625" style="78"/>
    <col min="5870" max="5883" width="8.7265625" style="78" customWidth="1"/>
    <col min="5884" max="6125" width="8.7265625" style="78"/>
    <col min="6126" max="6139" width="8.7265625" style="78" customWidth="1"/>
    <col min="6140" max="6381" width="8.7265625" style="78"/>
    <col min="6382" max="6395" width="8.7265625" style="78" customWidth="1"/>
    <col min="6396" max="6637" width="8.7265625" style="78"/>
    <col min="6638" max="6651" width="8.7265625" style="78" customWidth="1"/>
    <col min="6652" max="6893" width="8.7265625" style="78"/>
    <col min="6894" max="6907" width="8.7265625" style="78" customWidth="1"/>
    <col min="6908" max="7149" width="8.7265625" style="78"/>
    <col min="7150" max="7163" width="8.7265625" style="78" customWidth="1"/>
    <col min="7164" max="7405" width="8.7265625" style="78"/>
    <col min="7406" max="7419" width="8.7265625" style="78" customWidth="1"/>
    <col min="7420" max="7661" width="8.7265625" style="78"/>
    <col min="7662" max="7675" width="8.7265625" style="78" customWidth="1"/>
    <col min="7676" max="7917" width="8.7265625" style="78"/>
    <col min="7918" max="7931" width="8.7265625" style="78" customWidth="1"/>
    <col min="7932" max="8173" width="8.7265625" style="78"/>
    <col min="8174" max="8187" width="8.7265625" style="78" customWidth="1"/>
    <col min="8188" max="8429" width="8.7265625" style="78"/>
    <col min="8430" max="8443" width="8.7265625" style="78" customWidth="1"/>
    <col min="8444" max="8685" width="8.7265625" style="78"/>
    <col min="8686" max="8699" width="8.7265625" style="78" customWidth="1"/>
    <col min="8700" max="8941" width="8.7265625" style="78"/>
    <col min="8942" max="8955" width="8.7265625" style="78" customWidth="1"/>
    <col min="8956" max="9197" width="8.7265625" style="78"/>
    <col min="9198" max="9211" width="8.7265625" style="78" customWidth="1"/>
    <col min="9212" max="9453" width="8.7265625" style="78"/>
    <col min="9454" max="9467" width="8.7265625" style="78" customWidth="1"/>
    <col min="9468" max="9709" width="8.7265625" style="78"/>
    <col min="9710" max="9723" width="8.7265625" style="78" customWidth="1"/>
    <col min="9724" max="9965" width="8.7265625" style="78"/>
    <col min="9966" max="9979" width="8.7265625" style="78" customWidth="1"/>
    <col min="9980" max="10221" width="8.7265625" style="78"/>
    <col min="10222" max="10235" width="8.7265625" style="78" customWidth="1"/>
    <col min="10236" max="10477" width="8.7265625" style="78"/>
    <col min="10478" max="10491" width="8.7265625" style="78" customWidth="1"/>
    <col min="10492" max="10733" width="8.7265625" style="78"/>
    <col min="10734" max="10747" width="8.7265625" style="78" customWidth="1"/>
    <col min="10748" max="10989" width="8.7265625" style="78"/>
    <col min="10990" max="11003" width="8.7265625" style="78" customWidth="1"/>
    <col min="11004" max="11245" width="8.7265625" style="78"/>
    <col min="11246" max="11259" width="8.7265625" style="78" customWidth="1"/>
    <col min="11260" max="11501" width="8.7265625" style="78"/>
    <col min="11502" max="11515" width="8.7265625" style="78" customWidth="1"/>
    <col min="11516" max="11757" width="8.7265625" style="78"/>
    <col min="11758" max="11771" width="8.7265625" style="78" customWidth="1"/>
    <col min="11772" max="12013" width="8.7265625" style="78"/>
    <col min="12014" max="12027" width="8.7265625" style="78" customWidth="1"/>
    <col min="12028" max="12269" width="8.7265625" style="78"/>
    <col min="12270" max="12283" width="8.7265625" style="78" customWidth="1"/>
    <col min="12284" max="12525" width="8.7265625" style="78"/>
    <col min="12526" max="12539" width="8.7265625" style="78" customWidth="1"/>
    <col min="12540" max="12781" width="8.7265625" style="78"/>
    <col min="12782" max="12795" width="8.7265625" style="78" customWidth="1"/>
    <col min="12796" max="13037" width="8.7265625" style="78"/>
    <col min="13038" max="13051" width="8.7265625" style="78" customWidth="1"/>
    <col min="13052" max="13293" width="8.7265625" style="78"/>
    <col min="13294" max="13307" width="8.7265625" style="78" customWidth="1"/>
    <col min="13308" max="13549" width="8.7265625" style="78"/>
    <col min="13550" max="13563" width="8.7265625" style="78" customWidth="1"/>
    <col min="13564" max="13805" width="8.7265625" style="78"/>
    <col min="13806" max="13819" width="8.7265625" style="78" customWidth="1"/>
    <col min="13820" max="14061" width="8.7265625" style="78"/>
    <col min="14062" max="14075" width="8.7265625" style="78" customWidth="1"/>
    <col min="14076" max="14317" width="8.7265625" style="78"/>
    <col min="14318" max="14331" width="8.7265625" style="78" customWidth="1"/>
    <col min="14332" max="14573" width="8.7265625" style="78"/>
    <col min="14574" max="14587" width="8.7265625" style="78" customWidth="1"/>
    <col min="14588" max="14829" width="8.7265625" style="78"/>
    <col min="14830" max="14843" width="8.7265625" style="78" customWidth="1"/>
    <col min="14844" max="15085" width="8.7265625" style="78"/>
    <col min="15086" max="15099" width="8.7265625" style="78" customWidth="1"/>
    <col min="15100" max="15341" width="8.7265625" style="78"/>
    <col min="15342" max="15355" width="8.7265625" style="78" customWidth="1"/>
    <col min="15356" max="15597" width="8.7265625" style="78"/>
    <col min="15598" max="15611" width="8.7265625" style="78" customWidth="1"/>
    <col min="15612" max="15853" width="8.7265625" style="78"/>
    <col min="15854" max="15867" width="8.7265625" style="78" customWidth="1"/>
    <col min="15868" max="16109" width="8.7265625" style="78"/>
    <col min="16110" max="16123" width="8.7265625" style="78" customWidth="1"/>
    <col min="16124" max="16369" width="8.7265625" style="78"/>
    <col min="16370" max="16371" width="8.7265625" style="78" customWidth="1"/>
    <col min="16372" max="16378" width="8.7265625" style="78"/>
    <col min="16379" max="16380" width="8.7265625" style="78" customWidth="1"/>
    <col min="16381" max="16384" width="8.7265625" style="78"/>
  </cols>
  <sheetData>
    <row r="1" spans="1:11" ht="24" customHeight="1">
      <c r="A1" s="55" t="s">
        <v>76</v>
      </c>
      <c r="B1" s="55"/>
      <c r="C1" s="100"/>
      <c r="D1" s="100"/>
      <c r="E1" s="100"/>
      <c r="F1" s="100"/>
      <c r="G1" s="100"/>
      <c r="H1" s="100"/>
      <c r="I1" s="130" t="s">
        <v>58</v>
      </c>
    </row>
    <row r="2" spans="1:11" ht="24" customHeight="1">
      <c r="A2" s="100" t="s">
        <v>33</v>
      </c>
      <c r="B2" s="100"/>
      <c r="C2" s="100"/>
      <c r="D2" s="100"/>
      <c r="E2" s="100"/>
      <c r="F2" s="100"/>
      <c r="G2" s="100"/>
      <c r="H2" s="100"/>
      <c r="I2" s="130" t="s">
        <v>59</v>
      </c>
    </row>
    <row r="3" spans="1:11" ht="24" customHeight="1">
      <c r="A3" s="100" t="s">
        <v>130</v>
      </c>
      <c r="B3" s="75"/>
      <c r="C3" s="75"/>
      <c r="D3" s="75"/>
      <c r="E3" s="75"/>
      <c r="F3" s="75"/>
      <c r="G3" s="75"/>
      <c r="H3" s="75"/>
      <c r="I3" s="75"/>
    </row>
    <row r="5" spans="1:11" ht="24" customHeight="1">
      <c r="E5" s="77"/>
      <c r="F5" s="77"/>
      <c r="H5" s="77"/>
      <c r="I5" s="110" t="s">
        <v>0</v>
      </c>
    </row>
    <row r="6" spans="1:11" ht="24" customHeight="1">
      <c r="E6" s="135" t="s">
        <v>1</v>
      </c>
      <c r="F6" s="77"/>
      <c r="G6" s="133">
        <v>2568</v>
      </c>
      <c r="H6" s="134"/>
      <c r="I6" s="133">
        <v>2567</v>
      </c>
    </row>
    <row r="7" spans="1:11" ht="24" customHeight="1">
      <c r="A7" s="102" t="s">
        <v>34</v>
      </c>
      <c r="B7" s="102"/>
      <c r="E7" s="77"/>
      <c r="F7" s="103"/>
      <c r="G7" s="31">
        <v>26733382</v>
      </c>
      <c r="H7" s="103"/>
      <c r="I7" s="31">
        <v>30042002</v>
      </c>
      <c r="J7" s="104"/>
    </row>
    <row r="8" spans="1:11" ht="24" customHeight="1">
      <c r="A8" s="102" t="s">
        <v>127</v>
      </c>
      <c r="B8" s="102"/>
      <c r="E8" s="77"/>
      <c r="F8" s="103"/>
      <c r="G8" s="31">
        <v>14985657</v>
      </c>
      <c r="H8" s="103"/>
      <c r="I8" s="31">
        <v>0</v>
      </c>
      <c r="J8" s="104"/>
    </row>
    <row r="9" spans="1:11" ht="24" customHeight="1">
      <c r="A9" s="119" t="s">
        <v>114</v>
      </c>
      <c r="B9" s="102"/>
      <c r="E9" s="77"/>
      <c r="F9" s="103"/>
      <c r="G9" s="8">
        <f>SUM(G7:G8)</f>
        <v>41719039</v>
      </c>
      <c r="H9" s="103"/>
      <c r="I9" s="161">
        <f>SUM(I7:I8)</f>
        <v>30042002</v>
      </c>
      <c r="J9" s="104"/>
    </row>
    <row r="10" spans="1:11" ht="24" customHeight="1">
      <c r="A10" s="102" t="s">
        <v>119</v>
      </c>
      <c r="B10" s="102"/>
      <c r="E10" s="77"/>
      <c r="F10" s="77"/>
      <c r="G10" s="31">
        <v>-17217301</v>
      </c>
      <c r="H10" s="103"/>
      <c r="I10" s="31">
        <v>-19646755</v>
      </c>
      <c r="J10" s="104"/>
    </row>
    <row r="11" spans="1:11" ht="24" customHeight="1">
      <c r="A11" s="102" t="s">
        <v>128</v>
      </c>
      <c r="B11" s="102"/>
      <c r="E11" s="77"/>
      <c r="F11" s="77"/>
      <c r="G11" s="31">
        <v>-12207824</v>
      </c>
      <c r="H11" s="103"/>
      <c r="I11" s="31">
        <v>0</v>
      </c>
      <c r="J11" s="104"/>
    </row>
    <row r="12" spans="1:11" ht="24" customHeight="1">
      <c r="A12" s="119" t="s">
        <v>115</v>
      </c>
      <c r="B12" s="102"/>
      <c r="E12" s="77"/>
      <c r="F12" s="77"/>
      <c r="G12" s="161">
        <f>SUM(G10:G11)</f>
        <v>-29425125</v>
      </c>
      <c r="H12" s="103"/>
      <c r="I12" s="161">
        <f t="shared" ref="I12" si="0">SUM(I10:I11)</f>
        <v>-19646755</v>
      </c>
      <c r="J12" s="104"/>
    </row>
    <row r="13" spans="1:11" ht="24" customHeight="1">
      <c r="A13" s="105" t="s">
        <v>71</v>
      </c>
      <c r="B13" s="102"/>
      <c r="E13" s="106"/>
      <c r="F13" s="106"/>
      <c r="G13" s="32">
        <f>+G9+G12</f>
        <v>12293914</v>
      </c>
      <c r="H13" s="103"/>
      <c r="I13" s="32">
        <f>+I9+I12</f>
        <v>10395247</v>
      </c>
      <c r="J13" s="104"/>
    </row>
    <row r="14" spans="1:11" ht="24" customHeight="1">
      <c r="A14" s="102" t="s">
        <v>35</v>
      </c>
      <c r="B14" s="102"/>
      <c r="E14" s="77"/>
      <c r="F14" s="77"/>
      <c r="G14" s="33">
        <v>933589</v>
      </c>
      <c r="H14" s="103"/>
      <c r="I14" s="33">
        <v>557072</v>
      </c>
      <c r="J14" s="104"/>
      <c r="K14" s="53"/>
    </row>
    <row r="15" spans="1:11" ht="24" customHeight="1">
      <c r="A15" s="105" t="s">
        <v>72</v>
      </c>
      <c r="B15" s="102"/>
      <c r="E15" s="77"/>
      <c r="F15" s="77"/>
      <c r="G15" s="34">
        <f>SUM(G13:G14)</f>
        <v>13227503</v>
      </c>
      <c r="H15" s="77"/>
      <c r="I15" s="34">
        <f>SUM(I13:I14)</f>
        <v>10952319</v>
      </c>
      <c r="J15" s="104"/>
    </row>
    <row r="16" spans="1:11" ht="24" customHeight="1">
      <c r="A16" s="102" t="s">
        <v>36</v>
      </c>
      <c r="B16" s="102"/>
      <c r="E16" s="77"/>
      <c r="F16" s="77"/>
      <c r="G16" s="31">
        <v>-1323616</v>
      </c>
      <c r="H16" s="77"/>
      <c r="I16" s="31">
        <v>-1529834</v>
      </c>
      <c r="J16" s="104"/>
    </row>
    <row r="17" spans="1:10" ht="24" customHeight="1">
      <c r="A17" s="102" t="s">
        <v>37</v>
      </c>
      <c r="B17" s="102"/>
      <c r="E17" s="77"/>
      <c r="F17" s="77"/>
      <c r="G17" s="31">
        <v>-4930068</v>
      </c>
      <c r="H17" s="77"/>
      <c r="I17" s="31">
        <v>-5472802</v>
      </c>
      <c r="J17" s="104"/>
    </row>
    <row r="18" spans="1:10" ht="24" customHeight="1">
      <c r="A18" s="102" t="s">
        <v>38</v>
      </c>
      <c r="B18" s="102"/>
      <c r="E18" s="62"/>
      <c r="F18" s="106"/>
      <c r="G18" s="31">
        <v>-1268511</v>
      </c>
      <c r="H18" s="106"/>
      <c r="I18" s="31">
        <v>-1177628</v>
      </c>
      <c r="J18" s="104"/>
    </row>
    <row r="19" spans="1:10" ht="24" customHeight="1">
      <c r="A19" s="105" t="s">
        <v>39</v>
      </c>
      <c r="B19" s="105"/>
      <c r="E19" s="106"/>
      <c r="F19" s="106"/>
      <c r="G19" s="35">
        <f>SUM(G16:G18)</f>
        <v>-7522195</v>
      </c>
      <c r="H19" s="106"/>
      <c r="I19" s="35">
        <f>SUM(I16:I18)</f>
        <v>-8180264</v>
      </c>
      <c r="J19" s="104"/>
    </row>
    <row r="20" spans="1:10" ht="24" customHeight="1">
      <c r="A20" s="119" t="s">
        <v>101</v>
      </c>
      <c r="B20" s="105"/>
      <c r="E20" s="106"/>
      <c r="F20" s="106"/>
      <c r="G20" s="36">
        <f>G15+G19</f>
        <v>5705308</v>
      </c>
      <c r="H20" s="106"/>
      <c r="I20" s="36">
        <f>+I15+I19</f>
        <v>2772055</v>
      </c>
      <c r="J20" s="104"/>
    </row>
    <row r="21" spans="1:10" ht="24" customHeight="1">
      <c r="A21" s="108" t="s">
        <v>40</v>
      </c>
      <c r="B21" s="107"/>
      <c r="E21" s="106"/>
      <c r="F21" s="106"/>
      <c r="G21" s="33">
        <v>-112176</v>
      </c>
      <c r="H21" s="106"/>
      <c r="I21" s="33">
        <v>-4128</v>
      </c>
      <c r="J21" s="104"/>
    </row>
    <row r="22" spans="1:10" ht="24" customHeight="1">
      <c r="A22" s="136" t="s">
        <v>73</v>
      </c>
      <c r="B22" s="105"/>
      <c r="E22" s="106"/>
      <c r="F22" s="106"/>
      <c r="G22" s="177">
        <f>SUM(G20:G21)</f>
        <v>5593132</v>
      </c>
      <c r="H22" s="106"/>
      <c r="I22" s="36">
        <f>+I20+I21</f>
        <v>2767927</v>
      </c>
      <c r="J22" s="104"/>
    </row>
    <row r="23" spans="1:10" ht="24" customHeight="1">
      <c r="A23" s="108" t="s">
        <v>74</v>
      </c>
      <c r="B23" s="102"/>
      <c r="E23" s="106"/>
      <c r="F23" s="106"/>
      <c r="G23" s="33">
        <v>-1187967</v>
      </c>
      <c r="H23" s="106"/>
      <c r="I23" s="33">
        <v>-567495</v>
      </c>
      <c r="J23" s="115"/>
    </row>
    <row r="24" spans="1:10" ht="24" customHeight="1" thickBot="1">
      <c r="A24" s="136" t="s">
        <v>75</v>
      </c>
      <c r="B24" s="102"/>
      <c r="E24" s="106"/>
      <c r="F24" s="106"/>
      <c r="G24" s="178">
        <f>SUM(G22:G23)</f>
        <v>4405165</v>
      </c>
      <c r="H24" s="106"/>
      <c r="I24" s="37">
        <f>SUM(I22:I23)</f>
        <v>2200432</v>
      </c>
      <c r="J24" s="104"/>
    </row>
    <row r="25" spans="1:10" ht="24" customHeight="1" thickTop="1">
      <c r="J25" s="104"/>
    </row>
    <row r="26" spans="1:10" ht="24" customHeight="1">
      <c r="A26" s="136" t="s">
        <v>85</v>
      </c>
      <c r="B26" s="102"/>
      <c r="E26" s="109"/>
      <c r="F26" s="109"/>
      <c r="G26" s="36"/>
      <c r="H26" s="109"/>
      <c r="I26" s="34"/>
      <c r="J26" s="104"/>
    </row>
    <row r="27" spans="1:10" ht="24" customHeight="1" thickBot="1">
      <c r="A27" s="119" t="s">
        <v>86</v>
      </c>
      <c r="B27" s="108"/>
      <c r="E27" s="77"/>
      <c r="F27" s="77"/>
      <c r="G27" s="38">
        <f>+G24/G28</f>
        <v>2.3185078947368421E-2</v>
      </c>
      <c r="H27" s="77"/>
      <c r="I27" s="38">
        <f>+I24/I28</f>
        <v>1.1581221052631579E-2</v>
      </c>
      <c r="J27" s="104"/>
    </row>
    <row r="28" spans="1:10" ht="24" customHeight="1" thickTop="1" thickBot="1">
      <c r="A28" s="119" t="s">
        <v>87</v>
      </c>
      <c r="B28" s="102"/>
      <c r="E28" s="77"/>
      <c r="F28" s="77"/>
      <c r="G28" s="179">
        <v>190000000</v>
      </c>
      <c r="H28" s="77"/>
      <c r="I28" s="120">
        <v>190000000</v>
      </c>
      <c r="J28" s="104"/>
    </row>
    <row r="29" spans="1:10" ht="24" customHeight="1" thickTop="1"/>
    <row r="89" spans="7:7" ht="24" customHeight="1">
      <c r="G89" s="78" t="s">
        <v>12</v>
      </c>
    </row>
  </sheetData>
  <pageMargins left="0.98425196850393704" right="0.59055118110236227" top="0.98425196850393704" bottom="0.59055118110236227" header="0.51181102362204722" footer="0.31496062992125984"/>
  <pageSetup paperSize="9" scale="8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1EFB-AA1F-4A35-8C84-5A96384E1B31}">
  <dimension ref="A1:K89"/>
  <sheetViews>
    <sheetView zoomScale="80" zoomScaleNormal="80" zoomScaleSheetLayoutView="90" workbookViewId="0">
      <selection activeCell="D14" sqref="D14"/>
    </sheetView>
  </sheetViews>
  <sheetFormatPr defaultColWidth="8.7265625" defaultRowHeight="24" customHeight="1"/>
  <cols>
    <col min="1" max="1" width="2.1796875" style="78" customWidth="1"/>
    <col min="2" max="3" width="3.36328125" style="78" customWidth="1"/>
    <col min="4" max="4" width="39.7265625" style="78" customWidth="1"/>
    <col min="5" max="5" width="11.36328125" style="78" customWidth="1"/>
    <col min="6" max="6" width="1.7265625" style="78" customWidth="1"/>
    <col min="7" max="7" width="16.08984375" style="78" customWidth="1"/>
    <col min="8" max="8" width="1.7265625" style="78" customWidth="1"/>
    <col min="9" max="9" width="16.08984375" style="78" customWidth="1"/>
    <col min="10" max="11" width="8.7265625" style="78" customWidth="1"/>
    <col min="12" max="237" width="8.7265625" style="78"/>
    <col min="238" max="251" width="8.7265625" style="78" customWidth="1"/>
    <col min="252" max="493" width="8.7265625" style="78"/>
    <col min="494" max="507" width="8.7265625" style="78" customWidth="1"/>
    <col min="508" max="749" width="8.7265625" style="78"/>
    <col min="750" max="763" width="8.7265625" style="78" customWidth="1"/>
    <col min="764" max="1005" width="8.7265625" style="78"/>
    <col min="1006" max="1019" width="8.7265625" style="78" customWidth="1"/>
    <col min="1020" max="1261" width="8.7265625" style="78"/>
    <col min="1262" max="1275" width="8.7265625" style="78" customWidth="1"/>
    <col min="1276" max="1517" width="8.7265625" style="78"/>
    <col min="1518" max="1531" width="8.7265625" style="78" customWidth="1"/>
    <col min="1532" max="1773" width="8.7265625" style="78"/>
    <col min="1774" max="1787" width="8.7265625" style="78" customWidth="1"/>
    <col min="1788" max="2029" width="8.7265625" style="78"/>
    <col min="2030" max="2043" width="8.7265625" style="78" customWidth="1"/>
    <col min="2044" max="2285" width="8.7265625" style="78"/>
    <col min="2286" max="2299" width="8.7265625" style="78" customWidth="1"/>
    <col min="2300" max="2541" width="8.7265625" style="78"/>
    <col min="2542" max="2555" width="8.7265625" style="78" customWidth="1"/>
    <col min="2556" max="2797" width="8.7265625" style="78"/>
    <col min="2798" max="2811" width="8.7265625" style="78" customWidth="1"/>
    <col min="2812" max="3053" width="8.7265625" style="78"/>
    <col min="3054" max="3067" width="8.7265625" style="78" customWidth="1"/>
    <col min="3068" max="3309" width="8.7265625" style="78"/>
    <col min="3310" max="3323" width="8.7265625" style="78" customWidth="1"/>
    <col min="3324" max="3565" width="8.7265625" style="78"/>
    <col min="3566" max="3579" width="8.7265625" style="78" customWidth="1"/>
    <col min="3580" max="3821" width="8.7265625" style="78"/>
    <col min="3822" max="3835" width="8.7265625" style="78" customWidth="1"/>
    <col min="3836" max="4077" width="8.7265625" style="78"/>
    <col min="4078" max="4091" width="8.7265625" style="78" customWidth="1"/>
    <col min="4092" max="4333" width="8.7265625" style="78"/>
    <col min="4334" max="4347" width="8.7265625" style="78" customWidth="1"/>
    <col min="4348" max="4589" width="8.7265625" style="78"/>
    <col min="4590" max="4603" width="8.7265625" style="78" customWidth="1"/>
    <col min="4604" max="4845" width="8.7265625" style="78"/>
    <col min="4846" max="4859" width="8.7265625" style="78" customWidth="1"/>
    <col min="4860" max="5101" width="8.7265625" style="78"/>
    <col min="5102" max="5115" width="8.7265625" style="78" customWidth="1"/>
    <col min="5116" max="5357" width="8.7265625" style="78"/>
    <col min="5358" max="5371" width="8.7265625" style="78" customWidth="1"/>
    <col min="5372" max="5613" width="8.7265625" style="78"/>
    <col min="5614" max="5627" width="8.7265625" style="78" customWidth="1"/>
    <col min="5628" max="5869" width="8.7265625" style="78"/>
    <col min="5870" max="5883" width="8.7265625" style="78" customWidth="1"/>
    <col min="5884" max="6125" width="8.7265625" style="78"/>
    <col min="6126" max="6139" width="8.7265625" style="78" customWidth="1"/>
    <col min="6140" max="6381" width="8.7265625" style="78"/>
    <col min="6382" max="6395" width="8.7265625" style="78" customWidth="1"/>
    <col min="6396" max="6637" width="8.7265625" style="78"/>
    <col min="6638" max="6651" width="8.7265625" style="78" customWidth="1"/>
    <col min="6652" max="6893" width="8.7265625" style="78"/>
    <col min="6894" max="6907" width="8.7265625" style="78" customWidth="1"/>
    <col min="6908" max="7149" width="8.7265625" style="78"/>
    <col min="7150" max="7163" width="8.7265625" style="78" customWidth="1"/>
    <col min="7164" max="7405" width="8.7265625" style="78"/>
    <col min="7406" max="7419" width="8.7265625" style="78" customWidth="1"/>
    <col min="7420" max="7661" width="8.7265625" style="78"/>
    <col min="7662" max="7675" width="8.7265625" style="78" customWidth="1"/>
    <col min="7676" max="7917" width="8.7265625" style="78"/>
    <col min="7918" max="7931" width="8.7265625" style="78" customWidth="1"/>
    <col min="7932" max="8173" width="8.7265625" style="78"/>
    <col min="8174" max="8187" width="8.7265625" style="78" customWidth="1"/>
    <col min="8188" max="8429" width="8.7265625" style="78"/>
    <col min="8430" max="8443" width="8.7265625" style="78" customWidth="1"/>
    <col min="8444" max="8685" width="8.7265625" style="78"/>
    <col min="8686" max="8699" width="8.7265625" style="78" customWidth="1"/>
    <col min="8700" max="8941" width="8.7265625" style="78"/>
    <col min="8942" max="8955" width="8.7265625" style="78" customWidth="1"/>
    <col min="8956" max="9197" width="8.7265625" style="78"/>
    <col min="9198" max="9211" width="8.7265625" style="78" customWidth="1"/>
    <col min="9212" max="9453" width="8.7265625" style="78"/>
    <col min="9454" max="9467" width="8.7265625" style="78" customWidth="1"/>
    <col min="9468" max="9709" width="8.7265625" style="78"/>
    <col min="9710" max="9723" width="8.7265625" style="78" customWidth="1"/>
    <col min="9724" max="9965" width="8.7265625" style="78"/>
    <col min="9966" max="9979" width="8.7265625" style="78" customWidth="1"/>
    <col min="9980" max="10221" width="8.7265625" style="78"/>
    <col min="10222" max="10235" width="8.7265625" style="78" customWidth="1"/>
    <col min="10236" max="10477" width="8.7265625" style="78"/>
    <col min="10478" max="10491" width="8.7265625" style="78" customWidth="1"/>
    <col min="10492" max="10733" width="8.7265625" style="78"/>
    <col min="10734" max="10747" width="8.7265625" style="78" customWidth="1"/>
    <col min="10748" max="10989" width="8.7265625" style="78"/>
    <col min="10990" max="11003" width="8.7265625" style="78" customWidth="1"/>
    <col min="11004" max="11245" width="8.7265625" style="78"/>
    <col min="11246" max="11259" width="8.7265625" style="78" customWidth="1"/>
    <col min="11260" max="11501" width="8.7265625" style="78"/>
    <col min="11502" max="11515" width="8.7265625" style="78" customWidth="1"/>
    <col min="11516" max="11757" width="8.7265625" style="78"/>
    <col min="11758" max="11771" width="8.7265625" style="78" customWidth="1"/>
    <col min="11772" max="12013" width="8.7265625" style="78"/>
    <col min="12014" max="12027" width="8.7265625" style="78" customWidth="1"/>
    <col min="12028" max="12269" width="8.7265625" style="78"/>
    <col min="12270" max="12283" width="8.7265625" style="78" customWidth="1"/>
    <col min="12284" max="12525" width="8.7265625" style="78"/>
    <col min="12526" max="12539" width="8.7265625" style="78" customWidth="1"/>
    <col min="12540" max="12781" width="8.7265625" style="78"/>
    <col min="12782" max="12795" width="8.7265625" style="78" customWidth="1"/>
    <col min="12796" max="13037" width="8.7265625" style="78"/>
    <col min="13038" max="13051" width="8.7265625" style="78" customWidth="1"/>
    <col min="13052" max="13293" width="8.7265625" style="78"/>
    <col min="13294" max="13307" width="8.7265625" style="78" customWidth="1"/>
    <col min="13308" max="13549" width="8.7265625" style="78"/>
    <col min="13550" max="13563" width="8.7265625" style="78" customWidth="1"/>
    <col min="13564" max="13805" width="8.7265625" style="78"/>
    <col min="13806" max="13819" width="8.7265625" style="78" customWidth="1"/>
    <col min="13820" max="14061" width="8.7265625" style="78"/>
    <col min="14062" max="14075" width="8.7265625" style="78" customWidth="1"/>
    <col min="14076" max="14317" width="8.7265625" style="78"/>
    <col min="14318" max="14331" width="8.7265625" style="78" customWidth="1"/>
    <col min="14332" max="14573" width="8.7265625" style="78"/>
    <col min="14574" max="14587" width="8.7265625" style="78" customWidth="1"/>
    <col min="14588" max="14829" width="8.7265625" style="78"/>
    <col min="14830" max="14843" width="8.7265625" style="78" customWidth="1"/>
    <col min="14844" max="15085" width="8.7265625" style="78"/>
    <col min="15086" max="15099" width="8.7265625" style="78" customWidth="1"/>
    <col min="15100" max="15341" width="8.7265625" style="78"/>
    <col min="15342" max="15355" width="8.7265625" style="78" customWidth="1"/>
    <col min="15356" max="15597" width="8.7265625" style="78"/>
    <col min="15598" max="15611" width="8.7265625" style="78" customWidth="1"/>
    <col min="15612" max="15853" width="8.7265625" style="78"/>
    <col min="15854" max="15867" width="8.7265625" style="78" customWidth="1"/>
    <col min="15868" max="16109" width="8.7265625" style="78"/>
    <col min="16110" max="16123" width="8.7265625" style="78" customWidth="1"/>
    <col min="16124" max="16369" width="8.7265625" style="78"/>
    <col min="16370" max="16371" width="8.7265625" style="78" customWidth="1"/>
    <col min="16372" max="16378" width="8.7265625" style="78"/>
    <col min="16379" max="16380" width="8.7265625" style="78" customWidth="1"/>
    <col min="16381" max="16384" width="8.7265625" style="78"/>
  </cols>
  <sheetData>
    <row r="1" spans="1:11" ht="24" customHeight="1">
      <c r="A1" s="55" t="s">
        <v>76</v>
      </c>
      <c r="B1" s="55"/>
      <c r="C1" s="100"/>
      <c r="D1" s="100"/>
      <c r="E1" s="100"/>
      <c r="F1" s="100"/>
      <c r="G1" s="100"/>
      <c r="H1" s="100"/>
      <c r="I1" s="130" t="s">
        <v>58</v>
      </c>
    </row>
    <row r="2" spans="1:11" ht="24" customHeight="1">
      <c r="A2" s="100" t="s">
        <v>33</v>
      </c>
      <c r="B2" s="100"/>
      <c r="C2" s="100"/>
      <c r="D2" s="100"/>
      <c r="E2" s="100"/>
      <c r="F2" s="100"/>
      <c r="G2" s="100"/>
      <c r="H2" s="100"/>
      <c r="I2" s="130" t="s">
        <v>59</v>
      </c>
    </row>
    <row r="3" spans="1:11" ht="24" customHeight="1">
      <c r="A3" s="100" t="s">
        <v>131</v>
      </c>
      <c r="B3" s="75"/>
      <c r="C3" s="75"/>
      <c r="D3" s="75"/>
      <c r="E3" s="75"/>
      <c r="F3" s="75"/>
      <c r="G3" s="75"/>
      <c r="H3" s="75"/>
      <c r="I3" s="75"/>
    </row>
    <row r="5" spans="1:11" ht="24" customHeight="1">
      <c r="E5" s="77"/>
      <c r="F5" s="77"/>
      <c r="H5" s="77"/>
      <c r="I5" s="110" t="s">
        <v>0</v>
      </c>
    </row>
    <row r="6" spans="1:11" ht="24" customHeight="1">
      <c r="E6" s="135" t="s">
        <v>1</v>
      </c>
      <c r="F6" s="77"/>
      <c r="G6" s="133">
        <v>2568</v>
      </c>
      <c r="H6" s="134"/>
      <c r="I6" s="133">
        <v>2567</v>
      </c>
    </row>
    <row r="7" spans="1:11" ht="24" customHeight="1">
      <c r="A7" s="102" t="s">
        <v>34</v>
      </c>
      <c r="B7" s="102"/>
      <c r="E7" s="77">
        <v>9</v>
      </c>
      <c r="F7" s="103"/>
      <c r="G7" s="31">
        <v>51051786</v>
      </c>
      <c r="H7" s="103"/>
      <c r="I7" s="31">
        <v>56837461</v>
      </c>
      <c r="J7" s="104"/>
    </row>
    <row r="8" spans="1:11" ht="24" customHeight="1">
      <c r="A8" s="102" t="s">
        <v>127</v>
      </c>
      <c r="B8" s="102"/>
      <c r="E8" s="77">
        <v>9</v>
      </c>
      <c r="F8" s="103"/>
      <c r="G8" s="31">
        <v>30978750</v>
      </c>
      <c r="H8" s="103"/>
      <c r="I8" s="31">
        <v>0</v>
      </c>
      <c r="J8" s="104"/>
    </row>
    <row r="9" spans="1:11" ht="24" customHeight="1">
      <c r="A9" s="119" t="s">
        <v>114</v>
      </c>
      <c r="B9" s="102"/>
      <c r="E9" s="77"/>
      <c r="F9" s="103"/>
      <c r="G9" s="8">
        <f>SUM(G7:G8)</f>
        <v>82030536</v>
      </c>
      <c r="H9" s="103"/>
      <c r="I9" s="161">
        <f>SUM(I7:I8)</f>
        <v>56837461</v>
      </c>
      <c r="J9" s="104"/>
    </row>
    <row r="10" spans="1:11" ht="24" customHeight="1">
      <c r="A10" s="102" t="s">
        <v>119</v>
      </c>
      <c r="B10" s="102"/>
      <c r="E10" s="77"/>
      <c r="F10" s="77"/>
      <c r="G10" s="31">
        <v>-31976178</v>
      </c>
      <c r="H10" s="103"/>
      <c r="I10" s="31">
        <v>-35464993</v>
      </c>
      <c r="J10" s="104"/>
    </row>
    <row r="11" spans="1:11" ht="24" customHeight="1">
      <c r="A11" s="102" t="s">
        <v>128</v>
      </c>
      <c r="B11" s="102"/>
      <c r="E11" s="77"/>
      <c r="F11" s="77"/>
      <c r="G11" s="31">
        <v>-25307670</v>
      </c>
      <c r="H11" s="103"/>
      <c r="I11" s="31">
        <v>0</v>
      </c>
      <c r="J11" s="104"/>
    </row>
    <row r="12" spans="1:11" ht="24" customHeight="1">
      <c r="A12" s="119" t="s">
        <v>115</v>
      </c>
      <c r="B12" s="102"/>
      <c r="E12" s="77"/>
      <c r="F12" s="77"/>
      <c r="G12" s="161">
        <f>SUM(G10:G11)</f>
        <v>-57283848</v>
      </c>
      <c r="H12" s="103"/>
      <c r="I12" s="161">
        <f t="shared" ref="I12" si="0">SUM(I10:I11)</f>
        <v>-35464993</v>
      </c>
      <c r="J12" s="104"/>
    </row>
    <row r="13" spans="1:11" ht="24" customHeight="1">
      <c r="A13" s="105" t="s">
        <v>71</v>
      </c>
      <c r="B13" s="102"/>
      <c r="E13" s="106"/>
      <c r="F13" s="106"/>
      <c r="G13" s="32">
        <f>+G9+G12</f>
        <v>24746688</v>
      </c>
      <c r="H13" s="103"/>
      <c r="I13" s="32">
        <f>+I9+I12</f>
        <v>21372468</v>
      </c>
      <c r="J13" s="104"/>
    </row>
    <row r="14" spans="1:11" ht="24" customHeight="1">
      <c r="A14" s="102" t="s">
        <v>35</v>
      </c>
      <c r="B14" s="102"/>
      <c r="E14" s="77"/>
      <c r="F14" s="77"/>
      <c r="G14" s="33">
        <v>1520536</v>
      </c>
      <c r="H14" s="103"/>
      <c r="I14" s="33">
        <v>744939</v>
      </c>
      <c r="J14" s="104"/>
      <c r="K14" s="53"/>
    </row>
    <row r="15" spans="1:11" ht="24" customHeight="1">
      <c r="A15" s="105" t="s">
        <v>72</v>
      </c>
      <c r="B15" s="102"/>
      <c r="E15" s="77"/>
      <c r="F15" s="77"/>
      <c r="G15" s="34">
        <f>SUM(G13:G14)</f>
        <v>26267224</v>
      </c>
      <c r="H15" s="77"/>
      <c r="I15" s="34">
        <f>SUM(I13:I14)</f>
        <v>22117407</v>
      </c>
      <c r="J15" s="104"/>
    </row>
    <row r="16" spans="1:11" ht="24" customHeight="1">
      <c r="A16" s="102" t="s">
        <v>36</v>
      </c>
      <c r="B16" s="102"/>
      <c r="E16" s="77"/>
      <c r="F16" s="77"/>
      <c r="G16" s="31">
        <v>-2571594</v>
      </c>
      <c r="H16" s="77"/>
      <c r="I16" s="31">
        <v>-3091422</v>
      </c>
      <c r="J16" s="104"/>
    </row>
    <row r="17" spans="1:10" ht="24" customHeight="1">
      <c r="A17" s="102" t="s">
        <v>37</v>
      </c>
      <c r="B17" s="102"/>
      <c r="E17" s="77"/>
      <c r="F17" s="77"/>
      <c r="G17" s="31">
        <v>-9393745</v>
      </c>
      <c r="H17" s="77"/>
      <c r="I17" s="31">
        <v>-11951876</v>
      </c>
      <c r="J17" s="104"/>
    </row>
    <row r="18" spans="1:10" ht="24" customHeight="1">
      <c r="A18" s="102" t="s">
        <v>38</v>
      </c>
      <c r="B18" s="102"/>
      <c r="E18" s="62">
        <v>3.1</v>
      </c>
      <c r="F18" s="106"/>
      <c r="G18" s="31">
        <v>-2537022</v>
      </c>
      <c r="H18" s="106"/>
      <c r="I18" s="31">
        <v>-2355256</v>
      </c>
      <c r="J18" s="104"/>
    </row>
    <row r="19" spans="1:10" ht="24" customHeight="1">
      <c r="A19" s="105" t="s">
        <v>39</v>
      </c>
      <c r="B19" s="105"/>
      <c r="E19" s="106"/>
      <c r="F19" s="106"/>
      <c r="G19" s="35">
        <f>SUM(G16:G18)</f>
        <v>-14502361</v>
      </c>
      <c r="H19" s="106"/>
      <c r="I19" s="35">
        <f>SUM(I16:I18)</f>
        <v>-17398554</v>
      </c>
      <c r="J19" s="104"/>
    </row>
    <row r="20" spans="1:10" ht="24" customHeight="1">
      <c r="A20" s="119" t="s">
        <v>101</v>
      </c>
      <c r="B20" s="105"/>
      <c r="E20" s="106"/>
      <c r="F20" s="106"/>
      <c r="G20" s="36">
        <f>G15+G19</f>
        <v>11764863</v>
      </c>
      <c r="H20" s="106"/>
      <c r="I20" s="36">
        <f>+I15+I19</f>
        <v>4718853</v>
      </c>
      <c r="J20" s="104"/>
    </row>
    <row r="21" spans="1:10" ht="24" customHeight="1">
      <c r="A21" s="108" t="s">
        <v>40</v>
      </c>
      <c r="B21" s="107"/>
      <c r="E21" s="106"/>
      <c r="F21" s="106"/>
      <c r="G21" s="33">
        <v>-176364</v>
      </c>
      <c r="H21" s="106"/>
      <c r="I21" s="33">
        <v>-69457</v>
      </c>
      <c r="J21" s="104"/>
    </row>
    <row r="22" spans="1:10" ht="24" customHeight="1">
      <c r="A22" s="136" t="s">
        <v>73</v>
      </c>
      <c r="B22" s="105"/>
      <c r="E22" s="106"/>
      <c r="F22" s="106"/>
      <c r="G22" s="177">
        <f>SUM(G20:G21)</f>
        <v>11588499</v>
      </c>
      <c r="H22" s="106"/>
      <c r="I22" s="36">
        <f>+I20+I21</f>
        <v>4649396</v>
      </c>
      <c r="J22" s="104"/>
    </row>
    <row r="23" spans="1:10" ht="24" customHeight="1">
      <c r="A23" s="108" t="s">
        <v>74</v>
      </c>
      <c r="B23" s="102"/>
      <c r="E23" s="106"/>
      <c r="F23" s="106"/>
      <c r="G23" s="33">
        <v>-2448883</v>
      </c>
      <c r="H23" s="106"/>
      <c r="I23" s="33">
        <v>-846185</v>
      </c>
      <c r="J23" s="115"/>
    </row>
    <row r="24" spans="1:10" ht="24" customHeight="1" thickBot="1">
      <c r="A24" s="136" t="s">
        <v>75</v>
      </c>
      <c r="B24" s="102"/>
      <c r="E24" s="106"/>
      <c r="F24" s="106"/>
      <c r="G24" s="178">
        <f>SUM(G22:G23)</f>
        <v>9139616</v>
      </c>
      <c r="H24" s="106"/>
      <c r="I24" s="37">
        <f>SUM(I22:I23)</f>
        <v>3803211</v>
      </c>
      <c r="J24" s="104"/>
    </row>
    <row r="25" spans="1:10" ht="24" customHeight="1" thickTop="1">
      <c r="J25" s="104"/>
    </row>
    <row r="26" spans="1:10" ht="24" customHeight="1">
      <c r="A26" s="136" t="s">
        <v>85</v>
      </c>
      <c r="B26" s="102"/>
      <c r="E26" s="109"/>
      <c r="F26" s="109"/>
      <c r="G26" s="36"/>
      <c r="H26" s="109"/>
      <c r="I26" s="34"/>
      <c r="J26" s="104"/>
    </row>
    <row r="27" spans="1:10" ht="24" customHeight="1" thickBot="1">
      <c r="A27" s="119" t="s">
        <v>86</v>
      </c>
      <c r="B27" s="108"/>
      <c r="E27" s="77"/>
      <c r="F27" s="77"/>
      <c r="G27" s="38">
        <f>+G24/G28</f>
        <v>4.8103242105263157E-2</v>
      </c>
      <c r="H27" s="77"/>
      <c r="I27" s="38">
        <f>+I24/I28</f>
        <v>2.1610502714854169E-2</v>
      </c>
      <c r="J27" s="104"/>
    </row>
    <row r="28" spans="1:10" ht="24" customHeight="1" thickTop="1" thickBot="1">
      <c r="A28" s="119" t="s">
        <v>87</v>
      </c>
      <c r="B28" s="102"/>
      <c r="E28" s="77"/>
      <c r="F28" s="77"/>
      <c r="G28" s="179">
        <v>190000000</v>
      </c>
      <c r="H28" s="77"/>
      <c r="I28" s="120">
        <v>175989011</v>
      </c>
      <c r="J28" s="104"/>
    </row>
    <row r="29" spans="1:10" ht="24" customHeight="1" thickTop="1"/>
    <row r="89" spans="7:7" ht="24" customHeight="1">
      <c r="G89" s="78" t="s">
        <v>12</v>
      </c>
    </row>
  </sheetData>
  <pageMargins left="0.98425196850393704" right="0.59055118110236227" top="0.98425196850393704" bottom="0.59055118110236227" header="0.51181102362204722" footer="0.31496062992125984"/>
  <pageSetup paperSize="256" scale="80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8"/>
  <sheetViews>
    <sheetView zoomScale="85" zoomScaleNormal="85" workbookViewId="0">
      <selection activeCell="A20" sqref="A20"/>
    </sheetView>
  </sheetViews>
  <sheetFormatPr defaultColWidth="8.7265625" defaultRowHeight="20"/>
  <cols>
    <col min="1" max="1" width="40.1796875" style="92" customWidth="1"/>
    <col min="2" max="2" width="9.1796875" style="92" customWidth="1"/>
    <col min="3" max="3" width="0.7265625" style="92" customWidth="1"/>
    <col min="4" max="4" width="17.7265625" style="92" customWidth="1"/>
    <col min="5" max="5" width="0.7265625" style="92" customWidth="1"/>
    <col min="6" max="6" width="17.7265625" style="92" customWidth="1"/>
    <col min="7" max="7" width="0.7265625" style="92" customWidth="1"/>
    <col min="8" max="8" width="17.36328125" style="92" customWidth="1"/>
    <col min="9" max="9" width="0.7265625" style="92" customWidth="1"/>
    <col min="10" max="10" width="17.7265625" style="92" customWidth="1"/>
    <col min="11" max="11" width="0.7265625" style="93" customWidth="1"/>
    <col min="12" max="12" width="17.36328125" style="92" customWidth="1"/>
    <col min="13" max="13" width="10.6328125" style="92" bestFit="1" customWidth="1"/>
    <col min="14" max="236" width="8.7265625" style="92"/>
    <col min="237" max="245" width="8.7265625" style="92" customWidth="1"/>
    <col min="246" max="492" width="8.7265625" style="92"/>
    <col min="493" max="501" width="8.7265625" style="92" customWidth="1"/>
    <col min="502" max="748" width="8.7265625" style="92"/>
    <col min="749" max="757" width="8.7265625" style="92" customWidth="1"/>
    <col min="758" max="1004" width="8.7265625" style="92"/>
    <col min="1005" max="1013" width="8.7265625" style="92" customWidth="1"/>
    <col min="1014" max="1260" width="8.7265625" style="92"/>
    <col min="1261" max="1269" width="8.7265625" style="92" customWidth="1"/>
    <col min="1270" max="1516" width="8.7265625" style="92"/>
    <col min="1517" max="1525" width="8.7265625" style="92" customWidth="1"/>
    <col min="1526" max="1772" width="8.7265625" style="92"/>
    <col min="1773" max="1781" width="8.7265625" style="92" customWidth="1"/>
    <col min="1782" max="2028" width="8.7265625" style="92"/>
    <col min="2029" max="2037" width="8.7265625" style="92" customWidth="1"/>
    <col min="2038" max="2284" width="8.7265625" style="92"/>
    <col min="2285" max="2293" width="8.7265625" style="92" customWidth="1"/>
    <col min="2294" max="2540" width="8.7265625" style="92"/>
    <col min="2541" max="2549" width="8.7265625" style="92" customWidth="1"/>
    <col min="2550" max="2796" width="8.7265625" style="92"/>
    <col min="2797" max="2805" width="8.7265625" style="92" customWidth="1"/>
    <col min="2806" max="3052" width="8.7265625" style="92"/>
    <col min="3053" max="3061" width="8.7265625" style="92" customWidth="1"/>
    <col min="3062" max="3308" width="8.7265625" style="92"/>
    <col min="3309" max="3317" width="8.7265625" style="92" customWidth="1"/>
    <col min="3318" max="3564" width="8.7265625" style="92"/>
    <col min="3565" max="3573" width="8.7265625" style="92" customWidth="1"/>
    <col min="3574" max="3820" width="8.7265625" style="92"/>
    <col min="3821" max="3829" width="8.7265625" style="92" customWidth="1"/>
    <col min="3830" max="4076" width="8.7265625" style="92"/>
    <col min="4077" max="4085" width="8.7265625" style="92" customWidth="1"/>
    <col min="4086" max="4332" width="8.7265625" style="92"/>
    <col min="4333" max="4341" width="8.7265625" style="92" customWidth="1"/>
    <col min="4342" max="4588" width="8.7265625" style="92"/>
    <col min="4589" max="4597" width="8.7265625" style="92" customWidth="1"/>
    <col min="4598" max="4844" width="8.7265625" style="92"/>
    <col min="4845" max="4853" width="8.7265625" style="92" customWidth="1"/>
    <col min="4854" max="5100" width="8.7265625" style="92"/>
    <col min="5101" max="5109" width="8.7265625" style="92" customWidth="1"/>
    <col min="5110" max="5356" width="8.7265625" style="92"/>
    <col min="5357" max="5365" width="8.7265625" style="92" customWidth="1"/>
    <col min="5366" max="5612" width="8.7265625" style="92"/>
    <col min="5613" max="5621" width="8.7265625" style="92" customWidth="1"/>
    <col min="5622" max="5868" width="8.7265625" style="92"/>
    <col min="5869" max="5877" width="8.7265625" style="92" customWidth="1"/>
    <col min="5878" max="6124" width="8.7265625" style="92"/>
    <col min="6125" max="6133" width="8.7265625" style="92" customWidth="1"/>
    <col min="6134" max="6380" width="8.7265625" style="92"/>
    <col min="6381" max="6389" width="8.7265625" style="92" customWidth="1"/>
    <col min="6390" max="6636" width="8.7265625" style="92"/>
    <col min="6637" max="6645" width="8.7265625" style="92" customWidth="1"/>
    <col min="6646" max="6892" width="8.7265625" style="92"/>
    <col min="6893" max="6901" width="8.7265625" style="92" customWidth="1"/>
    <col min="6902" max="7148" width="8.7265625" style="92"/>
    <col min="7149" max="7157" width="8.7265625" style="92" customWidth="1"/>
    <col min="7158" max="7404" width="8.7265625" style="92"/>
    <col min="7405" max="7413" width="8.7265625" style="92" customWidth="1"/>
    <col min="7414" max="7660" width="8.7265625" style="92"/>
    <col min="7661" max="7669" width="8.7265625" style="92" customWidth="1"/>
    <col min="7670" max="7916" width="8.7265625" style="92"/>
    <col min="7917" max="7925" width="8.7265625" style="92" customWidth="1"/>
    <col min="7926" max="8172" width="8.7265625" style="92"/>
    <col min="8173" max="8181" width="8.7265625" style="92" customWidth="1"/>
    <col min="8182" max="8428" width="8.7265625" style="92"/>
    <col min="8429" max="8437" width="8.7265625" style="92" customWidth="1"/>
    <col min="8438" max="8684" width="8.7265625" style="92"/>
    <col min="8685" max="8693" width="8.7265625" style="92" customWidth="1"/>
    <col min="8694" max="8940" width="8.7265625" style="92"/>
    <col min="8941" max="8949" width="8.7265625" style="92" customWidth="1"/>
    <col min="8950" max="9196" width="8.7265625" style="92"/>
    <col min="9197" max="9205" width="8.7265625" style="92" customWidth="1"/>
    <col min="9206" max="9452" width="8.7265625" style="92"/>
    <col min="9453" max="9461" width="8.7265625" style="92" customWidth="1"/>
    <col min="9462" max="9708" width="8.7265625" style="92"/>
    <col min="9709" max="9717" width="8.7265625" style="92" customWidth="1"/>
    <col min="9718" max="9964" width="8.7265625" style="92"/>
    <col min="9965" max="9973" width="8.7265625" style="92" customWidth="1"/>
    <col min="9974" max="10220" width="8.7265625" style="92"/>
    <col min="10221" max="10229" width="8.7265625" style="92" customWidth="1"/>
    <col min="10230" max="10476" width="8.7265625" style="92"/>
    <col min="10477" max="10485" width="8.7265625" style="92" customWidth="1"/>
    <col min="10486" max="10732" width="8.7265625" style="92"/>
    <col min="10733" max="10741" width="8.7265625" style="92" customWidth="1"/>
    <col min="10742" max="10988" width="8.7265625" style="92"/>
    <col min="10989" max="10997" width="8.7265625" style="92" customWidth="1"/>
    <col min="10998" max="11244" width="8.7265625" style="92"/>
    <col min="11245" max="11253" width="8.7265625" style="92" customWidth="1"/>
    <col min="11254" max="11500" width="8.7265625" style="92"/>
    <col min="11501" max="11509" width="8.7265625" style="92" customWidth="1"/>
    <col min="11510" max="11756" width="8.7265625" style="92"/>
    <col min="11757" max="11765" width="8.7265625" style="92" customWidth="1"/>
    <col min="11766" max="12012" width="8.7265625" style="92"/>
    <col min="12013" max="12021" width="8.7265625" style="92" customWidth="1"/>
    <col min="12022" max="12268" width="8.7265625" style="92"/>
    <col min="12269" max="12277" width="8.7265625" style="92" customWidth="1"/>
    <col min="12278" max="12524" width="8.7265625" style="92"/>
    <col min="12525" max="12533" width="8.7265625" style="92" customWidth="1"/>
    <col min="12534" max="12780" width="8.7265625" style="92"/>
    <col min="12781" max="12789" width="8.7265625" style="92" customWidth="1"/>
    <col min="12790" max="13036" width="8.7265625" style="92"/>
    <col min="13037" max="13045" width="8.7265625" style="92" customWidth="1"/>
    <col min="13046" max="13292" width="8.7265625" style="92"/>
    <col min="13293" max="13301" width="8.7265625" style="92" customWidth="1"/>
    <col min="13302" max="13548" width="8.7265625" style="92"/>
    <col min="13549" max="13557" width="8.7265625" style="92" customWidth="1"/>
    <col min="13558" max="13804" width="8.7265625" style="92"/>
    <col min="13805" max="13813" width="8.7265625" style="92" customWidth="1"/>
    <col min="13814" max="14060" width="8.7265625" style="92"/>
    <col min="14061" max="14069" width="8.7265625" style="92" customWidth="1"/>
    <col min="14070" max="14316" width="8.7265625" style="92"/>
    <col min="14317" max="14325" width="8.7265625" style="92" customWidth="1"/>
    <col min="14326" max="14572" width="8.7265625" style="92"/>
    <col min="14573" max="14581" width="8.7265625" style="92" customWidth="1"/>
    <col min="14582" max="14828" width="8.7265625" style="92"/>
    <col min="14829" max="14837" width="8.7265625" style="92" customWidth="1"/>
    <col min="14838" max="15084" width="8.7265625" style="92"/>
    <col min="15085" max="15093" width="8.7265625" style="92" customWidth="1"/>
    <col min="15094" max="15340" width="8.7265625" style="92"/>
    <col min="15341" max="15349" width="8.7265625" style="92" customWidth="1"/>
    <col min="15350" max="15596" width="8.7265625" style="92"/>
    <col min="15597" max="15605" width="8.7265625" style="92" customWidth="1"/>
    <col min="15606" max="15852" width="8.7265625" style="92"/>
    <col min="15853" max="15861" width="8.7265625" style="92" customWidth="1"/>
    <col min="15862" max="16108" width="8.7265625" style="92"/>
    <col min="16109" max="16117" width="8.7265625" style="92" customWidth="1"/>
    <col min="16118" max="16361" width="8.7265625" style="92"/>
    <col min="16362" max="16363" width="8.7265625" style="92" customWidth="1"/>
    <col min="16364" max="16384" width="8.7265625" style="92"/>
  </cols>
  <sheetData>
    <row r="1" spans="1:13" s="87" customFormat="1" ht="20.5">
      <c r="A1" s="55" t="s">
        <v>76</v>
      </c>
      <c r="B1" s="180"/>
      <c r="C1" s="180"/>
      <c r="D1" s="180"/>
      <c r="E1" s="180"/>
      <c r="F1" s="180"/>
      <c r="G1" s="180"/>
      <c r="H1" s="180"/>
      <c r="I1" s="180"/>
      <c r="J1" s="180"/>
      <c r="L1" s="130" t="s">
        <v>58</v>
      </c>
    </row>
    <row r="2" spans="1:13" s="87" customFormat="1" ht="20.5">
      <c r="A2" s="88" t="s">
        <v>91</v>
      </c>
      <c r="B2" s="180"/>
      <c r="C2" s="180"/>
      <c r="D2" s="180"/>
      <c r="E2" s="180"/>
      <c r="F2" s="180"/>
      <c r="G2" s="180"/>
      <c r="H2" s="180"/>
      <c r="I2" s="180"/>
      <c r="J2" s="180"/>
      <c r="L2" s="130" t="s">
        <v>59</v>
      </c>
    </row>
    <row r="3" spans="1:13" s="87" customFormat="1" ht="20.5">
      <c r="A3" s="100" t="str">
        <f>+'FS_PL 6 M'!A3</f>
        <v>สำหรับงวดหกเดือนสิ้นสุดวันที่ 30 มิถุนายน 2568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3" s="91" customFormat="1">
      <c r="A4" s="89"/>
      <c r="B4" s="90"/>
      <c r="C4" s="90"/>
      <c r="D4" s="111"/>
      <c r="E4" s="181"/>
      <c r="F4" s="111"/>
      <c r="G4" s="181"/>
      <c r="H4" s="181"/>
      <c r="I4" s="181"/>
      <c r="J4" s="181"/>
      <c r="K4" s="111"/>
      <c r="L4" s="101" t="s">
        <v>0</v>
      </c>
    </row>
    <row r="5" spans="1:13" s="91" customFormat="1">
      <c r="A5" s="89"/>
      <c r="B5" s="90"/>
      <c r="C5" s="182"/>
      <c r="D5" s="183"/>
      <c r="E5" s="183"/>
      <c r="F5" s="183"/>
      <c r="G5" s="183"/>
      <c r="H5" s="200" t="s">
        <v>27</v>
      </c>
      <c r="I5" s="200"/>
      <c r="J5" s="200"/>
    </row>
    <row r="6" spans="1:13" s="91" customFormat="1">
      <c r="A6" s="89"/>
      <c r="B6" s="90"/>
      <c r="C6" s="182"/>
      <c r="D6" s="184" t="s">
        <v>77</v>
      </c>
      <c r="E6" s="182"/>
      <c r="F6" s="184" t="s">
        <v>78</v>
      </c>
      <c r="G6" s="184"/>
      <c r="H6" s="185" t="s">
        <v>28</v>
      </c>
      <c r="I6" s="184"/>
      <c r="J6" s="184"/>
    </row>
    <row r="7" spans="1:13" s="91" customFormat="1">
      <c r="A7" s="89"/>
      <c r="B7" s="186" t="s">
        <v>1</v>
      </c>
      <c r="C7" s="187"/>
      <c r="D7" s="188" t="s">
        <v>66</v>
      </c>
      <c r="E7" s="189"/>
      <c r="F7" s="188" t="s">
        <v>79</v>
      </c>
      <c r="G7" s="189"/>
      <c r="H7" s="190" t="s">
        <v>29</v>
      </c>
      <c r="I7" s="189"/>
      <c r="J7" s="188" t="s">
        <v>30</v>
      </c>
      <c r="K7" s="39"/>
      <c r="L7" s="99" t="s">
        <v>31</v>
      </c>
    </row>
    <row r="8" spans="1:13">
      <c r="B8" s="191"/>
      <c r="D8" s="192"/>
      <c r="F8" s="192"/>
    </row>
    <row r="9" spans="1:13" s="96" customFormat="1" ht="20.5">
      <c r="A9" s="94" t="s">
        <v>117</v>
      </c>
      <c r="B9" s="157"/>
      <c r="C9" s="41"/>
      <c r="D9" s="124">
        <v>95000000</v>
      </c>
      <c r="E9" s="124"/>
      <c r="F9" s="124">
        <v>150280486</v>
      </c>
      <c r="H9" s="124">
        <v>5763072</v>
      </c>
      <c r="I9" s="124"/>
      <c r="J9" s="124">
        <v>27840173</v>
      </c>
      <c r="L9" s="124">
        <f>SUM(D9:K9)</f>
        <v>278883731</v>
      </c>
      <c r="M9" s="95"/>
    </row>
    <row r="10" spans="1:13">
      <c r="A10" s="92" t="s">
        <v>134</v>
      </c>
      <c r="B10" s="191">
        <v>8</v>
      </c>
      <c r="D10" s="125">
        <v>0</v>
      </c>
      <c r="F10" s="125">
        <v>0</v>
      </c>
      <c r="H10" s="125">
        <v>0</v>
      </c>
      <c r="J10" s="125">
        <v>-3800000</v>
      </c>
      <c r="L10" s="125">
        <f>SUM(D10:K10)</f>
        <v>-3800000</v>
      </c>
    </row>
    <row r="11" spans="1:13">
      <c r="A11" s="92" t="s">
        <v>80</v>
      </c>
      <c r="B11" s="191"/>
      <c r="D11" s="125">
        <v>0</v>
      </c>
      <c r="F11" s="125">
        <v>0</v>
      </c>
      <c r="H11" s="125">
        <v>0</v>
      </c>
      <c r="J11" s="125">
        <f>+'FS_PL 6 M'!G24</f>
        <v>9139616</v>
      </c>
      <c r="L11" s="125">
        <f>SUM(D11:K11)</f>
        <v>9139616</v>
      </c>
    </row>
    <row r="12" spans="1:13" ht="21" thickBot="1">
      <c r="A12" s="112" t="s">
        <v>132</v>
      </c>
      <c r="B12" s="193"/>
      <c r="C12" s="112"/>
      <c r="D12" s="194">
        <f>SUM(D9:D11)</f>
        <v>95000000</v>
      </c>
      <c r="E12" s="112"/>
      <c r="F12" s="194">
        <f>SUM(F9:F11)</f>
        <v>150280486</v>
      </c>
      <c r="G12" s="195"/>
      <c r="H12" s="194">
        <f>SUM(H9:H11)</f>
        <v>5763072</v>
      </c>
      <c r="I12" s="112"/>
      <c r="J12" s="122">
        <f>SUM(J9:J11)</f>
        <v>33179789</v>
      </c>
      <c r="K12" s="123"/>
      <c r="L12" s="122">
        <f>SUM(D12:K12)</f>
        <v>284223347</v>
      </c>
      <c r="M12" s="166"/>
    </row>
    <row r="13" spans="1:13" ht="20.5" thickTop="1">
      <c r="B13" s="191"/>
      <c r="D13" s="192"/>
      <c r="F13" s="192"/>
    </row>
    <row r="14" spans="1:13" s="96" customFormat="1" ht="20.5">
      <c r="A14" s="94" t="s">
        <v>116</v>
      </c>
      <c r="B14" s="157"/>
      <c r="C14" s="41"/>
      <c r="D14" s="124">
        <v>70000000</v>
      </c>
      <c r="E14" s="124"/>
      <c r="F14" s="124">
        <v>0</v>
      </c>
      <c r="H14" s="124">
        <v>4761743</v>
      </c>
      <c r="I14" s="124"/>
      <c r="J14" s="124">
        <v>17124907</v>
      </c>
      <c r="L14" s="124">
        <f>SUM(D14:K14)</f>
        <v>91886650</v>
      </c>
      <c r="M14" s="95"/>
    </row>
    <row r="15" spans="1:13">
      <c r="A15" s="92" t="s">
        <v>81</v>
      </c>
      <c r="B15" s="191"/>
      <c r="D15" s="125">
        <v>25000000</v>
      </c>
      <c r="F15" s="125">
        <v>150280486</v>
      </c>
      <c r="H15" s="125">
        <v>0</v>
      </c>
      <c r="J15" s="125">
        <v>0</v>
      </c>
      <c r="L15" s="125">
        <f t="shared" ref="L15:L17" si="0">SUM(D15:K15)</f>
        <v>175280486</v>
      </c>
    </row>
    <row r="16" spans="1:13">
      <c r="A16" s="92" t="s">
        <v>134</v>
      </c>
      <c r="B16" s="191"/>
      <c r="D16" s="125">
        <v>0</v>
      </c>
      <c r="F16" s="125">
        <v>0</v>
      </c>
      <c r="H16" s="125">
        <v>0</v>
      </c>
      <c r="J16" s="125">
        <v>-7600000</v>
      </c>
      <c r="L16" s="125">
        <f t="shared" si="0"/>
        <v>-7600000</v>
      </c>
    </row>
    <row r="17" spans="1:13">
      <c r="A17" s="92" t="s">
        <v>80</v>
      </c>
      <c r="B17" s="191"/>
      <c r="D17" s="125">
        <v>0</v>
      </c>
      <c r="F17" s="125">
        <v>0</v>
      </c>
      <c r="H17" s="125">
        <v>0</v>
      </c>
      <c r="J17" s="125">
        <f>+'FS_PL 6 M'!I24</f>
        <v>3803211</v>
      </c>
      <c r="L17" s="125">
        <f t="shared" si="0"/>
        <v>3803211</v>
      </c>
    </row>
    <row r="18" spans="1:13" ht="21" thickBot="1">
      <c r="A18" s="112" t="s">
        <v>133</v>
      </c>
      <c r="B18" s="193"/>
      <c r="C18" s="112"/>
      <c r="D18" s="194">
        <f>SUM(D14:D17)</f>
        <v>95000000</v>
      </c>
      <c r="E18" s="112"/>
      <c r="F18" s="194">
        <f>SUM(F14:F17)</f>
        <v>150280486</v>
      </c>
      <c r="G18" s="195"/>
      <c r="H18" s="194">
        <f>SUM(H14:H17)</f>
        <v>4761743</v>
      </c>
      <c r="I18" s="112"/>
      <c r="J18" s="126">
        <f>SUM(J14:J17)</f>
        <v>13328118</v>
      </c>
      <c r="K18" s="123"/>
      <c r="L18" s="126">
        <f>SUM(D18:K18)</f>
        <v>263370347</v>
      </c>
      <c r="M18" s="116"/>
    </row>
    <row r="19" spans="1:13" s="96" customFormat="1" ht="21" thickTop="1">
      <c r="A19" s="94"/>
      <c r="B19" s="50"/>
      <c r="C19" s="42"/>
      <c r="D19" s="137"/>
      <c r="E19" s="138"/>
      <c r="F19" s="137"/>
      <c r="G19" s="139"/>
      <c r="H19" s="140"/>
      <c r="I19" s="139"/>
      <c r="J19" s="141"/>
    </row>
    <row r="20" spans="1:13" s="96" customFormat="1" ht="20.5">
      <c r="A20" s="94"/>
      <c r="B20" s="50"/>
      <c r="C20" s="42"/>
      <c r="D20" s="43"/>
      <c r="E20" s="42"/>
      <c r="F20" s="43"/>
      <c r="G20" s="45"/>
      <c r="H20" s="44"/>
      <c r="I20" s="45"/>
      <c r="J20" s="41"/>
    </row>
    <row r="21" spans="1:13" s="96" customFormat="1" ht="20.5">
      <c r="A21" s="94"/>
      <c r="B21" s="50"/>
      <c r="C21" s="42"/>
      <c r="D21" s="43"/>
      <c r="E21" s="42"/>
      <c r="F21" s="43"/>
      <c r="G21" s="45"/>
      <c r="H21" s="44"/>
      <c r="I21" s="45"/>
      <c r="J21" s="41"/>
    </row>
    <row r="22" spans="1:13" s="96" customFormat="1" ht="20.5">
      <c r="A22" s="94"/>
      <c r="B22" s="50"/>
      <c r="C22" s="42"/>
      <c r="D22" s="43"/>
      <c r="E22" s="42"/>
      <c r="F22" s="43"/>
      <c r="G22" s="45"/>
      <c r="H22" s="44"/>
      <c r="I22" s="45"/>
      <c r="J22" s="41"/>
    </row>
    <row r="23" spans="1:13" s="96" customFormat="1" ht="20.5">
      <c r="A23" s="94"/>
      <c r="B23" s="50"/>
      <c r="C23" s="42"/>
      <c r="D23" s="43"/>
      <c r="E23" s="42"/>
      <c r="F23" s="43"/>
      <c r="G23" s="45"/>
      <c r="H23" s="44"/>
      <c r="I23" s="45"/>
      <c r="J23" s="41"/>
    </row>
    <row r="24" spans="1:13" s="96" customFormat="1" ht="20.5">
      <c r="A24" s="94"/>
      <c r="B24" s="50"/>
      <c r="C24" s="42"/>
      <c r="D24" s="43"/>
      <c r="E24" s="42"/>
      <c r="F24" s="43"/>
      <c r="G24" s="45"/>
      <c r="H24" s="44"/>
      <c r="I24" s="45"/>
      <c r="J24" s="41"/>
    </row>
    <row r="25" spans="1:13" s="96" customFormat="1" ht="20.5">
      <c r="A25" s="94"/>
      <c r="B25" s="50"/>
      <c r="C25" s="42"/>
      <c r="D25" s="43"/>
      <c r="E25" s="42"/>
      <c r="F25" s="43"/>
      <c r="G25" s="45"/>
      <c r="H25" s="44"/>
      <c r="I25" s="45"/>
      <c r="J25" s="41"/>
    </row>
    <row r="26" spans="1:13" s="96" customFormat="1" ht="20.5">
      <c r="A26" s="94"/>
      <c r="B26" s="50"/>
      <c r="C26" s="42"/>
      <c r="D26" s="43"/>
      <c r="E26" s="42"/>
      <c r="F26" s="43"/>
      <c r="G26" s="45"/>
      <c r="H26" s="44"/>
      <c r="I26" s="45"/>
      <c r="J26" s="41"/>
    </row>
    <row r="27" spans="1:13" s="96" customFormat="1" ht="20.5">
      <c r="A27" s="94"/>
      <c r="B27" s="50"/>
      <c r="C27" s="42"/>
      <c r="D27" s="43"/>
      <c r="E27" s="42"/>
      <c r="F27" s="43"/>
      <c r="G27" s="45"/>
      <c r="H27" s="44"/>
      <c r="I27" s="45"/>
      <c r="J27" s="41"/>
    </row>
    <row r="28" spans="1:13" s="96" customFormat="1" ht="20.5">
      <c r="A28" s="94"/>
      <c r="B28" s="50"/>
      <c r="C28" s="42"/>
      <c r="D28" s="43"/>
      <c r="E28" s="42"/>
      <c r="F28" s="43"/>
      <c r="G28" s="45"/>
      <c r="H28" s="44"/>
      <c r="I28" s="45"/>
      <c r="J28" s="41"/>
    </row>
    <row r="29" spans="1:13" s="96" customFormat="1" ht="20.5">
      <c r="A29" s="49"/>
      <c r="B29" s="50"/>
      <c r="C29" s="42"/>
      <c r="D29" s="43"/>
      <c r="E29" s="42"/>
      <c r="F29" s="43"/>
      <c r="G29" s="45"/>
      <c r="H29" s="44"/>
      <c r="I29" s="45"/>
      <c r="J29" s="41"/>
    </row>
    <row r="30" spans="1:13" s="96" customFormat="1" ht="20.5">
      <c r="A30" s="49"/>
      <c r="B30" s="50"/>
      <c r="C30" s="42"/>
      <c r="D30" s="43"/>
      <c r="E30" s="42"/>
      <c r="F30" s="43"/>
      <c r="G30" s="45"/>
      <c r="H30" s="44"/>
      <c r="I30" s="45"/>
      <c r="J30" s="41"/>
    </row>
    <row r="31" spans="1:13" s="96" customFormat="1" ht="20.5">
      <c r="A31" s="49"/>
      <c r="B31" s="50"/>
      <c r="C31" s="42"/>
      <c r="D31" s="43"/>
      <c r="E31" s="42"/>
      <c r="F31" s="43"/>
      <c r="G31" s="45"/>
      <c r="H31" s="44"/>
      <c r="I31" s="45"/>
      <c r="J31" s="41"/>
    </row>
    <row r="32" spans="1:13" s="96" customFormat="1" ht="20.5">
      <c r="B32" s="50"/>
      <c r="C32" s="42"/>
      <c r="D32" s="43"/>
      <c r="E32" s="42"/>
      <c r="F32" s="43"/>
      <c r="G32" s="45"/>
      <c r="H32" s="44"/>
      <c r="I32" s="45"/>
      <c r="J32" s="41"/>
    </row>
    <row r="33" spans="1:10">
      <c r="A33" s="97"/>
      <c r="B33" s="40"/>
      <c r="C33" s="45"/>
      <c r="D33" s="45"/>
      <c r="E33" s="45"/>
      <c r="F33" s="45"/>
      <c r="G33" s="45"/>
      <c r="H33" s="46"/>
      <c r="I33" s="45"/>
      <c r="J33" s="46"/>
    </row>
    <row r="34" spans="1:10">
      <c r="A34" s="97"/>
      <c r="B34" s="40"/>
      <c r="C34" s="47"/>
      <c r="D34" s="47"/>
      <c r="E34" s="47"/>
      <c r="F34" s="47"/>
      <c r="G34" s="45"/>
      <c r="H34" s="48"/>
      <c r="I34" s="45"/>
      <c r="J34" s="45"/>
    </row>
    <row r="35" spans="1:10" s="96" customFormat="1" ht="20.5">
      <c r="A35" s="98"/>
      <c r="B35" s="50"/>
      <c r="C35" s="52"/>
      <c r="D35" s="52"/>
      <c r="E35" s="52"/>
      <c r="F35" s="52"/>
      <c r="G35" s="52"/>
      <c r="H35" s="52"/>
      <c r="I35" s="52"/>
      <c r="J35" s="52"/>
    </row>
    <row r="36" spans="1:10">
      <c r="A36" s="90"/>
    </row>
    <row r="37" spans="1:10">
      <c r="A37" s="90"/>
    </row>
    <row r="38" spans="1:10">
      <c r="A38" s="90"/>
    </row>
    <row r="39" spans="1:10">
      <c r="A39" s="90"/>
    </row>
    <row r="40" spans="1:10">
      <c r="A40" s="90"/>
    </row>
    <row r="41" spans="1:10">
      <c r="A41" s="90"/>
    </row>
    <row r="42" spans="1:10">
      <c r="A42" s="90"/>
    </row>
    <row r="98" spans="8:8">
      <c r="H98" s="92" t="s">
        <v>12</v>
      </c>
    </row>
  </sheetData>
  <mergeCells count="1">
    <mergeCell ref="H5:J5"/>
  </mergeCells>
  <pageMargins left="1" right="0.59055118110236227" top="1" bottom="0.59055118110236227" header="0.51181102362204722" footer="0.31496062992125984"/>
  <pageSetup paperSize="9" scale="85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21" max="16383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3"/>
  <sheetViews>
    <sheetView zoomScaleNormal="100" workbookViewId="0">
      <selection activeCell="E13" sqref="E13"/>
    </sheetView>
  </sheetViews>
  <sheetFormatPr defaultColWidth="9.1796875" defaultRowHeight="23" customHeight="1"/>
  <cols>
    <col min="1" max="1" width="2" style="74" customWidth="1"/>
    <col min="2" max="3" width="2.1796875" style="74" customWidth="1"/>
    <col min="4" max="4" width="10.7265625" style="74" customWidth="1"/>
    <col min="5" max="5" width="39.7265625" style="74" customWidth="1"/>
    <col min="6" max="6" width="1.7265625" style="74" customWidth="1"/>
    <col min="7" max="7" width="15.7265625" style="74" customWidth="1"/>
    <col min="8" max="8" width="1.7265625" style="74" customWidth="1"/>
    <col min="9" max="9" width="15.7265625" style="74" customWidth="1"/>
    <col min="10" max="10" width="9.1796875" style="74"/>
    <col min="11" max="11" width="9.36328125" style="74" bestFit="1" customWidth="1"/>
    <col min="12" max="16384" width="9.1796875" style="74"/>
  </cols>
  <sheetData>
    <row r="1" spans="1:9" ht="23" customHeight="1">
      <c r="A1" s="55" t="s">
        <v>76</v>
      </c>
      <c r="B1" s="128"/>
      <c r="C1" s="128"/>
      <c r="D1" s="128"/>
      <c r="E1" s="73"/>
      <c r="F1" s="73"/>
      <c r="G1" s="73"/>
      <c r="H1" s="73"/>
      <c r="I1" s="130" t="s">
        <v>58</v>
      </c>
    </row>
    <row r="2" spans="1:9" ht="23" customHeight="1">
      <c r="A2" s="128" t="s">
        <v>41</v>
      </c>
      <c r="B2" s="128"/>
      <c r="C2" s="128"/>
      <c r="D2" s="128"/>
      <c r="E2" s="73"/>
      <c r="F2" s="73"/>
      <c r="G2" s="73"/>
      <c r="H2" s="73"/>
      <c r="I2" s="130" t="s">
        <v>59</v>
      </c>
    </row>
    <row r="3" spans="1:9" ht="23" customHeight="1">
      <c r="A3" s="100" t="str">
        <f>+'FS_PL 6 M'!A3</f>
        <v>สำหรับงวดหกเดือนสิ้นสุดวันที่ 30 มิถุนายน 2568</v>
      </c>
      <c r="B3" s="128"/>
      <c r="C3" s="128"/>
      <c r="D3" s="128"/>
      <c r="E3" s="73"/>
      <c r="F3" s="73"/>
      <c r="G3" s="73" t="s">
        <v>12</v>
      </c>
      <c r="H3" s="73"/>
      <c r="I3" s="128"/>
    </row>
    <row r="4" spans="1:9" ht="23" customHeight="1">
      <c r="A4" s="127"/>
      <c r="B4" s="127"/>
      <c r="C4" s="127"/>
      <c r="D4" s="144"/>
      <c r="G4" s="113"/>
      <c r="H4" s="113"/>
      <c r="I4" s="131" t="s">
        <v>42</v>
      </c>
    </row>
    <row r="5" spans="1:9" ht="23" customHeight="1">
      <c r="A5" s="127"/>
      <c r="B5" s="127"/>
      <c r="C5" s="127"/>
      <c r="D5" s="144"/>
      <c r="G5" s="129">
        <v>2568</v>
      </c>
      <c r="H5" s="121"/>
      <c r="I5" s="129">
        <v>2567</v>
      </c>
    </row>
    <row r="6" spans="1:9" s="80" customFormat="1" ht="23" customHeight="1">
      <c r="A6" s="128" t="s">
        <v>43</v>
      </c>
      <c r="B6" s="128"/>
      <c r="C6" s="128"/>
      <c r="D6" s="128"/>
      <c r="E6" s="81"/>
      <c r="F6" s="79"/>
      <c r="G6" s="79"/>
    </row>
    <row r="7" spans="1:9" s="80" customFormat="1" ht="23" customHeight="1">
      <c r="A7" s="127"/>
      <c r="B7" s="128" t="s">
        <v>73</v>
      </c>
      <c r="C7" s="127"/>
      <c r="D7" s="127"/>
      <c r="F7" s="82"/>
      <c r="G7" s="147">
        <f>+'FS_PL 6 M'!G22</f>
        <v>11588499</v>
      </c>
      <c r="H7" s="148"/>
      <c r="I7" s="147">
        <f>+'FS_PL 6 M'!I22</f>
        <v>4649396</v>
      </c>
    </row>
    <row r="8" spans="1:9" s="80" customFormat="1" ht="23" customHeight="1">
      <c r="A8" s="127"/>
      <c r="B8" s="128" t="s">
        <v>96</v>
      </c>
      <c r="C8" s="127"/>
      <c r="D8" s="127"/>
      <c r="F8" s="82"/>
      <c r="G8" s="147"/>
      <c r="H8" s="148"/>
      <c r="I8" s="147"/>
    </row>
    <row r="9" spans="1:9" s="80" customFormat="1" ht="23" customHeight="1">
      <c r="A9" s="128"/>
      <c r="B9" s="128" t="s">
        <v>98</v>
      </c>
      <c r="C9" s="127"/>
      <c r="D9" s="127"/>
      <c r="F9" s="82"/>
      <c r="G9" s="147"/>
      <c r="H9" s="148"/>
      <c r="I9" s="147"/>
    </row>
    <row r="10" spans="1:9" s="80" customFormat="1" ht="23" customHeight="1">
      <c r="A10" s="127"/>
      <c r="B10" s="127"/>
      <c r="C10" s="127" t="s">
        <v>40</v>
      </c>
      <c r="D10" s="127"/>
      <c r="F10" s="82"/>
      <c r="G10" s="147">
        <v>176364</v>
      </c>
      <c r="H10" s="148"/>
      <c r="I10" s="147">
        <v>69457</v>
      </c>
    </row>
    <row r="11" spans="1:9" s="80" customFormat="1" ht="23" customHeight="1">
      <c r="A11" s="127"/>
      <c r="B11" s="127"/>
      <c r="C11" s="145" t="s">
        <v>45</v>
      </c>
      <c r="D11" s="127"/>
      <c r="F11" s="82"/>
      <c r="G11" s="147">
        <v>2648394</v>
      </c>
      <c r="H11" s="148"/>
      <c r="I11" s="147">
        <v>2335560</v>
      </c>
    </row>
    <row r="12" spans="1:9" s="80" customFormat="1" ht="23" customHeight="1">
      <c r="A12" s="127"/>
      <c r="B12" s="127"/>
      <c r="C12" s="145" t="s">
        <v>103</v>
      </c>
      <c r="D12" s="127"/>
      <c r="F12" s="82"/>
      <c r="G12" s="147">
        <v>116331</v>
      </c>
      <c r="H12" s="148"/>
      <c r="I12" s="147">
        <v>13808</v>
      </c>
    </row>
    <row r="13" spans="1:9" s="80" customFormat="1" ht="23" customHeight="1">
      <c r="A13" s="127"/>
      <c r="B13" s="127"/>
      <c r="C13" s="145" t="s">
        <v>138</v>
      </c>
      <c r="D13" s="127"/>
      <c r="F13" s="82"/>
      <c r="G13" s="147">
        <v>-89020</v>
      </c>
      <c r="H13" s="148"/>
      <c r="I13" s="147">
        <v>-115756</v>
      </c>
    </row>
    <row r="14" spans="1:9" s="80" customFormat="1" ht="23" customHeight="1">
      <c r="A14" s="127"/>
      <c r="B14" s="127"/>
      <c r="C14" s="145" t="s">
        <v>122</v>
      </c>
      <c r="D14" s="127"/>
      <c r="F14" s="82"/>
      <c r="G14" s="147">
        <v>-747662</v>
      </c>
      <c r="H14" s="148"/>
      <c r="I14" s="147">
        <v>0</v>
      </c>
    </row>
    <row r="15" spans="1:9" s="80" customFormat="1" ht="23" customHeight="1">
      <c r="A15" s="127"/>
      <c r="B15" s="127"/>
      <c r="C15" s="145" t="s">
        <v>123</v>
      </c>
      <c r="D15" s="127"/>
      <c r="F15" s="82"/>
      <c r="G15" s="147">
        <v>140534</v>
      </c>
      <c r="H15" s="148"/>
      <c r="I15" s="147">
        <v>0</v>
      </c>
    </row>
    <row r="16" spans="1:9" s="80" customFormat="1" ht="23" customHeight="1">
      <c r="A16" s="127"/>
      <c r="B16" s="127"/>
      <c r="C16" s="145" t="s">
        <v>120</v>
      </c>
      <c r="D16" s="127"/>
      <c r="F16" s="82"/>
      <c r="G16" s="147">
        <v>173104</v>
      </c>
      <c r="H16" s="148"/>
      <c r="I16" s="147">
        <v>142136</v>
      </c>
    </row>
    <row r="17" spans="1:10" s="80" customFormat="1" ht="23" customHeight="1">
      <c r="A17" s="127"/>
      <c r="B17" s="127"/>
      <c r="C17" s="145" t="s">
        <v>121</v>
      </c>
      <c r="D17" s="127"/>
      <c r="F17" s="82"/>
      <c r="G17" s="147">
        <v>34209</v>
      </c>
      <c r="H17" s="148"/>
      <c r="I17" s="147">
        <v>0</v>
      </c>
    </row>
    <row r="18" spans="1:10" s="80" customFormat="1" ht="23" customHeight="1">
      <c r="A18" s="127"/>
      <c r="B18" s="127"/>
      <c r="C18" s="145" t="s">
        <v>135</v>
      </c>
      <c r="D18" s="127"/>
      <c r="F18" s="82"/>
      <c r="G18" s="147">
        <v>-533852</v>
      </c>
      <c r="H18" s="148"/>
      <c r="I18" s="147">
        <v>-346448</v>
      </c>
    </row>
    <row r="19" spans="1:10" s="80" customFormat="1" ht="23" customHeight="1">
      <c r="A19" s="127"/>
      <c r="B19" s="145" t="s">
        <v>94</v>
      </c>
      <c r="C19" s="127"/>
      <c r="D19" s="127"/>
      <c r="F19" s="82"/>
      <c r="G19" s="147"/>
      <c r="H19" s="148"/>
      <c r="I19" s="147"/>
    </row>
    <row r="20" spans="1:10" s="80" customFormat="1" ht="23" customHeight="1">
      <c r="A20" s="127"/>
      <c r="B20" s="127"/>
      <c r="C20" s="145" t="s">
        <v>64</v>
      </c>
      <c r="D20" s="127"/>
      <c r="F20" s="82"/>
      <c r="G20" s="147">
        <v>7933538</v>
      </c>
      <c r="H20" s="148"/>
      <c r="I20" s="147">
        <v>3299389</v>
      </c>
    </row>
    <row r="21" spans="1:10" s="80" customFormat="1" ht="23" customHeight="1">
      <c r="A21" s="127"/>
      <c r="B21" s="127"/>
      <c r="C21" s="145" t="s">
        <v>100</v>
      </c>
      <c r="D21" s="127"/>
      <c r="F21" s="82"/>
      <c r="G21" s="147">
        <v>-17575403</v>
      </c>
      <c r="H21" s="148"/>
      <c r="I21" s="147">
        <v>0</v>
      </c>
    </row>
    <row r="22" spans="1:10" s="80" customFormat="1" ht="23" customHeight="1">
      <c r="A22" s="127"/>
      <c r="B22" s="127"/>
      <c r="C22" s="145" t="s">
        <v>54</v>
      </c>
      <c r="D22" s="127"/>
      <c r="F22" s="82"/>
      <c r="G22" s="147">
        <v>-12228353</v>
      </c>
      <c r="H22" s="148"/>
      <c r="I22" s="147">
        <v>-5194885</v>
      </c>
    </row>
    <row r="23" spans="1:10" s="80" customFormat="1" ht="23" customHeight="1">
      <c r="A23" s="127"/>
      <c r="B23" s="127"/>
      <c r="C23" s="145" t="s">
        <v>55</v>
      </c>
      <c r="D23" s="127"/>
      <c r="F23" s="82"/>
      <c r="G23" s="147">
        <v>77899</v>
      </c>
      <c r="H23" s="148"/>
      <c r="I23" s="147">
        <v>-684981</v>
      </c>
    </row>
    <row r="24" spans="1:10" s="80" customFormat="1" ht="23" customHeight="1">
      <c r="A24" s="127"/>
      <c r="B24" s="127"/>
      <c r="C24" s="145" t="s">
        <v>56</v>
      </c>
      <c r="D24" s="127"/>
      <c r="F24" s="82"/>
      <c r="G24" s="147">
        <v>-706862</v>
      </c>
      <c r="H24" s="148"/>
      <c r="I24" s="147">
        <v>93741</v>
      </c>
    </row>
    <row r="25" spans="1:10" s="80" customFormat="1" ht="23" customHeight="1">
      <c r="A25" s="127"/>
      <c r="B25" s="127"/>
      <c r="C25" s="145" t="s">
        <v>65</v>
      </c>
      <c r="D25" s="127"/>
      <c r="F25" s="82"/>
      <c r="G25" s="147">
        <v>-558659</v>
      </c>
      <c r="H25" s="148"/>
      <c r="I25" s="147">
        <v>-1115930</v>
      </c>
      <c r="J25" s="164"/>
    </row>
    <row r="26" spans="1:10" s="80" customFormat="1" ht="23" customHeight="1">
      <c r="A26" s="127"/>
      <c r="B26" s="127"/>
      <c r="C26" s="145" t="s">
        <v>93</v>
      </c>
      <c r="D26" s="127"/>
      <c r="F26" s="82"/>
      <c r="G26" s="147">
        <v>6938719</v>
      </c>
      <c r="H26" s="148"/>
      <c r="I26" s="147">
        <v>64776</v>
      </c>
      <c r="J26" s="117"/>
    </row>
    <row r="27" spans="1:10" s="80" customFormat="1" ht="23" customHeight="1">
      <c r="A27" s="127"/>
      <c r="B27" s="127"/>
      <c r="C27" s="145" t="s">
        <v>44</v>
      </c>
      <c r="D27" s="127"/>
      <c r="F27" s="82"/>
      <c r="G27" s="147">
        <v>-1648999</v>
      </c>
      <c r="H27" s="148"/>
      <c r="I27" s="147">
        <v>-1269352</v>
      </c>
    </row>
    <row r="28" spans="1:10" s="80" customFormat="1" ht="23" customHeight="1">
      <c r="A28" s="127"/>
      <c r="B28" s="127"/>
      <c r="C28" s="145" t="s">
        <v>57</v>
      </c>
      <c r="D28" s="127"/>
      <c r="F28" s="82"/>
      <c r="G28" s="147">
        <v>1202381</v>
      </c>
      <c r="H28" s="148"/>
      <c r="I28" s="147">
        <v>-698345</v>
      </c>
    </row>
    <row r="29" spans="1:10" s="80" customFormat="1" ht="23" customHeight="1">
      <c r="A29" s="127"/>
      <c r="B29" s="146" t="s">
        <v>97</v>
      </c>
      <c r="C29" s="127"/>
      <c r="D29" s="127"/>
      <c r="F29" s="82"/>
      <c r="G29" s="149">
        <f>SUM(G7:G28)</f>
        <v>-3058838</v>
      </c>
      <c r="H29" s="150"/>
      <c r="I29" s="149">
        <f>SUM(I7:I28)</f>
        <v>1242566</v>
      </c>
    </row>
    <row r="30" spans="1:10" s="80" customFormat="1" ht="23" customHeight="1">
      <c r="A30" s="128" t="s">
        <v>88</v>
      </c>
      <c r="B30" s="127"/>
      <c r="C30" s="128"/>
      <c r="D30" s="128"/>
      <c r="E30" s="81"/>
      <c r="F30" s="84"/>
      <c r="G30" s="147"/>
      <c r="H30" s="148"/>
      <c r="I30" s="147"/>
    </row>
    <row r="31" spans="1:10" s="80" customFormat="1" ht="23" customHeight="1">
      <c r="A31" s="128"/>
      <c r="B31" s="127"/>
      <c r="C31" s="127" t="s">
        <v>137</v>
      </c>
      <c r="D31" s="128"/>
      <c r="E31" s="81"/>
      <c r="F31" s="84"/>
      <c r="G31" s="147">
        <v>-2395</v>
      </c>
      <c r="H31" s="148"/>
      <c r="I31" s="147">
        <v>0</v>
      </c>
    </row>
    <row r="32" spans="1:10" s="80" customFormat="1" ht="23" customHeight="1">
      <c r="A32" s="127"/>
      <c r="B32" s="127"/>
      <c r="C32" s="142" t="s">
        <v>99</v>
      </c>
      <c r="D32" s="127"/>
      <c r="F32" s="82"/>
      <c r="G32" s="147">
        <v>-2614474</v>
      </c>
      <c r="H32" s="148"/>
      <c r="I32" s="147">
        <v>-2225008</v>
      </c>
      <c r="J32" s="115"/>
    </row>
    <row r="33" spans="1:9" s="81" customFormat="1" ht="23" customHeight="1">
      <c r="A33" s="128" t="s">
        <v>89</v>
      </c>
      <c r="B33" s="128"/>
      <c r="C33" s="128"/>
      <c r="D33" s="128"/>
      <c r="F33" s="84"/>
      <c r="G33" s="149">
        <f>SUM(G29:G32)</f>
        <v>-5675707</v>
      </c>
      <c r="H33" s="150"/>
      <c r="I33" s="149">
        <f>SUM(I29:I32)</f>
        <v>-982442</v>
      </c>
    </row>
    <row r="34" spans="1:9" ht="23" customHeight="1">
      <c r="A34" s="55" t="s">
        <v>76</v>
      </c>
      <c r="B34" s="73"/>
      <c r="C34" s="73"/>
      <c r="D34" s="73"/>
      <c r="E34" s="73"/>
      <c r="F34" s="85"/>
      <c r="G34" s="128"/>
      <c r="H34" s="128"/>
      <c r="I34" s="130" t="s">
        <v>58</v>
      </c>
    </row>
    <row r="35" spans="1:9" ht="23" customHeight="1">
      <c r="A35" s="128" t="s">
        <v>46</v>
      </c>
      <c r="B35" s="73"/>
      <c r="C35" s="73"/>
      <c r="D35" s="73"/>
      <c r="E35" s="73"/>
      <c r="F35" s="85"/>
      <c r="G35" s="128"/>
      <c r="H35" s="128"/>
      <c r="I35" s="130" t="s">
        <v>59</v>
      </c>
    </row>
    <row r="36" spans="1:9" ht="23" customHeight="1">
      <c r="A36" s="100" t="str">
        <f>+A3</f>
        <v>สำหรับงวดหกเดือนสิ้นสุดวันที่ 30 มิถุนายน 2568</v>
      </c>
      <c r="B36" s="73"/>
      <c r="C36" s="73"/>
      <c r="D36" s="73"/>
      <c r="E36" s="73"/>
      <c r="F36" s="85"/>
      <c r="G36" s="128"/>
      <c r="H36" s="128"/>
      <c r="I36" s="128"/>
    </row>
    <row r="37" spans="1:9" ht="23" customHeight="1">
      <c r="D37" s="76"/>
      <c r="F37" s="86"/>
      <c r="G37" s="127"/>
      <c r="H37" s="127"/>
      <c r="I37" s="131" t="s">
        <v>42</v>
      </c>
    </row>
    <row r="38" spans="1:9" ht="23" customHeight="1">
      <c r="D38" s="76"/>
      <c r="G38" s="133">
        <v>2568</v>
      </c>
      <c r="H38" s="134"/>
      <c r="I38" s="129">
        <v>2567</v>
      </c>
    </row>
    <row r="39" spans="1:9" s="80" customFormat="1" ht="23" customHeight="1">
      <c r="A39" s="128" t="s">
        <v>47</v>
      </c>
      <c r="B39" s="127"/>
      <c r="C39" s="127"/>
      <c r="D39" s="127"/>
      <c r="F39" s="82"/>
      <c r="G39" s="127"/>
      <c r="H39" s="127"/>
      <c r="I39" s="147"/>
    </row>
    <row r="40" spans="1:9" s="80" customFormat="1" ht="23" customHeight="1">
      <c r="A40" s="128"/>
      <c r="B40" s="127"/>
      <c r="C40" s="127" t="s">
        <v>104</v>
      </c>
      <c r="D40" s="127"/>
      <c r="F40" s="82"/>
      <c r="G40" s="196">
        <v>-3633324</v>
      </c>
      <c r="H40" s="148"/>
      <c r="I40" s="147">
        <v>463524</v>
      </c>
    </row>
    <row r="41" spans="1:9" s="80" customFormat="1" ht="23" customHeight="1">
      <c r="A41" s="128"/>
      <c r="B41" s="127"/>
      <c r="C41" s="142" t="s">
        <v>48</v>
      </c>
      <c r="D41" s="127"/>
      <c r="F41" s="82"/>
      <c r="G41" s="196">
        <v>-37388205</v>
      </c>
      <c r="H41" s="148"/>
      <c r="I41" s="147">
        <v>-627184</v>
      </c>
    </row>
    <row r="42" spans="1:9" s="80" customFormat="1" ht="23" customHeight="1">
      <c r="A42" s="128"/>
      <c r="B42" s="127"/>
      <c r="C42" s="142" t="s">
        <v>124</v>
      </c>
      <c r="D42" s="127"/>
      <c r="F42" s="82"/>
      <c r="G42" s="196">
        <v>747664</v>
      </c>
      <c r="H42" s="148"/>
      <c r="I42" s="147">
        <v>0</v>
      </c>
    </row>
    <row r="43" spans="1:9" s="80" customFormat="1" ht="23" customHeight="1">
      <c r="A43" s="128"/>
      <c r="B43" s="127"/>
      <c r="C43" s="142" t="s">
        <v>135</v>
      </c>
      <c r="D43" s="127"/>
      <c r="F43" s="82"/>
      <c r="G43" s="196">
        <v>533852</v>
      </c>
      <c r="H43" s="148"/>
      <c r="I43" s="147">
        <v>346448</v>
      </c>
    </row>
    <row r="44" spans="1:9" s="81" customFormat="1" ht="23" customHeight="1">
      <c r="A44" s="143" t="s">
        <v>49</v>
      </c>
      <c r="B44" s="128"/>
      <c r="C44" s="128"/>
      <c r="D44" s="128"/>
      <c r="F44" s="84"/>
      <c r="G44" s="149">
        <f>SUM(G40:G43)</f>
        <v>-39740013</v>
      </c>
      <c r="H44" s="150"/>
      <c r="I44" s="149">
        <f>SUM(I40:I43)</f>
        <v>182788</v>
      </c>
    </row>
    <row r="45" spans="1:9" s="80" customFormat="1" ht="23" customHeight="1">
      <c r="A45" s="128" t="s">
        <v>50</v>
      </c>
      <c r="B45" s="127"/>
      <c r="C45" s="127"/>
      <c r="D45" s="127"/>
      <c r="F45" s="82"/>
      <c r="G45" s="147"/>
      <c r="H45" s="148"/>
      <c r="I45" s="147"/>
    </row>
    <row r="46" spans="1:9" s="80" customFormat="1" ht="23" customHeight="1">
      <c r="A46" s="128"/>
      <c r="B46" s="127"/>
      <c r="C46" s="127" t="s">
        <v>92</v>
      </c>
      <c r="D46" s="127"/>
      <c r="F46" s="82"/>
      <c r="G46" s="147">
        <v>0</v>
      </c>
      <c r="H46" s="148"/>
      <c r="I46" s="147">
        <v>175280486</v>
      </c>
    </row>
    <row r="47" spans="1:9" s="80" customFormat="1" ht="23" customHeight="1">
      <c r="A47" s="128"/>
      <c r="B47" s="127"/>
      <c r="C47" s="127" t="s">
        <v>90</v>
      </c>
      <c r="D47" s="127"/>
      <c r="F47" s="82"/>
      <c r="G47" s="147">
        <v>0</v>
      </c>
      <c r="H47" s="148"/>
      <c r="I47" s="147">
        <v>-29000065</v>
      </c>
    </row>
    <row r="48" spans="1:9" s="80" customFormat="1" ht="23" customHeight="1">
      <c r="A48" s="128"/>
      <c r="B48" s="127"/>
      <c r="C48" s="127" t="s">
        <v>118</v>
      </c>
      <c r="D48" s="127"/>
      <c r="F48" s="82"/>
      <c r="G48" s="147">
        <v>-840000</v>
      </c>
      <c r="H48" s="148"/>
      <c r="I48" s="147">
        <v>-90000</v>
      </c>
    </row>
    <row r="49" spans="1:11" s="80" customFormat="1" ht="23" customHeight="1">
      <c r="A49" s="128"/>
      <c r="B49" s="127"/>
      <c r="C49" s="127" t="s">
        <v>95</v>
      </c>
      <c r="D49" s="127"/>
      <c r="F49" s="82"/>
      <c r="G49" s="147">
        <v>0</v>
      </c>
      <c r="H49" s="148"/>
      <c r="I49" s="147">
        <v>-434408</v>
      </c>
    </row>
    <row r="50" spans="1:11" s="80" customFormat="1" ht="23" customHeight="1">
      <c r="A50" s="128"/>
      <c r="B50" s="127"/>
      <c r="C50" s="127" t="s">
        <v>134</v>
      </c>
      <c r="D50" s="127"/>
      <c r="F50" s="82"/>
      <c r="G50" s="147">
        <v>-3800000</v>
      </c>
      <c r="H50" s="148"/>
      <c r="I50" s="147">
        <v>-7600000</v>
      </c>
    </row>
    <row r="51" spans="1:11" s="81" customFormat="1" ht="23" customHeight="1">
      <c r="A51" s="128" t="s">
        <v>51</v>
      </c>
      <c r="B51" s="128"/>
      <c r="C51" s="128"/>
      <c r="D51" s="128"/>
      <c r="F51" s="84"/>
      <c r="G51" s="149">
        <f>SUM(G46:G50)</f>
        <v>-4640000</v>
      </c>
      <c r="H51" s="150"/>
      <c r="I51" s="149">
        <f>SUM(I46:I50)</f>
        <v>138156013</v>
      </c>
    </row>
    <row r="52" spans="1:11" s="80" customFormat="1" ht="23" customHeight="1">
      <c r="A52" s="127"/>
      <c r="B52" s="127"/>
      <c r="C52" s="128"/>
      <c r="D52" s="127"/>
      <c r="F52" s="82"/>
      <c r="G52" s="147"/>
      <c r="H52" s="148"/>
      <c r="I52" s="147"/>
    </row>
    <row r="53" spans="1:11" s="81" customFormat="1" ht="23" customHeight="1">
      <c r="A53" s="128" t="s">
        <v>52</v>
      </c>
      <c r="B53" s="128"/>
      <c r="C53" s="128"/>
      <c r="D53" s="128"/>
      <c r="F53" s="84"/>
      <c r="G53" s="152">
        <f>+G51+G44+G33</f>
        <v>-50055720</v>
      </c>
      <c r="H53" s="150"/>
      <c r="I53" s="152">
        <f>I33+I44+I51</f>
        <v>137356359</v>
      </c>
    </row>
    <row r="54" spans="1:11" s="81" customFormat="1" ht="23" customHeight="1">
      <c r="A54" s="128" t="s">
        <v>61</v>
      </c>
      <c r="B54" s="128"/>
      <c r="C54" s="128"/>
      <c r="D54" s="128"/>
      <c r="F54" s="84"/>
      <c r="G54" s="152">
        <f>+FS_BS!I11</f>
        <v>168798766</v>
      </c>
      <c r="H54" s="150"/>
      <c r="I54" s="152">
        <v>14999105</v>
      </c>
    </row>
    <row r="55" spans="1:11" s="81" customFormat="1" ht="23" customHeight="1" thickBot="1">
      <c r="A55" s="128" t="s">
        <v>62</v>
      </c>
      <c r="B55" s="128"/>
      <c r="C55" s="128"/>
      <c r="D55" s="128"/>
      <c r="F55" s="84"/>
      <c r="G55" s="153">
        <f>SUM(G53:G54)</f>
        <v>118743046</v>
      </c>
      <c r="H55" s="150"/>
      <c r="I55" s="153">
        <f>SUM(I53:I54)</f>
        <v>152355464</v>
      </c>
      <c r="J55" s="155"/>
    </row>
    <row r="56" spans="1:11" s="80" customFormat="1" ht="23" customHeight="1" thickTop="1">
      <c r="A56" s="128"/>
      <c r="B56" s="127"/>
      <c r="C56" s="127"/>
      <c r="D56" s="127"/>
      <c r="F56" s="82"/>
      <c r="G56" s="83"/>
      <c r="H56" s="83"/>
      <c r="I56" s="83"/>
    </row>
    <row r="57" spans="1:11" s="80" customFormat="1" ht="23" customHeight="1">
      <c r="A57" s="128" t="s">
        <v>63</v>
      </c>
      <c r="B57" s="127"/>
      <c r="C57" s="127"/>
      <c r="D57" s="127"/>
      <c r="E57" s="127"/>
      <c r="F57" s="154"/>
      <c r="G57" s="148"/>
      <c r="H57" s="127"/>
      <c r="I57" s="151"/>
      <c r="K57" s="83"/>
    </row>
    <row r="58" spans="1:11" ht="23" customHeight="1">
      <c r="A58" s="127"/>
      <c r="B58" s="127" t="s">
        <v>82</v>
      </c>
      <c r="C58" s="127"/>
      <c r="D58" s="127"/>
      <c r="E58" s="127"/>
      <c r="F58" s="154"/>
      <c r="G58" s="127"/>
      <c r="H58" s="127"/>
      <c r="I58" s="151"/>
    </row>
    <row r="59" spans="1:11" ht="21" customHeight="1">
      <c r="A59" s="127"/>
      <c r="B59" s="127"/>
      <c r="C59" s="74" t="s">
        <v>125</v>
      </c>
      <c r="G59" s="197">
        <v>507500</v>
      </c>
      <c r="I59" s="158">
        <v>0</v>
      </c>
    </row>
    <row r="60" spans="1:11" ht="23" customHeight="1">
      <c r="G60" s="198"/>
    </row>
    <row r="61" spans="1:11" ht="23" customHeight="1">
      <c r="G61" s="51"/>
      <c r="I61" s="156"/>
    </row>
    <row r="62" spans="1:11" ht="23" customHeight="1">
      <c r="G62" s="198"/>
    </row>
    <row r="93" spans="7:7" ht="23" customHeight="1">
      <c r="G93" s="74" t="s">
        <v>12</v>
      </c>
    </row>
  </sheetData>
  <pageMargins left="0.98425196850393704" right="0.59055118110236227" top="0.98425196850393704" bottom="0.59055118110236227" header="0.51181102362204722" footer="0.31496062992125984"/>
  <pageSetup paperSize="9" scale="85" firstPageNumber="6" fitToWidth="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New,ธรรมดา"&amp;14- &amp;P -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 3 M</vt:lpstr>
      <vt:lpstr>FS_PL 6 M</vt:lpstr>
      <vt:lpstr>FS_Change</vt:lpstr>
      <vt:lpstr>CF</vt:lpstr>
      <vt:lpstr>CF!Print_Area</vt:lpstr>
      <vt:lpstr>FS_BS!Print_Area</vt:lpstr>
      <vt:lpstr>FS_Change!Print_Area</vt:lpstr>
      <vt:lpstr>'FS_PL 3 M'!Print_Area</vt:lpstr>
      <vt:lpstr>'FS_PL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Warun Saeheng</cp:lastModifiedBy>
  <cp:lastPrinted>2025-08-04T09:32:51Z</cp:lastPrinted>
  <dcterms:created xsi:type="dcterms:W3CDTF">2022-12-14T01:35:28Z</dcterms:created>
  <dcterms:modified xsi:type="dcterms:W3CDTF">2025-08-05T11:03:51Z</dcterms:modified>
</cp:coreProperties>
</file>