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tarawadee\Desktop\JOB_PW\QTCG_Q2\งบ\V6\"/>
    </mc:Choice>
  </mc:AlternateContent>
  <xr:revisionPtr revIDLastSave="0" documentId="13_ncr:1_{925751AB-BFE4-4D7D-A4EC-B9F58D3E5E14}" xr6:coauthVersionLast="47" xr6:coauthVersionMax="47" xr10:uidLastSave="{00000000-0000-0000-0000-000000000000}"/>
  <bookViews>
    <workbookView xWindow="-110" yWindow="-110" windowWidth="19420" windowHeight="10420" tabRatio="814" xr2:uid="{6592F3A9-C451-42B8-9FA4-BD48620CEFA4}"/>
  </bookViews>
  <sheets>
    <sheet name="T2-4 FP" sheetId="1" r:id="rId1"/>
    <sheet name="T5 PL (3m)" sheetId="8" r:id="rId2"/>
    <sheet name="T6 PL (6m)" sheetId="7" r:id="rId3"/>
    <sheet name="T7" sheetId="3" r:id="rId4"/>
    <sheet name="T8" sheetId="4" r:id="rId5"/>
    <sheet name="T9-10" sheetId="6" r:id="rId6"/>
  </sheets>
  <definedNames>
    <definedName name="_Fill" localSheetId="4" hidden="1">#REF!</definedName>
    <definedName name="_Fill" hidden="1">#REF!</definedName>
    <definedName name="_xlnm._FilterDatabase" localSheetId="0" hidden="1">'T2-4 FP'!$A$9:$L$155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4" hidden="1">#REF!</definedName>
    <definedName name="_Parse_Out" hidden="1">#REF!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0">'T2-4 FP'!$A$1:$K$146</definedName>
    <definedName name="_xlnm.Print_Area" localSheetId="1">'T5 PL (3m)'!$A$1:$J$101</definedName>
    <definedName name="_xlnm.Print_Area" localSheetId="2">'T6 PL (6m)'!$A$1:$J$99</definedName>
    <definedName name="_xlnm.Print_Area" localSheetId="3">'T7'!$A$1:$AB$41</definedName>
    <definedName name="_xlnm.Print_Area" localSheetId="4">'T8'!$A$1:$X$37</definedName>
    <definedName name="_xlnm.Print_Area" localSheetId="5">'T9-10'!$A$1:$J$109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  <definedName name="ปก32" hidden="1">{"'SUMMATION'!$B$2:$I$2"}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2" i="4" l="1"/>
  <c r="X19" i="4"/>
  <c r="V12" i="4"/>
  <c r="V12" i="3"/>
  <c r="F40" i="6" l="1"/>
  <c r="F43" i="6"/>
  <c r="F28" i="6"/>
  <c r="F17" i="6"/>
  <c r="F34" i="6"/>
  <c r="F45" i="6"/>
  <c r="F68" i="6"/>
  <c r="F71" i="6"/>
  <c r="F81" i="6"/>
  <c r="F19" i="6"/>
  <c r="F22" i="6"/>
  <c r="A109" i="6"/>
  <c r="X14" i="3"/>
  <c r="V14" i="3"/>
  <c r="F73" i="6" l="1"/>
  <c r="AB14" i="3"/>
  <c r="Z14" i="3"/>
  <c r="I73" i="6" l="1"/>
  <c r="Z19" i="3" l="1"/>
  <c r="N19" i="3"/>
  <c r="Z12" i="3" l="1"/>
  <c r="L12" i="3"/>
  <c r="N12" i="3" l="1"/>
  <c r="G73" i="6" l="1"/>
  <c r="N18" i="4"/>
  <c r="F45" i="7" l="1"/>
  <c r="I12" i="7"/>
  <c r="G34" i="7"/>
  <c r="I43" i="7" l="1"/>
  <c r="I45" i="7" s="1"/>
  <c r="G45" i="7" l="1"/>
  <c r="G40" i="7"/>
  <c r="I40" i="7"/>
  <c r="F40" i="7"/>
  <c r="A55" i="8"/>
  <c r="J90" i="6"/>
  <c r="I90" i="6"/>
  <c r="I91" i="6" s="1"/>
  <c r="F90" i="6"/>
  <c r="F91" i="6" s="1"/>
  <c r="G90" i="6"/>
  <c r="G82" i="6"/>
  <c r="J82" i="6"/>
  <c r="J73" i="6"/>
  <c r="V28" i="4" l="1"/>
  <c r="X28" i="4" s="1"/>
  <c r="AB29" i="3"/>
  <c r="V30" i="3"/>
  <c r="V29" i="3"/>
  <c r="N31" i="3"/>
  <c r="V22" i="4" l="1"/>
  <c r="X22" i="4" s="1"/>
  <c r="AB23" i="3"/>
  <c r="AB30" i="3"/>
  <c r="AB16" i="3"/>
  <c r="AB17" i="3"/>
  <c r="A3" i="4"/>
  <c r="A101" i="8"/>
  <c r="A58" i="8"/>
  <c r="J34" i="8"/>
  <c r="I34" i="8"/>
  <c r="G34" i="8"/>
  <c r="F34" i="8"/>
  <c r="J12" i="8"/>
  <c r="J20" i="8" s="1"/>
  <c r="J22" i="8" s="1"/>
  <c r="I12" i="8"/>
  <c r="G12" i="8"/>
  <c r="G20" i="8" s="1"/>
  <c r="G22" i="8" s="1"/>
  <c r="F12" i="8"/>
  <c r="F20" i="8" s="1"/>
  <c r="F22" i="8" s="1"/>
  <c r="A1" i="8"/>
  <c r="A56" i="8" s="1"/>
  <c r="A99" i="7"/>
  <c r="A56" i="7"/>
  <c r="A53" i="7"/>
  <c r="J34" i="7"/>
  <c r="I34" i="7"/>
  <c r="F34" i="7"/>
  <c r="R19" i="3" s="1"/>
  <c r="J12" i="7"/>
  <c r="J20" i="7" s="1"/>
  <c r="J22" i="7" s="1"/>
  <c r="J38" i="7" s="1"/>
  <c r="J40" i="7" s="1"/>
  <c r="G12" i="7"/>
  <c r="G20" i="7" s="1"/>
  <c r="G22" i="7" s="1"/>
  <c r="G48" i="7" s="1"/>
  <c r="I20" i="7"/>
  <c r="I9" i="6" s="1"/>
  <c r="F12" i="7"/>
  <c r="A1" i="7"/>
  <c r="A54" i="7" s="1"/>
  <c r="I20" i="8" l="1"/>
  <c r="I22" i="8" s="1"/>
  <c r="G40" i="8"/>
  <c r="G38" i="8" s="1"/>
  <c r="G48" i="8"/>
  <c r="J35" i="8"/>
  <c r="J48" i="8"/>
  <c r="J38" i="8"/>
  <c r="J40" i="8" s="1"/>
  <c r="F20" i="7"/>
  <c r="F22" i="7" s="1"/>
  <c r="F74" i="8"/>
  <c r="F48" i="8"/>
  <c r="J72" i="7"/>
  <c r="J48" i="7"/>
  <c r="G64" i="8"/>
  <c r="G66" i="8" s="1"/>
  <c r="G74" i="8"/>
  <c r="I22" i="7"/>
  <c r="G64" i="7"/>
  <c r="G72" i="7"/>
  <c r="F64" i="8"/>
  <c r="F66" i="8"/>
  <c r="F35" i="8"/>
  <c r="F40" i="8" s="1"/>
  <c r="F38" i="8" s="1"/>
  <c r="F43" i="8" s="1"/>
  <c r="F45" i="8" s="1"/>
  <c r="G35" i="8"/>
  <c r="G35" i="7"/>
  <c r="G69" i="7" s="1"/>
  <c r="J62" i="7"/>
  <c r="J64" i="7" s="1"/>
  <c r="J35" i="7"/>
  <c r="F9" i="6" l="1"/>
  <c r="J67" i="7"/>
  <c r="J69" i="7" s="1"/>
  <c r="J43" i="7"/>
  <c r="J45" i="7" s="1"/>
  <c r="I38" i="8"/>
  <c r="I40" i="8" s="1"/>
  <c r="I48" i="8"/>
  <c r="G69" i="8"/>
  <c r="G71" i="8" s="1"/>
  <c r="G43" i="8"/>
  <c r="G45" i="8" s="1"/>
  <c r="I62" i="7"/>
  <c r="I64" i="7" s="1"/>
  <c r="F35" i="7"/>
  <c r="F48" i="7"/>
  <c r="I72" i="7"/>
  <c r="I48" i="7"/>
  <c r="I74" i="8"/>
  <c r="I35" i="7"/>
  <c r="I67" i="7" s="1"/>
  <c r="I69" i="7" s="1"/>
  <c r="J74" i="8"/>
  <c r="J64" i="8"/>
  <c r="J66" i="8" s="1"/>
  <c r="F62" i="7"/>
  <c r="F72" i="7"/>
  <c r="F71" i="8"/>
  <c r="F69" i="8"/>
  <c r="I64" i="8"/>
  <c r="I66" i="8" s="1"/>
  <c r="I35" i="8"/>
  <c r="I69" i="8" l="1"/>
  <c r="I71" i="8" s="1"/>
  <c r="I43" i="8"/>
  <c r="I45" i="8" s="1"/>
  <c r="F67" i="7"/>
  <c r="J69" i="8"/>
  <c r="J71" i="8" s="1"/>
  <c r="J43" i="8"/>
  <c r="J45" i="8" s="1"/>
  <c r="F69" i="7"/>
  <c r="F64" i="7"/>
  <c r="F82" i="6"/>
  <c r="F84" i="6" l="1"/>
  <c r="I84" i="6"/>
  <c r="H99" i="6"/>
  <c r="K30" i="1" l="1"/>
  <c r="T31" i="3"/>
  <c r="P31" i="3"/>
  <c r="L31" i="3"/>
  <c r="J31" i="3"/>
  <c r="H31" i="3"/>
  <c r="V22" i="3"/>
  <c r="X12" i="3" l="1"/>
  <c r="G31" i="1"/>
  <c r="P12" i="4" l="1"/>
  <c r="N21" i="4"/>
  <c r="R21" i="4"/>
  <c r="T30" i="4" s="1"/>
  <c r="I82" i="6"/>
  <c r="V21" i="4" l="1"/>
  <c r="Z20" i="3" l="1"/>
  <c r="AB22" i="3" l="1"/>
  <c r="V18" i="4" l="1"/>
  <c r="H120" i="1" l="1"/>
  <c r="I120" i="1"/>
  <c r="K114" i="1"/>
  <c r="K117" i="1"/>
  <c r="T19" i="4"/>
  <c r="K31" i="1"/>
  <c r="H20" i="3"/>
  <c r="K120" i="1" l="1"/>
  <c r="G16" i="1"/>
  <c r="J26" i="6"/>
  <c r="J41" i="6" s="1"/>
  <c r="G26" i="6"/>
  <c r="F26" i="6"/>
  <c r="F41" i="6" s="1"/>
  <c r="G41" i="6" l="1"/>
  <c r="G46" i="6" s="1"/>
  <c r="G83" i="6" s="1"/>
  <c r="G85" i="6" s="1"/>
  <c r="J46" i="6"/>
  <c r="J83" i="6" s="1"/>
  <c r="J85" i="6" s="1"/>
  <c r="F46" i="6"/>
  <c r="F83" i="6" s="1"/>
  <c r="F85" i="6" s="1"/>
  <c r="G32" i="1"/>
  <c r="K77" i="1"/>
  <c r="H77" i="1"/>
  <c r="J31" i="1"/>
  <c r="H31" i="1"/>
  <c r="F92" i="6" l="1"/>
  <c r="K16" i="1"/>
  <c r="K32" i="1" s="1"/>
  <c r="J16" i="1"/>
  <c r="H16" i="1"/>
  <c r="H32" i="1" l="1"/>
  <c r="J32" i="1"/>
  <c r="AB12" i="3"/>
  <c r="A3" i="6"/>
  <c r="A53" i="6" s="1"/>
  <c r="A97" i="1" l="1"/>
  <c r="V19" i="3" l="1"/>
  <c r="X19" i="3" s="1"/>
  <c r="V15" i="3"/>
  <c r="X26" i="3" l="1"/>
  <c r="AB26" i="3" s="1"/>
  <c r="R30" i="4"/>
  <c r="R19" i="4" s="1"/>
  <c r="P30" i="4"/>
  <c r="L30" i="4"/>
  <c r="L19" i="4" s="1"/>
  <c r="J30" i="4"/>
  <c r="J19" i="4" s="1"/>
  <c r="H30" i="4"/>
  <c r="H19" i="4" s="1"/>
  <c r="V29" i="4"/>
  <c r="V25" i="4"/>
  <c r="X25" i="4" s="1"/>
  <c r="V24" i="4"/>
  <c r="X15" i="3"/>
  <c r="AB15" i="3" s="1"/>
  <c r="Z31" i="3"/>
  <c r="T20" i="3"/>
  <c r="R31" i="3"/>
  <c r="P20" i="3"/>
  <c r="L20" i="3"/>
  <c r="J20" i="3"/>
  <c r="X25" i="3"/>
  <c r="AB25" i="3" s="1"/>
  <c r="AB31" i="3" s="1"/>
  <c r="V26" i="3"/>
  <c r="V25" i="3"/>
  <c r="V31" i="3" l="1"/>
  <c r="X31" i="3"/>
  <c r="X24" i="4"/>
  <c r="V30" i="4"/>
  <c r="V18" i="3"/>
  <c r="V20" i="3" s="1"/>
  <c r="R20" i="3"/>
  <c r="H122" i="1"/>
  <c r="K122" i="1"/>
  <c r="V19" i="4"/>
  <c r="X21" i="4"/>
  <c r="P19" i="4"/>
  <c r="I26" i="6"/>
  <c r="I41" i="6" s="1"/>
  <c r="J76" i="1"/>
  <c r="G76" i="1"/>
  <c r="J69" i="1"/>
  <c r="G69" i="1"/>
  <c r="A52" i="1"/>
  <c r="A100" i="1" s="1"/>
  <c r="A50" i="1"/>
  <c r="A98" i="1" s="1"/>
  <c r="G119" i="1" l="1"/>
  <c r="X18" i="3"/>
  <c r="AB18" i="3" s="1"/>
  <c r="G77" i="1"/>
  <c r="J77" i="1"/>
  <c r="H123" i="1"/>
  <c r="K123" i="1"/>
  <c r="I46" i="6" l="1"/>
  <c r="I83" i="6" s="1"/>
  <c r="I85" i="6" s="1"/>
  <c r="N30" i="4"/>
  <c r="X29" i="4"/>
  <c r="X30" i="4" s="1"/>
  <c r="I92" i="6" l="1"/>
  <c r="AB19" i="3"/>
  <c r="N20" i="3"/>
  <c r="N19" i="4"/>
  <c r="X18" i="4"/>
  <c r="J120" i="1" l="1"/>
  <c r="J122" i="1" s="1"/>
  <c r="G120" i="1"/>
  <c r="G122" i="1" s="1"/>
  <c r="X20" i="3"/>
  <c r="AB20" i="3"/>
  <c r="G123" i="1" l="1"/>
  <c r="J123" i="1"/>
</calcChain>
</file>

<file path=xl/sharedStrings.xml><?xml version="1.0" encoding="utf-8"?>
<sst xmlns="http://schemas.openxmlformats.org/spreadsheetml/2006/main" count="456" uniqueCount="237">
  <si>
    <t>บริษัท คิวทีซีจี จำกัด (มหาชน) และบริษัทย่อย</t>
  </si>
  <si>
    <t>งบฐานะการเงิน</t>
  </si>
  <si>
    <t>ณ วันที่ 30 มิถุนายน 2568</t>
  </si>
  <si>
    <t xml:space="preserve"> (หน่วย : พันบาท) 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</si>
  <si>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</si>
  <si>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</si>
  <si>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</si>
  <si>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</si>
  <si>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</si>
  <si>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</si>
  <si>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</si>
  <si>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</si>
  <si>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</si>
  <si>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</si>
  <si>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</si>
  <si>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</si>
  <si>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</si>
  <si>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</si>
  <si>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</si>
  <si>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</si>
  <si>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</si>
  <si>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</si>
  <si>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ทรัพย์สินรอการขาย</t>
  </si>
  <si>
    <t>-</t>
  </si>
  <si>
    <t>เงินฝากธนาคารที่ติดภาระค้ำประกัน</t>
  </si>
  <si>
    <t>ลูกหนี้เงินประกันผลงาน</t>
  </si>
  <si>
    <t>เงินลงทุนในบริษัทย่อย</t>
  </si>
  <si>
    <t>สินทรัพย์ที่เกิดจากสัญญาไม่หมุนเวียน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</si>
  <si>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</si>
  <si>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</si>
  <si>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</si>
  <si>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</si>
  <si>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</si>
  <si>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</si>
  <si>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</si>
  <si>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</si>
  <si>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</si>
  <si>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</si>
  <si>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</si>
  <si>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</si>
  <si>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</si>
  <si>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</si>
  <si>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</si>
  <si>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</si>
  <si>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</si>
  <si>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</si>
  <si>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</si>
  <si>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</si>
  <si>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</si>
  <si>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</si>
  <si>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</si>
  <si>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</si>
  <si>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</si>
  <si>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หนี้สินภาษีเงินได้รอการตัดบัญชี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</si>
  <si>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</si>
  <si>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</si>
  <si>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</si>
  <si>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</si>
  <si>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</si>
  <si>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</si>
  <si>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</si>
  <si>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 xml:space="preserve">   (2566 : หุ้นสามัญ 420,000,000 หุ้น </t>
  </si>
  <si>
    <t xml:space="preserve">   มูลค่าที่ได้รับชำระแล้วหุ้นละ 0.5 บาท)</t>
  </si>
  <si>
    <t>ส่วนเกินมูลค่าหุ้น</t>
  </si>
  <si>
    <t>กำไร(ขาดทุน)สะสม</t>
  </si>
  <si>
    <t>ยังไม่ได้จัดสรร</t>
  </si>
  <si>
    <t>องค์ประกอบอื่นของส่วนของผู้ถือหุ้น - สุทธิ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</si>
  <si>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</si>
  <si>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</si>
  <si>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</si>
  <si>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</si>
  <si>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</si>
  <si>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30 มิถุนายน 2568</t>
  </si>
  <si>
    <t>2568</t>
  </si>
  <si>
    <t>2567</t>
  </si>
  <si>
    <t>รายได้จากการก่อสร้าง</t>
  </si>
  <si>
    <t>รายได้จากการขาย</t>
  </si>
  <si>
    <t>ต้นทุนจากการก่อสร้าง</t>
  </si>
  <si>
    <t>ต้นทุนขาย</t>
  </si>
  <si>
    <t>กำไร(ขาดทุน)ขั้นต้น</t>
  </si>
  <si>
    <t>รายได้อื่น</t>
  </si>
  <si>
    <t>ผลขาดทุนด้านเครดิตที่คาดว่าจะเกิดขึ้น</t>
  </si>
  <si>
    <t>ค่าใช้จ่ายในการขาย</t>
  </si>
  <si>
    <t>ค่าใช้จ่ายในการบริหาร</t>
  </si>
  <si>
    <t>กำไรจากการปรับมูลค่ายุติธรรมของ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</si>
  <si>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</si>
  <si>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</si>
  <si>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</si>
  <si>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</si>
  <si>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</si>
  <si>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</si>
  <si>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</si>
  <si>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ขาดทุนจากการตีมูลค่าที่ดินและอาคาร</t>
  </si>
  <si>
    <t>การวัดมูลค่าใหม่ของภาระผูกพัน</t>
  </si>
  <si>
    <t>ผลประโยชน์หลังออกจากงาน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</si>
  <si>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</si>
  <si>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</si>
  <si>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</si>
  <si>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</si>
  <si>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</si>
  <si>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</si>
  <si>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</si>
  <si>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</si>
  <si>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</si>
  <si>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</si>
  <si>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</si>
  <si>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</si>
  <si>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</si>
  <si>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งบกำไรขาดทุนเบ็ดเสร็จ (ไม่ได้ตรวจสอบ) (ต่อ)</t>
  </si>
  <si>
    <t>สำหรับงวดหกเดือนสิ้นสุดวันที่ 30 มิถุนายน 2568</t>
  </si>
  <si>
    <t>บริษัท คิวทีซีจี จำกัด (มหาชน)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</si>
  <si>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</si>
  <si>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</si>
  <si>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การวัดมูลค่าใหม่</t>
  </si>
  <si>
    <t>การวัดมูลค่าเงินลงทุน</t>
  </si>
  <si>
    <t>ของภาระผูกพัน</t>
  </si>
  <si>
    <t>ในตราสารทุนด้วย</t>
  </si>
  <si>
    <t>รวมส่วนของ</t>
  </si>
  <si>
    <t>ทุนที่ออก</t>
  </si>
  <si>
    <t>ส่วนเกิน</t>
  </si>
  <si>
    <t>จัดสรรแล้ว -</t>
  </si>
  <si>
    <t>ส่วนเกินทุนจากการ</t>
  </si>
  <si>
    <t>ผลประโยชน์</t>
  </si>
  <si>
    <t>มูลค่ายุติธรรมผ่าน</t>
  </si>
  <si>
    <t>รวมองค์ประกอบอื่น</t>
  </si>
  <si>
    <t>ของผู้ถือหุ้น</t>
  </si>
  <si>
    <t>ส่วนได้เสียที่ไม่มี</t>
  </si>
  <si>
    <t>รวม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</si>
  <si>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</si>
  <si>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</si>
  <si>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</si>
  <si>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</si>
  <si>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หลังออกจากงาน</t>
  </si>
  <si>
    <t>ของส่วนของผู้ถือหุ้น</t>
  </si>
  <si>
    <t>ของบริษัทใหญ่</t>
  </si>
  <si>
    <t>อำนาจควบคุม</t>
  </si>
  <si>
    <t>ส่วนของผู้ถือหุ้น</t>
  </si>
  <si>
    <t>ยอดคงเหลือ ณ วันที่ 1 มกราคม 2567</t>
  </si>
  <si>
    <t>การเพิ่มหุ้นสามัญ</t>
  </si>
  <si>
    <t>การเปลี่ยนแปลงส่วนของผู้ถือหุ้น :-</t>
  </si>
  <si>
    <t>การรับชำระค่าหุ้นสามัญ</t>
  </si>
  <si>
    <t>การจดทะเบียนและเพิ่มหุ้นสามัญ</t>
  </si>
  <si>
    <t>โอนกำไรจากการจำหน่ายตราสารทุน</t>
  </si>
  <si>
    <t>ที่วัดมูลค่าด้วยมูลค่ายุติธรรมผ่านกำไรขาดทุน</t>
  </si>
  <si>
    <t>เบ็ดเสร็จอื่นไปกำไรสะสม - สุทธิจากภาษี</t>
  </si>
  <si>
    <t>ยอดคงเหลือ ณ วันที่ 30 มิถุนายน 2567</t>
  </si>
  <si>
    <t>ยอดคงเหลือ ณ วันที่ 1 มกราคม 2568</t>
  </si>
  <si>
    <t>จัดประเภทรายการใหม่</t>
  </si>
  <si>
    <t>การลดหุ้นสามัญ</t>
  </si>
  <si>
    <t>โอนกำไรจากการจำหน่ายเงินลงทุนในตราสารทุน</t>
  </si>
  <si>
    <t>เบ็ดเสร็จอื่นไปยังกำไรสะสม - สุทธิจากภาษี</t>
  </si>
  <si>
    <t>ยอดคงเหลือ ณ วันที่ 30 มิถุนายน 2568</t>
  </si>
  <si>
    <t xml:space="preserve">งบการเปลี่ยนแปลงส่วนของผู้ถือหุ้นเฉพาะกิจการ (ไม่ได้ตรวจสอบ)																	</t>
  </si>
  <si>
    <t xml:space="preserve"> (หน่วย : พันบาท)</t>
  </si>
  <si>
    <t>ส่วนเกินทุน</t>
  </si>
  <si>
    <t>จากการตีราคา</t>
  </si>
  <si>
    <t xml:space="preserve">งบการเงินเฉพาะกิจการ	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</si>
  <si>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</si>
  <si>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</si>
  <si>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</si>
  <si>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</si>
  <si>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(กลับรายการ)ผลขาดทุนด้านเครดิตที่คาดว่าจะเกิดขึ้น</t>
  </si>
  <si>
    <t>- ลูกหนี้การค้า</t>
  </si>
  <si>
    <t>- ลูกหนี้หมุนเวียนอื่น</t>
  </si>
  <si>
    <t>- สินทรัพย์ที่เกิดจากสัญญาหมุนเวียน</t>
  </si>
  <si>
    <t>- ลูกหนี้เงินประกันผลงาน</t>
  </si>
  <si>
    <t>กลับรายการค่าเผื่อการลดมูลค่าสำหรับสินค้าล้าสมัย</t>
  </si>
  <si>
    <t>ค่าเสื่อมราคาและค่าตัดจำหน่าย</t>
  </si>
  <si>
    <t>ขาดทุน(กำไร)สุทธิจากการจำหน่ายที่ดิน อาคาร และอุปกรณ์</t>
  </si>
  <si>
    <t>กลับรายการประมาณหนี้สินการรับประกันผลงาน</t>
  </si>
  <si>
    <t>กำไรจากการยกเลิกสัญญาเช่า</t>
  </si>
  <si>
    <t>ดอกเบี้ยรับ</t>
  </si>
  <si>
    <t>กระแสเงินสดก่อนการเปลี่ยนแปลงในสินทรัพย์และ</t>
  </si>
  <si>
    <t>หนี้สินดำเนินงาน</t>
  </si>
  <si>
    <t>การเปลี่ยนแปลงเงินทุนหมุนเวียน:</t>
  </si>
  <si>
    <t xml:space="preserve">ลูกหนี้การค้าและลูกหนี้หมุนเวียนอื่น 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</si>
  <si>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</si>
  <si>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</si>
  <si>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</si>
  <si>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เงินสดได้มา(ใช้ไป)จากกิจกรรมดำเนินงาน</t>
  </si>
  <si>
    <t>เงินสดรับดอกเบี้ย</t>
  </si>
  <si>
    <t>จ่ายดอกเบี้ย</t>
  </si>
  <si>
    <t>เงินสดรับคืนภาษีเงินได้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</si>
  <si>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</si>
  <si>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</si>
  <si>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</si>
  <si>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ราคาทุนตัดจำหน่าย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</si>
  <si>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</si>
  <si>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</si>
  <si>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เงินสดรับจากการลดทุนของบริษัทย่อย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</si>
  <si>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</si>
  <si>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</si>
  <si>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</si>
  <si>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</si>
  <si>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เงินสดจ่ายเพื่อเงินทดรองจ่ายแก่กรรมการ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</si>
  <si>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</si>
  <si>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</si>
  <si>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</si>
  <si>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</si>
  <si>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</si>
  <si>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</si>
  <si>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เงินสดรับจากการเพิ่มทุน</t>
  </si>
  <si>
    <t>เงินสดจ่ายในการออกหุ้น</t>
  </si>
  <si>
    <t>เงินสดจ่ายคืนเงินต้นตามสัญญาเช่า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</si>
  <si>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</si>
  <si>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</si>
  <si>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</si>
  <si>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</si>
  <si>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</si>
  <si>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</si>
  <si>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รายการที่ไม่ใช่เงินสด</t>
  </si>
  <si>
    <t>รายการซื้ออุปกรณ์สำนักงานที่ยังไม่จ่ายชำระ</t>
  </si>
  <si>
    <t>การได้มาซึ่งสินทรัพย์สิทธิการใช้ภายใต้สัญญาเช่า</t>
  </si>
  <si>
    <t>การเปลี่ยนแปลงในมูลค่ายุติธรรมของเงินลงทุนในตราสารทุน</t>
  </si>
  <si>
    <t>ค่าใช้จ่ายในการออกหุ้นที่ยังไม่จ่ายชำระ</t>
  </si>
  <si>
    <t>หมายเหตุประกอบงบการเงินเป็นส่วนหนึ่งของงบการเงินนี้</t>
  </si>
  <si>
    <t>หุ้นสามัญ 600,000,000 หุ้น มูลค่าหุ้นละ 0.5 บาท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</si>
  <si>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</si>
  <si>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</si>
  <si>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</si>
  <si>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ขาดทุนก่อนภาษีเงินได้</t>
  </si>
  <si>
    <t>ขาดทุนสำหรับงวด</t>
  </si>
  <si>
    <t>ขาดทุนต่อหุ้นขั้นพื้นฐาน</t>
  </si>
  <si>
    <t>ขาดทุนต่อหุ้น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</si>
  <si>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</si>
  <si>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</si>
  <si>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สำรองตามกฎหมาย </t>
  </si>
  <si>
    <t>รายการที่จะไม่ถูกจัดประเภทรายการใหม่ไปยัง</t>
  </si>
  <si>
    <t>ภาษีเงินได้ของรายการที่จะไม่ถูกจัดประเภท</t>
  </si>
  <si>
    <t>กำไรขั้นต้น</t>
  </si>
  <si>
    <t>หนี้สินและส่วนของเจ้าผู้ถือหุ้น</t>
  </si>
  <si>
    <t>กำไรจากการจำหน่ายทรัพย์สินรอการขาย</t>
  </si>
  <si>
    <t>เงินสดรับจากการจำหน่ายทรัพย์สินรอการขาย</t>
  </si>
  <si>
    <t>เงินสดจ่ายจากการลดทุนของส่วนได้เสียที่ไม่มีอำนาจควบคุม</t>
  </si>
  <si>
    <t>เงินสดรับ(จ่าย)สำหรับสินทรัพย์สิทธิการใช้</t>
  </si>
  <si>
    <t>ลดลง(เพิ่มขึ้น)ในเงินฝากธนาคารที่ติดภาระค้ำประกัน</t>
  </si>
  <si>
    <t>การเพิ่มขึ้นของสินทรัพย์ทางการเงินที่วัดมูลค่าด้วยวิธี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</si>
</sst>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 \ \ \ \ \-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#,##0.00;\(#,##0.00\);\ \ \ \ \ \-"/>
    <numFmt numFmtId="171" formatCode="#,##0;\(#,##0\);&quot;-&quot;;@"/>
    <numFmt numFmtId="172" formatCode="_-* #,##0_-;\-* #,##0_-;_-* &quot;-&quot;??_-;_-@_-"/>
    <numFmt numFmtId="173" formatCode="#,##0.0000;\(#,##0.0000\);\ \ \ \ \ \-"/>
    <numFmt numFmtId="174" formatCode="#,##0.000000;\(#,##0.000000\);\ \ \ \ \ \-"/>
  </numFmts>
  <fonts count="17" x14ac:knownFonts="1">
    <font>
      <sz val="16"/>
      <name val="AngsanaUPC"/>
      <family val="1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trike/>
      <sz val="13"/>
      <color rgb="FFFF000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43" fontId="7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171" fontId="3" fillId="0" borderId="0" xfId="5" applyNumberFormat="1" applyFont="1" applyFill="1" applyBorder="1" applyAlignment="1">
      <alignment horizontal="right" vertical="center"/>
    </xf>
    <xf numFmtId="171" fontId="3" fillId="0" borderId="0" xfId="5" applyNumberFormat="1" applyFont="1" applyFill="1" applyBorder="1" applyAlignment="1">
      <alignment vertical="center"/>
    </xf>
    <xf numFmtId="165" fontId="8" fillId="0" borderId="0" xfId="5" applyNumberFormat="1" applyFont="1" applyFill="1" applyBorder="1" applyAlignment="1">
      <alignment vertical="top"/>
    </xf>
    <xf numFmtId="171" fontId="3" fillId="0" borderId="0" xfId="5" applyNumberFormat="1" applyFont="1" applyFill="1" applyAlignment="1">
      <alignment horizontal="right" vertical="center"/>
    </xf>
    <xf numFmtId="165" fontId="8" fillId="0" borderId="0" xfId="5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0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43" fontId="3" fillId="0" borderId="0" xfId="1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8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vertical="center"/>
    </xf>
    <xf numFmtId="171" fontId="3" fillId="0" borderId="0" xfId="5" applyNumberFormat="1" applyFont="1" applyFill="1" applyBorder="1" applyAlignment="1">
      <alignment vertical="top"/>
    </xf>
    <xf numFmtId="171" fontId="2" fillId="0" borderId="0" xfId="5" applyNumberFormat="1" applyFont="1" applyFill="1" applyBorder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top"/>
    </xf>
    <xf numFmtId="165" fontId="2" fillId="0" borderId="0" xfId="5" applyNumberFormat="1" applyFont="1" applyFill="1" applyAlignment="1">
      <alignment vertical="top"/>
    </xf>
    <xf numFmtId="165" fontId="2" fillId="0" borderId="0" xfId="5" applyNumberFormat="1" applyFont="1" applyFill="1" applyAlignment="1">
      <alignment horizontal="right" vertical="top"/>
    </xf>
    <xf numFmtId="171" fontId="2" fillId="0" borderId="0" xfId="5" applyNumberFormat="1" applyFont="1" applyFill="1" applyAlignment="1">
      <alignment horizontal="right" vertical="top"/>
    </xf>
    <xf numFmtId="171" fontId="3" fillId="0" borderId="0" xfId="7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6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vertical="top"/>
    </xf>
    <xf numFmtId="165" fontId="3" fillId="0" borderId="6" xfId="5" applyNumberFormat="1" applyFont="1" applyFill="1" applyBorder="1" applyAlignment="1">
      <alignment vertical="top"/>
    </xf>
    <xf numFmtId="165" fontId="2" fillId="0" borderId="0" xfId="5" applyNumberFormat="1" applyFont="1" applyFill="1" applyAlignment="1">
      <alignment horizontal="center" vertical="top"/>
    </xf>
    <xf numFmtId="165" fontId="2" fillId="0" borderId="0" xfId="5" quotePrefix="1" applyNumberFormat="1" applyFont="1" applyFill="1" applyAlignment="1">
      <alignment horizontal="center" vertical="top"/>
    </xf>
    <xf numFmtId="171" fontId="2" fillId="0" borderId="0" xfId="5" applyNumberFormat="1" applyFont="1" applyFill="1" applyAlignment="1">
      <alignment horizontal="center" vertical="top"/>
    </xf>
    <xf numFmtId="171" fontId="2" fillId="0" borderId="4" xfId="5" applyNumberFormat="1" applyFont="1" applyFill="1" applyBorder="1" applyAlignment="1">
      <alignment horizontal="center" vertical="top"/>
    </xf>
    <xf numFmtId="165" fontId="2" fillId="0" borderId="2" xfId="5" applyNumberFormat="1" applyFont="1" applyFill="1" applyBorder="1" applyAlignment="1">
      <alignment horizontal="center" vertical="top"/>
    </xf>
    <xf numFmtId="171" fontId="2" fillId="0" borderId="2" xfId="5" applyNumberFormat="1" applyFont="1" applyFill="1" applyBorder="1" applyAlignment="1">
      <alignment horizontal="center" vertical="top"/>
    </xf>
    <xf numFmtId="171" fontId="2" fillId="0" borderId="0" xfId="5" applyNumberFormat="1" applyFont="1" applyFill="1" applyBorder="1" applyAlignment="1">
      <alignment horizontal="centerContinuous" vertical="top"/>
    </xf>
    <xf numFmtId="171" fontId="2" fillId="0" borderId="0" xfId="5" applyNumberFormat="1" applyFont="1" applyFill="1" applyAlignment="1">
      <alignment vertical="top"/>
    </xf>
    <xf numFmtId="171" fontId="2" fillId="0" borderId="0" xfId="5" applyNumberFormat="1" applyFont="1" applyFill="1" applyBorder="1" applyAlignment="1">
      <alignment horizontal="right" vertical="top"/>
    </xf>
    <xf numFmtId="171" fontId="2" fillId="0" borderId="0" xfId="5" applyNumberFormat="1" applyFont="1" applyFill="1" applyBorder="1" applyAlignment="1">
      <alignment horizontal="center" vertical="top"/>
    </xf>
    <xf numFmtId="171" fontId="3" fillId="0" borderId="0" xfId="5" applyNumberFormat="1" applyFont="1" applyFill="1" applyBorder="1" applyAlignment="1">
      <alignment horizontal="center" vertical="top"/>
    </xf>
    <xf numFmtId="171" fontId="3" fillId="0" borderId="5" xfId="5" applyNumberFormat="1" applyFont="1" applyFill="1" applyBorder="1" applyAlignment="1">
      <alignment vertical="top"/>
    </xf>
    <xf numFmtId="172" fontId="3" fillId="0" borderId="0" xfId="10" applyNumberFormat="1" applyFont="1" applyFill="1" applyAlignment="1">
      <alignment vertical="center"/>
    </xf>
    <xf numFmtId="172" fontId="3" fillId="0" borderId="0" xfId="10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165" fontId="3" fillId="0" borderId="11" xfId="5" applyNumberFormat="1" applyFont="1" applyFill="1" applyBorder="1" applyAlignment="1">
      <alignment vertical="center"/>
    </xf>
    <xf numFmtId="171" fontId="3" fillId="0" borderId="8" xfId="5" applyNumberFormat="1" applyFont="1" applyFill="1" applyBorder="1" applyAlignment="1">
      <alignment vertical="center"/>
    </xf>
    <xf numFmtId="171" fontId="3" fillId="0" borderId="8" xfId="5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8" xfId="10" applyNumberFormat="1" applyFont="1" applyFill="1" applyBorder="1" applyAlignment="1">
      <alignment horizontal="right" vertical="center"/>
    </xf>
    <xf numFmtId="171" fontId="3" fillId="0" borderId="4" xfId="5" applyNumberFormat="1" applyFont="1" applyFill="1" applyBorder="1" applyAlignment="1">
      <alignment vertical="top"/>
    </xf>
    <xf numFmtId="171" fontId="3" fillId="0" borderId="2" xfId="5" applyNumberFormat="1" applyFont="1" applyFill="1" applyBorder="1" applyAlignment="1">
      <alignment vertical="top"/>
    </xf>
    <xf numFmtId="171" fontId="3" fillId="0" borderId="2" xfId="5" applyNumberFormat="1" applyFont="1" applyFill="1" applyBorder="1" applyAlignment="1">
      <alignment horizontal="right" vertical="center"/>
    </xf>
    <xf numFmtId="172" fontId="3" fillId="0" borderId="0" xfId="13" applyNumberFormat="1" applyFont="1" applyFill="1" applyAlignment="1">
      <alignment vertical="center"/>
    </xf>
    <xf numFmtId="166" fontId="3" fillId="0" borderId="0" xfId="1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66" fontId="3" fillId="0" borderId="0" xfId="4" applyNumberFormat="1" applyFont="1" applyAlignment="1">
      <alignment vertical="center"/>
    </xf>
    <xf numFmtId="171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6" fontId="3" fillId="0" borderId="2" xfId="4" applyNumberFormat="1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71" fontId="3" fillId="0" borderId="2" xfId="4" applyNumberFormat="1" applyFont="1" applyBorder="1" applyAlignment="1">
      <alignment horizontal="right" vertical="center"/>
    </xf>
    <xf numFmtId="0" fontId="3" fillId="0" borderId="0" xfId="6" applyFont="1" applyAlignment="1">
      <alignment horizontal="centerContinuous" vertical="top"/>
    </xf>
    <xf numFmtId="171" fontId="2" fillId="0" borderId="0" xfId="6" applyNumberFormat="1" applyFont="1" applyAlignment="1">
      <alignment horizontal="centerContinuous" vertical="top"/>
    </xf>
    <xf numFmtId="171" fontId="2" fillId="0" borderId="0" xfId="6" applyNumberFormat="1" applyFont="1" applyAlignment="1">
      <alignment vertical="top"/>
    </xf>
    <xf numFmtId="171" fontId="2" fillId="0" borderId="0" xfId="6" applyNumberFormat="1" applyFont="1" applyAlignment="1">
      <alignment horizontal="center" vertical="top"/>
    </xf>
    <xf numFmtId="171" fontId="2" fillId="0" borderId="0" xfId="6" applyNumberFormat="1" applyFont="1" applyAlignment="1">
      <alignment horizontal="right" vertical="top"/>
    </xf>
    <xf numFmtId="0" fontId="3" fillId="0" borderId="0" xfId="4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0" borderId="2" xfId="6" applyFont="1" applyBorder="1" applyAlignment="1">
      <alignment horizontal="centerContinuous" vertical="top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6" applyFont="1" applyAlignment="1">
      <alignment vertical="top"/>
    </xf>
    <xf numFmtId="0" fontId="3" fillId="0" borderId="0" xfId="4" applyFont="1"/>
    <xf numFmtId="171" fontId="3" fillId="0" borderId="0" xfId="4" applyNumberFormat="1" applyFont="1"/>
    <xf numFmtId="171" fontId="3" fillId="0" borderId="0" xfId="4" applyNumberFormat="1" applyFont="1" applyAlignment="1">
      <alignment horizontal="center" vertical="center"/>
    </xf>
    <xf numFmtId="171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3" fillId="0" borderId="0" xfId="4" applyNumberFormat="1" applyFont="1"/>
    <xf numFmtId="0" fontId="3" fillId="0" borderId="0" xfId="4" quotePrefix="1" applyFont="1"/>
    <xf numFmtId="0" fontId="8" fillId="0" borderId="0" xfId="4" applyFont="1" applyAlignment="1">
      <alignment vertical="center"/>
    </xf>
    <xf numFmtId="171" fontId="3" fillId="0" borderId="0" xfId="4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6" applyFont="1" applyAlignment="1">
      <alignment vertical="top"/>
    </xf>
    <xf numFmtId="166" fontId="3" fillId="0" borderId="8" xfId="4" applyNumberFormat="1" applyFont="1" applyBorder="1" applyAlignment="1">
      <alignment vertical="center"/>
    </xf>
    <xf numFmtId="0" fontId="3" fillId="0" borderId="8" xfId="4" applyFont="1" applyBorder="1" applyAlignment="1">
      <alignment vertical="center"/>
    </xf>
    <xf numFmtId="171" fontId="3" fillId="0" borderId="8" xfId="4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165" fontId="2" fillId="0" borderId="0" xfId="6" applyNumberFormat="1" applyFont="1" applyAlignment="1">
      <alignment horizontal="center" vertical="top"/>
    </xf>
    <xf numFmtId="165" fontId="2" fillId="0" borderId="0" xfId="6" applyNumberFormat="1" applyFont="1" applyAlignment="1">
      <alignment horizontal="right" vertical="top"/>
    </xf>
    <xf numFmtId="165" fontId="2" fillId="0" borderId="2" xfId="6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center" vertical="center"/>
    </xf>
    <xf numFmtId="165" fontId="2" fillId="0" borderId="2" xfId="6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3" fillId="0" borderId="0" xfId="0" applyFont="1" applyAlignment="1">
      <alignment vertical="top"/>
    </xf>
    <xf numFmtId="165" fontId="8" fillId="0" borderId="0" xfId="4" applyNumberFormat="1" applyFont="1" applyAlignment="1">
      <alignment vertical="center"/>
    </xf>
    <xf numFmtId="0" fontId="9" fillId="0" borderId="0" xfId="6" applyFont="1" applyAlignment="1">
      <alignment vertical="top"/>
    </xf>
    <xf numFmtId="0" fontId="9" fillId="0" borderId="0" xfId="4" quotePrefix="1" applyFont="1"/>
    <xf numFmtId="0" fontId="8" fillId="0" borderId="0" xfId="4" applyFont="1"/>
    <xf numFmtId="165" fontId="8" fillId="0" borderId="0" xfId="4" applyNumberFormat="1" applyFont="1"/>
    <xf numFmtId="171" fontId="8" fillId="0" borderId="0" xfId="4" applyNumberFormat="1" applyFont="1"/>
    <xf numFmtId="0" fontId="2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Continuous" vertical="center"/>
    </xf>
    <xf numFmtId="165" fontId="2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2" fillId="0" borderId="7" xfId="0" quotePrefix="1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72" fontId="3" fillId="0" borderId="0" xfId="1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9" fontId="3" fillId="0" borderId="0" xfId="14" applyFont="1" applyFill="1" applyAlignment="1">
      <alignment vertical="center"/>
    </xf>
    <xf numFmtId="43" fontId="3" fillId="0" borderId="0" xfId="10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72" fontId="3" fillId="0" borderId="10" xfId="10" applyNumberFormat="1" applyFont="1" applyFill="1" applyBorder="1" applyAlignment="1">
      <alignment horizontal="right" vertical="center"/>
    </xf>
    <xf numFmtId="167" fontId="3" fillId="0" borderId="10" xfId="0" applyNumberFormat="1" applyFont="1" applyBorder="1" applyAlignment="1">
      <alignment horizontal="right" vertical="center"/>
    </xf>
    <xf numFmtId="165" fontId="3" fillId="0" borderId="10" xfId="10" applyNumberFormat="1" applyFont="1" applyFill="1" applyBorder="1" applyAlignment="1">
      <alignment horizontal="right" vertical="center"/>
    </xf>
    <xf numFmtId="172" fontId="12" fillId="0" borderId="0" xfId="1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3" fillId="0" borderId="4" xfId="10" applyNumberFormat="1" applyFont="1" applyFill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3" fillId="0" borderId="0" xfId="1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5" fontId="3" fillId="0" borderId="8" xfId="10" applyNumberFormat="1" applyFont="1" applyFill="1" applyBorder="1" applyAlignment="1">
      <alignment vertical="center"/>
    </xf>
    <xf numFmtId="167" fontId="3" fillId="0" borderId="8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8" xfId="0" applyNumberFormat="1" applyFont="1" applyBorder="1" applyAlignment="1">
      <alignment horizontal="right" vertical="center"/>
    </xf>
    <xf numFmtId="165" fontId="3" fillId="0" borderId="5" xfId="10" applyNumberFormat="1" applyFont="1" applyFill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5" fontId="3" fillId="0" borderId="8" xfId="0" applyNumberFormat="1" applyFont="1" applyBorder="1" applyAlignment="1">
      <alignment vertical="center"/>
    </xf>
    <xf numFmtId="43" fontId="3" fillId="0" borderId="8" xfId="10" applyFont="1" applyFill="1" applyBorder="1" applyAlignment="1">
      <alignment vertical="center"/>
    </xf>
    <xf numFmtId="165" fontId="3" fillId="0" borderId="6" xfId="10" applyNumberFormat="1" applyFont="1" applyFill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43" fontId="3" fillId="0" borderId="6" xfId="10" applyFont="1" applyFill="1" applyBorder="1" applyAlignment="1">
      <alignment vertical="center"/>
    </xf>
    <xf numFmtId="173" fontId="3" fillId="0" borderId="0" xfId="10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72" fontId="2" fillId="0" borderId="0" xfId="10" applyNumberFormat="1" applyFont="1" applyFill="1" applyBorder="1" applyAlignment="1">
      <alignment vertical="center"/>
    </xf>
    <xf numFmtId="172" fontId="2" fillId="0" borderId="0" xfId="10" applyNumberFormat="1" applyFont="1" applyFill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67" fontId="2" fillId="0" borderId="8" xfId="0" applyNumberFormat="1" applyFont="1" applyBorder="1" applyAlignment="1">
      <alignment vertical="center"/>
    </xf>
    <xf numFmtId="169" fontId="2" fillId="0" borderId="8" xfId="0" applyNumberFormat="1" applyFont="1" applyBorder="1" applyAlignment="1">
      <alignment vertical="center"/>
    </xf>
    <xf numFmtId="169" fontId="3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Continuous" vertical="center"/>
    </xf>
    <xf numFmtId="165" fontId="2" fillId="0" borderId="8" xfId="0" applyNumberFormat="1" applyFont="1" applyBorder="1" applyAlignment="1">
      <alignment vertical="center"/>
    </xf>
    <xf numFmtId="166" fontId="3" fillId="0" borderId="8" xfId="0" applyNumberFormat="1" applyFont="1" applyBorder="1" applyAlignment="1">
      <alignment vertical="center"/>
    </xf>
    <xf numFmtId="166" fontId="2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165" fontId="3" fillId="0" borderId="8" xfId="0" applyNumberFormat="1" applyFont="1" applyBorder="1" applyAlignment="1">
      <alignment horizontal="right" vertical="center"/>
    </xf>
    <xf numFmtId="0" fontId="2" fillId="0" borderId="9" xfId="0" quotePrefix="1" applyFont="1" applyBorder="1" applyAlignment="1">
      <alignment horizontal="center" vertical="center"/>
    </xf>
    <xf numFmtId="165" fontId="2" fillId="0" borderId="9" xfId="0" quotePrefix="1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167" fontId="3" fillId="0" borderId="0" xfId="3" applyNumberFormat="1" applyFont="1" applyAlignment="1">
      <alignment horizontal="right" vertical="center"/>
    </xf>
    <xf numFmtId="0" fontId="2" fillId="0" borderId="9" xfId="0" quotePrefix="1" applyFont="1" applyBorder="1" applyAlignment="1">
      <alignment horizontal="right" vertical="center"/>
    </xf>
    <xf numFmtId="165" fontId="2" fillId="0" borderId="9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7" fontId="3" fillId="0" borderId="8" xfId="3" applyNumberFormat="1" applyFont="1" applyBorder="1" applyAlignment="1">
      <alignment horizontal="right" vertical="center"/>
    </xf>
    <xf numFmtId="10" fontId="3" fillId="0" borderId="0" xfId="14" applyNumberFormat="1" applyFont="1" applyFill="1" applyAlignment="1">
      <alignment horizontal="right" vertical="center"/>
    </xf>
    <xf numFmtId="165" fontId="16" fillId="0" borderId="0" xfId="10" applyNumberFormat="1" applyFont="1" applyFill="1" applyAlignment="1">
      <alignment vertical="center"/>
    </xf>
    <xf numFmtId="165" fontId="2" fillId="0" borderId="0" xfId="10" applyNumberFormat="1" applyFont="1" applyFill="1" applyAlignment="1">
      <alignment vertical="center"/>
    </xf>
    <xf numFmtId="0" fontId="2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67" fontId="4" fillId="0" borderId="0" xfId="12" applyNumberFormat="1" applyFont="1" applyAlignment="1">
      <alignment horizontal="right" vertical="center"/>
    </xf>
    <xf numFmtId="0" fontId="3" fillId="0" borderId="0" xfId="12" applyFont="1" applyAlignment="1">
      <alignment vertical="center"/>
    </xf>
    <xf numFmtId="167" fontId="3" fillId="0" borderId="0" xfId="12" applyNumberFormat="1" applyFont="1" applyAlignment="1">
      <alignment horizontal="right" vertical="center"/>
    </xf>
    <xf numFmtId="0" fontId="2" fillId="0" borderId="1" xfId="12" applyFont="1" applyBorder="1" applyAlignment="1">
      <alignment horizontal="left" vertical="center"/>
    </xf>
    <xf numFmtId="0" fontId="3" fillId="0" borderId="1" xfId="12" applyFont="1" applyBorder="1" applyAlignment="1">
      <alignment horizontal="center" vertical="center"/>
    </xf>
    <xf numFmtId="167" fontId="3" fillId="0" borderId="1" xfId="12" applyNumberFormat="1" applyFont="1" applyBorder="1" applyAlignment="1">
      <alignment horizontal="right" vertical="center"/>
    </xf>
    <xf numFmtId="166" fontId="3" fillId="0" borderId="0" xfId="12" applyNumberFormat="1" applyFont="1" applyAlignment="1">
      <alignment horizontal="center" vertical="center"/>
    </xf>
    <xf numFmtId="167" fontId="2" fillId="0" borderId="0" xfId="12" applyNumberFormat="1" applyFont="1" applyAlignment="1">
      <alignment horizontal="right" vertical="center"/>
    </xf>
    <xf numFmtId="167" fontId="2" fillId="0" borderId="2" xfId="12" applyNumberFormat="1" applyFont="1" applyBorder="1" applyAlignment="1">
      <alignment horizontal="center" vertical="center"/>
    </xf>
    <xf numFmtId="166" fontId="3" fillId="0" borderId="2" xfId="12" applyNumberFormat="1" applyFont="1" applyBorder="1" applyAlignment="1">
      <alignment vertical="center"/>
    </xf>
    <xf numFmtId="166" fontId="2" fillId="0" borderId="2" xfId="12" applyNumberFormat="1" applyFont="1" applyBorder="1" applyAlignment="1">
      <alignment horizontal="center" vertical="center"/>
    </xf>
    <xf numFmtId="166" fontId="3" fillId="0" borderId="0" xfId="12" applyNumberFormat="1" applyFont="1" applyAlignment="1">
      <alignment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vertical="center"/>
    </xf>
    <xf numFmtId="167" fontId="3" fillId="0" borderId="0" xfId="12" applyNumberFormat="1" applyFont="1" applyAlignment="1">
      <alignment vertical="center"/>
    </xf>
    <xf numFmtId="0" fontId="3" fillId="0" borderId="0" xfId="12" quotePrefix="1" applyFont="1" applyAlignment="1">
      <alignment vertical="center"/>
    </xf>
    <xf numFmtId="167" fontId="3" fillId="0" borderId="2" xfId="12" applyNumberFormat="1" applyFont="1" applyBorder="1" applyAlignment="1">
      <alignment horizontal="right" vertical="center"/>
    </xf>
    <xf numFmtId="0" fontId="12" fillId="0" borderId="0" xfId="12" applyFont="1" applyAlignment="1">
      <alignment vertical="center"/>
    </xf>
    <xf numFmtId="167" fontId="3" fillId="0" borderId="7" xfId="12" applyNumberFormat="1" applyFont="1" applyBorder="1" applyAlignment="1">
      <alignment horizontal="right" vertical="center"/>
    </xf>
    <xf numFmtId="0" fontId="2" fillId="0" borderId="1" xfId="12" applyFont="1" applyBorder="1" applyAlignment="1">
      <alignment horizontal="center" vertical="center"/>
    </xf>
    <xf numFmtId="167" fontId="2" fillId="0" borderId="1" xfId="12" applyNumberFormat="1" applyFont="1" applyBorder="1" applyAlignment="1">
      <alignment horizontal="center" vertical="center"/>
    </xf>
    <xf numFmtId="167" fontId="3" fillId="0" borderId="11" xfId="12" applyNumberFormat="1" applyFont="1" applyBorder="1" applyAlignment="1">
      <alignment horizontal="right" vertical="center"/>
    </xf>
    <xf numFmtId="167" fontId="3" fillId="0" borderId="6" xfId="12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167" fontId="3" fillId="0" borderId="3" xfId="12" applyNumberFormat="1" applyFont="1" applyBorder="1" applyAlignment="1">
      <alignment horizontal="right" vertical="center"/>
    </xf>
    <xf numFmtId="167" fontId="3" fillId="0" borderId="0" xfId="12" applyNumberFormat="1" applyFont="1" applyAlignment="1">
      <alignment horizontal="center" vertical="center"/>
    </xf>
    <xf numFmtId="0" fontId="3" fillId="2" borderId="0" xfId="12" applyFont="1" applyFill="1" applyAlignment="1">
      <alignment vertical="center"/>
    </xf>
    <xf numFmtId="167" fontId="3" fillId="0" borderId="8" xfId="12" applyNumberFormat="1" applyFont="1" applyBorder="1" applyAlignment="1">
      <alignment horizontal="right" vertical="center"/>
    </xf>
    <xf numFmtId="169" fontId="3" fillId="0" borderId="0" xfId="12" applyNumberFormat="1" applyFont="1" applyAlignment="1">
      <alignment horizontal="right" vertical="center"/>
    </xf>
    <xf numFmtId="167" fontId="3" fillId="0" borderId="10" xfId="12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 textRotation="180"/>
    </xf>
    <xf numFmtId="165" fontId="2" fillId="0" borderId="0" xfId="0" applyNumberFormat="1" applyFont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171" fontId="2" fillId="0" borderId="8" xfId="5" applyNumberFormat="1" applyFont="1" applyFill="1" applyBorder="1" applyAlignment="1">
      <alignment horizontal="center" vertical="center"/>
    </xf>
    <xf numFmtId="171" fontId="2" fillId="0" borderId="7" xfId="5" applyNumberFormat="1" applyFont="1" applyFill="1" applyBorder="1" applyAlignment="1">
      <alignment horizontal="center" vertical="center"/>
    </xf>
    <xf numFmtId="165" fontId="2" fillId="0" borderId="7" xfId="6" applyNumberFormat="1" applyFont="1" applyBorder="1" applyAlignment="1">
      <alignment horizontal="center" vertical="top"/>
    </xf>
    <xf numFmtId="165" fontId="2" fillId="0" borderId="4" xfId="6" applyNumberFormat="1" applyFont="1" applyBorder="1" applyAlignment="1">
      <alignment horizontal="center" vertical="top"/>
    </xf>
    <xf numFmtId="165" fontId="2" fillId="0" borderId="7" xfId="5" applyNumberFormat="1" applyFont="1" applyFill="1" applyBorder="1" applyAlignment="1">
      <alignment horizontal="center" vertical="top"/>
    </xf>
    <xf numFmtId="171" fontId="2" fillId="0" borderId="2" xfId="5" applyNumberFormat="1" applyFont="1" applyFill="1" applyBorder="1" applyAlignment="1">
      <alignment horizontal="right" vertical="center"/>
    </xf>
    <xf numFmtId="171" fontId="2" fillId="0" borderId="2" xfId="6" applyNumberFormat="1" applyFont="1" applyBorder="1" applyAlignment="1">
      <alignment horizontal="center" vertical="top"/>
    </xf>
    <xf numFmtId="171" fontId="2" fillId="0" borderId="7" xfId="5" applyNumberFormat="1" applyFont="1" applyFill="1" applyBorder="1" applyAlignment="1">
      <alignment horizontal="center" vertical="top"/>
    </xf>
    <xf numFmtId="167" fontId="2" fillId="0" borderId="2" xfId="12" applyNumberFormat="1" applyFont="1" applyBorder="1" applyAlignment="1">
      <alignment horizontal="center" vertical="center"/>
    </xf>
  </cellXfs>
  <cellStyles count="15">
    <cellStyle name="Comma" xfId="10" builtinId="3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T-59-Q1" xfId="6" xr:uid="{6A05C92A-5977-4D9E-87EB-B6CB17EC8346}"/>
    <cellStyle name="Percent" xfId="1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8" tint="0.79998168889431442"/>
  </sheetPr>
  <dimension ref="A1:N150"/>
  <sheetViews>
    <sheetView tabSelected="1" view="pageBreakPreview" topLeftCell="A87" zoomScale="70" zoomScaleNormal="110" zoomScaleSheetLayoutView="70" workbookViewId="0">
      <selection activeCell="E126" sqref="E126"/>
    </sheetView>
  </sheetViews>
  <sheetFormatPr defaultColWidth="9.1796875" defaultRowHeight="18.5" x14ac:dyDescent="0.7"/>
  <cols>
    <col min="1" max="3" width="1.1796875" style="104" customWidth="1"/>
    <col min="4" max="4" width="37" style="104" customWidth="1"/>
    <col min="5" max="5" width="8" style="104" customWidth="1"/>
    <col min="6" max="6" width="5" style="104" customWidth="1"/>
    <col min="7" max="7" width="14.1796875" style="116" customWidth="1"/>
    <col min="8" max="8" width="14.1796875" style="131" customWidth="1"/>
    <col min="9" max="9" width="0.81640625" style="104" customWidth="1"/>
    <col min="10" max="10" width="14.1796875" style="116" customWidth="1"/>
    <col min="11" max="11" width="14.1796875" style="131" customWidth="1"/>
    <col min="12" max="12" width="6" style="7" bestFit="1" customWidth="1"/>
    <col min="13" max="13" width="10.1796875" style="41" customWidth="1"/>
    <col min="14" max="16384" width="9.1796875" style="104"/>
  </cols>
  <sheetData>
    <row r="1" spans="1:14" ht="19" x14ac:dyDescent="0.7">
      <c r="A1" s="102" t="s">
        <v>0</v>
      </c>
      <c r="B1" s="102"/>
      <c r="C1" s="102"/>
      <c r="D1" s="102"/>
      <c r="E1" s="83"/>
      <c r="F1" s="83"/>
      <c r="G1" s="179"/>
      <c r="H1" s="180"/>
      <c r="I1" s="83"/>
      <c r="J1" s="179"/>
      <c r="K1" s="180"/>
    </row>
    <row r="2" spans="1:14" ht="19" x14ac:dyDescent="0.7">
      <c r="A2" s="102" t="s">
        <v>1</v>
      </c>
      <c r="B2" s="102"/>
      <c r="C2" s="102"/>
      <c r="D2" s="102"/>
      <c r="E2" s="83"/>
      <c r="F2" s="83"/>
      <c r="I2" s="83"/>
    </row>
    <row r="3" spans="1:14" ht="19" x14ac:dyDescent="0.7">
      <c r="A3" s="102" t="s">
        <v>2</v>
      </c>
      <c r="B3" s="102"/>
      <c r="C3" s="102"/>
      <c r="D3" s="102"/>
      <c r="E3" s="83"/>
      <c r="F3" s="83"/>
      <c r="I3" s="83"/>
    </row>
    <row r="4" spans="1:14" ht="19" x14ac:dyDescent="0.7">
      <c r="A4" s="181"/>
      <c r="B4" s="181"/>
      <c r="C4" s="181"/>
      <c r="D4" s="181"/>
      <c r="E4" s="165"/>
      <c r="F4" s="165"/>
      <c r="G4" s="13"/>
      <c r="H4" s="13"/>
      <c r="I4" s="182"/>
      <c r="J4" s="13"/>
      <c r="K4" s="88" t="s">
        <v>3</v>
      </c>
    </row>
    <row r="5" spans="1:14" ht="19" x14ac:dyDescent="0.7">
      <c r="A5" s="102"/>
      <c r="B5" s="102"/>
      <c r="C5" s="102"/>
      <c r="D5" s="102"/>
      <c r="E5" s="83"/>
      <c r="F5" s="83"/>
      <c r="G5" s="236" t="s">
        <v>4</v>
      </c>
      <c r="H5" s="237"/>
      <c r="I5" s="83"/>
      <c r="J5" s="236" t="s">
        <v>5</v>
      </c>
      <c r="K5" s="236"/>
    </row>
    <row r="6" spans="1:14" ht="19" x14ac:dyDescent="0.7">
      <c r="A6" s="164"/>
      <c r="B6" s="164"/>
      <c r="C6" s="164"/>
      <c r="D6" s="164"/>
      <c r="E6" s="169" t="s">
        <v>6</v>
      </c>
      <c r="F6" s="165"/>
      <c r="G6" s="183" t="s">
        <v>7</v>
      </c>
      <c r="H6" s="184" t="s">
        <v>8</v>
      </c>
      <c r="I6" s="165"/>
      <c r="J6" s="183" t="s">
        <v>7</v>
      </c>
      <c r="K6" s="184" t="s">
        <v>8</v>
      </c>
    </row>
    <row r="7" spans="1:14" ht="19" x14ac:dyDescent="0.7">
      <c r="A7" s="112"/>
      <c r="B7" s="112"/>
      <c r="C7" s="112"/>
      <c r="D7" s="112"/>
      <c r="E7" s="113"/>
      <c r="F7" s="112"/>
      <c r="G7" s="185" t="s">
        <v>9</v>
      </c>
      <c r="H7" s="185"/>
      <c r="I7" s="186"/>
      <c r="J7" s="185" t="s">
        <v>9</v>
      </c>
      <c r="K7" s="185"/>
    </row>
    <row r="8" spans="1:14" ht="19" x14ac:dyDescent="0.7">
      <c r="A8" s="235" t="s">
        <v>10</v>
      </c>
      <c r="B8" s="235"/>
      <c r="C8" s="235"/>
      <c r="D8" s="235"/>
      <c r="E8" s="83"/>
      <c r="F8" s="83"/>
      <c r="H8" s="116"/>
      <c r="I8" s="187"/>
      <c r="K8" s="116"/>
    </row>
    <row r="9" spans="1:14" ht="19" x14ac:dyDescent="0.7">
      <c r="A9" s="121" t="s">
        <v>11</v>
      </c>
      <c r="B9" s="121"/>
      <c r="C9" s="121"/>
      <c r="D9" s="121"/>
      <c r="E9" s="83"/>
      <c r="F9" s="83"/>
      <c r="H9" s="116"/>
      <c r="I9" s="187"/>
      <c r="K9" s="116"/>
    </row>
    <row r="10" spans="1:14" x14ac:dyDescent="0.7">
      <c r="B10" s="104" t="s">
        <v>12</v>
      </c>
      <c r="E10" s="83"/>
      <c r="F10" s="83"/>
      <c r="G10" s="10">
        <v>9380</v>
      </c>
      <c r="H10" s="10">
        <v>53591</v>
      </c>
      <c r="I10" s="116"/>
      <c r="J10" s="10">
        <v>7471</v>
      </c>
      <c r="K10" s="10">
        <v>31815</v>
      </c>
      <c r="N10" s="188"/>
    </row>
    <row r="11" spans="1:14" x14ac:dyDescent="0.7">
      <c r="B11" s="104" t="s">
        <v>13</v>
      </c>
      <c r="E11" s="83"/>
      <c r="F11" s="83"/>
      <c r="G11" s="10">
        <v>14</v>
      </c>
      <c r="H11" s="10">
        <v>14</v>
      </c>
      <c r="I11" s="116"/>
      <c r="J11" s="10">
        <v>14</v>
      </c>
      <c r="K11" s="10">
        <v>14</v>
      </c>
      <c r="N11" s="188"/>
    </row>
    <row r="12" spans="1:14" ht="19" x14ac:dyDescent="0.7">
      <c r="B12" s="104" t="s">
        <v>14</v>
      </c>
      <c r="C12" s="121"/>
      <c r="D12" s="121"/>
      <c r="E12" s="83">
        <v>5</v>
      </c>
      <c r="F12" s="83"/>
      <c r="G12" s="10">
        <v>87485</v>
      </c>
      <c r="H12" s="10">
        <v>71267</v>
      </c>
      <c r="I12" s="116"/>
      <c r="J12" s="10">
        <v>86541</v>
      </c>
      <c r="K12" s="10">
        <v>71165</v>
      </c>
      <c r="N12" s="188"/>
    </row>
    <row r="13" spans="1:14" ht="19" x14ac:dyDescent="0.7">
      <c r="B13" s="104" t="s">
        <v>15</v>
      </c>
      <c r="C13" s="121"/>
      <c r="D13" s="121"/>
      <c r="E13" s="83">
        <v>6</v>
      </c>
      <c r="F13" s="83"/>
      <c r="G13" s="10">
        <v>173095</v>
      </c>
      <c r="H13" s="10">
        <v>168268</v>
      </c>
      <c r="I13" s="116"/>
      <c r="J13" s="10">
        <v>173095</v>
      </c>
      <c r="K13" s="10">
        <v>168268</v>
      </c>
      <c r="N13" s="188"/>
    </row>
    <row r="14" spans="1:14" x14ac:dyDescent="0.7">
      <c r="B14" s="104" t="s">
        <v>16</v>
      </c>
      <c r="E14" s="83"/>
      <c r="F14" s="83"/>
      <c r="G14" s="10">
        <v>10400</v>
      </c>
      <c r="H14" s="10">
        <v>8800</v>
      </c>
      <c r="I14" s="116"/>
      <c r="J14" s="10">
        <v>10400</v>
      </c>
      <c r="K14" s="10">
        <v>8800</v>
      </c>
      <c r="N14" s="188"/>
    </row>
    <row r="15" spans="1:14" x14ac:dyDescent="0.7">
      <c r="B15" s="104" t="s">
        <v>17</v>
      </c>
      <c r="E15" s="83"/>
      <c r="F15" s="83"/>
      <c r="G15" s="11">
        <v>24240</v>
      </c>
      <c r="H15" s="11">
        <v>5563</v>
      </c>
      <c r="I15" s="187"/>
      <c r="J15" s="11">
        <v>22359</v>
      </c>
      <c r="K15" s="11">
        <v>3692</v>
      </c>
      <c r="N15" s="188"/>
    </row>
    <row r="16" spans="1:14" ht="19" x14ac:dyDescent="0.7">
      <c r="B16" s="121"/>
      <c r="C16" s="121" t="s">
        <v>18</v>
      </c>
      <c r="D16" s="121"/>
      <c r="E16" s="83"/>
      <c r="F16" s="83"/>
      <c r="G16" s="11">
        <f>SUM(G10:G15)</f>
        <v>304614</v>
      </c>
      <c r="H16" s="11">
        <f>SUM(H10:H15)</f>
        <v>307503</v>
      </c>
      <c r="I16" s="187"/>
      <c r="J16" s="11">
        <f>SUM(J10:J15)</f>
        <v>299880</v>
      </c>
      <c r="K16" s="11">
        <f>SUM(K10:K15)</f>
        <v>283754</v>
      </c>
      <c r="N16" s="188"/>
    </row>
    <row r="17" spans="1:14" ht="19" x14ac:dyDescent="0.7">
      <c r="A17" s="121" t="s">
        <v>19</v>
      </c>
      <c r="B17" s="121"/>
      <c r="C17" s="121"/>
      <c r="D17" s="121"/>
      <c r="E17" s="83"/>
      <c r="F17" s="83"/>
      <c r="H17" s="116"/>
      <c r="I17" s="187"/>
      <c r="K17" s="116"/>
      <c r="N17" s="188"/>
    </row>
    <row r="18" spans="1:14" hidden="1" x14ac:dyDescent="0.7">
      <c r="A18" s="104" t="s">
        <v>20</v>
      </c>
      <c r="E18" s="83"/>
      <c r="F18" s="83"/>
      <c r="H18" s="116"/>
      <c r="I18" s="187"/>
      <c r="K18" s="116"/>
      <c r="N18" s="188"/>
    </row>
    <row r="19" spans="1:14" hidden="1" x14ac:dyDescent="0.7">
      <c r="C19" s="104" t="s">
        <v>21</v>
      </c>
      <c r="E19" s="83">
        <v>11</v>
      </c>
      <c r="F19" s="83"/>
      <c r="G19" s="120">
        <v>0</v>
      </c>
      <c r="H19" s="120">
        <v>0</v>
      </c>
      <c r="I19" s="187"/>
      <c r="J19" s="120">
        <v>0</v>
      </c>
      <c r="K19" s="120">
        <v>0</v>
      </c>
      <c r="N19" s="188"/>
    </row>
    <row r="20" spans="1:14" x14ac:dyDescent="0.7">
      <c r="B20" s="104" t="s">
        <v>22</v>
      </c>
      <c r="E20" s="83"/>
      <c r="F20" s="83"/>
      <c r="G20" s="10">
        <v>63210</v>
      </c>
      <c r="H20" s="10">
        <v>63704</v>
      </c>
      <c r="I20" s="116"/>
      <c r="J20" s="116">
        <v>0</v>
      </c>
      <c r="K20" s="116">
        <v>0</v>
      </c>
      <c r="N20" s="188"/>
    </row>
    <row r="21" spans="1:14" ht="19" x14ac:dyDescent="0.7">
      <c r="B21" s="189" t="s">
        <v>24</v>
      </c>
      <c r="C21" s="190"/>
      <c r="D21" s="190"/>
      <c r="E21" s="83"/>
      <c r="F21" s="83"/>
      <c r="G21" s="6">
        <v>10247</v>
      </c>
      <c r="H21" s="6">
        <v>18443</v>
      </c>
      <c r="I21" s="187"/>
      <c r="J21" s="6">
        <v>10247</v>
      </c>
      <c r="K21" s="6">
        <v>18443</v>
      </c>
      <c r="N21" s="188"/>
    </row>
    <row r="22" spans="1:14" x14ac:dyDescent="0.7">
      <c r="B22" s="104" t="s">
        <v>25</v>
      </c>
      <c r="E22" s="83"/>
      <c r="F22" s="83"/>
      <c r="G22" s="10">
        <v>37190</v>
      </c>
      <c r="H22" s="10">
        <v>29219</v>
      </c>
      <c r="I22" s="187"/>
      <c r="J22" s="10">
        <v>37190</v>
      </c>
      <c r="K22" s="10">
        <v>29219</v>
      </c>
      <c r="N22" s="188"/>
    </row>
    <row r="23" spans="1:14" ht="19" x14ac:dyDescent="0.7">
      <c r="B23" s="189" t="s">
        <v>26</v>
      </c>
      <c r="C23" s="190"/>
      <c r="D23" s="190"/>
      <c r="E23" s="83">
        <v>7</v>
      </c>
      <c r="F23" s="83"/>
      <c r="G23" s="116">
        <v>0</v>
      </c>
      <c r="H23" s="116">
        <v>0</v>
      </c>
      <c r="I23" s="187"/>
      <c r="J23" s="10">
        <v>59250</v>
      </c>
      <c r="K23" s="10">
        <v>79000</v>
      </c>
      <c r="N23" s="188"/>
    </row>
    <row r="24" spans="1:14" ht="19" x14ac:dyDescent="0.7">
      <c r="B24" s="104" t="s">
        <v>27</v>
      </c>
      <c r="C24" s="121"/>
      <c r="D24" s="121"/>
      <c r="E24" s="83">
        <v>6</v>
      </c>
      <c r="F24" s="83"/>
      <c r="G24" s="116">
        <v>0</v>
      </c>
      <c r="H24" s="116">
        <v>0</v>
      </c>
      <c r="I24" s="116"/>
      <c r="J24" s="116">
        <v>0</v>
      </c>
      <c r="K24" s="116">
        <v>0</v>
      </c>
      <c r="N24" s="188"/>
    </row>
    <row r="25" spans="1:14" x14ac:dyDescent="0.7">
      <c r="B25" s="104" t="s">
        <v>28</v>
      </c>
      <c r="E25" s="83"/>
      <c r="F25" s="83"/>
      <c r="G25" s="6">
        <v>55400</v>
      </c>
      <c r="H25" s="6">
        <v>55400</v>
      </c>
      <c r="I25" s="187"/>
      <c r="J25" s="6">
        <v>55400</v>
      </c>
      <c r="K25" s="6">
        <v>55400</v>
      </c>
      <c r="N25" s="188"/>
    </row>
    <row r="26" spans="1:14" x14ac:dyDescent="0.7">
      <c r="B26" s="104" t="s">
        <v>29</v>
      </c>
      <c r="E26" s="83"/>
      <c r="F26" s="83"/>
      <c r="G26" s="6">
        <v>17824</v>
      </c>
      <c r="H26" s="6">
        <v>19868</v>
      </c>
      <c r="I26" s="187"/>
      <c r="J26" s="6">
        <v>17884</v>
      </c>
      <c r="K26" s="6">
        <v>19941</v>
      </c>
      <c r="N26" s="188"/>
    </row>
    <row r="27" spans="1:14" x14ac:dyDescent="0.7">
      <c r="B27" s="104" t="s">
        <v>30</v>
      </c>
      <c r="E27" s="83"/>
      <c r="F27" s="83"/>
      <c r="G27" s="6">
        <v>6199</v>
      </c>
      <c r="H27" s="6">
        <v>12927</v>
      </c>
      <c r="I27" s="187"/>
      <c r="J27" s="6">
        <v>6199</v>
      </c>
      <c r="K27" s="6">
        <v>12927</v>
      </c>
      <c r="N27" s="188"/>
    </row>
    <row r="28" spans="1:14" x14ac:dyDescent="0.7">
      <c r="B28" s="104" t="s">
        <v>31</v>
      </c>
      <c r="E28" s="83"/>
      <c r="F28" s="83"/>
      <c r="G28" s="6">
        <v>6003</v>
      </c>
      <c r="H28" s="6">
        <v>6403</v>
      </c>
      <c r="I28" s="187"/>
      <c r="J28" s="6">
        <v>5961</v>
      </c>
      <c r="K28" s="6">
        <v>6357</v>
      </c>
      <c r="N28" s="188"/>
    </row>
    <row r="29" spans="1:14" ht="19" x14ac:dyDescent="0.7">
      <c r="B29" s="189" t="s">
        <v>32</v>
      </c>
      <c r="C29" s="190"/>
      <c r="D29" s="190"/>
      <c r="E29" s="83"/>
      <c r="F29" s="83"/>
      <c r="G29" s="191">
        <v>8427</v>
      </c>
      <c r="H29" s="191">
        <v>8537</v>
      </c>
      <c r="I29" s="187"/>
      <c r="J29" s="116">
        <v>8427</v>
      </c>
      <c r="K29" s="116">
        <v>8537</v>
      </c>
      <c r="N29" s="188"/>
    </row>
    <row r="30" spans="1:14" x14ac:dyDescent="0.7">
      <c r="B30" s="104" t="s">
        <v>33</v>
      </c>
      <c r="E30" s="83"/>
      <c r="F30" s="83"/>
      <c r="G30" s="11">
        <v>12958</v>
      </c>
      <c r="H30" s="11">
        <v>30244</v>
      </c>
      <c r="I30" s="187"/>
      <c r="J30" s="11">
        <v>12958</v>
      </c>
      <c r="K30" s="11">
        <f>30244-1</f>
        <v>30243</v>
      </c>
      <c r="N30" s="188"/>
    </row>
    <row r="31" spans="1:14" ht="19" x14ac:dyDescent="0.7">
      <c r="B31" s="121"/>
      <c r="C31" s="121" t="s">
        <v>34</v>
      </c>
      <c r="D31" s="121"/>
      <c r="E31" s="83"/>
      <c r="F31" s="83"/>
      <c r="G31" s="11">
        <f>SUM(G19:G30)</f>
        <v>217458</v>
      </c>
      <c r="H31" s="11">
        <f>SUM(H19:H30)</f>
        <v>244745</v>
      </c>
      <c r="I31" s="187"/>
      <c r="J31" s="11">
        <f>SUM(J19:J30)</f>
        <v>213516</v>
      </c>
      <c r="K31" s="11">
        <f>SUM(K19:K30)</f>
        <v>260067</v>
      </c>
      <c r="N31" s="188"/>
    </row>
    <row r="32" spans="1:14" ht="19.5" thickBot="1" x14ac:dyDescent="0.75">
      <c r="C32" s="121"/>
      <c r="D32" s="121" t="s">
        <v>35</v>
      </c>
      <c r="E32" s="83"/>
      <c r="F32" s="83"/>
      <c r="G32" s="12">
        <f>SUM(G16+G31)</f>
        <v>522072</v>
      </c>
      <c r="H32" s="12">
        <f>SUM(H16+H31)</f>
        <v>552248</v>
      </c>
      <c r="I32" s="187"/>
      <c r="J32" s="12">
        <f>SUM(J16+J31)</f>
        <v>513396</v>
      </c>
      <c r="K32" s="12">
        <f>SUM(K16+K31)</f>
        <v>543821</v>
      </c>
      <c r="N32" s="188"/>
    </row>
    <row r="33" spans="1:14" ht="19.5" thickTop="1" x14ac:dyDescent="0.7">
      <c r="A33" s="121"/>
      <c r="B33" s="121"/>
      <c r="C33" s="121"/>
      <c r="D33" s="121"/>
      <c r="E33" s="83"/>
      <c r="F33" s="83"/>
      <c r="G33" s="6"/>
      <c r="H33" s="6"/>
      <c r="I33" s="83"/>
      <c r="J33" s="6"/>
      <c r="K33" s="6"/>
      <c r="N33" s="188"/>
    </row>
    <row r="34" spans="1:14" ht="19" x14ac:dyDescent="0.7">
      <c r="A34" s="121"/>
      <c r="B34" s="121"/>
      <c r="C34" s="121"/>
      <c r="D34" s="121"/>
      <c r="E34" s="83"/>
      <c r="F34" s="83"/>
      <c r="G34" s="6"/>
      <c r="H34" s="6"/>
      <c r="I34" s="83"/>
      <c r="J34" s="6"/>
      <c r="K34" s="6"/>
      <c r="N34" s="188"/>
    </row>
    <row r="35" spans="1:14" ht="19" x14ac:dyDescent="0.7">
      <c r="A35" s="121"/>
      <c r="B35" s="121"/>
      <c r="C35" s="121"/>
      <c r="D35" s="121"/>
      <c r="E35" s="83"/>
      <c r="F35" s="83"/>
      <c r="G35" s="6"/>
      <c r="H35" s="6"/>
      <c r="I35" s="83"/>
      <c r="J35" s="6"/>
      <c r="K35" s="6"/>
      <c r="N35" s="188"/>
    </row>
    <row r="36" spans="1:14" ht="19" x14ac:dyDescent="0.7">
      <c r="A36" s="121"/>
      <c r="B36" s="121"/>
      <c r="C36" s="121"/>
      <c r="D36" s="121"/>
      <c r="E36" s="83"/>
      <c r="F36" s="83"/>
      <c r="G36" s="6"/>
      <c r="H36" s="6"/>
      <c r="I36" s="83"/>
      <c r="J36" s="6"/>
      <c r="K36" s="6"/>
      <c r="N36" s="188"/>
    </row>
    <row r="37" spans="1:14" ht="19" x14ac:dyDescent="0.7">
      <c r="A37" s="121"/>
      <c r="B37" s="121"/>
      <c r="C37" s="121"/>
      <c r="D37" s="121"/>
      <c r="E37" s="83"/>
      <c r="F37" s="83"/>
      <c r="G37" s="6"/>
      <c r="H37" s="6"/>
      <c r="I37" s="83"/>
      <c r="J37" s="6"/>
      <c r="K37" s="6"/>
      <c r="N37" s="188"/>
    </row>
    <row r="38" spans="1:14" ht="19" x14ac:dyDescent="0.7">
      <c r="A38" s="121"/>
      <c r="B38" s="121"/>
      <c r="C38" s="121"/>
      <c r="D38" s="121"/>
      <c r="E38" s="83"/>
      <c r="F38" s="83"/>
      <c r="G38" s="6"/>
      <c r="H38" s="6"/>
      <c r="I38" s="83"/>
      <c r="J38" s="6"/>
      <c r="K38" s="6"/>
      <c r="N38" s="188"/>
    </row>
    <row r="39" spans="1:14" ht="19" x14ac:dyDescent="0.7">
      <c r="A39" s="121"/>
      <c r="B39" s="121"/>
      <c r="C39" s="121"/>
      <c r="D39" s="121"/>
      <c r="E39" s="83"/>
      <c r="F39" s="83"/>
      <c r="G39" s="6"/>
      <c r="H39" s="6"/>
      <c r="I39" s="83"/>
      <c r="J39" s="6"/>
      <c r="K39" s="6"/>
      <c r="N39" s="188"/>
    </row>
    <row r="40" spans="1:14" ht="19" x14ac:dyDescent="0.7">
      <c r="A40" s="121"/>
      <c r="B40" s="121"/>
      <c r="C40" s="121"/>
      <c r="D40" s="121"/>
      <c r="E40" s="83"/>
      <c r="F40" s="83"/>
      <c r="G40" s="6"/>
      <c r="H40" s="6"/>
      <c r="I40" s="83"/>
      <c r="J40" s="6"/>
      <c r="K40" s="6"/>
      <c r="N40" s="188"/>
    </row>
    <row r="41" spans="1:14" ht="19" x14ac:dyDescent="0.7">
      <c r="A41" s="121"/>
      <c r="B41" s="121"/>
      <c r="C41" s="121"/>
      <c r="D41" s="121"/>
      <c r="E41" s="83"/>
      <c r="F41" s="83"/>
      <c r="G41" s="6"/>
      <c r="H41" s="6"/>
      <c r="I41" s="83"/>
      <c r="J41" s="6"/>
      <c r="K41" s="6"/>
      <c r="N41" s="188"/>
    </row>
    <row r="42" spans="1:14" ht="19" x14ac:dyDescent="0.7">
      <c r="A42" s="121"/>
      <c r="B42" s="121"/>
      <c r="C42" s="121"/>
      <c r="D42" s="121"/>
      <c r="E42" s="83"/>
      <c r="F42" s="83"/>
      <c r="G42" s="6"/>
      <c r="H42" s="6"/>
      <c r="I42" s="83"/>
      <c r="J42" s="6"/>
      <c r="K42" s="6"/>
      <c r="N42" s="188"/>
    </row>
    <row r="43" spans="1:14" ht="19" x14ac:dyDescent="0.7">
      <c r="A43" s="121"/>
      <c r="B43" s="121"/>
      <c r="C43" s="121"/>
      <c r="D43" s="121"/>
      <c r="E43" s="83"/>
      <c r="F43" s="83"/>
      <c r="G43" s="6"/>
      <c r="H43" s="6"/>
      <c r="I43" s="83"/>
      <c r="J43" s="6"/>
      <c r="K43" s="6"/>
      <c r="N43" s="188"/>
    </row>
    <row r="44" spans="1:14" ht="19" x14ac:dyDescent="0.7">
      <c r="A44" s="121"/>
      <c r="B44" s="121"/>
      <c r="C44" s="121"/>
      <c r="D44" s="121"/>
      <c r="E44" s="83"/>
      <c r="F44" s="83"/>
      <c r="G44" s="6"/>
      <c r="H44" s="6"/>
      <c r="I44" s="83"/>
      <c r="J44" s="6"/>
      <c r="K44" s="6"/>
      <c r="N44" s="188"/>
    </row>
    <row r="45" spans="1:14" ht="19" x14ac:dyDescent="0.7">
      <c r="A45" s="121"/>
      <c r="B45" s="121"/>
      <c r="C45" s="121"/>
      <c r="D45" s="121"/>
      <c r="E45" s="83"/>
      <c r="F45" s="83"/>
      <c r="G45" s="6"/>
      <c r="H45" s="6"/>
      <c r="I45" s="83"/>
      <c r="J45" s="6"/>
      <c r="K45" s="6"/>
      <c r="N45" s="188"/>
    </row>
    <row r="46" spans="1:14" ht="19" x14ac:dyDescent="0.7">
      <c r="A46" s="121"/>
      <c r="B46" s="121"/>
      <c r="C46" s="121"/>
      <c r="D46" s="121"/>
      <c r="E46" s="83"/>
      <c r="F46" s="83"/>
      <c r="G46" s="6"/>
      <c r="H46" s="6"/>
      <c r="I46" s="83"/>
      <c r="J46" s="6"/>
      <c r="K46" s="6"/>
      <c r="N46" s="188"/>
    </row>
    <row r="47" spans="1:14" ht="19" x14ac:dyDescent="0.7">
      <c r="A47" s="121"/>
      <c r="B47" s="121"/>
      <c r="C47" s="121"/>
      <c r="D47" s="121"/>
      <c r="E47" s="83"/>
      <c r="F47" s="83"/>
      <c r="G47" s="6"/>
      <c r="H47" s="6"/>
      <c r="I47" s="83"/>
      <c r="J47" s="6"/>
      <c r="K47" s="6"/>
      <c r="N47" s="188"/>
    </row>
    <row r="48" spans="1:14" ht="19" x14ac:dyDescent="0.7">
      <c r="A48" s="121"/>
      <c r="B48" s="121"/>
      <c r="C48" s="121"/>
      <c r="D48" s="121"/>
      <c r="E48" s="83"/>
      <c r="F48" s="83"/>
      <c r="G48" s="6"/>
      <c r="H48" s="6"/>
      <c r="I48" s="83"/>
      <c r="J48" s="6"/>
      <c r="K48" s="6"/>
      <c r="N48" s="188"/>
    </row>
    <row r="49" spans="1:14" ht="19" x14ac:dyDescent="0.7">
      <c r="A49" s="104" t="s">
        <v>215</v>
      </c>
      <c r="C49" s="121"/>
      <c r="D49" s="121"/>
      <c r="E49" s="83"/>
      <c r="F49" s="83"/>
      <c r="I49" s="83"/>
      <c r="K49" s="116">
        <v>2</v>
      </c>
      <c r="L49" s="43"/>
      <c r="M49" s="42"/>
      <c r="N49" s="188"/>
    </row>
    <row r="50" spans="1:14" ht="19" x14ac:dyDescent="0.7">
      <c r="A50" s="102" t="str">
        <f>A1</f>
        <v>บริษัท คิวทีซีจี จำกัด (มหาชน) และบริษัทย่อย</v>
      </c>
      <c r="B50" s="102"/>
      <c r="C50" s="102"/>
      <c r="D50" s="102"/>
      <c r="E50" s="83"/>
      <c r="F50" s="83"/>
      <c r="G50" s="179"/>
      <c r="H50" s="180"/>
      <c r="I50" s="83"/>
      <c r="J50" s="179"/>
      <c r="K50" s="180"/>
      <c r="L50" s="43"/>
      <c r="M50" s="42"/>
      <c r="N50" s="188"/>
    </row>
    <row r="51" spans="1:14" ht="19" x14ac:dyDescent="0.7">
      <c r="A51" s="102" t="s">
        <v>1</v>
      </c>
      <c r="B51" s="102"/>
      <c r="C51" s="102"/>
      <c r="D51" s="102"/>
      <c r="E51" s="83"/>
      <c r="F51" s="83"/>
      <c r="I51" s="83"/>
      <c r="N51" s="188"/>
    </row>
    <row r="52" spans="1:14" ht="19" x14ac:dyDescent="0.7">
      <c r="A52" s="102" t="str">
        <f>A3</f>
        <v>ณ วันที่ 30 มิถุนายน 2568</v>
      </c>
      <c r="B52" s="102"/>
      <c r="C52" s="102"/>
      <c r="D52" s="102"/>
      <c r="E52" s="83"/>
      <c r="F52" s="83"/>
      <c r="I52" s="83"/>
      <c r="N52" s="188"/>
    </row>
    <row r="53" spans="1:14" ht="19" x14ac:dyDescent="0.7">
      <c r="A53" s="164"/>
      <c r="B53" s="164"/>
      <c r="C53" s="164"/>
      <c r="D53" s="164"/>
      <c r="E53" s="165"/>
      <c r="F53" s="165"/>
      <c r="G53" s="13"/>
      <c r="H53" s="13"/>
      <c r="I53" s="182"/>
      <c r="J53" s="13"/>
      <c r="K53" s="88" t="s">
        <v>3</v>
      </c>
      <c r="N53" s="188"/>
    </row>
    <row r="54" spans="1:14" ht="19" x14ac:dyDescent="0.7">
      <c r="A54" s="102"/>
      <c r="B54" s="102"/>
      <c r="C54" s="102"/>
      <c r="D54" s="102"/>
      <c r="E54" s="83"/>
      <c r="F54" s="83"/>
      <c r="G54" s="236" t="s">
        <v>4</v>
      </c>
      <c r="H54" s="237"/>
      <c r="I54" s="83"/>
      <c r="J54" s="236" t="s">
        <v>5</v>
      </c>
      <c r="K54" s="236"/>
      <c r="N54" s="188"/>
    </row>
    <row r="55" spans="1:14" ht="19" x14ac:dyDescent="0.7">
      <c r="A55" s="164"/>
      <c r="B55" s="164"/>
      <c r="C55" s="164"/>
      <c r="D55" s="164"/>
      <c r="E55" s="169" t="s">
        <v>6</v>
      </c>
      <c r="F55" s="165"/>
      <c r="G55" s="192" t="s">
        <v>7</v>
      </c>
      <c r="H55" s="193" t="s">
        <v>8</v>
      </c>
      <c r="I55" s="165"/>
      <c r="J55" s="192" t="s">
        <v>7</v>
      </c>
      <c r="K55" s="193" t="s">
        <v>8</v>
      </c>
      <c r="N55" s="188"/>
    </row>
    <row r="56" spans="1:14" ht="19" x14ac:dyDescent="0.7">
      <c r="A56" s="112"/>
      <c r="B56" s="112"/>
      <c r="C56" s="112"/>
      <c r="D56" s="112"/>
      <c r="E56" s="113"/>
      <c r="F56" s="112"/>
      <c r="G56" s="185" t="s">
        <v>9</v>
      </c>
      <c r="H56" s="185" t="s">
        <v>36</v>
      </c>
      <c r="I56" s="186"/>
      <c r="J56" s="185" t="s">
        <v>9</v>
      </c>
      <c r="K56" s="185" t="s">
        <v>36</v>
      </c>
      <c r="N56" s="188"/>
    </row>
    <row r="57" spans="1:14" ht="19" x14ac:dyDescent="0.7">
      <c r="A57" s="235" t="s">
        <v>37</v>
      </c>
      <c r="B57" s="235"/>
      <c r="C57" s="235"/>
      <c r="D57" s="235"/>
      <c r="E57" s="83"/>
      <c r="F57" s="83"/>
      <c r="H57" s="116"/>
      <c r="I57" s="187"/>
      <c r="K57" s="116"/>
      <c r="N57" s="188"/>
    </row>
    <row r="58" spans="1:14" ht="19" x14ac:dyDescent="0.7">
      <c r="A58" s="121" t="s">
        <v>38</v>
      </c>
      <c r="B58" s="121"/>
      <c r="E58" s="83"/>
      <c r="F58" s="83"/>
      <c r="H58" s="116"/>
      <c r="I58" s="187"/>
      <c r="K58" s="116"/>
      <c r="N58" s="188"/>
    </row>
    <row r="59" spans="1:14" x14ac:dyDescent="0.7">
      <c r="B59" s="104" t="s">
        <v>39</v>
      </c>
      <c r="E59" s="83"/>
      <c r="F59" s="83"/>
      <c r="G59" s="191">
        <v>111424</v>
      </c>
      <c r="H59" s="191">
        <v>131450</v>
      </c>
      <c r="I59" s="187"/>
      <c r="J59" s="6">
        <v>111424</v>
      </c>
      <c r="K59" s="6">
        <v>131450</v>
      </c>
      <c r="N59" s="188"/>
    </row>
    <row r="60" spans="1:14" x14ac:dyDescent="0.7">
      <c r="B60" s="104" t="s">
        <v>40</v>
      </c>
      <c r="E60" s="83"/>
      <c r="F60" s="83"/>
      <c r="G60" s="116">
        <v>196219</v>
      </c>
      <c r="H60" s="116">
        <v>198003</v>
      </c>
      <c r="I60" s="187"/>
      <c r="J60" s="6">
        <v>195801</v>
      </c>
      <c r="K60" s="6">
        <v>197430</v>
      </c>
      <c r="N60" s="188"/>
    </row>
    <row r="61" spans="1:14" x14ac:dyDescent="0.7">
      <c r="B61" s="104" t="s">
        <v>41</v>
      </c>
      <c r="E61" s="83"/>
      <c r="F61" s="83"/>
      <c r="G61" s="116">
        <v>8040</v>
      </c>
      <c r="H61" s="116">
        <v>9636</v>
      </c>
      <c r="I61" s="187"/>
      <c r="J61" s="116">
        <v>8040</v>
      </c>
      <c r="K61" s="6">
        <v>9636</v>
      </c>
      <c r="N61" s="188"/>
    </row>
    <row r="62" spans="1:14" hidden="1" x14ac:dyDescent="0.7">
      <c r="B62" s="104" t="s">
        <v>42</v>
      </c>
      <c r="E62" s="83"/>
      <c r="F62" s="83"/>
      <c r="G62" s="120"/>
      <c r="H62" s="120">
        <v>0</v>
      </c>
      <c r="I62" s="187"/>
      <c r="J62" s="120"/>
      <c r="K62" s="120">
        <v>0</v>
      </c>
      <c r="N62" s="188"/>
    </row>
    <row r="63" spans="1:14" x14ac:dyDescent="0.7">
      <c r="B63" s="104" t="s">
        <v>43</v>
      </c>
      <c r="G63" s="120"/>
      <c r="H63" s="120"/>
      <c r="J63" s="120"/>
      <c r="K63" s="120"/>
      <c r="N63" s="188"/>
    </row>
    <row r="64" spans="1:14" x14ac:dyDescent="0.7">
      <c r="C64" s="104" t="s">
        <v>44</v>
      </c>
      <c r="E64" s="83"/>
      <c r="F64" s="83"/>
      <c r="G64" s="116">
        <v>8742</v>
      </c>
      <c r="H64" s="116">
        <v>10515</v>
      </c>
      <c r="I64" s="187"/>
      <c r="J64" s="6">
        <v>8742</v>
      </c>
      <c r="K64" s="6">
        <v>10515</v>
      </c>
      <c r="N64" s="188"/>
    </row>
    <row r="65" spans="1:14" x14ac:dyDescent="0.7">
      <c r="B65" s="104" t="s">
        <v>45</v>
      </c>
      <c r="G65" s="120"/>
      <c r="H65" s="120"/>
      <c r="J65" s="120"/>
      <c r="K65" s="120"/>
      <c r="N65" s="188"/>
    </row>
    <row r="66" spans="1:14" x14ac:dyDescent="0.7">
      <c r="C66" s="104" t="s">
        <v>46</v>
      </c>
      <c r="E66" s="83"/>
      <c r="F66" s="83"/>
      <c r="G66" s="116">
        <v>1582</v>
      </c>
      <c r="H66" s="116">
        <v>4739</v>
      </c>
      <c r="I66" s="187"/>
      <c r="J66" s="6">
        <v>1582</v>
      </c>
      <c r="K66" s="6">
        <v>4739</v>
      </c>
      <c r="N66" s="188"/>
    </row>
    <row r="67" spans="1:14" x14ac:dyDescent="0.7">
      <c r="B67" s="104" t="s">
        <v>47</v>
      </c>
      <c r="E67" s="83"/>
      <c r="F67" s="83"/>
      <c r="G67" s="116">
        <v>44003</v>
      </c>
      <c r="H67" s="116">
        <v>46985</v>
      </c>
      <c r="I67" s="187"/>
      <c r="J67" s="6">
        <v>44003</v>
      </c>
      <c r="K67" s="6">
        <v>46985</v>
      </c>
      <c r="N67" s="188"/>
    </row>
    <row r="68" spans="1:14" x14ac:dyDescent="0.7">
      <c r="B68" s="104" t="s">
        <v>48</v>
      </c>
      <c r="E68" s="83"/>
      <c r="F68" s="83"/>
      <c r="G68" s="182">
        <v>24259</v>
      </c>
      <c r="H68" s="182">
        <v>16021</v>
      </c>
      <c r="I68" s="187"/>
      <c r="J68" s="13">
        <v>23923</v>
      </c>
      <c r="K68" s="13">
        <v>15628</v>
      </c>
      <c r="N68" s="188"/>
    </row>
    <row r="69" spans="1:14" ht="19" x14ac:dyDescent="0.7">
      <c r="B69" s="121"/>
      <c r="C69" s="121" t="s">
        <v>49</v>
      </c>
      <c r="D69" s="121"/>
      <c r="E69" s="83"/>
      <c r="F69" s="83"/>
      <c r="G69" s="11">
        <f>SUM(G59:G68)</f>
        <v>394269</v>
      </c>
      <c r="H69" s="11">
        <v>417349</v>
      </c>
      <c r="I69" s="187"/>
      <c r="J69" s="11">
        <f>SUM(J59:J68)</f>
        <v>393515</v>
      </c>
      <c r="K69" s="11">
        <v>416383</v>
      </c>
      <c r="N69" s="188"/>
    </row>
    <row r="70" spans="1:14" ht="19" x14ac:dyDescent="0.7">
      <c r="A70" s="121" t="s">
        <v>50</v>
      </c>
      <c r="B70" s="121"/>
      <c r="E70" s="83"/>
      <c r="F70" s="83"/>
      <c r="H70" s="116"/>
      <c r="I70" s="187"/>
      <c r="K70" s="116"/>
      <c r="N70" s="188"/>
    </row>
    <row r="71" spans="1:14" ht="19" x14ac:dyDescent="0.7">
      <c r="B71" s="189" t="s">
        <v>51</v>
      </c>
      <c r="C71" s="190"/>
      <c r="D71" s="190"/>
      <c r="E71" s="83"/>
      <c r="F71" s="83"/>
      <c r="G71" s="191">
        <v>2797</v>
      </c>
      <c r="H71" s="191">
        <v>7039</v>
      </c>
      <c r="I71" s="187"/>
      <c r="J71" s="191">
        <v>2797</v>
      </c>
      <c r="K71" s="191">
        <v>7039</v>
      </c>
      <c r="N71" s="188"/>
    </row>
    <row r="72" spans="1:14" ht="19" x14ac:dyDescent="0.7">
      <c r="B72" s="189" t="s">
        <v>52</v>
      </c>
      <c r="C72" s="190"/>
      <c r="D72" s="190"/>
      <c r="E72" s="83"/>
      <c r="F72" s="83"/>
      <c r="G72" s="191">
        <v>3386</v>
      </c>
      <c r="H72" s="191">
        <v>5857</v>
      </c>
      <c r="I72" s="187"/>
      <c r="J72" s="191">
        <v>3386</v>
      </c>
      <c r="K72" s="191">
        <v>5857</v>
      </c>
      <c r="N72" s="188"/>
    </row>
    <row r="73" spans="1:14" ht="19" x14ac:dyDescent="0.7">
      <c r="B73" s="189" t="s">
        <v>53</v>
      </c>
      <c r="C73" s="190"/>
      <c r="D73" s="190"/>
      <c r="E73" s="83"/>
      <c r="F73" s="83"/>
      <c r="G73" s="191">
        <v>1645</v>
      </c>
      <c r="H73" s="191">
        <v>1659</v>
      </c>
      <c r="I73" s="187"/>
      <c r="J73" s="116">
        <v>0</v>
      </c>
      <c r="K73" s="116">
        <v>0</v>
      </c>
      <c r="N73" s="188"/>
    </row>
    <row r="74" spans="1:14" ht="19" x14ac:dyDescent="0.7">
      <c r="B74" s="189" t="s">
        <v>224</v>
      </c>
      <c r="C74" s="190"/>
      <c r="D74" s="190"/>
      <c r="E74" s="83"/>
      <c r="F74" s="83"/>
      <c r="G74" s="191">
        <v>14297</v>
      </c>
      <c r="H74" s="191">
        <v>12837</v>
      </c>
      <c r="I74" s="187"/>
      <c r="J74" s="116">
        <v>14297</v>
      </c>
      <c r="K74" s="116">
        <v>12837</v>
      </c>
      <c r="N74" s="188"/>
    </row>
    <row r="75" spans="1:14" x14ac:dyDescent="0.7">
      <c r="B75" s="104" t="s">
        <v>55</v>
      </c>
      <c r="E75" s="83"/>
      <c r="F75" s="83"/>
      <c r="G75" s="182">
        <v>277</v>
      </c>
      <c r="H75" s="182">
        <v>271</v>
      </c>
      <c r="I75" s="187"/>
      <c r="J75" s="182">
        <v>277</v>
      </c>
      <c r="K75" s="182">
        <v>271</v>
      </c>
      <c r="N75" s="188"/>
    </row>
    <row r="76" spans="1:14" ht="19" x14ac:dyDescent="0.7">
      <c r="B76" s="121"/>
      <c r="C76" s="121" t="s">
        <v>56</v>
      </c>
      <c r="D76" s="121"/>
      <c r="E76" s="83"/>
      <c r="F76" s="83"/>
      <c r="G76" s="194">
        <f>SUM(G71:G75)</f>
        <v>22402</v>
      </c>
      <c r="H76" s="194">
        <v>27663</v>
      </c>
      <c r="I76" s="187"/>
      <c r="J76" s="194">
        <f>SUM(J71:J75)</f>
        <v>20757</v>
      </c>
      <c r="K76" s="194">
        <v>26004</v>
      </c>
      <c r="N76" s="188"/>
    </row>
    <row r="77" spans="1:14" ht="19" x14ac:dyDescent="0.7">
      <c r="B77" s="121"/>
      <c r="D77" s="121" t="s">
        <v>57</v>
      </c>
      <c r="E77" s="83"/>
      <c r="F77" s="83"/>
      <c r="G77" s="194">
        <f>+G76+G69</f>
        <v>416671</v>
      </c>
      <c r="H77" s="194">
        <f>+H76+H69</f>
        <v>445012</v>
      </c>
      <c r="I77" s="187"/>
      <c r="J77" s="194">
        <f>+J76+J69</f>
        <v>414272</v>
      </c>
      <c r="K77" s="194">
        <f>+K76+K69</f>
        <v>442387</v>
      </c>
      <c r="N77" s="188"/>
    </row>
    <row r="78" spans="1:14" ht="19" x14ac:dyDescent="0.7">
      <c r="A78" s="121"/>
      <c r="B78" s="121"/>
      <c r="E78" s="83"/>
      <c r="F78" s="83"/>
      <c r="H78" s="116"/>
      <c r="I78" s="187"/>
      <c r="K78" s="116"/>
      <c r="N78" s="188"/>
    </row>
    <row r="79" spans="1:14" ht="19" x14ac:dyDescent="0.7">
      <c r="A79" s="121"/>
      <c r="B79" s="121"/>
      <c r="E79" s="83"/>
      <c r="F79" s="83"/>
      <c r="H79" s="116"/>
      <c r="I79" s="187"/>
      <c r="K79" s="116"/>
      <c r="N79" s="188"/>
    </row>
    <row r="80" spans="1:14" ht="19" x14ac:dyDescent="0.7">
      <c r="A80" s="121"/>
      <c r="B80" s="121"/>
      <c r="E80" s="83"/>
      <c r="F80" s="83"/>
      <c r="H80" s="116"/>
      <c r="I80" s="187"/>
      <c r="K80" s="116"/>
      <c r="N80" s="188"/>
    </row>
    <row r="81" spans="1:14" ht="19" x14ac:dyDescent="0.7">
      <c r="A81" s="121"/>
      <c r="B81" s="121"/>
      <c r="E81" s="83"/>
      <c r="F81" s="83"/>
      <c r="H81" s="116"/>
      <c r="I81" s="187"/>
      <c r="K81" s="116"/>
      <c r="N81" s="188"/>
    </row>
    <row r="82" spans="1:14" ht="19" x14ac:dyDescent="0.7">
      <c r="A82" s="121"/>
      <c r="B82" s="121"/>
      <c r="E82" s="83"/>
      <c r="F82" s="83"/>
      <c r="H82" s="116"/>
      <c r="I82" s="187"/>
      <c r="K82" s="116"/>
      <c r="N82" s="188"/>
    </row>
    <row r="83" spans="1:14" ht="19" x14ac:dyDescent="0.7">
      <c r="A83" s="121"/>
      <c r="B83" s="121"/>
      <c r="E83" s="83"/>
      <c r="F83" s="83"/>
      <c r="H83" s="116"/>
      <c r="I83" s="187"/>
      <c r="K83" s="116"/>
      <c r="N83" s="188"/>
    </row>
    <row r="84" spans="1:14" ht="19" x14ac:dyDescent="0.7">
      <c r="A84" s="121"/>
      <c r="B84" s="121"/>
      <c r="E84" s="83"/>
      <c r="F84" s="83"/>
      <c r="H84" s="116"/>
      <c r="I84" s="187"/>
      <c r="K84" s="116"/>
      <c r="N84" s="188"/>
    </row>
    <row r="85" spans="1:14" ht="19" x14ac:dyDescent="0.7">
      <c r="A85" s="121"/>
      <c r="B85" s="121"/>
      <c r="E85" s="83"/>
      <c r="F85" s="83"/>
      <c r="H85" s="116"/>
      <c r="I85" s="187"/>
      <c r="K85" s="116"/>
      <c r="N85" s="188"/>
    </row>
    <row r="86" spans="1:14" ht="19" x14ac:dyDescent="0.7">
      <c r="A86" s="121"/>
      <c r="B86" s="121"/>
      <c r="E86" s="83"/>
      <c r="F86" s="83"/>
      <c r="H86" s="116"/>
      <c r="I86" s="187"/>
      <c r="K86" s="116"/>
      <c r="N86" s="188"/>
    </row>
    <row r="87" spans="1:14" ht="19" x14ac:dyDescent="0.7">
      <c r="A87" s="121"/>
      <c r="B87" s="121"/>
      <c r="E87" s="83"/>
      <c r="F87" s="83"/>
      <c r="H87" s="116"/>
      <c r="I87" s="187"/>
      <c r="K87" s="116"/>
      <c r="N87" s="188"/>
    </row>
    <row r="88" spans="1:14" ht="19" x14ac:dyDescent="0.7">
      <c r="A88" s="121"/>
      <c r="B88" s="121"/>
      <c r="E88" s="83"/>
      <c r="F88" s="83"/>
      <c r="H88" s="116"/>
      <c r="I88" s="187"/>
      <c r="K88" s="116"/>
      <c r="N88" s="188"/>
    </row>
    <row r="89" spans="1:14" ht="19" x14ac:dyDescent="0.7">
      <c r="A89" s="121"/>
      <c r="B89" s="121"/>
      <c r="E89" s="83"/>
      <c r="F89" s="83"/>
      <c r="H89" s="116"/>
      <c r="I89" s="187"/>
      <c r="K89" s="116"/>
      <c r="N89" s="188"/>
    </row>
    <row r="90" spans="1:14" ht="19" x14ac:dyDescent="0.7">
      <c r="A90" s="121"/>
      <c r="B90" s="121"/>
      <c r="E90" s="83"/>
      <c r="F90" s="83"/>
      <c r="H90" s="116"/>
      <c r="I90" s="187"/>
      <c r="K90" s="116"/>
      <c r="N90" s="188"/>
    </row>
    <row r="91" spans="1:14" ht="19" x14ac:dyDescent="0.7">
      <c r="A91" s="121"/>
      <c r="B91" s="121"/>
      <c r="E91" s="83"/>
      <c r="F91" s="83"/>
      <c r="H91" s="116"/>
      <c r="I91" s="187"/>
      <c r="K91" s="116"/>
      <c r="N91" s="188"/>
    </row>
    <row r="92" spans="1:14" ht="19" x14ac:dyDescent="0.7">
      <c r="A92" s="121"/>
      <c r="B92" s="121"/>
      <c r="E92" s="83"/>
      <c r="F92" s="83"/>
      <c r="H92" s="116"/>
      <c r="I92" s="187"/>
      <c r="K92" s="116"/>
      <c r="N92" s="188"/>
    </row>
    <row r="93" spans="1:14" ht="19" x14ac:dyDescent="0.7">
      <c r="A93" s="121"/>
      <c r="B93" s="121"/>
      <c r="E93" s="83"/>
      <c r="F93" s="83"/>
      <c r="H93" s="116"/>
      <c r="I93" s="187"/>
      <c r="K93" s="116"/>
      <c r="N93" s="188"/>
    </row>
    <row r="94" spans="1:14" ht="19" x14ac:dyDescent="0.7">
      <c r="A94" s="121"/>
      <c r="B94" s="121"/>
      <c r="E94" s="83"/>
      <c r="F94" s="83"/>
      <c r="H94" s="116"/>
      <c r="I94" s="187"/>
      <c r="K94" s="116"/>
      <c r="N94" s="188"/>
    </row>
    <row r="95" spans="1:14" ht="19" x14ac:dyDescent="0.7">
      <c r="A95" s="121"/>
      <c r="B95" s="121"/>
      <c r="E95" s="83"/>
      <c r="F95" s="83"/>
      <c r="H95" s="116"/>
      <c r="I95" s="187"/>
      <c r="K95" s="116"/>
      <c r="N95" s="188"/>
    </row>
    <row r="96" spans="1:14" ht="19" x14ac:dyDescent="0.7">
      <c r="A96" s="121"/>
      <c r="B96" s="121"/>
      <c r="E96" s="83"/>
      <c r="F96" s="83"/>
      <c r="H96" s="116"/>
      <c r="I96" s="187"/>
      <c r="K96" s="116"/>
      <c r="N96" s="188"/>
    </row>
    <row r="97" spans="1:14" x14ac:dyDescent="0.7">
      <c r="A97" s="104" t="str">
        <f>A49</f>
        <v>หมายเหตุประกอบงบการเงินเป็นส่วนหนึ่งของงบการเงินนี้</v>
      </c>
      <c r="E97" s="83"/>
      <c r="F97" s="83"/>
      <c r="H97" s="116"/>
      <c r="I97" s="187"/>
      <c r="K97" s="116">
        <v>3</v>
      </c>
      <c r="L97" s="43"/>
      <c r="M97" s="42"/>
      <c r="N97" s="188"/>
    </row>
    <row r="98" spans="1:14" ht="19" x14ac:dyDescent="0.7">
      <c r="A98" s="102" t="str">
        <f>A50</f>
        <v>บริษัท คิวทีซีจี จำกัด (มหาชน) และบริษัทย่อย</v>
      </c>
      <c r="B98" s="102"/>
      <c r="C98" s="102"/>
      <c r="D98" s="102"/>
      <c r="E98" s="83"/>
      <c r="F98" s="83"/>
      <c r="G98" s="179"/>
      <c r="H98" s="180"/>
      <c r="I98" s="83"/>
      <c r="J98" s="179"/>
      <c r="K98" s="180"/>
      <c r="L98" s="43"/>
      <c r="M98" s="42"/>
      <c r="N98" s="188"/>
    </row>
    <row r="99" spans="1:14" ht="19" x14ac:dyDescent="0.7">
      <c r="A99" s="102" t="s">
        <v>1</v>
      </c>
      <c r="B99" s="102"/>
      <c r="C99" s="102"/>
      <c r="D99" s="102"/>
      <c r="E99" s="83"/>
      <c r="F99" s="83"/>
      <c r="I99" s="83"/>
      <c r="N99" s="188"/>
    </row>
    <row r="100" spans="1:14" ht="19" x14ac:dyDescent="0.7">
      <c r="A100" s="102" t="str">
        <f>A52</f>
        <v>ณ วันที่ 30 มิถุนายน 2568</v>
      </c>
      <c r="B100" s="102"/>
      <c r="C100" s="102"/>
      <c r="D100" s="102"/>
      <c r="E100" s="83"/>
      <c r="F100" s="83"/>
      <c r="I100" s="83"/>
      <c r="N100" s="188"/>
    </row>
    <row r="101" spans="1:14" ht="19" x14ac:dyDescent="0.7">
      <c r="A101" s="181"/>
      <c r="B101" s="181"/>
      <c r="C101" s="181"/>
      <c r="D101" s="181"/>
      <c r="E101" s="165"/>
      <c r="F101" s="165"/>
      <c r="G101" s="13"/>
      <c r="H101" s="13"/>
      <c r="I101" s="182"/>
      <c r="J101" s="13"/>
      <c r="K101" s="88" t="s">
        <v>3</v>
      </c>
      <c r="N101" s="188"/>
    </row>
    <row r="102" spans="1:14" ht="19" x14ac:dyDescent="0.7">
      <c r="E102" s="83"/>
      <c r="F102" s="83"/>
      <c r="G102" s="236" t="s">
        <v>4</v>
      </c>
      <c r="H102" s="237"/>
      <c r="I102" s="83"/>
      <c r="J102" s="236" t="s">
        <v>5</v>
      </c>
      <c r="K102" s="236"/>
      <c r="N102" s="188"/>
    </row>
    <row r="103" spans="1:14" ht="19" x14ac:dyDescent="0.7">
      <c r="A103" s="181"/>
      <c r="B103" s="181"/>
      <c r="C103" s="181"/>
      <c r="D103" s="181"/>
      <c r="E103" s="169" t="s">
        <v>6</v>
      </c>
      <c r="F103" s="165"/>
      <c r="G103" s="192" t="s">
        <v>7</v>
      </c>
      <c r="H103" s="193" t="s">
        <v>8</v>
      </c>
      <c r="I103" s="165"/>
      <c r="J103" s="192" t="s">
        <v>7</v>
      </c>
      <c r="K103" s="193" t="s">
        <v>8</v>
      </c>
      <c r="N103" s="188"/>
    </row>
    <row r="104" spans="1:14" ht="19" x14ac:dyDescent="0.7">
      <c r="E104" s="113"/>
      <c r="F104" s="112"/>
      <c r="G104" s="185" t="s">
        <v>9</v>
      </c>
      <c r="H104" s="185" t="s">
        <v>36</v>
      </c>
      <c r="I104" s="186"/>
      <c r="J104" s="185" t="s">
        <v>9</v>
      </c>
      <c r="K104" s="185" t="s">
        <v>36</v>
      </c>
      <c r="N104" s="188"/>
    </row>
    <row r="105" spans="1:14" ht="19" x14ac:dyDescent="0.7">
      <c r="A105" s="235" t="s">
        <v>230</v>
      </c>
      <c r="B105" s="235"/>
      <c r="C105" s="235"/>
      <c r="D105" s="235"/>
      <c r="G105" s="104"/>
      <c r="H105" s="104"/>
      <c r="J105" s="104"/>
      <c r="K105" s="104"/>
      <c r="N105" s="188"/>
    </row>
    <row r="106" spans="1:14" ht="19" x14ac:dyDescent="0.7">
      <c r="A106" s="121" t="s">
        <v>136</v>
      </c>
      <c r="B106" s="121"/>
      <c r="E106" s="83"/>
      <c r="F106" s="83"/>
      <c r="H106" s="116"/>
      <c r="I106" s="187"/>
      <c r="K106" s="116"/>
      <c r="N106" s="188"/>
    </row>
    <row r="107" spans="1:14" ht="19" x14ac:dyDescent="0.7">
      <c r="B107" s="121" t="s">
        <v>58</v>
      </c>
      <c r="E107" s="83"/>
      <c r="F107" s="83"/>
      <c r="H107" s="116"/>
      <c r="I107" s="187"/>
      <c r="K107" s="116"/>
      <c r="N107" s="188"/>
    </row>
    <row r="108" spans="1:14" x14ac:dyDescent="0.7">
      <c r="C108" s="104" t="s">
        <v>59</v>
      </c>
      <c r="E108" s="83"/>
      <c r="F108" s="83"/>
      <c r="H108" s="116"/>
      <c r="I108" s="187"/>
      <c r="K108" s="116"/>
      <c r="N108" s="188"/>
    </row>
    <row r="109" spans="1:14" ht="19" thickBot="1" x14ac:dyDescent="0.75">
      <c r="D109" s="104" t="s">
        <v>216</v>
      </c>
      <c r="E109" s="83"/>
      <c r="F109" s="83"/>
      <c r="G109" s="195">
        <v>300000</v>
      </c>
      <c r="H109" s="195">
        <v>300000</v>
      </c>
      <c r="I109" s="187"/>
      <c r="J109" s="195">
        <v>300000</v>
      </c>
      <c r="K109" s="195">
        <v>300000</v>
      </c>
      <c r="N109" s="188"/>
    </row>
    <row r="110" spans="1:14" ht="19" thickTop="1" x14ac:dyDescent="0.7">
      <c r="C110" s="104" t="s">
        <v>60</v>
      </c>
      <c r="E110" s="196"/>
      <c r="F110" s="196"/>
      <c r="H110" s="116"/>
      <c r="I110" s="120"/>
      <c r="K110" s="116"/>
      <c r="N110" s="188"/>
    </row>
    <row r="111" spans="1:14" x14ac:dyDescent="0.7">
      <c r="D111" s="104" t="s">
        <v>216</v>
      </c>
      <c r="E111" s="196"/>
      <c r="F111" s="196"/>
      <c r="G111" s="116">
        <v>300000</v>
      </c>
      <c r="H111" s="116">
        <v>300000</v>
      </c>
      <c r="I111" s="120"/>
      <c r="J111" s="116">
        <v>300000</v>
      </c>
      <c r="K111" s="116">
        <v>300000</v>
      </c>
      <c r="N111" s="188"/>
    </row>
    <row r="112" spans="1:14" hidden="1" x14ac:dyDescent="0.7">
      <c r="D112" s="197" t="s">
        <v>61</v>
      </c>
      <c r="E112" s="196"/>
      <c r="F112" s="196"/>
      <c r="H112" s="104"/>
      <c r="J112" s="104"/>
      <c r="K112" s="104"/>
      <c r="N112" s="188"/>
    </row>
    <row r="113" spans="1:14" hidden="1" x14ac:dyDescent="0.7">
      <c r="D113" s="197" t="s">
        <v>62</v>
      </c>
      <c r="E113" s="196"/>
      <c r="F113" s="196"/>
      <c r="N113" s="188"/>
    </row>
    <row r="114" spans="1:14" x14ac:dyDescent="0.7">
      <c r="B114" s="104" t="s">
        <v>63</v>
      </c>
      <c r="E114" s="83"/>
      <c r="F114" s="196"/>
      <c r="G114" s="116">
        <v>173787</v>
      </c>
      <c r="H114" s="116">
        <v>173787</v>
      </c>
      <c r="I114" s="120"/>
      <c r="J114" s="116">
        <v>173787</v>
      </c>
      <c r="K114" s="116">
        <f>'T8'!J12</f>
        <v>173787</v>
      </c>
      <c r="N114" s="188"/>
    </row>
    <row r="115" spans="1:14" x14ac:dyDescent="0.7">
      <c r="B115" s="104" t="s">
        <v>64</v>
      </c>
      <c r="E115" s="83"/>
      <c r="F115" s="83"/>
      <c r="H115" s="116"/>
      <c r="I115" s="187"/>
      <c r="K115" s="116"/>
      <c r="N115" s="188"/>
    </row>
    <row r="116" spans="1:14" x14ac:dyDescent="0.7">
      <c r="C116" s="104" t="s">
        <v>225</v>
      </c>
      <c r="E116" s="83"/>
      <c r="F116" s="83"/>
      <c r="H116" s="116"/>
      <c r="I116" s="187"/>
      <c r="K116" s="116"/>
      <c r="N116" s="188"/>
    </row>
    <row r="117" spans="1:14" x14ac:dyDescent="0.7">
      <c r="D117" s="104" t="s">
        <v>226</v>
      </c>
      <c r="E117" s="83"/>
      <c r="F117" s="83"/>
      <c r="G117" s="116">
        <v>7181</v>
      </c>
      <c r="H117" s="116">
        <v>9765</v>
      </c>
      <c r="I117" s="187"/>
      <c r="J117" s="116">
        <v>7181.04</v>
      </c>
      <c r="K117" s="116">
        <f>'T8'!L12</f>
        <v>7181</v>
      </c>
      <c r="N117" s="188"/>
    </row>
    <row r="118" spans="1:14" x14ac:dyDescent="0.7">
      <c r="C118" s="104" t="s">
        <v>65</v>
      </c>
      <c r="E118" s="83"/>
      <c r="F118" s="83"/>
      <c r="G118" s="116">
        <v>-385144</v>
      </c>
      <c r="H118" s="116">
        <v>-386134</v>
      </c>
      <c r="I118" s="187"/>
      <c r="J118" s="116">
        <v>-390611</v>
      </c>
      <c r="K118" s="116">
        <v>-388301</v>
      </c>
      <c r="N118" s="188"/>
    </row>
    <row r="119" spans="1:14" x14ac:dyDescent="0.7">
      <c r="B119" s="104" t="s">
        <v>66</v>
      </c>
      <c r="E119" s="83"/>
      <c r="F119" s="83"/>
      <c r="G119" s="182">
        <f>'T7'!V20</f>
        <v>8767</v>
      </c>
      <c r="H119" s="182">
        <v>8767</v>
      </c>
      <c r="I119" s="187"/>
      <c r="J119" s="182">
        <v>8767</v>
      </c>
      <c r="K119" s="182">
        <v>8767</v>
      </c>
      <c r="N119" s="188"/>
    </row>
    <row r="120" spans="1:14" ht="19" x14ac:dyDescent="0.7">
      <c r="B120" s="121" t="s">
        <v>67</v>
      </c>
      <c r="C120" s="121"/>
      <c r="E120" s="83"/>
      <c r="F120" s="83"/>
      <c r="G120" s="116">
        <f>SUM(G111:G119)</f>
        <v>104591</v>
      </c>
      <c r="H120" s="116">
        <f>SUM(H111:H119)</f>
        <v>106185</v>
      </c>
      <c r="I120" s="116">
        <f>SUM(I111:I119)</f>
        <v>0</v>
      </c>
      <c r="J120" s="116">
        <f>SUM(J111:J119)</f>
        <v>99124.039999999979</v>
      </c>
      <c r="K120" s="116">
        <f>SUM(K111:K119)</f>
        <v>101434</v>
      </c>
      <c r="N120" s="188"/>
    </row>
    <row r="121" spans="1:14" x14ac:dyDescent="0.7">
      <c r="B121" s="104" t="s">
        <v>68</v>
      </c>
      <c r="E121" s="83"/>
      <c r="F121" s="83"/>
      <c r="G121" s="198">
        <v>810</v>
      </c>
      <c r="H121" s="198">
        <v>1051.105</v>
      </c>
      <c r="I121" s="187"/>
      <c r="J121" s="116">
        <v>0</v>
      </c>
      <c r="K121" s="116">
        <v>0</v>
      </c>
      <c r="N121" s="188"/>
    </row>
    <row r="122" spans="1:14" ht="19" x14ac:dyDescent="0.7">
      <c r="B122" s="121"/>
      <c r="C122" s="121" t="s">
        <v>69</v>
      </c>
      <c r="E122" s="83"/>
      <c r="F122" s="83"/>
      <c r="G122" s="182">
        <f>SUM(G120:G121)</f>
        <v>105401</v>
      </c>
      <c r="H122" s="182">
        <f>SUM(H120:H121)</f>
        <v>107236.105</v>
      </c>
      <c r="I122" s="187"/>
      <c r="J122" s="234">
        <f>SUM(J120:J121)</f>
        <v>99124.039999999979</v>
      </c>
      <c r="K122" s="234">
        <f>SUM(K120:K121)</f>
        <v>101434</v>
      </c>
      <c r="M122" s="7"/>
      <c r="N122" s="7"/>
    </row>
    <row r="123" spans="1:14" ht="19.5" thickBot="1" x14ac:dyDescent="0.75">
      <c r="B123" s="121"/>
      <c r="D123" s="121" t="s">
        <v>70</v>
      </c>
      <c r="E123" s="83"/>
      <c r="F123" s="83"/>
      <c r="G123" s="195">
        <f>SUM(G122,G77)</f>
        <v>522072</v>
      </c>
      <c r="H123" s="195">
        <f>SUM(H122,H77)</f>
        <v>552248.10499999998</v>
      </c>
      <c r="I123" s="187"/>
      <c r="J123" s="195">
        <f>SUM(J122,J77)</f>
        <v>513396.04</v>
      </c>
      <c r="K123" s="195">
        <f>SUM(K122,K77)</f>
        <v>543821</v>
      </c>
      <c r="L123" s="117"/>
      <c r="M123" s="117"/>
      <c r="N123" s="117"/>
    </row>
    <row r="124" spans="1:14" ht="19.5" thickTop="1" x14ac:dyDescent="0.7">
      <c r="A124" s="121"/>
      <c r="B124" s="121"/>
      <c r="E124" s="83"/>
      <c r="F124" s="83"/>
      <c r="H124" s="116"/>
      <c r="I124" s="116"/>
      <c r="K124" s="116"/>
    </row>
    <row r="125" spans="1:14" ht="19" x14ac:dyDescent="0.7">
      <c r="A125" s="121"/>
      <c r="B125" s="121"/>
      <c r="E125" s="83"/>
      <c r="F125" s="83"/>
      <c r="H125" s="116"/>
      <c r="I125" s="116"/>
      <c r="K125" s="116"/>
    </row>
    <row r="126" spans="1:14" ht="19" x14ac:dyDescent="0.7">
      <c r="A126" s="121"/>
      <c r="B126" s="121"/>
      <c r="E126" s="83"/>
      <c r="F126" s="83"/>
      <c r="G126" s="199"/>
      <c r="H126" s="116"/>
      <c r="I126" s="116"/>
      <c r="J126" s="199"/>
      <c r="K126" s="116"/>
    </row>
    <row r="127" spans="1:14" ht="19" x14ac:dyDescent="0.7">
      <c r="A127" s="121"/>
      <c r="B127" s="121"/>
      <c r="E127" s="83"/>
      <c r="F127" s="83"/>
      <c r="H127" s="116"/>
      <c r="I127" s="116"/>
      <c r="K127" s="116"/>
    </row>
    <row r="128" spans="1:14" ht="19" x14ac:dyDescent="0.7">
      <c r="A128" s="121"/>
      <c r="B128" s="121"/>
      <c r="E128" s="83"/>
      <c r="F128" s="83"/>
      <c r="H128" s="116"/>
      <c r="I128" s="116"/>
      <c r="K128" s="116"/>
    </row>
    <row r="129" spans="1:11" ht="19" x14ac:dyDescent="0.7">
      <c r="A129" s="121"/>
      <c r="B129" s="121"/>
      <c r="E129" s="83"/>
      <c r="F129" s="83"/>
      <c r="H129" s="116"/>
      <c r="I129" s="116"/>
      <c r="K129" s="116"/>
    </row>
    <row r="130" spans="1:11" ht="19" x14ac:dyDescent="0.7">
      <c r="A130" s="121"/>
      <c r="B130" s="121"/>
      <c r="E130" s="83"/>
      <c r="F130" s="83"/>
      <c r="H130" s="116"/>
      <c r="I130" s="116"/>
      <c r="K130" s="116"/>
    </row>
    <row r="131" spans="1:11" ht="19" x14ac:dyDescent="0.7">
      <c r="A131" s="121"/>
      <c r="B131" s="121"/>
      <c r="E131" s="83"/>
      <c r="F131" s="83"/>
      <c r="H131" s="116"/>
      <c r="I131" s="116"/>
      <c r="K131" s="116"/>
    </row>
    <row r="132" spans="1:11" ht="19" x14ac:dyDescent="0.7">
      <c r="A132" s="121"/>
      <c r="B132" s="121"/>
      <c r="E132" s="83"/>
      <c r="F132" s="83"/>
      <c r="H132" s="116"/>
      <c r="I132" s="116"/>
      <c r="K132" s="116"/>
    </row>
    <row r="133" spans="1:11" ht="19" x14ac:dyDescent="0.7">
      <c r="A133" s="121"/>
      <c r="B133" s="121"/>
      <c r="E133" s="83"/>
      <c r="F133" s="83"/>
      <c r="H133" s="116"/>
      <c r="I133" s="116"/>
      <c r="K133" s="116"/>
    </row>
    <row r="134" spans="1:11" ht="19" x14ac:dyDescent="0.7">
      <c r="A134" s="121"/>
      <c r="B134" s="121"/>
      <c r="E134" s="83"/>
      <c r="F134" s="83"/>
      <c r="H134" s="116"/>
      <c r="I134" s="116"/>
      <c r="K134" s="116"/>
    </row>
    <row r="135" spans="1:11" ht="19" x14ac:dyDescent="0.7">
      <c r="A135" s="121"/>
      <c r="B135" s="121"/>
      <c r="E135" s="83"/>
      <c r="F135" s="83"/>
      <c r="H135" s="116"/>
      <c r="I135" s="116"/>
      <c r="K135" s="116"/>
    </row>
    <row r="136" spans="1:11" ht="19" x14ac:dyDescent="0.7">
      <c r="A136" s="121"/>
      <c r="B136" s="121"/>
      <c r="E136" s="83"/>
      <c r="F136" s="83"/>
      <c r="H136" s="116"/>
      <c r="I136" s="116"/>
      <c r="K136" s="116"/>
    </row>
    <row r="137" spans="1:11" ht="19" x14ac:dyDescent="0.7">
      <c r="A137" s="121"/>
      <c r="B137" s="121"/>
      <c r="E137" s="83"/>
      <c r="F137" s="83"/>
      <c r="H137" s="116"/>
      <c r="I137" s="116"/>
      <c r="K137" s="116"/>
    </row>
    <row r="145" spans="1:13" x14ac:dyDescent="0.7">
      <c r="L145" s="43"/>
      <c r="M145" s="42"/>
    </row>
    <row r="146" spans="1:13" x14ac:dyDescent="0.7">
      <c r="A146" s="54" t="s">
        <v>215</v>
      </c>
      <c r="B146" s="54"/>
      <c r="K146" s="116">
        <v>4</v>
      </c>
      <c r="L146" s="43"/>
      <c r="M146" s="42"/>
    </row>
    <row r="147" spans="1:13" x14ac:dyDescent="0.7">
      <c r="H147" s="116"/>
      <c r="I147" s="116"/>
      <c r="K147" s="116"/>
      <c r="L147" s="43"/>
      <c r="M147" s="42"/>
    </row>
    <row r="148" spans="1:13" x14ac:dyDescent="0.7">
      <c r="L148" s="43"/>
      <c r="M148" s="42"/>
    </row>
    <row r="149" spans="1:13" x14ac:dyDescent="0.7">
      <c r="L149" s="43"/>
      <c r="M149" s="42"/>
    </row>
    <row r="150" spans="1:13" x14ac:dyDescent="0.7">
      <c r="L150" s="43"/>
      <c r="M150" s="42"/>
    </row>
  </sheetData>
  <mergeCells count="9">
    <mergeCell ref="A105:D105"/>
    <mergeCell ref="G102:H102"/>
    <mergeCell ref="J102:K102"/>
    <mergeCell ref="G5:H5"/>
    <mergeCell ref="J5:K5"/>
    <mergeCell ref="G54:H54"/>
    <mergeCell ref="J54:K54"/>
    <mergeCell ref="A8:D8"/>
    <mergeCell ref="A57:D57"/>
  </mergeCells>
  <pageMargins left="0.78740157480314965" right="0" top="0.59055118110236215" bottom="0" header="0" footer="0"/>
  <pageSetup paperSize="9" scale="89" firstPageNumber="7" fitToWidth="0" fitToHeight="0" orientation="portrait" useFirstPageNumber="1" horizontalDpi="1200" verticalDpi="1200" r:id="rId1"/>
  <rowBreaks count="2" manualBreakCount="2">
    <brk id="49" max="11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4358-6EFB-4EE2-807A-928C0D475798}">
  <sheetPr>
    <tabColor theme="8" tint="0.79998168889431442"/>
  </sheetPr>
  <dimension ref="A1:Q103"/>
  <sheetViews>
    <sheetView view="pageBreakPreview" topLeftCell="A38" zoomScale="70" zoomScaleNormal="110" zoomScaleSheetLayoutView="70" workbookViewId="0">
      <selection activeCell="C56" sqref="C56"/>
    </sheetView>
  </sheetViews>
  <sheetFormatPr defaultColWidth="8" defaultRowHeight="23" x14ac:dyDescent="0.7"/>
  <cols>
    <col min="1" max="2" width="1.81640625" style="104" customWidth="1"/>
    <col min="3" max="3" width="30.81640625" style="104" customWidth="1"/>
    <col min="4" max="4" width="10" style="83" customWidth="1"/>
    <col min="5" max="5" width="0.81640625" style="83" customWidth="1"/>
    <col min="6" max="7" width="14.1796875" style="140" customWidth="1"/>
    <col min="8" max="8" width="0.81640625" style="140" customWidth="1"/>
    <col min="9" max="10" width="14.1796875" style="140" customWidth="1"/>
    <col min="11" max="17" width="8" customWidth="1"/>
    <col min="18" max="195" width="8" style="104" customWidth="1"/>
    <col min="196" max="197" width="1.81640625" style="104" customWidth="1"/>
    <col min="198" max="198" width="27.81640625" style="104" customWidth="1"/>
    <col min="199" max="199" width="6.81640625" style="104" customWidth="1"/>
    <col min="200" max="200" width="1.1796875" style="104" customWidth="1"/>
    <col min="201" max="208" width="12.81640625" style="104" customWidth="1"/>
    <col min="209" max="210" width="1.81640625" style="104" customWidth="1"/>
    <col min="211" max="211" width="33.1796875" style="104" customWidth="1"/>
    <col min="212" max="212" width="6.81640625" style="104" customWidth="1"/>
    <col min="213" max="213" width="1.1796875" style="104" customWidth="1"/>
    <col min="214" max="214" width="12.81640625" style="104" customWidth="1"/>
    <col min="215" max="215" width="0.81640625" style="104" customWidth="1"/>
    <col min="216" max="216" width="12.81640625" style="104" customWidth="1"/>
    <col min="217" max="217" width="0.81640625" style="104" customWidth="1"/>
    <col min="218" max="218" width="12.81640625" style="104" customWidth="1"/>
    <col min="219" max="219" width="0.81640625" style="104" customWidth="1"/>
    <col min="220" max="220" width="12.81640625" style="104" customWidth="1"/>
    <col min="221" max="221" width="3.81640625" style="104" customWidth="1"/>
    <col min="222" max="222" width="17" style="104" customWidth="1"/>
    <col min="223" max="223" width="11" style="104" customWidth="1"/>
    <col min="224" max="224" width="1.81640625" style="104" customWidth="1"/>
    <col min="225" max="225" width="8" style="104" customWidth="1"/>
    <col min="226" max="226" width="9.81640625" style="104" customWidth="1"/>
    <col min="227" max="16384" width="8" style="104"/>
  </cols>
  <sheetData>
    <row r="1" spans="1:17" ht="19" x14ac:dyDescent="0.7">
      <c r="A1" s="102" t="str">
        <f>'T2-4 FP'!A1</f>
        <v>บริษัท คิวทีซีจี จำกัด (มหาชน) และบริษัทย่อย</v>
      </c>
      <c r="B1" s="102"/>
      <c r="C1" s="102"/>
      <c r="F1" s="103"/>
      <c r="G1" s="103"/>
      <c r="H1" s="103"/>
      <c r="I1" s="103"/>
      <c r="J1" s="103"/>
      <c r="K1" s="104"/>
      <c r="L1" s="104"/>
      <c r="M1" s="104"/>
      <c r="N1" s="104"/>
      <c r="O1" s="104"/>
      <c r="P1" s="104"/>
      <c r="Q1" s="104"/>
    </row>
    <row r="2" spans="1:17" ht="19" x14ac:dyDescent="0.7">
      <c r="A2" s="102" t="s">
        <v>71</v>
      </c>
      <c r="B2" s="102"/>
      <c r="C2" s="102"/>
      <c r="F2" s="103"/>
      <c r="G2" s="103"/>
      <c r="H2" s="103"/>
      <c r="I2" s="103"/>
      <c r="J2" s="103"/>
      <c r="K2" s="104"/>
      <c r="L2" s="104"/>
      <c r="M2" s="104"/>
      <c r="N2" s="104"/>
      <c r="O2" s="104"/>
      <c r="P2" s="104"/>
      <c r="Q2" s="104"/>
    </row>
    <row r="3" spans="1:17" ht="19" x14ac:dyDescent="0.7">
      <c r="A3" s="102" t="s">
        <v>72</v>
      </c>
      <c r="B3" s="102"/>
      <c r="C3" s="102"/>
      <c r="F3" s="103"/>
      <c r="G3" s="103"/>
      <c r="H3" s="103"/>
      <c r="I3" s="103"/>
      <c r="J3" s="103"/>
      <c r="K3" s="104"/>
      <c r="L3" s="104"/>
      <c r="M3" s="104"/>
      <c r="N3" s="104"/>
      <c r="O3" s="104"/>
      <c r="P3" s="104"/>
      <c r="Q3" s="104"/>
    </row>
    <row r="4" spans="1:17" ht="19" x14ac:dyDescent="0.7">
      <c r="A4" s="164"/>
      <c r="B4" s="164"/>
      <c r="C4" s="164"/>
      <c r="D4" s="165"/>
      <c r="E4" s="165"/>
      <c r="F4" s="166"/>
      <c r="G4" s="166"/>
      <c r="H4" s="166"/>
      <c r="I4" s="166"/>
      <c r="J4" s="167" t="s">
        <v>3</v>
      </c>
      <c r="K4" s="104"/>
      <c r="L4" s="104"/>
      <c r="M4" s="104"/>
      <c r="N4" s="104"/>
      <c r="O4" s="104"/>
      <c r="P4" s="104"/>
      <c r="Q4" s="104"/>
    </row>
    <row r="5" spans="1:17" ht="19" x14ac:dyDescent="0.7">
      <c r="A5" s="102"/>
      <c r="B5" s="102"/>
      <c r="C5" s="102"/>
      <c r="D5" s="9"/>
      <c r="F5" s="238" t="s">
        <v>4</v>
      </c>
      <c r="G5" s="238"/>
      <c r="H5" s="83"/>
      <c r="I5" s="238" t="s">
        <v>5</v>
      </c>
      <c r="J5" s="238"/>
      <c r="K5" s="104"/>
      <c r="L5" s="104"/>
      <c r="M5" s="104"/>
      <c r="N5" s="104"/>
      <c r="O5" s="104"/>
      <c r="P5" s="104"/>
      <c r="Q5" s="104"/>
    </row>
    <row r="6" spans="1:17" s="112" customFormat="1" ht="19" x14ac:dyDescent="0.7">
      <c r="A6" s="168"/>
      <c r="B6" s="168"/>
      <c r="C6" s="168"/>
      <c r="D6" s="169" t="s">
        <v>6</v>
      </c>
      <c r="E6" s="168"/>
      <c r="F6" s="110" t="s">
        <v>73</v>
      </c>
      <c r="G6" s="110" t="s">
        <v>74</v>
      </c>
      <c r="H6" s="170"/>
      <c r="I6" s="110" t="s">
        <v>73</v>
      </c>
      <c r="J6" s="110" t="s">
        <v>74</v>
      </c>
    </row>
    <row r="7" spans="1:17" s="112" customFormat="1" ht="11" customHeight="1" x14ac:dyDescent="0.7">
      <c r="D7" s="113"/>
      <c r="E7" s="113"/>
      <c r="F7" s="114"/>
      <c r="G7" s="114"/>
      <c r="H7" s="114"/>
      <c r="I7" s="114"/>
      <c r="J7" s="114"/>
    </row>
    <row r="8" spans="1:17" ht="18.5" x14ac:dyDescent="0.7">
      <c r="A8" s="104" t="s">
        <v>75</v>
      </c>
      <c r="F8" s="47">
        <v>74306</v>
      </c>
      <c r="G8" s="116">
        <v>116918</v>
      </c>
      <c r="H8" s="116"/>
      <c r="I8" s="47">
        <v>74306</v>
      </c>
      <c r="J8" s="116">
        <v>116918</v>
      </c>
      <c r="K8" s="104"/>
      <c r="L8" s="104"/>
      <c r="M8" s="104"/>
      <c r="N8" s="104"/>
      <c r="O8" s="104"/>
      <c r="P8" s="104"/>
      <c r="Q8" s="104"/>
    </row>
    <row r="9" spans="1:17" ht="18.5" hidden="1" x14ac:dyDescent="0.7">
      <c r="A9" s="104" t="s">
        <v>76</v>
      </c>
      <c r="F9" s="47">
        <v>0</v>
      </c>
      <c r="G9" s="120">
        <v>0</v>
      </c>
      <c r="H9" s="116"/>
      <c r="I9" s="47">
        <v>0</v>
      </c>
      <c r="J9" s="120">
        <v>0</v>
      </c>
      <c r="K9" s="104"/>
      <c r="L9" s="104"/>
      <c r="M9" s="104"/>
      <c r="N9" s="104"/>
      <c r="O9" s="104"/>
      <c r="P9" s="104"/>
      <c r="Q9" s="104"/>
    </row>
    <row r="10" spans="1:17" ht="18.5" x14ac:dyDescent="0.7">
      <c r="A10" s="104" t="s">
        <v>77</v>
      </c>
      <c r="D10" s="104"/>
      <c r="F10" s="47">
        <v>-63223</v>
      </c>
      <c r="G10" s="116">
        <v>-128552</v>
      </c>
      <c r="H10" s="116"/>
      <c r="I10" s="47">
        <v>-63223</v>
      </c>
      <c r="J10" s="116">
        <v>-128552</v>
      </c>
      <c r="K10" s="104"/>
      <c r="L10" s="104"/>
      <c r="M10" s="104"/>
      <c r="N10" s="104"/>
      <c r="O10" s="104"/>
      <c r="P10" s="104"/>
      <c r="Q10" s="104"/>
    </row>
    <row r="11" spans="1:17" ht="18.5" hidden="1" x14ac:dyDescent="0.7">
      <c r="A11" s="104" t="s">
        <v>78</v>
      </c>
      <c r="D11" s="104"/>
      <c r="F11" s="47">
        <v>0</v>
      </c>
      <c r="G11" s="120">
        <v>0</v>
      </c>
      <c r="H11" s="116"/>
      <c r="I11" s="47">
        <v>0</v>
      </c>
      <c r="J11" s="120">
        <v>0</v>
      </c>
      <c r="K11" s="104"/>
      <c r="L11" s="104"/>
      <c r="M11" s="104"/>
      <c r="N11" s="104"/>
      <c r="O11" s="104"/>
      <c r="P11" s="104"/>
      <c r="Q11" s="104"/>
    </row>
    <row r="12" spans="1:17" ht="19" x14ac:dyDescent="0.7">
      <c r="A12" s="121" t="s">
        <v>79</v>
      </c>
      <c r="D12" s="104"/>
      <c r="F12" s="124">
        <f>SUM(F8:F11)</f>
        <v>11083</v>
      </c>
      <c r="G12" s="123">
        <f>SUM(G8:G11)</f>
        <v>-11634</v>
      </c>
      <c r="H12" s="83"/>
      <c r="I12" s="124">
        <f>SUM(I8:I11)</f>
        <v>11083</v>
      </c>
      <c r="J12" s="123">
        <f>SUM(J8:J11)</f>
        <v>-11634</v>
      </c>
      <c r="K12" s="104"/>
      <c r="L12" s="104"/>
      <c r="M12" s="104"/>
      <c r="N12" s="104"/>
      <c r="O12" s="104"/>
      <c r="P12" s="104"/>
      <c r="Q12" s="104"/>
    </row>
    <row r="13" spans="1:17" ht="18.5" x14ac:dyDescent="0.7">
      <c r="A13" s="104" t="s">
        <v>80</v>
      </c>
      <c r="F13" s="47">
        <v>8121</v>
      </c>
      <c r="G13" s="116">
        <v>813</v>
      </c>
      <c r="H13" s="116"/>
      <c r="I13" s="47">
        <v>6572</v>
      </c>
      <c r="J13" s="116">
        <v>801</v>
      </c>
      <c r="K13" s="104"/>
      <c r="L13" s="104"/>
      <c r="M13" s="104"/>
      <c r="N13" s="104"/>
      <c r="O13" s="104"/>
      <c r="P13" s="104"/>
      <c r="Q13" s="104"/>
    </row>
    <row r="14" spans="1:17" ht="17" customHeight="1" x14ac:dyDescent="0.7">
      <c r="A14" s="104" t="s">
        <v>81</v>
      </c>
      <c r="F14" s="47">
        <v>5540</v>
      </c>
      <c r="G14" s="116">
        <v>-8698</v>
      </c>
      <c r="H14" s="116"/>
      <c r="I14" s="47">
        <v>5540</v>
      </c>
      <c r="J14" s="116">
        <v>-8698</v>
      </c>
      <c r="K14" s="104"/>
      <c r="L14" s="104"/>
      <c r="M14" s="104"/>
      <c r="N14" s="104"/>
      <c r="O14" s="104"/>
      <c r="P14" s="104"/>
      <c r="Q14" s="104"/>
    </row>
    <row r="15" spans="1:17" ht="18.5" x14ac:dyDescent="0.7">
      <c r="A15" s="104" t="s">
        <v>82</v>
      </c>
      <c r="F15" s="47">
        <v>-958</v>
      </c>
      <c r="G15" s="116">
        <v>-1708</v>
      </c>
      <c r="H15" s="131"/>
      <c r="I15" s="47">
        <v>-958</v>
      </c>
      <c r="J15" s="116">
        <v>-1708</v>
      </c>
      <c r="K15" s="104"/>
      <c r="L15" s="104"/>
      <c r="M15" s="104"/>
      <c r="N15" s="104"/>
      <c r="O15" s="104"/>
      <c r="P15" s="104"/>
      <c r="Q15" s="104"/>
    </row>
    <row r="16" spans="1:17" ht="18.5" x14ac:dyDescent="0.7">
      <c r="A16" s="104" t="s">
        <v>83</v>
      </c>
      <c r="F16" s="47">
        <v>-16089</v>
      </c>
      <c r="G16" s="116">
        <v>-18955</v>
      </c>
      <c r="H16" s="131"/>
      <c r="I16" s="47">
        <v>-14978</v>
      </c>
      <c r="J16" s="116">
        <v>-18833</v>
      </c>
      <c r="K16" s="104"/>
      <c r="L16" s="104"/>
      <c r="M16" s="104"/>
      <c r="N16" s="104"/>
      <c r="O16" s="104"/>
      <c r="P16" s="104"/>
      <c r="Q16" s="104"/>
    </row>
    <row r="17" spans="1:17" ht="18.5" hidden="1" x14ac:dyDescent="0.7">
      <c r="A17" s="104" t="s">
        <v>84</v>
      </c>
      <c r="F17" s="47"/>
      <c r="G17" s="116"/>
      <c r="H17" s="131"/>
      <c r="I17" s="47"/>
      <c r="J17" s="116"/>
      <c r="K17" s="104"/>
      <c r="L17" s="104"/>
      <c r="M17" s="104"/>
      <c r="N17" s="104"/>
      <c r="O17" s="104"/>
      <c r="P17" s="104"/>
      <c r="Q17" s="104"/>
    </row>
    <row r="18" spans="1:17" ht="18.5" hidden="1" x14ac:dyDescent="0.7">
      <c r="B18" s="104" t="s">
        <v>28</v>
      </c>
      <c r="F18" s="47">
        <v>0</v>
      </c>
      <c r="G18" s="120"/>
      <c r="H18" s="116"/>
      <c r="I18" s="47">
        <v>0</v>
      </c>
      <c r="J18" s="120"/>
      <c r="K18" s="104"/>
      <c r="L18" s="104"/>
      <c r="M18" s="104"/>
      <c r="N18" s="104"/>
      <c r="O18" s="104"/>
      <c r="P18" s="104"/>
      <c r="Q18" s="104"/>
    </row>
    <row r="19" spans="1:17" ht="18.5" x14ac:dyDescent="0.7">
      <c r="A19" s="104" t="s">
        <v>85</v>
      </c>
      <c r="F19" s="129">
        <v>-1719</v>
      </c>
      <c r="G19" s="130">
        <v>-1729</v>
      </c>
      <c r="H19" s="131"/>
      <c r="I19" s="129">
        <v>-1719</v>
      </c>
      <c r="J19" s="130">
        <v>-1871</v>
      </c>
      <c r="K19" s="104"/>
      <c r="L19" s="104"/>
      <c r="M19" s="104"/>
      <c r="N19" s="104"/>
      <c r="O19" s="104"/>
      <c r="P19" s="104"/>
      <c r="Q19" s="104"/>
    </row>
    <row r="20" spans="1:17" ht="19" x14ac:dyDescent="0.7">
      <c r="A20" s="121" t="s">
        <v>86</v>
      </c>
      <c r="F20" s="47">
        <f>SUM(F12:F19)</f>
        <v>5978</v>
      </c>
      <c r="G20" s="132">
        <f>SUM(G12:G19)</f>
        <v>-41911</v>
      </c>
      <c r="H20" s="132"/>
      <c r="I20" s="47">
        <f>SUM(I12:I19)</f>
        <v>5540</v>
      </c>
      <c r="J20" s="132">
        <f>SUM(J12:J19)</f>
        <v>-41943</v>
      </c>
      <c r="K20" s="104"/>
      <c r="L20" s="104"/>
      <c r="M20" s="104"/>
      <c r="N20" s="104"/>
      <c r="O20" s="104"/>
      <c r="P20" s="104"/>
      <c r="Q20" s="104"/>
    </row>
    <row r="21" spans="1:17" ht="18.5" x14ac:dyDescent="0.7">
      <c r="A21" s="104" t="s">
        <v>87</v>
      </c>
      <c r="F21" s="129">
        <v>-1421</v>
      </c>
      <c r="G21" s="133">
        <v>7839</v>
      </c>
      <c r="H21" s="83"/>
      <c r="I21" s="129">
        <v>-1362</v>
      </c>
      <c r="J21" s="133">
        <v>7845</v>
      </c>
      <c r="K21" s="104"/>
      <c r="L21" s="104"/>
      <c r="M21" s="104"/>
      <c r="N21" s="104"/>
      <c r="O21" s="104"/>
      <c r="P21" s="104"/>
      <c r="Q21" s="104"/>
    </row>
    <row r="22" spans="1:17" ht="19" x14ac:dyDescent="0.7">
      <c r="A22" s="121" t="s">
        <v>88</v>
      </c>
      <c r="B22" s="134"/>
      <c r="C22" s="134"/>
      <c r="F22" s="129">
        <f>SUM(F20:F21)</f>
        <v>4557</v>
      </c>
      <c r="G22" s="133">
        <f>SUM(G20:G21)</f>
        <v>-34072</v>
      </c>
      <c r="H22" s="132"/>
      <c r="I22" s="129">
        <f>SUM(I20:I21)</f>
        <v>4178</v>
      </c>
      <c r="J22" s="133">
        <f>SUM(J20:J21)</f>
        <v>-34098</v>
      </c>
      <c r="K22" s="104"/>
      <c r="L22" s="104"/>
      <c r="M22" s="104"/>
      <c r="N22" s="104"/>
      <c r="O22" s="104"/>
      <c r="P22" s="104"/>
      <c r="Q22" s="104"/>
    </row>
    <row r="23" spans="1:17" ht="19" x14ac:dyDescent="0.7">
      <c r="A23" s="121" t="s">
        <v>89</v>
      </c>
      <c r="C23" s="134"/>
      <c r="F23" s="135"/>
      <c r="G23" s="136"/>
      <c r="H23" s="136"/>
      <c r="I23" s="135"/>
      <c r="J23" s="136"/>
      <c r="K23" s="104"/>
      <c r="L23" s="104"/>
      <c r="M23" s="104"/>
      <c r="N23" s="104"/>
      <c r="O23" s="104"/>
      <c r="P23" s="104"/>
      <c r="Q23" s="104"/>
    </row>
    <row r="24" spans="1:17" ht="18.5" x14ac:dyDescent="0.7">
      <c r="A24" s="104" t="s">
        <v>90</v>
      </c>
      <c r="C24" s="134"/>
      <c r="D24" s="104"/>
      <c r="E24" s="104"/>
      <c r="F24" s="135"/>
      <c r="G24" s="132"/>
      <c r="H24" s="104"/>
      <c r="I24" s="135"/>
      <c r="J24" s="132"/>
      <c r="K24" s="104"/>
      <c r="L24" s="104"/>
      <c r="M24" s="104"/>
      <c r="N24" s="104"/>
      <c r="O24" s="104"/>
      <c r="P24" s="104"/>
      <c r="Q24" s="104"/>
    </row>
    <row r="25" spans="1:17" ht="18.5" x14ac:dyDescent="0.7">
      <c r="B25" s="104" t="s">
        <v>91</v>
      </c>
      <c r="F25" s="47"/>
      <c r="G25" s="132"/>
      <c r="H25" s="132"/>
      <c r="I25" s="47"/>
      <c r="J25" s="132"/>
      <c r="K25" s="104"/>
      <c r="L25" s="104"/>
      <c r="M25" s="104"/>
      <c r="N25" s="104"/>
      <c r="O25" s="104"/>
      <c r="P25" s="104"/>
      <c r="Q25" s="104"/>
    </row>
    <row r="26" spans="1:17" ht="18.5" hidden="1" x14ac:dyDescent="0.7">
      <c r="B26" s="104" t="s">
        <v>92</v>
      </c>
      <c r="F26" s="135"/>
      <c r="G26" s="132"/>
      <c r="H26" s="132"/>
      <c r="I26" s="135"/>
      <c r="J26" s="132"/>
      <c r="K26" s="104"/>
      <c r="L26" s="104"/>
      <c r="M26" s="104"/>
      <c r="N26" s="104"/>
      <c r="O26" s="104"/>
      <c r="P26" s="104"/>
      <c r="Q26" s="104"/>
    </row>
    <row r="27" spans="1:17" ht="18.5" hidden="1" x14ac:dyDescent="0.7">
      <c r="B27" s="104" t="s">
        <v>93</v>
      </c>
      <c r="F27" s="47"/>
      <c r="G27" s="132"/>
      <c r="H27" s="132"/>
      <c r="I27" s="47"/>
      <c r="J27" s="132"/>
      <c r="K27" s="104"/>
      <c r="L27" s="104"/>
      <c r="M27" s="104"/>
      <c r="N27" s="104"/>
      <c r="O27" s="104"/>
      <c r="P27" s="104"/>
      <c r="Q27" s="104"/>
    </row>
    <row r="28" spans="1:17" ht="18.5" hidden="1" x14ac:dyDescent="0.7">
      <c r="C28" s="104" t="s">
        <v>94</v>
      </c>
      <c r="F28" s="47"/>
      <c r="G28" s="132"/>
      <c r="H28" s="132"/>
      <c r="I28" s="47"/>
      <c r="J28" s="132"/>
      <c r="K28" s="104"/>
      <c r="L28" s="104"/>
      <c r="M28" s="104"/>
      <c r="N28" s="104"/>
      <c r="O28" s="104"/>
      <c r="P28" s="104"/>
      <c r="Q28" s="104"/>
    </row>
    <row r="29" spans="1:17" ht="18.5" x14ac:dyDescent="0.7">
      <c r="B29" s="104" t="s">
        <v>95</v>
      </c>
      <c r="D29" s="104"/>
      <c r="F29" s="135"/>
      <c r="G29" s="132"/>
      <c r="H29" s="132"/>
      <c r="I29" s="135"/>
      <c r="J29" s="132"/>
      <c r="K29" s="104"/>
      <c r="L29" s="104"/>
      <c r="M29" s="104"/>
      <c r="N29" s="104"/>
      <c r="O29" s="104"/>
      <c r="P29" s="104"/>
      <c r="Q29" s="104"/>
    </row>
    <row r="30" spans="1:17" ht="18.5" x14ac:dyDescent="0.7">
      <c r="C30" s="104" t="s">
        <v>96</v>
      </c>
      <c r="F30" s="47"/>
      <c r="G30" s="132"/>
      <c r="H30" s="132"/>
      <c r="I30" s="135"/>
      <c r="J30" s="132"/>
      <c r="K30" s="104"/>
      <c r="L30" s="104"/>
      <c r="M30" s="104"/>
      <c r="N30" s="104"/>
      <c r="O30" s="104"/>
      <c r="P30" s="104"/>
      <c r="Q30" s="104"/>
    </row>
    <row r="31" spans="1:17" ht="18.5" x14ac:dyDescent="0.7">
      <c r="C31" s="104" t="s">
        <v>97</v>
      </c>
      <c r="F31" s="47">
        <v>0</v>
      </c>
      <c r="G31" s="120">
        <v>40</v>
      </c>
      <c r="H31" s="132"/>
      <c r="I31" s="47">
        <v>0</v>
      </c>
      <c r="J31" s="120">
        <v>40</v>
      </c>
      <c r="K31" s="104"/>
      <c r="L31" s="104"/>
      <c r="M31" s="104"/>
      <c r="N31" s="104"/>
      <c r="O31" s="104"/>
      <c r="P31" s="104"/>
      <c r="Q31" s="104"/>
    </row>
    <row r="32" spans="1:17" ht="18.5" x14ac:dyDescent="0.7">
      <c r="B32" s="104" t="s">
        <v>98</v>
      </c>
      <c r="F32" s="48"/>
      <c r="G32" s="120"/>
      <c r="H32" s="137"/>
      <c r="I32" s="48"/>
      <c r="J32" s="120"/>
      <c r="K32" s="104"/>
      <c r="L32" s="104"/>
      <c r="M32" s="104"/>
      <c r="N32" s="104"/>
      <c r="O32" s="104"/>
      <c r="P32" s="104"/>
      <c r="Q32" s="104"/>
    </row>
    <row r="33" spans="1:17" ht="18.5" x14ac:dyDescent="0.7">
      <c r="C33" s="104" t="s">
        <v>99</v>
      </c>
      <c r="F33" s="138">
        <v>0</v>
      </c>
      <c r="G33" s="139">
        <v>-8</v>
      </c>
      <c r="I33" s="138">
        <v>0</v>
      </c>
      <c r="J33" s="139">
        <v>-8</v>
      </c>
      <c r="K33" s="104"/>
      <c r="L33" s="104"/>
      <c r="M33" s="104"/>
      <c r="N33" s="104"/>
      <c r="O33" s="104"/>
      <c r="P33" s="104"/>
      <c r="Q33" s="104"/>
    </row>
    <row r="34" spans="1:17" ht="19" x14ac:dyDescent="0.7">
      <c r="A34" s="121" t="s">
        <v>100</v>
      </c>
      <c r="B34" s="121"/>
      <c r="C34" s="121"/>
      <c r="F34" s="49">
        <f>SUM(F25:F33)</f>
        <v>0</v>
      </c>
      <c r="G34" s="141">
        <f>SUM(G25:G33)</f>
        <v>32</v>
      </c>
      <c r="H34" s="83"/>
      <c r="I34" s="49">
        <f>SUM(I25:I33)</f>
        <v>0</v>
      </c>
      <c r="J34" s="141">
        <f>SUM(J25:J33)</f>
        <v>32</v>
      </c>
      <c r="K34" s="104"/>
      <c r="L34" s="104"/>
      <c r="M34" s="104"/>
      <c r="N34" s="104"/>
      <c r="O34" s="104"/>
      <c r="P34" s="104"/>
      <c r="Q34" s="104"/>
    </row>
    <row r="35" spans="1:17" ht="19.5" thickBot="1" x14ac:dyDescent="0.75">
      <c r="A35" s="121" t="s">
        <v>101</v>
      </c>
      <c r="B35" s="121"/>
      <c r="C35" s="121"/>
      <c r="F35" s="142">
        <f>F22+F34</f>
        <v>4557</v>
      </c>
      <c r="G35" s="143">
        <f>G22+G34</f>
        <v>-34040</v>
      </c>
      <c r="H35" s="132"/>
      <c r="I35" s="142">
        <f>I22+I34</f>
        <v>4178</v>
      </c>
      <c r="J35" s="143">
        <f>J22+J34</f>
        <v>-34066</v>
      </c>
      <c r="K35" s="104"/>
      <c r="L35" s="104"/>
      <c r="M35" s="104"/>
      <c r="N35" s="104"/>
      <c r="O35" s="104"/>
      <c r="P35" s="104"/>
      <c r="Q35" s="104"/>
    </row>
    <row r="36" spans="1:17" ht="8" customHeight="1" thickTop="1" x14ac:dyDescent="0.7">
      <c r="C36" s="134"/>
      <c r="F36" s="135"/>
      <c r="H36" s="144"/>
      <c r="I36" s="135"/>
      <c r="K36" s="104"/>
      <c r="L36" s="104"/>
      <c r="M36" s="104"/>
      <c r="N36" s="104"/>
      <c r="O36" s="104"/>
      <c r="P36" s="104"/>
      <c r="Q36" s="104"/>
    </row>
    <row r="37" spans="1:17" ht="19" x14ac:dyDescent="0.7">
      <c r="A37" s="121" t="s">
        <v>102</v>
      </c>
      <c r="C37" s="134"/>
      <c r="F37" s="135"/>
      <c r="G37" s="136"/>
      <c r="H37" s="136"/>
      <c r="I37" s="135"/>
      <c r="J37" s="136"/>
      <c r="K37" s="104"/>
      <c r="L37" s="104"/>
      <c r="M37" s="104"/>
      <c r="N37" s="104"/>
      <c r="O37" s="104"/>
      <c r="P37" s="104"/>
      <c r="Q37" s="104"/>
    </row>
    <row r="38" spans="1:17" ht="18.5" x14ac:dyDescent="0.7">
      <c r="B38" s="104" t="s">
        <v>23</v>
      </c>
      <c r="C38" s="104" t="s">
        <v>103</v>
      </c>
      <c r="F38" s="136">
        <f>F40-F39</f>
        <v>4554</v>
      </c>
      <c r="G38" s="136">
        <f>G40-G39</f>
        <v>-34072</v>
      </c>
      <c r="H38" s="136"/>
      <c r="I38" s="135">
        <f>I22</f>
        <v>4178</v>
      </c>
      <c r="J38" s="136">
        <f>J22</f>
        <v>-34098</v>
      </c>
      <c r="K38" s="104"/>
      <c r="L38" s="104"/>
      <c r="M38" s="104"/>
      <c r="N38" s="104"/>
      <c r="O38" s="104"/>
      <c r="P38" s="104"/>
      <c r="Q38" s="104"/>
    </row>
    <row r="39" spans="1:17" ht="18.5" x14ac:dyDescent="0.7">
      <c r="B39" s="104" t="s">
        <v>23</v>
      </c>
      <c r="C39" s="104" t="s">
        <v>104</v>
      </c>
      <c r="F39" s="138">
        <v>3</v>
      </c>
      <c r="G39" s="171">
        <v>0</v>
      </c>
      <c r="H39" s="136"/>
      <c r="I39" s="138">
        <v>0</v>
      </c>
      <c r="J39" s="171">
        <v>0</v>
      </c>
      <c r="K39" s="104"/>
      <c r="L39" s="104"/>
      <c r="M39" s="104"/>
      <c r="N39" s="104"/>
      <c r="O39" s="104"/>
      <c r="P39" s="104"/>
      <c r="Q39" s="104"/>
    </row>
    <row r="40" spans="1:17" ht="19" thickBot="1" x14ac:dyDescent="0.75">
      <c r="C40" s="134"/>
      <c r="F40" s="142">
        <f>F35</f>
        <v>4557</v>
      </c>
      <c r="G40" s="148">
        <f>G22</f>
        <v>-34072</v>
      </c>
      <c r="H40" s="136"/>
      <c r="I40" s="147">
        <f>I38+I39</f>
        <v>4178</v>
      </c>
      <c r="J40" s="148">
        <f>J38+J39</f>
        <v>-34098</v>
      </c>
      <c r="K40" s="104"/>
      <c r="L40" s="104"/>
      <c r="M40" s="104"/>
      <c r="N40" s="104"/>
      <c r="O40" s="104"/>
      <c r="P40" s="104"/>
      <c r="Q40" s="104"/>
    </row>
    <row r="41" spans="1:17" ht="8" customHeight="1" thickTop="1" x14ac:dyDescent="0.7">
      <c r="C41" s="134"/>
      <c r="F41" s="135"/>
      <c r="H41" s="144"/>
      <c r="I41" s="135"/>
      <c r="K41" s="104"/>
      <c r="L41" s="104"/>
      <c r="M41" s="104"/>
      <c r="N41" s="104"/>
      <c r="O41" s="104"/>
      <c r="P41" s="104"/>
      <c r="Q41" s="104"/>
    </row>
    <row r="42" spans="1:17" ht="19" x14ac:dyDescent="0.7">
      <c r="A42" s="121" t="s">
        <v>105</v>
      </c>
      <c r="C42" s="134"/>
      <c r="F42" s="135"/>
      <c r="G42" s="136"/>
      <c r="H42" s="136"/>
      <c r="I42" s="135"/>
      <c r="J42" s="136"/>
      <c r="K42" s="104"/>
      <c r="L42" s="104"/>
      <c r="M42" s="104"/>
      <c r="N42" s="104"/>
      <c r="O42" s="104"/>
      <c r="P42" s="104"/>
      <c r="Q42" s="104"/>
    </row>
    <row r="43" spans="1:17" ht="18.5" x14ac:dyDescent="0.7">
      <c r="B43" s="104" t="s">
        <v>23</v>
      </c>
      <c r="C43" s="104" t="s">
        <v>103</v>
      </c>
      <c r="F43" s="135">
        <f>F38</f>
        <v>4554</v>
      </c>
      <c r="G43" s="136">
        <f>G35</f>
        <v>-34040</v>
      </c>
      <c r="H43" s="136"/>
      <c r="I43" s="135">
        <f>I35</f>
        <v>4178</v>
      </c>
      <c r="J43" s="136">
        <f>J35</f>
        <v>-34066</v>
      </c>
      <c r="K43" s="104"/>
      <c r="L43" s="104"/>
      <c r="M43" s="104"/>
      <c r="N43" s="104"/>
      <c r="O43" s="104"/>
      <c r="P43" s="104"/>
      <c r="Q43" s="104"/>
    </row>
    <row r="44" spans="1:17" ht="18.5" x14ac:dyDescent="0.7">
      <c r="B44" s="104" t="s">
        <v>23</v>
      </c>
      <c r="C44" s="104" t="s">
        <v>104</v>
      </c>
      <c r="F44" s="138">
        <v>3</v>
      </c>
      <c r="G44" s="171">
        <v>0</v>
      </c>
      <c r="H44" s="136"/>
      <c r="I44" s="138">
        <v>0</v>
      </c>
      <c r="J44" s="171">
        <v>0</v>
      </c>
      <c r="K44" s="104"/>
      <c r="L44" s="104"/>
      <c r="M44" s="104"/>
      <c r="N44" s="104"/>
      <c r="O44" s="104"/>
      <c r="P44" s="104"/>
      <c r="Q44" s="104"/>
    </row>
    <row r="45" spans="1:17" ht="19" thickBot="1" x14ac:dyDescent="0.75">
      <c r="C45" s="134"/>
      <c r="F45" s="142">
        <f>F43+F44</f>
        <v>4557</v>
      </c>
      <c r="G45" s="148">
        <f>G43+G44</f>
        <v>-34040</v>
      </c>
      <c r="H45" s="136"/>
      <c r="I45" s="147">
        <f>I43+I44</f>
        <v>4178</v>
      </c>
      <c r="J45" s="148">
        <f>J43+J44</f>
        <v>-34066</v>
      </c>
      <c r="K45" s="104"/>
      <c r="L45" s="104"/>
      <c r="M45" s="104"/>
      <c r="N45" s="104"/>
      <c r="O45" s="104"/>
      <c r="P45" s="104"/>
      <c r="Q45" s="104"/>
    </row>
    <row r="46" spans="1:17" ht="8" customHeight="1" thickTop="1" x14ac:dyDescent="0.7">
      <c r="C46" s="134"/>
      <c r="F46" s="135"/>
      <c r="H46" s="144"/>
      <c r="I46" s="135"/>
      <c r="K46" s="104"/>
      <c r="L46" s="104"/>
      <c r="M46" s="104"/>
      <c r="N46" s="104"/>
      <c r="O46" s="104"/>
      <c r="P46" s="104"/>
      <c r="Q46" s="104"/>
    </row>
    <row r="47" spans="1:17" ht="19" x14ac:dyDescent="0.7">
      <c r="A47" s="121" t="s">
        <v>106</v>
      </c>
      <c r="C47" s="134"/>
      <c r="D47" s="104"/>
      <c r="F47" s="201"/>
      <c r="G47" s="136"/>
      <c r="H47" s="136"/>
      <c r="I47" s="201"/>
      <c r="J47" s="136"/>
      <c r="K47" s="104"/>
      <c r="L47" s="104"/>
      <c r="M47" s="104"/>
      <c r="N47" s="104"/>
      <c r="O47" s="104"/>
      <c r="P47" s="104"/>
      <c r="Q47" s="104"/>
    </row>
    <row r="48" spans="1:17" ht="18.5" x14ac:dyDescent="0.7">
      <c r="B48" s="104" t="s">
        <v>23</v>
      </c>
      <c r="C48" s="104" t="s">
        <v>107</v>
      </c>
      <c r="F48" s="150">
        <f>F22/600000</f>
        <v>7.5950000000000002E-3</v>
      </c>
      <c r="G48" s="151">
        <f>G22/600000</f>
        <v>-5.6786666666666666E-2</v>
      </c>
      <c r="H48" s="7"/>
      <c r="I48" s="150">
        <f>I22/600000</f>
        <v>6.9633333333333335E-3</v>
      </c>
      <c r="J48" s="151">
        <f>J22/600000</f>
        <v>-5.6829999999999999E-2</v>
      </c>
      <c r="K48" s="104"/>
      <c r="L48" s="104"/>
      <c r="M48" s="104"/>
      <c r="N48" s="104"/>
      <c r="O48" s="104"/>
      <c r="P48" s="104"/>
      <c r="Q48" s="104"/>
    </row>
    <row r="49" spans="1:17" ht="18.5" x14ac:dyDescent="0.7">
      <c r="C49" s="134"/>
      <c r="H49" s="144"/>
      <c r="K49" s="104"/>
      <c r="L49" s="104"/>
      <c r="M49" s="104"/>
      <c r="N49" s="104"/>
      <c r="O49" s="104"/>
      <c r="P49" s="104"/>
      <c r="Q49" s="104"/>
    </row>
    <row r="50" spans="1:17" ht="18.5" x14ac:dyDescent="0.7">
      <c r="C50" s="134"/>
      <c r="H50" s="144"/>
      <c r="K50" s="104"/>
      <c r="L50" s="104"/>
      <c r="M50" s="104"/>
      <c r="N50" s="104"/>
      <c r="O50" s="104"/>
      <c r="P50" s="104"/>
      <c r="Q50" s="104"/>
    </row>
    <row r="51" spans="1:17" ht="18.5" x14ac:dyDescent="0.7">
      <c r="C51" s="134"/>
      <c r="H51" s="144"/>
      <c r="K51" s="104"/>
      <c r="L51" s="104"/>
      <c r="M51" s="104"/>
      <c r="N51" s="104"/>
      <c r="O51" s="104"/>
      <c r="P51" s="104"/>
      <c r="Q51" s="104"/>
    </row>
    <row r="52" spans="1:17" ht="18.5" x14ac:dyDescent="0.7">
      <c r="C52" s="134"/>
      <c r="H52" s="144"/>
      <c r="K52" s="104"/>
      <c r="L52" s="104"/>
      <c r="M52" s="104"/>
      <c r="N52" s="104"/>
      <c r="O52" s="104"/>
      <c r="P52" s="104"/>
      <c r="Q52" s="104"/>
    </row>
    <row r="53" spans="1:17" ht="18.5" x14ac:dyDescent="0.7">
      <c r="C53" s="134"/>
      <c r="H53" s="144"/>
      <c r="K53" s="104"/>
      <c r="L53" s="104"/>
      <c r="M53" s="104"/>
      <c r="N53" s="104"/>
      <c r="O53" s="104"/>
      <c r="P53" s="104"/>
      <c r="Q53" s="104"/>
    </row>
    <row r="54" spans="1:17" ht="18.5" x14ac:dyDescent="0.7">
      <c r="C54" s="134"/>
      <c r="H54" s="144"/>
      <c r="K54" s="104"/>
      <c r="L54" s="104"/>
      <c r="M54" s="104"/>
      <c r="N54" s="104"/>
      <c r="O54" s="104"/>
      <c r="P54" s="104"/>
      <c r="Q54" s="104"/>
    </row>
    <row r="55" spans="1:17" ht="18.5" x14ac:dyDescent="0.7">
      <c r="A55" s="104" t="str">
        <f>'T2-4 FP'!A49</f>
        <v>หมายเหตุประกอบงบการเงินเป็นส่วนหนึ่งของงบการเงินนี้</v>
      </c>
      <c r="C55" s="134"/>
      <c r="H55" s="144"/>
      <c r="J55" s="140">
        <v>5</v>
      </c>
      <c r="K55" s="104"/>
      <c r="L55" s="104"/>
      <c r="M55" s="104"/>
      <c r="N55" s="104"/>
      <c r="O55" s="104"/>
      <c r="P55" s="104"/>
      <c r="Q55" s="104"/>
    </row>
    <row r="56" spans="1:17" s="121" customFormat="1" ht="19" hidden="1" x14ac:dyDescent="0.7">
      <c r="A56" s="121" t="str">
        <f>A1</f>
        <v>บริษัท คิวทีซีจี จำกัด (มหาชน) และบริษัทย่อย</v>
      </c>
      <c r="C56" s="152"/>
      <c r="D56" s="153"/>
      <c r="E56" s="153"/>
      <c r="F56" s="154"/>
      <c r="G56" s="154"/>
      <c r="H56" s="155"/>
      <c r="I56" s="154"/>
      <c r="J56" s="154"/>
    </row>
    <row r="57" spans="1:17" s="121" customFormat="1" ht="19" hidden="1" x14ac:dyDescent="0.7">
      <c r="A57" s="121" t="s">
        <v>108</v>
      </c>
      <c r="C57" s="152"/>
      <c r="D57" s="153"/>
      <c r="E57" s="153"/>
      <c r="F57" s="154"/>
      <c r="G57" s="154"/>
      <c r="H57" s="155"/>
      <c r="I57" s="154"/>
      <c r="J57" s="154"/>
    </row>
    <row r="58" spans="1:17" s="121" customFormat="1" ht="19" hidden="1" x14ac:dyDescent="0.7">
      <c r="A58" s="172" t="str">
        <f>A3</f>
        <v>สำหรับงวดสามเดือนสิ้นสุดวันที่ 30 มิถุนายน 2568</v>
      </c>
      <c r="B58" s="172"/>
      <c r="C58" s="173"/>
      <c r="D58" s="174"/>
      <c r="E58" s="174"/>
      <c r="F58" s="175"/>
      <c r="G58" s="175"/>
      <c r="H58" s="176"/>
      <c r="I58" s="175"/>
      <c r="J58" s="175"/>
    </row>
    <row r="59" spans="1:17" ht="19" hidden="1" x14ac:dyDescent="0.7">
      <c r="C59" s="134"/>
      <c r="F59" s="177"/>
      <c r="G59" s="177"/>
      <c r="H59" s="178"/>
      <c r="I59" s="177"/>
      <c r="J59" s="167" t="s">
        <v>3</v>
      </c>
      <c r="K59" s="104"/>
      <c r="L59" s="104"/>
      <c r="M59" s="104"/>
      <c r="N59" s="104"/>
      <c r="O59" s="104"/>
      <c r="P59" s="104"/>
      <c r="Q59" s="104"/>
    </row>
    <row r="60" spans="1:17" ht="19" hidden="1" x14ac:dyDescent="0.7">
      <c r="A60" s="102"/>
      <c r="B60" s="102"/>
      <c r="C60" s="102"/>
      <c r="F60" s="238" t="s">
        <v>4</v>
      </c>
      <c r="G60" s="238"/>
      <c r="H60" s="83"/>
      <c r="I60" s="238" t="s">
        <v>5</v>
      </c>
      <c r="J60" s="238"/>
      <c r="K60" s="104"/>
      <c r="L60" s="104"/>
      <c r="M60" s="104"/>
      <c r="N60" s="104"/>
      <c r="O60" s="104"/>
      <c r="P60" s="104"/>
      <c r="Q60" s="104"/>
    </row>
    <row r="61" spans="1:17" s="112" customFormat="1" ht="19" hidden="1" x14ac:dyDescent="0.7">
      <c r="A61" s="168"/>
      <c r="B61" s="168"/>
      <c r="C61" s="168"/>
      <c r="D61" s="169" t="s">
        <v>6</v>
      </c>
      <c r="E61" s="168"/>
      <c r="F61" s="110" t="s">
        <v>73</v>
      </c>
      <c r="G61" s="110" t="s">
        <v>74</v>
      </c>
      <c r="H61" s="170"/>
      <c r="I61" s="110" t="s">
        <v>73</v>
      </c>
      <c r="J61" s="110" t="s">
        <v>74</v>
      </c>
    </row>
    <row r="62" spans="1:17" ht="9.75" hidden="1" customHeight="1" x14ac:dyDescent="0.7">
      <c r="C62" s="134"/>
      <c r="F62" s="136"/>
      <c r="G62" s="136"/>
      <c r="H62" s="136"/>
      <c r="I62" s="136"/>
      <c r="K62" s="104"/>
      <c r="L62" s="104"/>
      <c r="M62" s="104"/>
      <c r="N62" s="104"/>
      <c r="O62" s="104"/>
      <c r="P62" s="104"/>
      <c r="Q62" s="104"/>
    </row>
    <row r="63" spans="1:17" ht="19" hidden="1" x14ac:dyDescent="0.7">
      <c r="A63" s="121" t="s">
        <v>102</v>
      </c>
      <c r="C63" s="134"/>
      <c r="F63" s="136"/>
      <c r="G63" s="136"/>
      <c r="H63" s="136"/>
      <c r="I63" s="136"/>
      <c r="J63" s="136"/>
      <c r="K63" s="104"/>
      <c r="L63" s="104"/>
      <c r="M63" s="104"/>
      <c r="N63" s="104"/>
      <c r="O63" s="104"/>
      <c r="P63" s="104"/>
      <c r="Q63" s="104"/>
    </row>
    <row r="64" spans="1:17" ht="18.5" hidden="1" x14ac:dyDescent="0.7">
      <c r="B64" s="104" t="s">
        <v>23</v>
      </c>
      <c r="C64" s="104" t="s">
        <v>103</v>
      </c>
      <c r="F64" s="136">
        <f>F22</f>
        <v>4557</v>
      </c>
      <c r="G64" s="136">
        <f>G22</f>
        <v>-34072</v>
      </c>
      <c r="H64" s="136"/>
      <c r="I64" s="136">
        <f>I22</f>
        <v>4178</v>
      </c>
      <c r="J64" s="136">
        <f>J22</f>
        <v>-34098</v>
      </c>
      <c r="K64" s="104"/>
      <c r="L64" s="104"/>
      <c r="M64" s="104"/>
      <c r="N64" s="104"/>
      <c r="O64" s="104"/>
      <c r="P64" s="104"/>
      <c r="Q64" s="104"/>
    </row>
    <row r="65" spans="1:17" ht="18.5" hidden="1" x14ac:dyDescent="0.7">
      <c r="B65" s="104" t="s">
        <v>23</v>
      </c>
      <c r="C65" s="104" t="s">
        <v>104</v>
      </c>
      <c r="F65" s="171">
        <v>0</v>
      </c>
      <c r="G65" s="171">
        <v>0</v>
      </c>
      <c r="H65" s="136"/>
      <c r="I65" s="171">
        <v>0</v>
      </c>
      <c r="J65" s="171">
        <v>0</v>
      </c>
      <c r="K65" s="104"/>
      <c r="L65" s="104"/>
      <c r="M65" s="104"/>
      <c r="N65" s="104"/>
      <c r="O65" s="104"/>
      <c r="P65" s="104"/>
      <c r="Q65" s="104"/>
    </row>
    <row r="66" spans="1:17" ht="19" hidden="1" thickBot="1" x14ac:dyDescent="0.75">
      <c r="C66" s="134"/>
      <c r="F66" s="148">
        <f>F22</f>
        <v>4557</v>
      </c>
      <c r="G66" s="148">
        <f>G64+G65</f>
        <v>-34072</v>
      </c>
      <c r="H66" s="136"/>
      <c r="I66" s="148">
        <f>I64+I65</f>
        <v>4178</v>
      </c>
      <c r="J66" s="148">
        <f>J64+J65</f>
        <v>-34098</v>
      </c>
      <c r="K66" s="104"/>
      <c r="L66" s="104"/>
      <c r="M66" s="104"/>
      <c r="N66" s="104"/>
      <c r="O66" s="104"/>
      <c r="P66" s="104"/>
      <c r="Q66" s="104"/>
    </row>
    <row r="67" spans="1:17" ht="8" hidden="1" customHeight="1" thickTop="1" x14ac:dyDescent="0.7">
      <c r="C67" s="134"/>
      <c r="H67" s="144"/>
      <c r="K67" s="104"/>
      <c r="L67" s="104"/>
      <c r="M67" s="104"/>
      <c r="N67" s="104"/>
      <c r="O67" s="104"/>
      <c r="P67" s="104"/>
      <c r="Q67" s="104"/>
    </row>
    <row r="68" spans="1:17" ht="19" hidden="1" x14ac:dyDescent="0.7">
      <c r="A68" s="121" t="s">
        <v>105</v>
      </c>
      <c r="C68" s="134"/>
      <c r="F68" s="136"/>
      <c r="G68" s="136"/>
      <c r="H68" s="136"/>
      <c r="I68" s="136"/>
      <c r="J68" s="136"/>
      <c r="K68" s="104"/>
      <c r="L68" s="104"/>
      <c r="M68" s="104"/>
      <c r="N68" s="104"/>
      <c r="O68" s="104"/>
      <c r="P68" s="104"/>
      <c r="Q68" s="104"/>
    </row>
    <row r="69" spans="1:17" ht="18.5" hidden="1" x14ac:dyDescent="0.7">
      <c r="B69" s="104" t="s">
        <v>23</v>
      </c>
      <c r="C69" s="104" t="s">
        <v>103</v>
      </c>
      <c r="F69" s="136">
        <f>F35</f>
        <v>4557</v>
      </c>
      <c r="G69" s="136">
        <f>G35</f>
        <v>-34040</v>
      </c>
      <c r="H69" s="136"/>
      <c r="I69" s="136">
        <f>I35</f>
        <v>4178</v>
      </c>
      <c r="J69" s="136">
        <f>J35</f>
        <v>-34066</v>
      </c>
      <c r="K69" s="104"/>
      <c r="L69" s="104"/>
      <c r="M69" s="104"/>
      <c r="N69" s="104"/>
      <c r="O69" s="104"/>
      <c r="P69" s="104"/>
      <c r="Q69" s="104"/>
    </row>
    <row r="70" spans="1:17" ht="18.5" hidden="1" x14ac:dyDescent="0.7">
      <c r="B70" s="104" t="s">
        <v>23</v>
      </c>
      <c r="C70" s="104" t="s">
        <v>104</v>
      </c>
      <c r="F70" s="171">
        <v>0</v>
      </c>
      <c r="G70" s="171">
        <v>0</v>
      </c>
      <c r="H70" s="136"/>
      <c r="I70" s="171">
        <v>0</v>
      </c>
      <c r="J70" s="171">
        <v>0</v>
      </c>
      <c r="K70" s="104"/>
      <c r="L70" s="104"/>
      <c r="M70" s="104"/>
      <c r="N70" s="104"/>
      <c r="O70" s="104"/>
      <c r="P70" s="104"/>
      <c r="Q70" s="104"/>
    </row>
    <row r="71" spans="1:17" ht="19" hidden="1" thickBot="1" x14ac:dyDescent="0.75">
      <c r="C71" s="134"/>
      <c r="F71" s="148">
        <f>F35</f>
        <v>4557</v>
      </c>
      <c r="G71" s="148">
        <f>G69+G70</f>
        <v>-34040</v>
      </c>
      <c r="H71" s="136"/>
      <c r="I71" s="148">
        <f>I69+I70</f>
        <v>4178</v>
      </c>
      <c r="J71" s="148">
        <f>J69+J70</f>
        <v>-34066</v>
      </c>
      <c r="K71" s="104"/>
      <c r="L71" s="104"/>
      <c r="M71" s="104"/>
      <c r="N71" s="104"/>
      <c r="O71" s="104"/>
      <c r="P71" s="104"/>
      <c r="Q71" s="104"/>
    </row>
    <row r="72" spans="1:17" ht="8" hidden="1" customHeight="1" thickTop="1" x14ac:dyDescent="0.7">
      <c r="C72" s="134"/>
      <c r="H72" s="144"/>
      <c r="K72" s="104"/>
      <c r="L72" s="104"/>
      <c r="M72" s="104"/>
      <c r="N72" s="104"/>
      <c r="O72" s="104"/>
      <c r="P72" s="104"/>
      <c r="Q72" s="104"/>
    </row>
    <row r="73" spans="1:17" ht="19" hidden="1" x14ac:dyDescent="0.7">
      <c r="A73" s="121" t="s">
        <v>106</v>
      </c>
      <c r="C73" s="134"/>
      <c r="D73" s="104"/>
      <c r="F73" s="136"/>
      <c r="G73" s="136"/>
      <c r="H73" s="136"/>
      <c r="I73" s="136"/>
      <c r="J73" s="136"/>
      <c r="K73" s="104"/>
      <c r="L73" s="104"/>
      <c r="M73" s="104"/>
      <c r="N73" s="104"/>
      <c r="O73" s="104"/>
      <c r="P73" s="104"/>
      <c r="Q73" s="104"/>
    </row>
    <row r="74" spans="1:17" ht="18.5" hidden="1" x14ac:dyDescent="0.7">
      <c r="B74" s="104" t="s">
        <v>23</v>
      </c>
      <c r="C74" s="104" t="s">
        <v>107</v>
      </c>
      <c r="F74" s="151">
        <f>F22/600000</f>
        <v>7.5950000000000002E-3</v>
      </c>
      <c r="G74" s="151">
        <f>G22/600000</f>
        <v>-5.6786666666666666E-2</v>
      </c>
      <c r="H74" s="7"/>
      <c r="I74" s="151">
        <f>I22/600000</f>
        <v>6.9633333333333335E-3</v>
      </c>
      <c r="J74" s="151">
        <f>J22/600000</f>
        <v>-5.6829999999999999E-2</v>
      </c>
      <c r="K74" s="104"/>
      <c r="L74" s="104"/>
      <c r="M74" s="104"/>
      <c r="N74" s="104"/>
      <c r="O74" s="104"/>
      <c r="P74" s="104"/>
      <c r="Q74" s="104"/>
    </row>
    <row r="75" spans="1:17" ht="18.5" hidden="1" x14ac:dyDescent="0.7">
      <c r="C75" s="134"/>
      <c r="F75" s="8"/>
      <c r="G75" s="8"/>
      <c r="H75" s="136"/>
      <c r="I75" s="8"/>
      <c r="J75" s="8"/>
      <c r="K75" s="104"/>
      <c r="L75" s="104"/>
      <c r="M75" s="104"/>
      <c r="N75" s="104"/>
      <c r="O75" s="104"/>
      <c r="P75" s="104"/>
      <c r="Q75" s="104"/>
    </row>
    <row r="76" spans="1:17" ht="18.5" hidden="1" x14ac:dyDescent="0.7">
      <c r="C76" s="134"/>
      <c r="F76" s="8"/>
      <c r="G76" s="8"/>
      <c r="H76" s="136"/>
      <c r="I76" s="8"/>
      <c r="J76" s="8"/>
      <c r="K76" s="104"/>
      <c r="L76" s="104"/>
      <c r="M76" s="104"/>
      <c r="N76" s="104"/>
      <c r="O76" s="104"/>
      <c r="P76" s="104"/>
      <c r="Q76" s="104"/>
    </row>
    <row r="77" spans="1:17" ht="18.5" hidden="1" x14ac:dyDescent="0.7">
      <c r="C77" s="134"/>
      <c r="F77" s="8"/>
      <c r="G77" s="8"/>
      <c r="H77" s="136"/>
      <c r="I77" s="8"/>
      <c r="J77" s="8"/>
      <c r="K77" s="104"/>
      <c r="L77" s="104"/>
      <c r="M77" s="104"/>
      <c r="N77" s="104"/>
      <c r="O77" s="104"/>
      <c r="P77" s="104"/>
      <c r="Q77" s="104"/>
    </row>
    <row r="78" spans="1:17" ht="18.5" hidden="1" x14ac:dyDescent="0.7">
      <c r="C78" s="134"/>
      <c r="F78" s="8"/>
      <c r="G78" s="8"/>
      <c r="H78" s="136"/>
      <c r="I78" s="8"/>
      <c r="K78" s="104"/>
      <c r="L78" s="104"/>
      <c r="M78" s="104"/>
      <c r="N78" s="104"/>
      <c r="O78" s="104"/>
      <c r="P78" s="104"/>
      <c r="Q78" s="104"/>
    </row>
    <row r="79" spans="1:17" ht="18.5" hidden="1" x14ac:dyDescent="0.7">
      <c r="C79" s="134"/>
      <c r="F79" s="8"/>
      <c r="G79" s="8"/>
      <c r="H79" s="136"/>
      <c r="I79" s="8"/>
      <c r="J79" s="14"/>
      <c r="K79" s="104"/>
      <c r="L79" s="104"/>
      <c r="M79" s="104"/>
      <c r="N79" s="104"/>
      <c r="O79" s="104"/>
      <c r="P79" s="104"/>
      <c r="Q79" s="104"/>
    </row>
    <row r="80" spans="1:17" ht="18.5" hidden="1" x14ac:dyDescent="0.7">
      <c r="C80" s="134"/>
      <c r="F80" s="8"/>
      <c r="G80" s="8"/>
      <c r="H80" s="136"/>
      <c r="I80" s="8"/>
      <c r="J80" s="8"/>
      <c r="K80" s="104"/>
      <c r="L80" s="104"/>
      <c r="M80" s="104"/>
      <c r="N80" s="104"/>
      <c r="O80" s="104"/>
      <c r="P80" s="104"/>
      <c r="Q80" s="104"/>
    </row>
    <row r="81" spans="3:17" ht="18.5" hidden="1" x14ac:dyDescent="0.7">
      <c r="C81" s="134"/>
      <c r="F81" s="8"/>
      <c r="G81" s="8"/>
      <c r="H81" s="136"/>
      <c r="I81" s="8"/>
      <c r="J81" s="8"/>
      <c r="K81" s="104"/>
      <c r="L81" s="104"/>
      <c r="M81" s="104"/>
      <c r="N81" s="104"/>
      <c r="O81" s="104"/>
      <c r="P81" s="104"/>
      <c r="Q81" s="104"/>
    </row>
    <row r="82" spans="3:17" ht="18.5" hidden="1" x14ac:dyDescent="0.7">
      <c r="C82" s="134"/>
      <c r="F82" s="8"/>
      <c r="G82" s="8"/>
      <c r="H82" s="136"/>
      <c r="I82" s="8"/>
      <c r="J82" s="8"/>
      <c r="K82" s="104"/>
      <c r="L82" s="104"/>
      <c r="M82" s="104"/>
      <c r="N82" s="104"/>
      <c r="O82" s="104"/>
      <c r="P82" s="104"/>
      <c r="Q82" s="104"/>
    </row>
    <row r="83" spans="3:17" ht="18.5" hidden="1" x14ac:dyDescent="0.7">
      <c r="C83" s="134"/>
      <c r="F83" s="8"/>
      <c r="G83" s="8"/>
      <c r="H83" s="136"/>
      <c r="I83" s="8"/>
      <c r="J83" s="8"/>
      <c r="K83" s="104"/>
      <c r="L83" s="104"/>
      <c r="M83" s="104"/>
      <c r="N83" s="104"/>
      <c r="O83" s="104"/>
      <c r="P83" s="104"/>
      <c r="Q83" s="104"/>
    </row>
    <row r="84" spans="3:17" ht="18.5" hidden="1" x14ac:dyDescent="0.7">
      <c r="C84" s="134"/>
      <c r="F84" s="8"/>
      <c r="G84" s="8"/>
      <c r="H84" s="136"/>
      <c r="I84" s="8"/>
      <c r="J84" s="8"/>
      <c r="K84" s="104"/>
      <c r="L84" s="104"/>
      <c r="M84" s="104"/>
      <c r="N84" s="104"/>
      <c r="O84" s="104"/>
      <c r="P84" s="104"/>
      <c r="Q84" s="104"/>
    </row>
    <row r="85" spans="3:17" ht="18.5" hidden="1" x14ac:dyDescent="0.7">
      <c r="C85" s="134"/>
      <c r="F85" s="8"/>
      <c r="G85" s="8"/>
      <c r="H85" s="136"/>
      <c r="I85" s="8"/>
      <c r="J85" s="8"/>
      <c r="K85" s="104"/>
      <c r="L85" s="104"/>
      <c r="M85" s="104"/>
      <c r="N85" s="104"/>
      <c r="O85" s="104"/>
      <c r="P85" s="104"/>
      <c r="Q85" s="104"/>
    </row>
    <row r="86" spans="3:17" ht="18.5" hidden="1" x14ac:dyDescent="0.7">
      <c r="C86" s="134"/>
      <c r="F86" s="8"/>
      <c r="G86" s="8"/>
      <c r="H86" s="136"/>
      <c r="I86" s="8"/>
      <c r="J86" s="8"/>
      <c r="K86" s="104"/>
      <c r="L86" s="104"/>
      <c r="M86" s="104"/>
      <c r="N86" s="104"/>
      <c r="O86" s="104"/>
      <c r="P86" s="104"/>
      <c r="Q86" s="104"/>
    </row>
    <row r="87" spans="3:17" ht="18.5" hidden="1" x14ac:dyDescent="0.7">
      <c r="C87" s="134"/>
      <c r="F87" s="8"/>
      <c r="G87" s="8"/>
      <c r="H87" s="136"/>
      <c r="I87" s="8"/>
      <c r="J87" s="8"/>
      <c r="K87" s="104"/>
      <c r="L87" s="104"/>
      <c r="M87" s="104"/>
      <c r="N87" s="104"/>
      <c r="O87" s="104"/>
      <c r="P87" s="104"/>
      <c r="Q87" s="104"/>
    </row>
    <row r="88" spans="3:17" ht="18.5" hidden="1" x14ac:dyDescent="0.7">
      <c r="C88" s="134"/>
      <c r="F88" s="8"/>
      <c r="G88" s="8"/>
      <c r="H88" s="136"/>
      <c r="I88" s="8"/>
      <c r="J88" s="8"/>
      <c r="K88" s="104"/>
      <c r="L88" s="104"/>
      <c r="M88" s="104"/>
      <c r="N88" s="104"/>
      <c r="O88" s="104"/>
      <c r="P88" s="104"/>
      <c r="Q88" s="104"/>
    </row>
    <row r="89" spans="3:17" ht="18.5" hidden="1" x14ac:dyDescent="0.7">
      <c r="C89" s="134"/>
      <c r="F89" s="8"/>
      <c r="G89" s="8"/>
      <c r="H89" s="136"/>
      <c r="I89" s="8"/>
      <c r="J89" s="8"/>
      <c r="K89" s="104"/>
      <c r="L89" s="104"/>
      <c r="M89" s="104"/>
      <c r="N89" s="104"/>
      <c r="O89" s="104"/>
      <c r="P89" s="104"/>
      <c r="Q89" s="104"/>
    </row>
    <row r="90" spans="3:17" ht="18.5" hidden="1" x14ac:dyDescent="0.7">
      <c r="C90" s="134"/>
      <c r="F90" s="8"/>
      <c r="G90" s="8"/>
      <c r="H90" s="136"/>
      <c r="I90" s="8"/>
      <c r="J90" s="8"/>
      <c r="K90" s="104"/>
      <c r="L90" s="104"/>
      <c r="M90" s="104"/>
      <c r="N90" s="104"/>
      <c r="O90" s="104"/>
      <c r="P90" s="104"/>
      <c r="Q90" s="104"/>
    </row>
    <row r="91" spans="3:17" ht="18.5" hidden="1" x14ac:dyDescent="0.7">
      <c r="C91" s="134"/>
      <c r="F91" s="8"/>
      <c r="G91" s="8"/>
      <c r="H91" s="136"/>
      <c r="I91" s="8"/>
      <c r="J91" s="8"/>
      <c r="K91" s="104"/>
      <c r="L91" s="104"/>
      <c r="M91" s="104"/>
      <c r="N91" s="104"/>
      <c r="O91" s="104"/>
      <c r="P91" s="104"/>
      <c r="Q91" s="104"/>
    </row>
    <row r="92" spans="3:17" ht="18.5" hidden="1" x14ac:dyDescent="0.7">
      <c r="C92" s="134"/>
      <c r="F92" s="8"/>
      <c r="G92" s="8"/>
      <c r="H92" s="136"/>
      <c r="I92" s="8"/>
      <c r="J92" s="8"/>
      <c r="K92" s="104"/>
      <c r="L92" s="104"/>
      <c r="M92" s="104"/>
      <c r="N92" s="104"/>
      <c r="O92" s="104"/>
      <c r="P92" s="104"/>
      <c r="Q92" s="104"/>
    </row>
    <row r="93" spans="3:17" ht="18.5" hidden="1" x14ac:dyDescent="0.7">
      <c r="C93" s="134"/>
      <c r="F93" s="8"/>
      <c r="G93" s="8"/>
      <c r="H93" s="136"/>
      <c r="I93" s="8"/>
      <c r="J93" s="8"/>
      <c r="K93" s="104"/>
      <c r="L93" s="104"/>
      <c r="M93" s="104"/>
      <c r="N93" s="104"/>
      <c r="O93" s="104"/>
      <c r="P93" s="104"/>
      <c r="Q93" s="104"/>
    </row>
    <row r="94" spans="3:17" ht="18.5" hidden="1" x14ac:dyDescent="0.7">
      <c r="C94" s="134"/>
      <c r="F94" s="8"/>
      <c r="G94" s="8"/>
      <c r="H94" s="136"/>
      <c r="I94" s="8"/>
      <c r="J94" s="8"/>
      <c r="K94" s="104"/>
      <c r="L94" s="104"/>
      <c r="M94" s="104"/>
      <c r="N94" s="104"/>
      <c r="O94" s="104"/>
      <c r="P94" s="104"/>
      <c r="Q94" s="104"/>
    </row>
    <row r="95" spans="3:17" ht="18.5" hidden="1" x14ac:dyDescent="0.7">
      <c r="C95" s="134"/>
      <c r="F95" s="8"/>
      <c r="G95" s="8"/>
      <c r="H95" s="136"/>
      <c r="I95" s="8"/>
      <c r="J95" s="8"/>
      <c r="K95" s="104"/>
      <c r="L95" s="104"/>
      <c r="M95" s="104"/>
      <c r="N95" s="104"/>
      <c r="O95" s="104"/>
      <c r="P95" s="104"/>
      <c r="Q95" s="104"/>
    </row>
    <row r="96" spans="3:17" ht="18.5" hidden="1" x14ac:dyDescent="0.7">
      <c r="C96" s="134"/>
      <c r="F96" s="8"/>
      <c r="G96" s="8"/>
      <c r="H96" s="136"/>
      <c r="I96" s="8"/>
      <c r="J96" s="8"/>
      <c r="K96" s="104"/>
      <c r="L96" s="104"/>
      <c r="M96" s="104"/>
      <c r="N96" s="104"/>
      <c r="O96" s="104"/>
      <c r="P96" s="104"/>
      <c r="Q96" s="104"/>
    </row>
    <row r="97" spans="1:17" ht="18.5" hidden="1" x14ac:dyDescent="0.7">
      <c r="C97" s="134"/>
      <c r="F97" s="8"/>
      <c r="G97" s="8"/>
      <c r="H97" s="136"/>
      <c r="I97" s="8"/>
      <c r="J97" s="8"/>
      <c r="K97" s="104"/>
      <c r="L97" s="104"/>
      <c r="M97" s="104"/>
      <c r="N97" s="104"/>
      <c r="O97" s="104"/>
      <c r="P97" s="104"/>
      <c r="Q97" s="104"/>
    </row>
    <row r="98" spans="1:17" ht="18.5" hidden="1" x14ac:dyDescent="0.7">
      <c r="C98" s="134"/>
      <c r="F98" s="8"/>
      <c r="G98" s="8"/>
      <c r="H98" s="136"/>
      <c r="I98" s="8"/>
      <c r="J98" s="8"/>
      <c r="K98" s="104"/>
      <c r="L98" s="104"/>
      <c r="M98" s="104"/>
      <c r="N98" s="104"/>
      <c r="O98" s="104"/>
      <c r="P98" s="104"/>
      <c r="Q98" s="104"/>
    </row>
    <row r="99" spans="1:17" ht="18.5" hidden="1" x14ac:dyDescent="0.7">
      <c r="C99" s="134"/>
      <c r="F99" s="8"/>
      <c r="G99" s="8"/>
      <c r="H99" s="136"/>
      <c r="I99" s="8"/>
      <c r="J99" s="8"/>
      <c r="K99" s="104"/>
      <c r="L99" s="104"/>
      <c r="M99" s="104"/>
      <c r="N99" s="104"/>
      <c r="O99" s="104"/>
      <c r="P99" s="104"/>
      <c r="Q99" s="104"/>
    </row>
    <row r="100" spans="1:17" ht="18.5" hidden="1" x14ac:dyDescent="0.7">
      <c r="C100" s="134"/>
      <c r="F100" s="8"/>
      <c r="G100" s="8"/>
      <c r="H100" s="136"/>
      <c r="I100" s="8"/>
      <c r="J100" s="8"/>
      <c r="K100" s="104"/>
      <c r="L100" s="104"/>
      <c r="M100" s="104"/>
      <c r="N100" s="104"/>
      <c r="O100" s="104"/>
      <c r="P100" s="104"/>
      <c r="Q100" s="104"/>
    </row>
    <row r="101" spans="1:17" ht="18.5" hidden="1" x14ac:dyDescent="0.7">
      <c r="A101" s="104" t="str">
        <f>'T2-4 FP'!A49</f>
        <v>หมายเหตุประกอบงบการเงินเป็นส่วนหนึ่งของงบการเงินนี้</v>
      </c>
      <c r="F101" s="132"/>
      <c r="G101" s="132"/>
      <c r="H101" s="132"/>
      <c r="I101" s="132"/>
      <c r="J101" s="132">
        <v>6</v>
      </c>
      <c r="K101" s="104"/>
      <c r="L101" s="104"/>
      <c r="M101" s="104"/>
      <c r="N101" s="104"/>
      <c r="O101" s="104"/>
      <c r="P101" s="104"/>
      <c r="Q101" s="104"/>
    </row>
    <row r="102" spans="1:17" ht="18.5" x14ac:dyDescent="0.7">
      <c r="K102" s="104"/>
      <c r="L102" s="104"/>
      <c r="M102" s="104"/>
      <c r="N102" s="104"/>
      <c r="O102" s="104"/>
      <c r="P102" s="104"/>
      <c r="Q102" s="104"/>
    </row>
    <row r="103" spans="1:17" ht="18.5" x14ac:dyDescent="0.7">
      <c r="K103" s="104"/>
      <c r="L103" s="104"/>
      <c r="M103" s="104"/>
      <c r="N103" s="104"/>
      <c r="O103" s="104"/>
      <c r="P103" s="104"/>
      <c r="Q103" s="104"/>
    </row>
  </sheetData>
  <mergeCells count="4">
    <mergeCell ref="F5:G5"/>
    <mergeCell ref="I5:J5"/>
    <mergeCell ref="F60:G60"/>
    <mergeCell ref="I60:J60"/>
  </mergeCells>
  <pageMargins left="0.78740157480314965" right="0.11811023622047245" top="0.31496062992125984" bottom="0.11811023622047245" header="0" footer="0"/>
  <pageSetup paperSize="9" scale="96" firstPageNumber="7" fitToWidth="0" fitToHeight="0" orientation="portrait" useFirstPageNumber="1" horizontalDpi="1200" verticalDpi="1200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D473-AB54-4A33-86C9-1995C0CF8894}">
  <sheetPr>
    <tabColor theme="8" tint="0.79998168889431442"/>
  </sheetPr>
  <dimension ref="A1:L100"/>
  <sheetViews>
    <sheetView view="pageBreakPreview" zoomScale="70" zoomScaleNormal="110" zoomScaleSheetLayoutView="70" workbookViewId="0">
      <selection activeCell="C56" sqref="C56"/>
    </sheetView>
  </sheetViews>
  <sheetFormatPr defaultColWidth="8" defaultRowHeight="18.5" x14ac:dyDescent="0.7"/>
  <cols>
    <col min="1" max="2" width="1.81640625" style="104" customWidth="1"/>
    <col min="3" max="3" width="30.81640625" style="104" customWidth="1"/>
    <col min="4" max="4" width="10" style="83" customWidth="1"/>
    <col min="5" max="5" width="0.81640625" style="83" customWidth="1"/>
    <col min="6" max="7" width="14.1796875" style="140" customWidth="1"/>
    <col min="8" max="8" width="0.81640625" style="140" customWidth="1"/>
    <col min="9" max="10" width="14.1796875" style="140" customWidth="1"/>
    <col min="11" max="11" width="14" style="104" bestFit="1" customWidth="1"/>
    <col min="12" max="12" width="10.81640625" style="41" bestFit="1" customWidth="1"/>
    <col min="13" max="201" width="8" style="104" customWidth="1"/>
    <col min="202" max="203" width="1.81640625" style="104" customWidth="1"/>
    <col min="204" max="204" width="27.81640625" style="104" customWidth="1"/>
    <col min="205" max="205" width="6.81640625" style="104" customWidth="1"/>
    <col min="206" max="206" width="1.1796875" style="104" customWidth="1"/>
    <col min="207" max="214" width="12.81640625" style="104" customWidth="1"/>
    <col min="215" max="216" width="1.81640625" style="104" customWidth="1"/>
    <col min="217" max="217" width="33.1796875" style="104" customWidth="1"/>
    <col min="218" max="218" width="6.81640625" style="104" customWidth="1"/>
    <col min="219" max="219" width="1.1796875" style="104" customWidth="1"/>
    <col min="220" max="220" width="12.81640625" style="104" customWidth="1"/>
    <col min="221" max="221" width="0.81640625" style="104" customWidth="1"/>
    <col min="222" max="222" width="12.81640625" style="104" customWidth="1"/>
    <col min="223" max="223" width="0.81640625" style="104" customWidth="1"/>
    <col min="224" max="224" width="12.81640625" style="104" customWidth="1"/>
    <col min="225" max="225" width="0.81640625" style="104" customWidth="1"/>
    <col min="226" max="226" width="12.81640625" style="104" customWidth="1"/>
    <col min="227" max="227" width="3.81640625" style="104" customWidth="1"/>
    <col min="228" max="228" width="17" style="104" customWidth="1"/>
    <col min="229" max="229" width="11" style="104" customWidth="1"/>
    <col min="230" max="230" width="1.81640625" style="104" customWidth="1"/>
    <col min="231" max="231" width="8" style="104" customWidth="1"/>
    <col min="232" max="232" width="9.81640625" style="104" customWidth="1"/>
    <col min="233" max="16384" width="8" style="104"/>
  </cols>
  <sheetData>
    <row r="1" spans="1:12" ht="19" x14ac:dyDescent="0.7">
      <c r="A1" s="102" t="str">
        <f>'T2-4 FP'!A1</f>
        <v>บริษัท คิวทีซีจี จำกัด (มหาชน) และบริษัทย่อย</v>
      </c>
      <c r="B1" s="102"/>
      <c r="C1" s="102"/>
      <c r="F1" s="103"/>
      <c r="G1" s="103"/>
      <c r="H1" s="103"/>
      <c r="I1" s="103"/>
      <c r="J1" s="103"/>
    </row>
    <row r="2" spans="1:12" ht="19" x14ac:dyDescent="0.7">
      <c r="A2" s="102" t="s">
        <v>71</v>
      </c>
      <c r="B2" s="102"/>
      <c r="C2" s="102"/>
      <c r="F2" s="103"/>
      <c r="G2" s="103"/>
      <c r="H2" s="103"/>
      <c r="I2" s="103"/>
      <c r="J2" s="103"/>
    </row>
    <row r="3" spans="1:12" ht="19" x14ac:dyDescent="0.7">
      <c r="A3" s="102" t="s">
        <v>109</v>
      </c>
      <c r="B3" s="102"/>
      <c r="C3" s="102"/>
      <c r="F3" s="103"/>
      <c r="G3" s="103"/>
      <c r="H3" s="103"/>
      <c r="I3" s="103"/>
      <c r="J3" s="103"/>
    </row>
    <row r="4" spans="1:12" ht="19" x14ac:dyDescent="0.7">
      <c r="A4" s="105"/>
      <c r="B4" s="105"/>
      <c r="C4" s="105"/>
      <c r="D4" s="106"/>
      <c r="E4" s="106"/>
      <c r="F4" s="107"/>
      <c r="G4" s="107"/>
      <c r="H4" s="107"/>
      <c r="I4" s="107"/>
      <c r="J4" s="108" t="s">
        <v>3</v>
      </c>
    </row>
    <row r="5" spans="1:12" ht="19" x14ac:dyDescent="0.7">
      <c r="A5" s="102"/>
      <c r="B5" s="102"/>
      <c r="C5" s="102"/>
      <c r="D5" s="9"/>
      <c r="F5" s="239" t="s">
        <v>4</v>
      </c>
      <c r="G5" s="239"/>
      <c r="H5" s="83"/>
      <c r="I5" s="239" t="s">
        <v>5</v>
      </c>
      <c r="J5" s="239"/>
    </row>
    <row r="6" spans="1:12" s="112" customFormat="1" ht="19" x14ac:dyDescent="0.7">
      <c r="A6" s="109"/>
      <c r="B6" s="109"/>
      <c r="C6" s="109"/>
      <c r="D6" s="92" t="s">
        <v>6</v>
      </c>
      <c r="E6" s="109"/>
      <c r="F6" s="110" t="s">
        <v>73</v>
      </c>
      <c r="G6" s="110" t="s">
        <v>74</v>
      </c>
      <c r="H6" s="111"/>
      <c r="I6" s="110" t="s">
        <v>73</v>
      </c>
      <c r="J6" s="110" t="s">
        <v>74</v>
      </c>
      <c r="L6" s="41"/>
    </row>
    <row r="7" spans="1:12" s="112" customFormat="1" ht="11" customHeight="1" x14ac:dyDescent="0.7">
      <c r="D7" s="113"/>
      <c r="E7" s="113"/>
      <c r="F7" s="114"/>
      <c r="G7" s="114"/>
      <c r="H7" s="114"/>
      <c r="I7" s="114"/>
      <c r="J7" s="114"/>
      <c r="L7" s="41"/>
    </row>
    <row r="8" spans="1:12" x14ac:dyDescent="0.7">
      <c r="A8" s="104" t="s">
        <v>75</v>
      </c>
      <c r="F8" s="115">
        <v>157234</v>
      </c>
      <c r="G8" s="116">
        <v>268303</v>
      </c>
      <c r="H8" s="116"/>
      <c r="I8" s="47">
        <v>157234</v>
      </c>
      <c r="J8" s="116">
        <v>268303</v>
      </c>
      <c r="K8" s="117"/>
      <c r="L8" s="118"/>
    </row>
    <row r="9" spans="1:12" hidden="1" x14ac:dyDescent="0.7">
      <c r="A9" s="104" t="s">
        <v>76</v>
      </c>
      <c r="F9" s="119">
        <v>0</v>
      </c>
      <c r="G9" s="120">
        <v>0</v>
      </c>
      <c r="H9" s="116"/>
      <c r="I9" s="47">
        <v>0</v>
      </c>
      <c r="J9" s="120">
        <v>0</v>
      </c>
      <c r="K9" s="117"/>
      <c r="L9" s="118"/>
    </row>
    <row r="10" spans="1:12" x14ac:dyDescent="0.7">
      <c r="A10" s="104" t="s">
        <v>77</v>
      </c>
      <c r="D10" s="104"/>
      <c r="F10" s="47">
        <v>-143245</v>
      </c>
      <c r="G10" s="116">
        <v>-255656</v>
      </c>
      <c r="H10" s="116"/>
      <c r="I10" s="47">
        <v>-143245</v>
      </c>
      <c r="J10" s="116">
        <v>-255656</v>
      </c>
      <c r="K10" s="117"/>
      <c r="L10" s="118"/>
    </row>
    <row r="11" spans="1:12" hidden="1" x14ac:dyDescent="0.7">
      <c r="A11" s="104" t="s">
        <v>78</v>
      </c>
      <c r="D11" s="104"/>
      <c r="F11" s="119">
        <v>0</v>
      </c>
      <c r="G11" s="120">
        <v>0</v>
      </c>
      <c r="H11" s="116"/>
      <c r="I11" s="47">
        <v>0</v>
      </c>
      <c r="J11" s="120">
        <v>0</v>
      </c>
      <c r="K11" s="117"/>
      <c r="L11" s="118"/>
    </row>
    <row r="12" spans="1:12" ht="19" x14ac:dyDescent="0.7">
      <c r="A12" s="121" t="s">
        <v>229</v>
      </c>
      <c r="D12" s="104"/>
      <c r="F12" s="122">
        <f>SUM(F8:F11)</f>
        <v>13989</v>
      </c>
      <c r="G12" s="123">
        <f>SUM(G8:G11)</f>
        <v>12647</v>
      </c>
      <c r="H12" s="83"/>
      <c r="I12" s="124">
        <f>SUM(I8:I11)</f>
        <v>13989</v>
      </c>
      <c r="J12" s="123">
        <f>SUM(J8:J11)</f>
        <v>12647</v>
      </c>
      <c r="K12" s="117"/>
      <c r="L12" s="118"/>
    </row>
    <row r="13" spans="1:12" x14ac:dyDescent="0.7">
      <c r="A13" s="104" t="s">
        <v>80</v>
      </c>
      <c r="F13" s="115">
        <v>10546</v>
      </c>
      <c r="G13" s="116">
        <v>1401</v>
      </c>
      <c r="H13" s="116"/>
      <c r="I13" s="47">
        <v>7806</v>
      </c>
      <c r="J13" s="116">
        <v>1419</v>
      </c>
      <c r="K13" s="117"/>
    </row>
    <row r="14" spans="1:12" x14ac:dyDescent="0.7">
      <c r="A14" s="104" t="s">
        <v>81</v>
      </c>
      <c r="F14" s="125">
        <v>9610</v>
      </c>
      <c r="G14" s="126">
        <v>-10996</v>
      </c>
      <c r="H14" s="126"/>
      <c r="I14" s="127">
        <v>9610</v>
      </c>
      <c r="J14" s="126">
        <v>-10996</v>
      </c>
      <c r="K14" s="117"/>
    </row>
    <row r="15" spans="1:12" x14ac:dyDescent="0.7">
      <c r="A15" s="104" t="s">
        <v>82</v>
      </c>
      <c r="F15" s="127">
        <v>-1869</v>
      </c>
      <c r="G15" s="126">
        <v>-3312</v>
      </c>
      <c r="H15" s="128"/>
      <c r="I15" s="127">
        <v>-1869</v>
      </c>
      <c r="J15" s="126">
        <v>-3312</v>
      </c>
      <c r="K15" s="117"/>
    </row>
    <row r="16" spans="1:12" x14ac:dyDescent="0.7">
      <c r="A16" s="104" t="s">
        <v>83</v>
      </c>
      <c r="F16" s="127">
        <v>-29983</v>
      </c>
      <c r="G16" s="126">
        <v>-35405</v>
      </c>
      <c r="H16" s="128"/>
      <c r="I16" s="127">
        <v>-28127</v>
      </c>
      <c r="J16" s="126">
        <v>-35140</v>
      </c>
      <c r="K16" s="117"/>
    </row>
    <row r="17" spans="1:11" hidden="1" x14ac:dyDescent="0.7">
      <c r="A17" s="104" t="s">
        <v>84</v>
      </c>
      <c r="F17" s="127"/>
      <c r="G17" s="126"/>
      <c r="H17" s="128"/>
      <c r="I17" s="127"/>
      <c r="J17" s="126"/>
    </row>
    <row r="18" spans="1:11" hidden="1" x14ac:dyDescent="0.7">
      <c r="B18" s="104" t="s">
        <v>28</v>
      </c>
      <c r="F18" s="47"/>
      <c r="G18" s="120">
        <v>0</v>
      </c>
      <c r="H18" s="116"/>
      <c r="I18" s="47"/>
      <c r="J18" s="120">
        <v>0</v>
      </c>
    </row>
    <row r="19" spans="1:11" x14ac:dyDescent="0.7">
      <c r="A19" s="104" t="s">
        <v>85</v>
      </c>
      <c r="F19" s="129">
        <v>-3609</v>
      </c>
      <c r="G19" s="130">
        <v>-3990</v>
      </c>
      <c r="H19" s="131"/>
      <c r="I19" s="129">
        <v>-3609</v>
      </c>
      <c r="J19" s="130">
        <v>-4670</v>
      </c>
      <c r="K19" s="117"/>
    </row>
    <row r="20" spans="1:11" ht="19" x14ac:dyDescent="0.7">
      <c r="A20" s="121" t="s">
        <v>220</v>
      </c>
      <c r="F20" s="47">
        <f>SUM(F12:F19)</f>
        <v>-1316</v>
      </c>
      <c r="G20" s="132">
        <f>SUM(G12:G19)</f>
        <v>-39655</v>
      </c>
      <c r="H20" s="132"/>
      <c r="I20" s="47">
        <f>SUM(I12:I19)</f>
        <v>-2200</v>
      </c>
      <c r="J20" s="132">
        <f>SUM(J12:J19)</f>
        <v>-40052</v>
      </c>
    </row>
    <row r="21" spans="1:11" x14ac:dyDescent="0.7">
      <c r="A21" s="104" t="s">
        <v>87</v>
      </c>
      <c r="F21" s="129">
        <v>-269</v>
      </c>
      <c r="G21" s="133">
        <v>7533</v>
      </c>
      <c r="H21" s="83"/>
      <c r="I21" s="129">
        <v>-110</v>
      </c>
      <c r="J21" s="133">
        <v>7616</v>
      </c>
      <c r="K21" s="117"/>
    </row>
    <row r="22" spans="1:11" ht="19" x14ac:dyDescent="0.7">
      <c r="A22" s="121" t="s">
        <v>221</v>
      </c>
      <c r="B22" s="134"/>
      <c r="C22" s="134"/>
      <c r="F22" s="129">
        <f>SUM(F20:F21)</f>
        <v>-1585</v>
      </c>
      <c r="G22" s="133">
        <f>SUM(G20:G21)</f>
        <v>-32122</v>
      </c>
      <c r="H22" s="132"/>
      <c r="I22" s="129">
        <f>SUM(I20:I21)</f>
        <v>-2310</v>
      </c>
      <c r="J22" s="133">
        <f>SUM(J20:J21)</f>
        <v>-32436</v>
      </c>
    </row>
    <row r="23" spans="1:11" ht="19" x14ac:dyDescent="0.7">
      <c r="A23" s="121" t="s">
        <v>89</v>
      </c>
      <c r="C23" s="134"/>
      <c r="F23" s="135"/>
      <c r="G23" s="136"/>
      <c r="H23" s="136"/>
      <c r="I23" s="136"/>
      <c r="J23" s="136"/>
    </row>
    <row r="24" spans="1:11" x14ac:dyDescent="0.7">
      <c r="A24" s="104" t="s">
        <v>227</v>
      </c>
      <c r="C24" s="134"/>
      <c r="D24" s="104"/>
      <c r="E24" s="104"/>
      <c r="F24" s="136"/>
      <c r="G24" s="132"/>
      <c r="H24" s="104"/>
      <c r="I24" s="136"/>
      <c r="J24" s="132"/>
    </row>
    <row r="25" spans="1:11" x14ac:dyDescent="0.7">
      <c r="B25" s="104" t="s">
        <v>91</v>
      </c>
      <c r="F25" s="116"/>
      <c r="G25" s="132"/>
      <c r="H25" s="132"/>
      <c r="I25" s="116"/>
      <c r="J25" s="132"/>
    </row>
    <row r="26" spans="1:11" hidden="1" x14ac:dyDescent="0.7">
      <c r="B26" s="104" t="s">
        <v>92</v>
      </c>
      <c r="F26" s="136"/>
      <c r="G26" s="132"/>
      <c r="H26" s="132"/>
      <c r="I26" s="136"/>
      <c r="J26" s="132"/>
    </row>
    <row r="27" spans="1:11" hidden="1" x14ac:dyDescent="0.7">
      <c r="B27" s="104" t="s">
        <v>93</v>
      </c>
      <c r="F27" s="116"/>
      <c r="G27" s="132"/>
      <c r="H27" s="132"/>
      <c r="I27" s="116"/>
      <c r="J27" s="132"/>
    </row>
    <row r="28" spans="1:11" hidden="1" x14ac:dyDescent="0.7">
      <c r="C28" s="104" t="s">
        <v>94</v>
      </c>
      <c r="F28" s="116"/>
      <c r="G28" s="132"/>
      <c r="H28" s="132"/>
      <c r="I28" s="116"/>
      <c r="J28" s="132"/>
    </row>
    <row r="29" spans="1:11" x14ac:dyDescent="0.7">
      <c r="B29" s="104" t="s">
        <v>95</v>
      </c>
      <c r="D29" s="104"/>
      <c r="F29" s="136"/>
      <c r="G29" s="132"/>
      <c r="H29" s="132"/>
      <c r="I29" s="136"/>
      <c r="J29" s="132"/>
    </row>
    <row r="30" spans="1:11" x14ac:dyDescent="0.7">
      <c r="C30" s="104" t="s">
        <v>96</v>
      </c>
      <c r="F30" s="47"/>
      <c r="G30" s="132"/>
      <c r="H30" s="132"/>
      <c r="I30" s="135"/>
      <c r="J30" s="132"/>
    </row>
    <row r="31" spans="1:11" x14ac:dyDescent="0.7">
      <c r="C31" s="104" t="s">
        <v>97</v>
      </c>
      <c r="F31" s="47">
        <v>0</v>
      </c>
      <c r="G31" s="120">
        <v>99</v>
      </c>
      <c r="H31" s="132"/>
      <c r="I31" s="47">
        <v>0</v>
      </c>
      <c r="J31" s="120">
        <v>99</v>
      </c>
    </row>
    <row r="32" spans="1:11" x14ac:dyDescent="0.7">
      <c r="B32" s="104" t="s">
        <v>228</v>
      </c>
      <c r="F32" s="48"/>
      <c r="G32" s="120"/>
      <c r="H32" s="137"/>
      <c r="I32" s="48"/>
      <c r="J32" s="120"/>
    </row>
    <row r="33" spans="1:10" x14ac:dyDescent="0.7">
      <c r="C33" s="104" t="s">
        <v>99</v>
      </c>
      <c r="F33" s="138">
        <v>0</v>
      </c>
      <c r="G33" s="139">
        <v>-20</v>
      </c>
      <c r="I33" s="138">
        <v>0</v>
      </c>
      <c r="J33" s="139">
        <v>-20</v>
      </c>
    </row>
    <row r="34" spans="1:10" ht="19" x14ac:dyDescent="0.7">
      <c r="A34" s="121" t="s">
        <v>100</v>
      </c>
      <c r="B34" s="121"/>
      <c r="C34" s="121"/>
      <c r="F34" s="49">
        <f>SUM(F25:F33)</f>
        <v>0</v>
      </c>
      <c r="G34" s="141">
        <f>SUM(G25:G33)</f>
        <v>79</v>
      </c>
      <c r="H34" s="83"/>
      <c r="I34" s="49">
        <f>SUM(I25:I33)</f>
        <v>0</v>
      </c>
      <c r="J34" s="141">
        <f>SUM(J25:J33)</f>
        <v>79</v>
      </c>
    </row>
    <row r="35" spans="1:10" ht="19.5" thickBot="1" x14ac:dyDescent="0.75">
      <c r="A35" s="121" t="s">
        <v>217</v>
      </c>
      <c r="B35" s="121"/>
      <c r="C35" s="121"/>
      <c r="F35" s="142">
        <f>F22+F34</f>
        <v>-1585</v>
      </c>
      <c r="G35" s="143">
        <f>G22+G34</f>
        <v>-32043</v>
      </c>
      <c r="H35" s="132"/>
      <c r="I35" s="142">
        <f>I22+I34</f>
        <v>-2310</v>
      </c>
      <c r="J35" s="143">
        <f>J22+J34</f>
        <v>-32357</v>
      </c>
    </row>
    <row r="36" spans="1:10" ht="8" customHeight="1" thickTop="1" x14ac:dyDescent="0.7">
      <c r="C36" s="134"/>
      <c r="F36" s="135"/>
      <c r="H36" s="144"/>
      <c r="I36" s="135"/>
    </row>
    <row r="37" spans="1:10" ht="19" x14ac:dyDescent="0.7">
      <c r="A37" s="121" t="s">
        <v>218</v>
      </c>
      <c r="C37" s="134"/>
      <c r="F37" s="135"/>
      <c r="G37" s="136"/>
      <c r="H37" s="136"/>
      <c r="I37" s="135"/>
      <c r="J37" s="136"/>
    </row>
    <row r="38" spans="1:10" x14ac:dyDescent="0.7">
      <c r="B38" s="104" t="s">
        <v>23</v>
      </c>
      <c r="C38" s="104" t="s">
        <v>103</v>
      </c>
      <c r="F38" s="135">
        <v>-1594</v>
      </c>
      <c r="G38" s="136">
        <v>-32125</v>
      </c>
      <c r="H38" s="136"/>
      <c r="I38" s="135">
        <v>-2310</v>
      </c>
      <c r="J38" s="135">
        <f>J22</f>
        <v>-32436</v>
      </c>
    </row>
    <row r="39" spans="1:10" x14ac:dyDescent="0.7">
      <c r="B39" s="104" t="s">
        <v>23</v>
      </c>
      <c r="C39" s="104" t="s">
        <v>104</v>
      </c>
      <c r="F39" s="138">
        <v>9</v>
      </c>
      <c r="G39" s="145">
        <v>3</v>
      </c>
      <c r="H39" s="136"/>
      <c r="I39" s="138">
        <v>0</v>
      </c>
      <c r="J39" s="138">
        <v>0</v>
      </c>
    </row>
    <row r="40" spans="1:10" ht="19" thickBot="1" x14ac:dyDescent="0.75">
      <c r="C40" s="134"/>
      <c r="F40" s="147">
        <f>F38+F39</f>
        <v>-1585</v>
      </c>
      <c r="G40" s="148">
        <f>G38+G39</f>
        <v>-32122</v>
      </c>
      <c r="H40" s="136"/>
      <c r="I40" s="147">
        <f>I38+I39</f>
        <v>-2310</v>
      </c>
      <c r="J40" s="147">
        <f>J38+J39</f>
        <v>-32436</v>
      </c>
    </row>
    <row r="41" spans="1:10" ht="8" customHeight="1" thickTop="1" x14ac:dyDescent="0.7">
      <c r="C41" s="134"/>
      <c r="F41" s="135"/>
      <c r="H41" s="144"/>
      <c r="I41" s="135"/>
    </row>
    <row r="42" spans="1:10" ht="19" x14ac:dyDescent="0.7">
      <c r="A42" s="121" t="s">
        <v>219</v>
      </c>
      <c r="C42" s="134"/>
      <c r="F42" s="135"/>
      <c r="G42" s="136"/>
      <c r="H42" s="136"/>
      <c r="I42" s="135"/>
      <c r="J42" s="136"/>
    </row>
    <row r="43" spans="1:10" x14ac:dyDescent="0.7">
      <c r="B43" s="104" t="s">
        <v>23</v>
      </c>
      <c r="C43" s="104" t="s">
        <v>103</v>
      </c>
      <c r="F43" s="135">
        <v>-1594</v>
      </c>
      <c r="G43" s="136">
        <v>-32046</v>
      </c>
      <c r="H43" s="136"/>
      <c r="I43" s="135">
        <f>I38</f>
        <v>-2310</v>
      </c>
      <c r="J43" s="136">
        <f>J35</f>
        <v>-32357</v>
      </c>
    </row>
    <row r="44" spans="1:10" x14ac:dyDescent="0.7">
      <c r="B44" s="104" t="s">
        <v>23</v>
      </c>
      <c r="C44" s="104" t="s">
        <v>104</v>
      </c>
      <c r="F44" s="138">
        <v>9</v>
      </c>
      <c r="G44" s="145">
        <v>3</v>
      </c>
      <c r="H44" s="136"/>
      <c r="I44" s="138">
        <v>0</v>
      </c>
      <c r="J44" s="146">
        <v>0</v>
      </c>
    </row>
    <row r="45" spans="1:10" ht="19" thickBot="1" x14ac:dyDescent="0.75">
      <c r="C45" s="134"/>
      <c r="F45" s="148">
        <f>F43+F44</f>
        <v>-1585</v>
      </c>
      <c r="G45" s="148">
        <f>G43+G44</f>
        <v>-32043</v>
      </c>
      <c r="H45" s="136"/>
      <c r="I45" s="148">
        <f>I43+I44</f>
        <v>-2310</v>
      </c>
      <c r="J45" s="148">
        <f>J43+J44</f>
        <v>-32357</v>
      </c>
    </row>
    <row r="46" spans="1:10" ht="8" customHeight="1" thickTop="1" x14ac:dyDescent="0.7">
      <c r="C46" s="134"/>
      <c r="F46" s="135"/>
      <c r="H46" s="144"/>
      <c r="I46" s="135"/>
    </row>
    <row r="47" spans="1:10" ht="19" x14ac:dyDescent="0.7">
      <c r="A47" s="121" t="s">
        <v>223</v>
      </c>
      <c r="C47" s="134"/>
      <c r="D47" s="104"/>
      <c r="F47" s="200"/>
      <c r="G47" s="136"/>
      <c r="H47" s="136"/>
      <c r="I47" s="200"/>
      <c r="J47" s="136"/>
    </row>
    <row r="48" spans="1:10" x14ac:dyDescent="0.7">
      <c r="B48" s="104" t="s">
        <v>23</v>
      </c>
      <c r="C48" s="104" t="s">
        <v>222</v>
      </c>
      <c r="F48" s="150">
        <f>F22/600000</f>
        <v>-2.6416666666666667E-3</v>
      </c>
      <c r="G48" s="151">
        <f>G22/600000</f>
        <v>-5.353666666666667E-2</v>
      </c>
      <c r="H48" s="7"/>
      <c r="I48" s="150">
        <f>I22/600000</f>
        <v>-3.8500000000000001E-3</v>
      </c>
      <c r="J48" s="151">
        <f>J22/600000</f>
        <v>-5.4059999999999997E-2</v>
      </c>
    </row>
    <row r="49" spans="1:12" x14ac:dyDescent="0.7">
      <c r="F49" s="150"/>
      <c r="G49" s="151"/>
      <c r="H49" s="7"/>
      <c r="I49" s="150"/>
      <c r="J49" s="151"/>
    </row>
    <row r="50" spans="1:12" x14ac:dyDescent="0.7">
      <c r="F50" s="150"/>
      <c r="G50" s="151"/>
      <c r="H50" s="7"/>
      <c r="I50" s="150"/>
      <c r="J50" s="151"/>
    </row>
    <row r="52" spans="1:12" x14ac:dyDescent="0.7">
      <c r="F52" s="150"/>
      <c r="G52" s="151"/>
      <c r="H52" s="7"/>
      <c r="I52" s="150"/>
      <c r="J52" s="151"/>
    </row>
    <row r="53" spans="1:12" x14ac:dyDescent="0.7">
      <c r="A53" s="104" t="str">
        <f>'T2-4 FP'!A49</f>
        <v>หมายเหตุประกอบงบการเงินเป็นส่วนหนึ่งของงบการเงินนี้</v>
      </c>
      <c r="C53" s="134"/>
      <c r="H53" s="144"/>
      <c r="J53" s="140">
        <v>6</v>
      </c>
      <c r="L53" s="42"/>
    </row>
    <row r="54" spans="1:12" s="121" customFormat="1" ht="19" hidden="1" x14ac:dyDescent="0.7">
      <c r="A54" s="121" t="str">
        <f>A1</f>
        <v>บริษัท คิวทีซีจี จำกัด (มหาชน) และบริษัทย่อย</v>
      </c>
      <c r="C54" s="152"/>
      <c r="D54" s="153"/>
      <c r="E54" s="153"/>
      <c r="F54" s="154"/>
      <c r="G54" s="154"/>
      <c r="H54" s="155"/>
      <c r="I54" s="154"/>
      <c r="J54" s="154"/>
      <c r="L54" s="156"/>
    </row>
    <row r="55" spans="1:12" s="121" customFormat="1" ht="19" hidden="1" x14ac:dyDescent="0.7">
      <c r="A55" s="121" t="s">
        <v>108</v>
      </c>
      <c r="C55" s="152"/>
      <c r="D55" s="153"/>
      <c r="E55" s="153"/>
      <c r="F55" s="154"/>
      <c r="G55" s="154"/>
      <c r="H55" s="155"/>
      <c r="I55" s="154"/>
      <c r="J55" s="154"/>
      <c r="L55" s="157"/>
    </row>
    <row r="56" spans="1:12" s="121" customFormat="1" ht="19" hidden="1" x14ac:dyDescent="0.7">
      <c r="A56" s="158" t="str">
        <f>A3</f>
        <v>สำหรับงวดหกเดือนสิ้นสุดวันที่ 30 มิถุนายน 2568</v>
      </c>
      <c r="B56" s="158"/>
      <c r="C56" s="159"/>
      <c r="D56" s="160"/>
      <c r="E56" s="160"/>
      <c r="F56" s="161"/>
      <c r="G56" s="161"/>
      <c r="H56" s="162"/>
      <c r="I56" s="161"/>
      <c r="J56" s="161"/>
      <c r="L56" s="157"/>
    </row>
    <row r="57" spans="1:12" ht="19" hidden="1" x14ac:dyDescent="0.7">
      <c r="C57" s="134"/>
      <c r="F57" s="139"/>
      <c r="G57" s="139"/>
      <c r="H57" s="163"/>
      <c r="I57" s="139"/>
      <c r="J57" s="108" t="s">
        <v>3</v>
      </c>
    </row>
    <row r="58" spans="1:12" ht="19" hidden="1" x14ac:dyDescent="0.7">
      <c r="A58" s="102"/>
      <c r="B58" s="102"/>
      <c r="C58" s="102"/>
      <c r="F58" s="239" t="s">
        <v>4</v>
      </c>
      <c r="G58" s="239"/>
      <c r="H58" s="83"/>
      <c r="I58" s="239" t="s">
        <v>5</v>
      </c>
      <c r="J58" s="239"/>
    </row>
    <row r="59" spans="1:12" s="112" customFormat="1" ht="19" hidden="1" x14ac:dyDescent="0.7">
      <c r="A59" s="109"/>
      <c r="B59" s="109"/>
      <c r="C59" s="109"/>
      <c r="D59" s="92" t="s">
        <v>6</v>
      </c>
      <c r="E59" s="109"/>
      <c r="F59" s="110" t="s">
        <v>73</v>
      </c>
      <c r="G59" s="110" t="s">
        <v>74</v>
      </c>
      <c r="H59" s="111"/>
      <c r="I59" s="110" t="s">
        <v>73</v>
      </c>
      <c r="J59" s="110" t="s">
        <v>74</v>
      </c>
      <c r="L59" s="41"/>
    </row>
    <row r="60" spans="1:12" ht="9.75" hidden="1" customHeight="1" x14ac:dyDescent="0.7">
      <c r="C60" s="134"/>
      <c r="F60" s="136"/>
      <c r="G60" s="136"/>
      <c r="H60" s="136"/>
      <c r="I60" s="136"/>
    </row>
    <row r="61" spans="1:12" ht="19" hidden="1" x14ac:dyDescent="0.7">
      <c r="A61" s="121" t="s">
        <v>102</v>
      </c>
      <c r="C61" s="134"/>
      <c r="F61" s="136"/>
      <c r="G61" s="136"/>
      <c r="H61" s="136"/>
      <c r="I61" s="7"/>
      <c r="J61" s="136"/>
    </row>
    <row r="62" spans="1:12" hidden="1" x14ac:dyDescent="0.7">
      <c r="B62" s="104" t="s">
        <v>23</v>
      </c>
      <c r="C62" s="104" t="s">
        <v>103</v>
      </c>
      <c r="F62" s="7">
        <f>F22</f>
        <v>-1585</v>
      </c>
      <c r="G62" s="136">
        <v>-32125</v>
      </c>
      <c r="H62" s="136"/>
      <c r="I62" s="7">
        <f>I22</f>
        <v>-2310</v>
      </c>
      <c r="J62" s="136">
        <f>J22</f>
        <v>-32436</v>
      </c>
    </row>
    <row r="63" spans="1:12" hidden="1" x14ac:dyDescent="0.7">
      <c r="B63" s="104" t="s">
        <v>23</v>
      </c>
      <c r="C63" s="104" t="s">
        <v>104</v>
      </c>
      <c r="F63" s="146">
        <v>0</v>
      </c>
      <c r="G63" s="145">
        <v>3</v>
      </c>
      <c r="H63" s="136"/>
      <c r="I63" s="146">
        <v>0</v>
      </c>
      <c r="J63" s="145">
        <v>0</v>
      </c>
    </row>
    <row r="64" spans="1:12" ht="19" hidden="1" thickBot="1" x14ac:dyDescent="0.75">
      <c r="C64" s="134"/>
      <c r="F64" s="149">
        <f>F62+F63</f>
        <v>-1585</v>
      </c>
      <c r="G64" s="148">
        <f>G62+G63</f>
        <v>-32122</v>
      </c>
      <c r="H64" s="136"/>
      <c r="I64" s="149">
        <f>I62+I63</f>
        <v>-2310</v>
      </c>
      <c r="J64" s="148">
        <f>J62+J63</f>
        <v>-32436</v>
      </c>
    </row>
    <row r="65" spans="1:10" ht="21.75" hidden="1" customHeight="1" thickTop="1" x14ac:dyDescent="0.7">
      <c r="C65" s="134"/>
      <c r="F65" s="7"/>
      <c r="H65" s="144"/>
      <c r="I65" s="7"/>
    </row>
    <row r="66" spans="1:10" ht="19" hidden="1" x14ac:dyDescent="0.7">
      <c r="A66" s="121" t="s">
        <v>105</v>
      </c>
      <c r="C66" s="134"/>
      <c r="F66" s="7"/>
      <c r="G66" s="136"/>
      <c r="H66" s="136"/>
      <c r="I66" s="7"/>
      <c r="J66" s="136"/>
    </row>
    <row r="67" spans="1:10" hidden="1" x14ac:dyDescent="0.7">
      <c r="B67" s="104" t="s">
        <v>23</v>
      </c>
      <c r="C67" s="104" t="s">
        <v>103</v>
      </c>
      <c r="F67" s="7">
        <f>F35</f>
        <v>-1585</v>
      </c>
      <c r="G67" s="136">
        <v>-32046</v>
      </c>
      <c r="H67" s="136"/>
      <c r="I67" s="7">
        <f>I35</f>
        <v>-2310</v>
      </c>
      <c r="J67" s="136">
        <f>J35</f>
        <v>-32357</v>
      </c>
    </row>
    <row r="68" spans="1:10" hidden="1" x14ac:dyDescent="0.7">
      <c r="B68" s="104" t="s">
        <v>23</v>
      </c>
      <c r="C68" s="104" t="s">
        <v>104</v>
      </c>
      <c r="F68" s="146">
        <v>0</v>
      </c>
      <c r="G68" s="145">
        <v>3</v>
      </c>
      <c r="H68" s="136"/>
      <c r="I68" s="146">
        <v>0</v>
      </c>
      <c r="J68" s="145">
        <v>0</v>
      </c>
    </row>
    <row r="69" spans="1:10" ht="19" hidden="1" thickBot="1" x14ac:dyDescent="0.75">
      <c r="C69" s="134"/>
      <c r="F69" s="149">
        <f>F35</f>
        <v>-1585</v>
      </c>
      <c r="G69" s="148">
        <f>G67+G68</f>
        <v>-32043</v>
      </c>
      <c r="H69" s="136"/>
      <c r="I69" s="149">
        <f>I67+I68</f>
        <v>-2310</v>
      </c>
      <c r="J69" s="148">
        <f>J67+J68</f>
        <v>-32357</v>
      </c>
    </row>
    <row r="70" spans="1:10" ht="21.75" hidden="1" customHeight="1" thickTop="1" x14ac:dyDescent="0.7">
      <c r="C70" s="134"/>
      <c r="F70" s="7"/>
      <c r="G70" s="136"/>
      <c r="H70" s="136"/>
      <c r="I70" s="7"/>
      <c r="J70" s="136"/>
    </row>
    <row r="71" spans="1:10" ht="19" hidden="1" x14ac:dyDescent="0.7">
      <c r="A71" s="121" t="s">
        <v>106</v>
      </c>
      <c r="C71" s="134"/>
      <c r="D71" s="104"/>
      <c r="F71" s="7"/>
      <c r="G71" s="136"/>
      <c r="H71" s="136"/>
      <c r="I71" s="7"/>
      <c r="J71" s="136"/>
    </row>
    <row r="72" spans="1:10" hidden="1" x14ac:dyDescent="0.7">
      <c r="B72" s="104" t="s">
        <v>23</v>
      </c>
      <c r="C72" s="104" t="s">
        <v>107</v>
      </c>
      <c r="F72" s="7">
        <f>F22/600000</f>
        <v>-2.6416666666666667E-3</v>
      </c>
      <c r="G72" s="151">
        <f>G22/510000</f>
        <v>-6.2984313725490196E-2</v>
      </c>
      <c r="H72" s="7"/>
      <c r="I72" s="7">
        <f>I22/600000</f>
        <v>-3.8500000000000001E-3</v>
      </c>
      <c r="J72" s="151">
        <f>J22/510000</f>
        <v>-6.3600000000000004E-2</v>
      </c>
    </row>
    <row r="73" spans="1:10" hidden="1" x14ac:dyDescent="0.7">
      <c r="C73" s="134"/>
      <c r="F73" s="8"/>
      <c r="G73" s="8"/>
      <c r="H73" s="136"/>
      <c r="I73" s="8"/>
      <c r="J73" s="8"/>
    </row>
    <row r="74" spans="1:10" hidden="1" x14ac:dyDescent="0.7">
      <c r="C74" s="134"/>
      <c r="F74" s="8"/>
      <c r="G74" s="8"/>
      <c r="H74" s="136"/>
      <c r="I74" s="8"/>
      <c r="J74" s="8"/>
    </row>
    <row r="75" spans="1:10" hidden="1" x14ac:dyDescent="0.7">
      <c r="C75" s="134"/>
      <c r="F75" s="8"/>
      <c r="G75" s="8"/>
      <c r="H75" s="136"/>
      <c r="I75" s="8"/>
      <c r="J75" s="8"/>
    </row>
    <row r="76" spans="1:10" hidden="1" x14ac:dyDescent="0.7">
      <c r="C76" s="134"/>
      <c r="F76" s="8"/>
      <c r="G76" s="8"/>
      <c r="H76" s="136"/>
      <c r="I76" s="8"/>
    </row>
    <row r="77" spans="1:10" hidden="1" x14ac:dyDescent="0.7">
      <c r="C77" s="134"/>
      <c r="F77" s="8"/>
      <c r="G77" s="8"/>
      <c r="H77" s="136"/>
      <c r="I77" s="8"/>
      <c r="J77" s="14"/>
    </row>
    <row r="78" spans="1:10" hidden="1" x14ac:dyDescent="0.7">
      <c r="C78" s="134"/>
      <c r="F78" s="8"/>
      <c r="G78" s="8"/>
      <c r="H78" s="136"/>
      <c r="I78" s="8"/>
      <c r="J78" s="8"/>
    </row>
    <row r="79" spans="1:10" hidden="1" x14ac:dyDescent="0.7">
      <c r="C79" s="134"/>
      <c r="F79" s="8"/>
      <c r="G79" s="8"/>
      <c r="H79" s="136"/>
      <c r="I79" s="8"/>
      <c r="J79" s="8"/>
    </row>
    <row r="80" spans="1:10" hidden="1" x14ac:dyDescent="0.7">
      <c r="C80" s="134"/>
      <c r="F80" s="8"/>
      <c r="G80" s="8"/>
      <c r="H80" s="136"/>
      <c r="I80" s="8"/>
      <c r="J80" s="8"/>
    </row>
    <row r="81" spans="3:10" hidden="1" x14ac:dyDescent="0.7">
      <c r="C81" s="134"/>
      <c r="F81" s="8"/>
      <c r="G81" s="8"/>
      <c r="H81" s="136"/>
      <c r="I81" s="8"/>
      <c r="J81" s="8"/>
    </row>
    <row r="82" spans="3:10" hidden="1" x14ac:dyDescent="0.7">
      <c r="C82" s="134"/>
      <c r="F82" s="8"/>
      <c r="G82" s="8"/>
      <c r="H82" s="136"/>
      <c r="I82" s="8"/>
      <c r="J82" s="8"/>
    </row>
    <row r="83" spans="3:10" hidden="1" x14ac:dyDescent="0.7">
      <c r="C83" s="134"/>
      <c r="F83" s="8"/>
      <c r="G83" s="8"/>
      <c r="H83" s="136"/>
      <c r="I83" s="8"/>
      <c r="J83" s="8"/>
    </row>
    <row r="84" spans="3:10" hidden="1" x14ac:dyDescent="0.7">
      <c r="C84" s="134"/>
      <c r="F84" s="8"/>
      <c r="G84" s="8"/>
      <c r="H84" s="136"/>
      <c r="I84" s="8"/>
      <c r="J84" s="8"/>
    </row>
    <row r="85" spans="3:10" hidden="1" x14ac:dyDescent="0.7">
      <c r="C85" s="134"/>
      <c r="F85" s="8"/>
      <c r="G85" s="8"/>
      <c r="H85" s="136"/>
      <c r="I85" s="8"/>
      <c r="J85" s="8"/>
    </row>
    <row r="86" spans="3:10" hidden="1" x14ac:dyDescent="0.7">
      <c r="C86" s="134"/>
      <c r="F86" s="8"/>
      <c r="G86" s="8"/>
      <c r="H86" s="136"/>
      <c r="I86" s="8"/>
      <c r="J86" s="8"/>
    </row>
    <row r="87" spans="3:10" hidden="1" x14ac:dyDescent="0.7">
      <c r="C87" s="134"/>
      <c r="F87" s="8"/>
      <c r="G87" s="8"/>
      <c r="H87" s="136"/>
      <c r="I87" s="8"/>
      <c r="J87" s="8"/>
    </row>
    <row r="88" spans="3:10" hidden="1" x14ac:dyDescent="0.7">
      <c r="C88" s="134"/>
      <c r="F88" s="8"/>
      <c r="G88" s="8"/>
      <c r="H88" s="136"/>
      <c r="I88" s="8"/>
      <c r="J88" s="8"/>
    </row>
    <row r="89" spans="3:10" hidden="1" x14ac:dyDescent="0.7">
      <c r="C89" s="134"/>
      <c r="F89" s="8"/>
      <c r="G89" s="8"/>
      <c r="H89" s="136"/>
      <c r="I89" s="8"/>
      <c r="J89" s="8"/>
    </row>
    <row r="90" spans="3:10" hidden="1" x14ac:dyDescent="0.7">
      <c r="C90" s="134"/>
      <c r="F90" s="8"/>
      <c r="G90" s="8"/>
      <c r="H90" s="136"/>
      <c r="I90" s="8"/>
      <c r="J90" s="8"/>
    </row>
    <row r="91" spans="3:10" hidden="1" x14ac:dyDescent="0.7">
      <c r="C91" s="134"/>
      <c r="F91" s="8"/>
      <c r="G91" s="8"/>
      <c r="H91" s="136"/>
      <c r="I91" s="8"/>
      <c r="J91" s="8"/>
    </row>
    <row r="92" spans="3:10" hidden="1" x14ac:dyDescent="0.7">
      <c r="C92" s="134"/>
      <c r="F92" s="8"/>
      <c r="G92" s="8"/>
      <c r="H92" s="136"/>
      <c r="I92" s="8"/>
      <c r="J92" s="8"/>
    </row>
    <row r="93" spans="3:10" hidden="1" x14ac:dyDescent="0.7">
      <c r="C93" s="134"/>
      <c r="F93" s="8"/>
      <c r="G93" s="8"/>
      <c r="H93" s="136"/>
      <c r="I93" s="8"/>
      <c r="J93" s="8"/>
    </row>
    <row r="94" spans="3:10" hidden="1" x14ac:dyDescent="0.7">
      <c r="C94" s="134"/>
      <c r="F94" s="8"/>
      <c r="G94" s="8"/>
      <c r="H94" s="136"/>
      <c r="I94" s="8"/>
      <c r="J94" s="8"/>
    </row>
    <row r="95" spans="3:10" hidden="1" x14ac:dyDescent="0.7">
      <c r="C95" s="134"/>
      <c r="F95" s="8"/>
      <c r="G95" s="8"/>
      <c r="H95" s="136"/>
      <c r="I95" s="8"/>
      <c r="J95" s="8"/>
    </row>
    <row r="96" spans="3:10" hidden="1" x14ac:dyDescent="0.7">
      <c r="C96" s="134"/>
      <c r="F96" s="8"/>
      <c r="G96" s="8"/>
      <c r="H96" s="136"/>
      <c r="I96" s="8"/>
      <c r="J96" s="8"/>
    </row>
    <row r="97" spans="1:12" hidden="1" x14ac:dyDescent="0.7">
      <c r="C97" s="134"/>
      <c r="F97" s="8"/>
      <c r="G97" s="8"/>
      <c r="H97" s="136"/>
      <c r="I97" s="8"/>
      <c r="J97" s="8"/>
    </row>
    <row r="98" spans="1:12" hidden="1" x14ac:dyDescent="0.7">
      <c r="C98" s="134"/>
      <c r="F98" s="8"/>
      <c r="G98" s="8"/>
      <c r="H98" s="136"/>
      <c r="I98" s="8"/>
      <c r="J98" s="8"/>
    </row>
    <row r="99" spans="1:12" hidden="1" x14ac:dyDescent="0.7">
      <c r="A99" s="104" t="str">
        <f>'T2-4 FP'!A49</f>
        <v>หมายเหตุประกอบงบการเงินเป็นส่วนหนึ่งของงบการเงินนี้</v>
      </c>
      <c r="F99" s="132"/>
      <c r="G99" s="132"/>
      <c r="H99" s="132"/>
      <c r="I99" s="132"/>
      <c r="J99" s="132">
        <v>6</v>
      </c>
      <c r="L99" s="42"/>
    </row>
    <row r="100" spans="1:12" x14ac:dyDescent="0.7">
      <c r="L100" s="42"/>
    </row>
  </sheetData>
  <mergeCells count="4">
    <mergeCell ref="F5:G5"/>
    <mergeCell ref="I5:J5"/>
    <mergeCell ref="F58:G58"/>
    <mergeCell ref="I58:J58"/>
  </mergeCells>
  <pageMargins left="0.78740157480314965" right="0" top="0.59055118110236227" bottom="0" header="0" footer="0"/>
  <pageSetup paperSize="9" scale="96" firstPageNumber="7" fitToWidth="0" fitToHeight="0" orientation="portrait" useFirstPageNumber="1" horizontalDpi="1200" verticalDpi="1200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theme="8" tint="0.79998168889431442"/>
  </sheetPr>
  <dimension ref="A1:AC46"/>
  <sheetViews>
    <sheetView view="pageBreakPreview" topLeftCell="A39" zoomScale="70" zoomScaleNormal="85" zoomScaleSheetLayoutView="70" workbookViewId="0">
      <selection activeCell="P12" sqref="P12"/>
    </sheetView>
  </sheetViews>
  <sheetFormatPr defaultColWidth="1.81640625" defaultRowHeight="18.5" x14ac:dyDescent="0.7"/>
  <cols>
    <col min="1" max="1" width="1.81640625" style="56" customWidth="1"/>
    <col min="2" max="3" width="1.1796875" style="56" customWidth="1"/>
    <col min="4" max="4" width="22.1796875" style="56" customWidth="1"/>
    <col min="5" max="5" width="0.81640625" style="58" customWidth="1"/>
    <col min="6" max="6" width="7.1796875" style="58" customWidth="1"/>
    <col min="7" max="7" width="0.81640625" style="58" customWidth="1"/>
    <col min="8" max="8" width="10.81640625" style="4" customWidth="1"/>
    <col min="9" max="9" width="0.81640625" style="58" customWidth="1"/>
    <col min="10" max="10" width="10" style="4" customWidth="1"/>
    <col min="11" max="11" width="0.81640625" style="58" customWidth="1"/>
    <col min="12" max="12" width="14" style="4" customWidth="1"/>
    <col min="13" max="13" width="0.81640625" style="58" customWidth="1"/>
    <col min="14" max="14" width="13.1796875" style="2" customWidth="1"/>
    <col min="15" max="15" width="0.81640625" style="2" customWidth="1"/>
    <col min="16" max="16" width="14" style="2" customWidth="1"/>
    <col min="17" max="17" width="0.81640625" style="2" customWidth="1"/>
    <col min="18" max="18" width="14" style="2" customWidth="1"/>
    <col min="19" max="19" width="0.81640625" style="2" customWidth="1"/>
    <col min="20" max="20" width="18.1796875" style="2" customWidth="1"/>
    <col min="21" max="21" width="0.81640625" style="2" customWidth="1"/>
    <col min="22" max="22" width="14" style="2" customWidth="1"/>
    <col min="23" max="23" width="0.81640625" style="2" customWidth="1"/>
    <col min="24" max="24" width="13.1796875" style="2" customWidth="1"/>
    <col min="25" max="25" width="0.81640625" style="2" customWidth="1"/>
    <col min="26" max="26" width="13.1796875" style="2" customWidth="1"/>
    <col min="27" max="27" width="0.81640625" style="2" customWidth="1"/>
    <col min="28" max="28" width="13" style="2" customWidth="1"/>
    <col min="29" max="29" width="10.81640625" style="56" customWidth="1"/>
    <col min="30" max="198" width="8.81640625" style="56" customWidth="1"/>
    <col min="199" max="16384" width="1.81640625" style="56"/>
  </cols>
  <sheetData>
    <row r="1" spans="1:28" ht="20" customHeight="1" x14ac:dyDescent="0.7">
      <c r="A1" s="55" t="s">
        <v>110</v>
      </c>
      <c r="C1" s="57"/>
      <c r="H1" s="1"/>
      <c r="J1" s="1"/>
      <c r="L1" s="1"/>
    </row>
    <row r="2" spans="1:28" ht="20" customHeight="1" x14ac:dyDescent="0.7">
      <c r="A2" s="59" t="s">
        <v>111</v>
      </c>
      <c r="C2" s="57"/>
      <c r="H2" s="1"/>
      <c r="J2" s="1"/>
      <c r="L2" s="1"/>
    </row>
    <row r="3" spans="1:28" ht="20" customHeight="1" x14ac:dyDescent="0.7">
      <c r="A3" s="59" t="s">
        <v>109</v>
      </c>
      <c r="C3" s="57"/>
      <c r="H3" s="1"/>
      <c r="J3" s="1"/>
      <c r="L3" s="1"/>
      <c r="Z3" s="241"/>
      <c r="AA3" s="241"/>
      <c r="AB3" s="241"/>
    </row>
    <row r="4" spans="1:28" ht="20" customHeight="1" x14ac:dyDescent="0.7">
      <c r="A4" s="85"/>
      <c r="B4" s="86"/>
      <c r="C4" s="85"/>
      <c r="D4" s="86"/>
      <c r="E4" s="87"/>
      <c r="F4" s="87"/>
      <c r="G4" s="87"/>
      <c r="H4" s="46"/>
      <c r="J4" s="1"/>
      <c r="L4" s="1"/>
      <c r="Y4" s="45"/>
      <c r="Z4" s="242" t="s">
        <v>3</v>
      </c>
      <c r="AA4" s="242"/>
      <c r="AB4" s="242"/>
    </row>
    <row r="5" spans="1:28" s="81" customFormat="1" ht="20" customHeight="1" x14ac:dyDescent="0.7">
      <c r="A5" s="57"/>
      <c r="B5" s="56"/>
      <c r="C5" s="57"/>
      <c r="D5" s="56"/>
      <c r="E5" s="58"/>
      <c r="F5" s="58"/>
      <c r="G5" s="58"/>
      <c r="H5" s="243" t="s">
        <v>112</v>
      </c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6"/>
      <c r="Z5" s="16"/>
      <c r="AA5" s="16"/>
      <c r="AB5" s="16"/>
    </row>
    <row r="6" spans="1:28" s="81" customFormat="1" ht="20" customHeight="1" x14ac:dyDescent="0.7">
      <c r="A6" s="63"/>
      <c r="B6" s="63"/>
      <c r="C6" s="63"/>
      <c r="D6" s="63"/>
      <c r="E6" s="89"/>
      <c r="F6" s="64"/>
      <c r="G6" s="89"/>
      <c r="H6" s="17"/>
      <c r="I6" s="89"/>
      <c r="J6" s="56"/>
      <c r="K6" s="89"/>
      <c r="L6" s="56"/>
      <c r="M6" s="56"/>
      <c r="N6" s="56"/>
      <c r="O6" s="89"/>
      <c r="P6" s="245" t="s">
        <v>66</v>
      </c>
      <c r="Q6" s="245"/>
      <c r="R6" s="245"/>
      <c r="S6" s="245"/>
      <c r="T6" s="245"/>
      <c r="U6" s="245"/>
      <c r="V6" s="245"/>
      <c r="W6" s="89"/>
      <c r="X6" s="18"/>
      <c r="Y6" s="89"/>
      <c r="Z6" s="18"/>
      <c r="AA6" s="89"/>
      <c r="AB6" s="18"/>
    </row>
    <row r="7" spans="1:28" s="81" customFormat="1" ht="20" customHeight="1" x14ac:dyDescent="0.7">
      <c r="A7" s="63"/>
      <c r="B7" s="63"/>
      <c r="C7" s="63"/>
      <c r="D7" s="63"/>
      <c r="E7" s="89"/>
      <c r="F7" s="64"/>
      <c r="G7" s="89"/>
      <c r="H7" s="17"/>
      <c r="I7" s="89"/>
      <c r="J7" s="17"/>
      <c r="K7" s="89"/>
      <c r="L7" s="246" t="s">
        <v>64</v>
      </c>
      <c r="M7" s="246"/>
      <c r="N7" s="246"/>
      <c r="O7" s="89"/>
      <c r="P7" s="247" t="s">
        <v>97</v>
      </c>
      <c r="Q7" s="247"/>
      <c r="R7" s="247"/>
      <c r="S7" s="247"/>
      <c r="T7" s="247"/>
      <c r="U7" s="19"/>
      <c r="V7" s="19"/>
      <c r="W7" s="89"/>
      <c r="X7" s="56"/>
      <c r="Y7" s="89"/>
      <c r="Z7" s="18"/>
      <c r="AA7" s="89"/>
      <c r="AB7" s="18"/>
    </row>
    <row r="8" spans="1:28" s="81" customFormat="1" ht="20" customHeight="1" x14ac:dyDescent="0.7">
      <c r="A8" s="63"/>
      <c r="B8" s="63"/>
      <c r="C8" s="63"/>
      <c r="D8" s="63"/>
      <c r="E8" s="89"/>
      <c r="F8" s="64"/>
      <c r="G8" s="89"/>
      <c r="H8" s="17"/>
      <c r="I8" s="89"/>
      <c r="J8" s="89"/>
      <c r="K8" s="89"/>
      <c r="L8" s="89"/>
      <c r="M8" s="89"/>
      <c r="N8" s="89"/>
      <c r="O8" s="89"/>
      <c r="P8" s="17"/>
      <c r="Q8" s="17"/>
      <c r="R8" s="29" t="s">
        <v>113</v>
      </c>
      <c r="S8" s="17"/>
      <c r="T8" s="29" t="s">
        <v>114</v>
      </c>
      <c r="U8" s="29"/>
      <c r="V8" s="29"/>
      <c r="W8" s="89"/>
      <c r="X8" s="68"/>
      <c r="Y8" s="89"/>
      <c r="Z8" s="29"/>
      <c r="AA8" s="89"/>
      <c r="AB8" s="29"/>
    </row>
    <row r="9" spans="1:28" s="81" customFormat="1" ht="20" customHeight="1" x14ac:dyDescent="0.7">
      <c r="A9" s="63"/>
      <c r="B9" s="63"/>
      <c r="C9" s="63"/>
      <c r="D9" s="63"/>
      <c r="E9" s="89"/>
      <c r="F9" s="64"/>
      <c r="G9" s="89"/>
      <c r="H9" s="17"/>
      <c r="I9" s="89"/>
      <c r="J9" s="29"/>
      <c r="K9" s="89"/>
      <c r="L9" s="29"/>
      <c r="M9" s="89"/>
      <c r="N9" s="89"/>
      <c r="O9" s="89"/>
      <c r="P9" s="29"/>
      <c r="Q9" s="89"/>
      <c r="R9" s="29" t="s">
        <v>115</v>
      </c>
      <c r="S9" s="89"/>
      <c r="T9" s="29" t="s">
        <v>116</v>
      </c>
      <c r="U9" s="29"/>
      <c r="V9" s="29"/>
      <c r="W9" s="89"/>
      <c r="X9" s="17" t="s">
        <v>117</v>
      </c>
      <c r="Y9" s="89"/>
      <c r="Z9" s="29"/>
      <c r="AA9" s="89"/>
      <c r="AB9" s="29"/>
    </row>
    <row r="10" spans="1:28" s="81" customFormat="1" ht="20" customHeight="1" x14ac:dyDescent="0.7">
      <c r="A10" s="63"/>
      <c r="B10" s="63"/>
      <c r="C10" s="63"/>
      <c r="D10" s="63"/>
      <c r="E10" s="90"/>
      <c r="F10" s="67"/>
      <c r="G10" s="90"/>
      <c r="H10" s="17" t="s">
        <v>118</v>
      </c>
      <c r="I10" s="89"/>
      <c r="J10" s="30" t="s">
        <v>119</v>
      </c>
      <c r="K10" s="89"/>
      <c r="L10" s="31" t="s">
        <v>120</v>
      </c>
      <c r="M10" s="89"/>
      <c r="N10" s="29"/>
      <c r="O10" s="29"/>
      <c r="P10" s="29" t="s">
        <v>121</v>
      </c>
      <c r="Q10" s="29"/>
      <c r="R10" s="17" t="s">
        <v>122</v>
      </c>
      <c r="S10" s="29"/>
      <c r="T10" s="29" t="s">
        <v>123</v>
      </c>
      <c r="U10" s="29"/>
      <c r="V10" s="29" t="s">
        <v>124</v>
      </c>
      <c r="W10" s="29"/>
      <c r="X10" s="17" t="s">
        <v>125</v>
      </c>
      <c r="Y10" s="29"/>
      <c r="Z10" s="17" t="s">
        <v>126</v>
      </c>
      <c r="AA10" s="29"/>
      <c r="AB10" s="17" t="s">
        <v>127</v>
      </c>
    </row>
    <row r="11" spans="1:28" s="81" customFormat="1" ht="20" customHeight="1" x14ac:dyDescent="0.7">
      <c r="A11" s="69" t="s">
        <v>4</v>
      </c>
      <c r="B11" s="69"/>
      <c r="C11" s="69"/>
      <c r="D11" s="71"/>
      <c r="E11" s="91"/>
      <c r="F11" s="92" t="s">
        <v>6</v>
      </c>
      <c r="G11" s="91"/>
      <c r="H11" s="33" t="s">
        <v>128</v>
      </c>
      <c r="I11" s="93"/>
      <c r="J11" s="33" t="s">
        <v>129</v>
      </c>
      <c r="K11" s="93"/>
      <c r="L11" s="34" t="s">
        <v>130</v>
      </c>
      <c r="M11" s="93"/>
      <c r="N11" s="33" t="s">
        <v>65</v>
      </c>
      <c r="O11" s="33"/>
      <c r="P11" s="33" t="s">
        <v>131</v>
      </c>
      <c r="Q11" s="33"/>
      <c r="R11" s="33" t="s">
        <v>132</v>
      </c>
      <c r="S11" s="33"/>
      <c r="T11" s="33" t="s">
        <v>97</v>
      </c>
      <c r="U11" s="33"/>
      <c r="V11" s="33" t="s">
        <v>133</v>
      </c>
      <c r="W11" s="33"/>
      <c r="X11" s="33" t="s">
        <v>134</v>
      </c>
      <c r="Y11" s="33"/>
      <c r="Z11" s="33" t="s">
        <v>135</v>
      </c>
      <c r="AA11" s="33"/>
      <c r="AB11" s="33" t="s">
        <v>136</v>
      </c>
    </row>
    <row r="12" spans="1:28" s="81" customFormat="1" ht="20" customHeight="1" x14ac:dyDescent="0.55000000000000004">
      <c r="A12" s="73" t="s">
        <v>146</v>
      </c>
      <c r="B12" s="80"/>
      <c r="C12" s="74"/>
      <c r="D12" s="74"/>
      <c r="E12" s="78"/>
      <c r="F12" s="77"/>
      <c r="G12" s="78"/>
      <c r="H12" s="23">
        <v>300000</v>
      </c>
      <c r="I12" s="78">
        <v>0</v>
      </c>
      <c r="J12" s="23">
        <v>173787</v>
      </c>
      <c r="K12" s="78">
        <v>0</v>
      </c>
      <c r="L12" s="23">
        <f>9765</f>
        <v>9765</v>
      </c>
      <c r="M12" s="78">
        <v>0</v>
      </c>
      <c r="N12" s="23">
        <f>-386134</f>
        <v>-386134</v>
      </c>
      <c r="O12" s="23">
        <v>0</v>
      </c>
      <c r="P12" s="23">
        <v>5313</v>
      </c>
      <c r="Q12" s="23">
        <v>0</v>
      </c>
      <c r="R12" s="23">
        <v>3454</v>
      </c>
      <c r="S12" s="23">
        <v>0</v>
      </c>
      <c r="T12" s="23">
        <v>0</v>
      </c>
      <c r="U12" s="23">
        <v>0</v>
      </c>
      <c r="V12" s="22">
        <f>P12+R12</f>
        <v>8767</v>
      </c>
      <c r="W12" s="22">
        <v>0</v>
      </c>
      <c r="X12" s="22">
        <f>SUM(V12,N12,L12,J12,H12)</f>
        <v>106185</v>
      </c>
      <c r="Y12" s="23">
        <v>0</v>
      </c>
      <c r="Z12" s="23">
        <f>1051</f>
        <v>1051</v>
      </c>
      <c r="AA12" s="23">
        <v>0</v>
      </c>
      <c r="AB12" s="22">
        <f t="shared" ref="AB12:AB17" si="0">SUM(X12:Z12)</f>
        <v>107236</v>
      </c>
    </row>
    <row r="13" spans="1:28" s="81" customFormat="1" ht="20" customHeight="1" x14ac:dyDescent="0.55000000000000004">
      <c r="A13" s="73" t="s">
        <v>139</v>
      </c>
      <c r="B13" s="80"/>
      <c r="C13" s="74"/>
      <c r="D13" s="74"/>
      <c r="E13" s="79"/>
      <c r="F13" s="75"/>
      <c r="G13" s="79"/>
      <c r="H13" s="22"/>
      <c r="I13" s="79"/>
      <c r="J13" s="22"/>
      <c r="K13" s="79"/>
      <c r="L13" s="22"/>
      <c r="M13" s="79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81" customFormat="1" ht="20" customHeight="1" x14ac:dyDescent="0.55000000000000004">
      <c r="A14" s="73" t="s">
        <v>147</v>
      </c>
      <c r="B14" s="80"/>
      <c r="C14" s="74"/>
      <c r="D14" s="74"/>
      <c r="E14" s="79"/>
      <c r="F14" s="75"/>
      <c r="G14" s="79"/>
      <c r="H14" s="22">
        <v>0</v>
      </c>
      <c r="I14" s="79"/>
      <c r="J14" s="22">
        <v>0</v>
      </c>
      <c r="K14" s="79"/>
      <c r="L14" s="22">
        <v>-2584</v>
      </c>
      <c r="M14" s="79"/>
      <c r="N14" s="22">
        <v>2584</v>
      </c>
      <c r="O14" s="22"/>
      <c r="P14" s="22">
        <v>0</v>
      </c>
      <c r="Q14" s="22"/>
      <c r="R14" s="22">
        <v>0</v>
      </c>
      <c r="S14" s="22"/>
      <c r="T14" s="22">
        <v>0</v>
      </c>
      <c r="U14" s="22"/>
      <c r="V14" s="22">
        <f>SUM(P14:T14)</f>
        <v>0</v>
      </c>
      <c r="W14" s="22"/>
      <c r="X14" s="22">
        <f>SUM(H14:T14)</f>
        <v>0</v>
      </c>
      <c r="Y14" s="22"/>
      <c r="Z14" s="22">
        <f>SUM(J14:V14)</f>
        <v>0</v>
      </c>
      <c r="AA14" s="22"/>
      <c r="AB14" s="22">
        <f>SUM(L14:X14)</f>
        <v>0</v>
      </c>
    </row>
    <row r="15" spans="1:28" s="81" customFormat="1" ht="20" customHeight="1" x14ac:dyDescent="0.55000000000000004">
      <c r="A15" s="73" t="s">
        <v>148</v>
      </c>
      <c r="B15" s="74"/>
      <c r="C15" s="74"/>
      <c r="D15" s="74"/>
      <c r="E15" s="78"/>
      <c r="F15" s="83"/>
      <c r="G15" s="78"/>
      <c r="H15" s="22">
        <v>0</v>
      </c>
      <c r="I15" s="79"/>
      <c r="J15" s="22">
        <v>0</v>
      </c>
      <c r="K15" s="78"/>
      <c r="L15" s="23">
        <v>0</v>
      </c>
      <c r="M15" s="78"/>
      <c r="N15" s="23">
        <v>0</v>
      </c>
      <c r="O15" s="78"/>
      <c r="P15" s="23">
        <v>0</v>
      </c>
      <c r="Q15" s="23"/>
      <c r="R15" s="23">
        <v>0</v>
      </c>
      <c r="S15" s="23"/>
      <c r="T15" s="23">
        <v>0</v>
      </c>
      <c r="U15" s="23"/>
      <c r="V15" s="22">
        <f>SUM(P15:T15)</f>
        <v>0</v>
      </c>
      <c r="W15" s="22"/>
      <c r="X15" s="22">
        <f>SUM(H15:T15)</f>
        <v>0</v>
      </c>
      <c r="Y15" s="23"/>
      <c r="Z15" s="23">
        <v>-250</v>
      </c>
      <c r="AA15" s="23"/>
      <c r="AB15" s="22">
        <f t="shared" si="0"/>
        <v>-250</v>
      </c>
    </row>
    <row r="16" spans="1:28" s="81" customFormat="1" ht="20" hidden="1" customHeight="1" x14ac:dyDescent="0.55000000000000004">
      <c r="A16" s="73" t="s">
        <v>149</v>
      </c>
      <c r="B16" s="74"/>
      <c r="C16" s="74"/>
      <c r="D16" s="74"/>
      <c r="E16" s="78"/>
      <c r="F16" s="83"/>
      <c r="G16" s="78"/>
      <c r="H16" s="23"/>
      <c r="I16" s="78"/>
      <c r="J16" s="23"/>
      <c r="K16" s="78"/>
      <c r="L16" s="23"/>
      <c r="M16" s="78"/>
      <c r="N16" s="23"/>
      <c r="O16" s="23"/>
      <c r="P16" s="23"/>
      <c r="Q16" s="23"/>
      <c r="R16" s="23"/>
      <c r="S16" s="23"/>
      <c r="T16" s="23"/>
      <c r="U16" s="23"/>
      <c r="V16" s="22"/>
      <c r="W16" s="22"/>
      <c r="X16" s="22"/>
      <c r="Y16" s="23"/>
      <c r="Z16" s="23"/>
      <c r="AA16" s="23"/>
      <c r="AB16" s="22">
        <f t="shared" si="0"/>
        <v>0</v>
      </c>
    </row>
    <row r="17" spans="1:29" s="81" customFormat="1" ht="20" hidden="1" customHeight="1" x14ac:dyDescent="0.55000000000000004">
      <c r="A17" s="73"/>
      <c r="B17" s="73" t="s">
        <v>143</v>
      </c>
      <c r="C17" s="74"/>
      <c r="D17" s="74"/>
      <c r="E17" s="79"/>
      <c r="F17" s="83"/>
      <c r="G17" s="79"/>
      <c r="H17" s="22"/>
      <c r="I17" s="79"/>
      <c r="J17" s="22"/>
      <c r="K17" s="79"/>
      <c r="L17" s="22"/>
      <c r="M17" s="79"/>
      <c r="N17" s="22"/>
      <c r="O17" s="22"/>
      <c r="P17" s="22"/>
      <c r="Q17" s="23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>
        <f t="shared" si="0"/>
        <v>0</v>
      </c>
    </row>
    <row r="18" spans="1:29" s="81" customFormat="1" ht="20" hidden="1" customHeight="1" x14ac:dyDescent="0.55000000000000004">
      <c r="A18" s="73"/>
      <c r="B18" s="73" t="s">
        <v>150</v>
      </c>
      <c r="C18" s="74"/>
      <c r="D18" s="74"/>
      <c r="E18" s="79"/>
      <c r="F18" s="83"/>
      <c r="G18" s="79"/>
      <c r="H18" s="22"/>
      <c r="I18" s="79"/>
      <c r="J18" s="22"/>
      <c r="K18" s="79"/>
      <c r="L18" s="22"/>
      <c r="M18" s="79"/>
      <c r="N18" s="22"/>
      <c r="O18" s="22"/>
      <c r="P18" s="22"/>
      <c r="Q18" s="23"/>
      <c r="R18" s="22"/>
      <c r="S18" s="22"/>
      <c r="T18" s="22"/>
      <c r="U18" s="22"/>
      <c r="V18" s="22">
        <f>SUM(P18:T18)</f>
        <v>0</v>
      </c>
      <c r="W18" s="22"/>
      <c r="X18" s="22">
        <f>N18+V18</f>
        <v>0</v>
      </c>
      <c r="Y18" s="22"/>
      <c r="Z18" s="22"/>
      <c r="AA18" s="22"/>
      <c r="AB18" s="22">
        <f>SUM(X18:Z18)</f>
        <v>0</v>
      </c>
    </row>
    <row r="19" spans="1:29" s="81" customFormat="1" ht="20" customHeight="1" x14ac:dyDescent="0.55000000000000004">
      <c r="A19" s="73" t="s">
        <v>101</v>
      </c>
      <c r="B19" s="74"/>
      <c r="C19" s="74"/>
      <c r="D19" s="74"/>
      <c r="E19" s="79"/>
      <c r="F19" s="75"/>
      <c r="G19" s="79"/>
      <c r="H19" s="27">
        <v>0</v>
      </c>
      <c r="I19" s="79"/>
      <c r="J19" s="27">
        <v>0</v>
      </c>
      <c r="K19" s="79"/>
      <c r="L19" s="27">
        <v>0</v>
      </c>
      <c r="M19" s="79"/>
      <c r="N19" s="27">
        <f>'T6 PL (6m)'!F38</f>
        <v>-1594</v>
      </c>
      <c r="O19" s="22"/>
      <c r="P19" s="27">
        <v>0</v>
      </c>
      <c r="Q19" s="23"/>
      <c r="R19" s="27">
        <f>'T6 PL (6m)'!F34</f>
        <v>0</v>
      </c>
      <c r="S19" s="22"/>
      <c r="T19" s="27">
        <v>0</v>
      </c>
      <c r="U19" s="22"/>
      <c r="V19" s="27">
        <f>SUM(P19:T19)</f>
        <v>0</v>
      </c>
      <c r="W19" s="22"/>
      <c r="X19" s="27">
        <f>N19+V19</f>
        <v>-1594</v>
      </c>
      <c r="Y19" s="22"/>
      <c r="Z19" s="27">
        <f>'T6 PL (6m)'!F44</f>
        <v>9</v>
      </c>
      <c r="AA19" s="22"/>
      <c r="AB19" s="27">
        <f>SUM(X19:Z19)</f>
        <v>-1585</v>
      </c>
    </row>
    <row r="20" spans="1:29" s="81" customFormat="1" ht="20" customHeight="1" thickBot="1" x14ac:dyDescent="0.6">
      <c r="A20" s="73" t="s">
        <v>151</v>
      </c>
      <c r="B20" s="80"/>
      <c r="C20" s="74"/>
      <c r="D20" s="74"/>
      <c r="E20" s="79"/>
      <c r="F20" s="75"/>
      <c r="G20" s="79"/>
      <c r="H20" s="28">
        <f>SUM(H12:H19)</f>
        <v>300000</v>
      </c>
      <c r="I20" s="22"/>
      <c r="J20" s="28">
        <f>SUM(J12:J19)</f>
        <v>173787</v>
      </c>
      <c r="K20" s="22"/>
      <c r="L20" s="28">
        <f>SUM(L12:L19)</f>
        <v>7181</v>
      </c>
      <c r="M20" s="22"/>
      <c r="N20" s="28">
        <f>SUM(N12:N19)</f>
        <v>-385144</v>
      </c>
      <c r="O20" s="22"/>
      <c r="P20" s="28">
        <f>SUM(P12:P19)</f>
        <v>5313</v>
      </c>
      <c r="Q20" s="23"/>
      <c r="R20" s="28">
        <f>SUM(R12:R19)</f>
        <v>3454</v>
      </c>
      <c r="S20" s="22"/>
      <c r="T20" s="28">
        <f>SUM(T12:T19)</f>
        <v>0</v>
      </c>
      <c r="U20" s="22"/>
      <c r="V20" s="28">
        <f>SUM(V12:V19)</f>
        <v>8767</v>
      </c>
      <c r="W20" s="22"/>
      <c r="X20" s="28">
        <f>SUM(X12:X19)</f>
        <v>104591</v>
      </c>
      <c r="Y20" s="22"/>
      <c r="Z20" s="28">
        <f>SUM(Z12:Z19)</f>
        <v>810</v>
      </c>
      <c r="AA20" s="22"/>
      <c r="AB20" s="28">
        <f>SUM(AB12:AB19)</f>
        <v>105401</v>
      </c>
      <c r="AC20" s="96"/>
    </row>
    <row r="21" spans="1:29" s="81" customFormat="1" ht="20" customHeight="1" thickTop="1" x14ac:dyDescent="0.55000000000000004">
      <c r="A21" s="97"/>
      <c r="B21" s="98"/>
      <c r="C21" s="99"/>
      <c r="D21" s="99"/>
      <c r="E21" s="100"/>
      <c r="F21" s="101"/>
      <c r="G21" s="100"/>
      <c r="H21" s="3"/>
      <c r="I21" s="3"/>
      <c r="J21" s="3"/>
      <c r="K21" s="3"/>
      <c r="L21" s="3"/>
      <c r="M21" s="3"/>
      <c r="N21" s="3"/>
      <c r="O21" s="3"/>
      <c r="P21" s="3"/>
      <c r="Q21" s="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96"/>
    </row>
    <row r="22" spans="1:29" s="81" customFormat="1" ht="20" customHeight="1" x14ac:dyDescent="0.55000000000000004">
      <c r="A22" s="73" t="s">
        <v>137</v>
      </c>
      <c r="B22" s="80"/>
      <c r="C22" s="74"/>
      <c r="D22" s="74"/>
      <c r="E22" s="79"/>
      <c r="F22" s="75"/>
      <c r="G22" s="79"/>
      <c r="H22" s="22">
        <v>210000</v>
      </c>
      <c r="I22" s="79"/>
      <c r="J22" s="22">
        <v>55800</v>
      </c>
      <c r="K22" s="79"/>
      <c r="L22" s="22">
        <v>9765</v>
      </c>
      <c r="M22" s="79"/>
      <c r="N22" s="22">
        <v>13138</v>
      </c>
      <c r="O22" s="22"/>
      <c r="P22" s="22">
        <v>5313</v>
      </c>
      <c r="Q22" s="22"/>
      <c r="R22" s="22">
        <v>2057</v>
      </c>
      <c r="S22" s="22"/>
      <c r="T22" s="22">
        <v>724</v>
      </c>
      <c r="U22" s="22"/>
      <c r="V22" s="22">
        <f>SUM(P22:T22)</f>
        <v>8094</v>
      </c>
      <c r="W22" s="22"/>
      <c r="X22" s="22">
        <v>296797</v>
      </c>
      <c r="Y22" s="22"/>
      <c r="Z22" s="22">
        <v>1045</v>
      </c>
      <c r="AA22" s="22"/>
      <c r="AB22" s="22">
        <f>SUM(X22:Z22)</f>
        <v>297842</v>
      </c>
    </row>
    <row r="23" spans="1:29" s="81" customFormat="1" ht="20" customHeight="1" x14ac:dyDescent="0.55000000000000004">
      <c r="A23" s="73" t="s">
        <v>138</v>
      </c>
      <c r="B23" s="80"/>
      <c r="C23" s="74"/>
      <c r="D23" s="74"/>
      <c r="E23" s="79"/>
      <c r="F23" s="75"/>
      <c r="G23" s="79"/>
      <c r="H23" s="22">
        <v>90000</v>
      </c>
      <c r="I23" s="79"/>
      <c r="J23" s="22">
        <v>117987</v>
      </c>
      <c r="K23" s="79"/>
      <c r="L23" s="22">
        <v>0</v>
      </c>
      <c r="M23" s="79"/>
      <c r="N23" s="22">
        <v>0</v>
      </c>
      <c r="O23" s="22"/>
      <c r="P23" s="22">
        <v>0</v>
      </c>
      <c r="Q23" s="22"/>
      <c r="R23" s="22">
        <v>0</v>
      </c>
      <c r="S23" s="22"/>
      <c r="T23" s="22">
        <v>0</v>
      </c>
      <c r="U23" s="22"/>
      <c r="V23" s="22">
        <v>0</v>
      </c>
      <c r="W23" s="22"/>
      <c r="X23" s="22">
        <v>207987</v>
      </c>
      <c r="Y23" s="22"/>
      <c r="Z23" s="22">
        <v>0</v>
      </c>
      <c r="AA23" s="22"/>
      <c r="AB23" s="22">
        <f>SUM(X23:Z23)</f>
        <v>207987</v>
      </c>
    </row>
    <row r="24" spans="1:29" s="81" customFormat="1" ht="20" customHeight="1" x14ac:dyDescent="0.55000000000000004">
      <c r="A24" s="73" t="s">
        <v>139</v>
      </c>
      <c r="B24" s="80"/>
      <c r="C24" s="74"/>
      <c r="D24" s="74"/>
      <c r="E24" s="79"/>
      <c r="F24" s="75"/>
      <c r="G24" s="79"/>
      <c r="H24" s="22"/>
      <c r="I24" s="79"/>
      <c r="J24" s="22"/>
      <c r="K24" s="79"/>
      <c r="L24" s="22"/>
      <c r="M24" s="79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9" s="81" customFormat="1" ht="20" hidden="1" customHeight="1" x14ac:dyDescent="0.55000000000000004">
      <c r="A25" s="73" t="s">
        <v>140</v>
      </c>
      <c r="B25" s="74"/>
      <c r="C25" s="74"/>
      <c r="D25" s="74"/>
      <c r="E25" s="78"/>
      <c r="F25" s="83"/>
      <c r="G25" s="78"/>
      <c r="H25" s="23">
        <v>0</v>
      </c>
      <c r="I25" s="78"/>
      <c r="J25" s="23">
        <v>0</v>
      </c>
      <c r="K25" s="78"/>
      <c r="L25" s="23">
        <v>0</v>
      </c>
      <c r="M25" s="78"/>
      <c r="N25" s="23">
        <v>0</v>
      </c>
      <c r="O25" s="23"/>
      <c r="P25" s="23">
        <v>0</v>
      </c>
      <c r="Q25" s="23"/>
      <c r="R25" s="23">
        <v>0</v>
      </c>
      <c r="S25" s="23"/>
      <c r="T25" s="23">
        <v>0</v>
      </c>
      <c r="U25" s="23"/>
      <c r="V25" s="23">
        <f>SUM(P25:T25)</f>
        <v>0</v>
      </c>
      <c r="W25" s="23"/>
      <c r="X25" s="23">
        <f>SUM(H25:T25)</f>
        <v>0</v>
      </c>
      <c r="Y25" s="23"/>
      <c r="Z25" s="23">
        <v>0</v>
      </c>
      <c r="AA25" s="23"/>
      <c r="AB25" s="22">
        <f t="shared" ref="AB25:AB30" si="1">SUM(X25:Z25)</f>
        <v>0</v>
      </c>
    </row>
    <row r="26" spans="1:29" s="81" customFormat="1" ht="20" hidden="1" customHeight="1" x14ac:dyDescent="0.55000000000000004">
      <c r="A26" s="73" t="s">
        <v>141</v>
      </c>
      <c r="B26" s="74"/>
      <c r="C26" s="74"/>
      <c r="D26" s="74"/>
      <c r="E26" s="78"/>
      <c r="F26" s="83"/>
      <c r="G26" s="78"/>
      <c r="H26" s="23">
        <v>0</v>
      </c>
      <c r="I26" s="78"/>
      <c r="J26" s="23">
        <v>0</v>
      </c>
      <c r="K26" s="78"/>
      <c r="L26" s="23">
        <v>0</v>
      </c>
      <c r="M26" s="78"/>
      <c r="N26" s="23">
        <v>0</v>
      </c>
      <c r="O26" s="23"/>
      <c r="P26" s="23">
        <v>0</v>
      </c>
      <c r="Q26" s="23"/>
      <c r="R26" s="23">
        <v>0</v>
      </c>
      <c r="S26" s="23"/>
      <c r="T26" s="23">
        <v>0</v>
      </c>
      <c r="U26" s="23"/>
      <c r="V26" s="23">
        <f>SUM(P26:T26)</f>
        <v>0</v>
      </c>
      <c r="W26" s="23"/>
      <c r="X26" s="23">
        <f>SUM(H26:T26)</f>
        <v>0</v>
      </c>
      <c r="Y26" s="23"/>
      <c r="Z26" s="23">
        <v>0</v>
      </c>
      <c r="AA26" s="23"/>
      <c r="AB26" s="22">
        <f t="shared" si="1"/>
        <v>0</v>
      </c>
    </row>
    <row r="27" spans="1:29" s="81" customFormat="1" ht="20" customHeight="1" x14ac:dyDescent="0.55000000000000004">
      <c r="A27" s="94" t="s">
        <v>142</v>
      </c>
      <c r="B27" s="74"/>
      <c r="C27" s="74"/>
      <c r="D27" s="74"/>
      <c r="E27" s="78"/>
      <c r="F27" s="83"/>
      <c r="G27" s="78"/>
      <c r="H27" s="23"/>
      <c r="I27" s="78"/>
      <c r="J27" s="23"/>
      <c r="K27" s="78"/>
      <c r="L27" s="23"/>
      <c r="M27" s="78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2"/>
    </row>
    <row r="28" spans="1:29" s="81" customFormat="1" ht="20" customHeight="1" x14ac:dyDescent="0.55000000000000004">
      <c r="A28" s="73"/>
      <c r="B28" s="94" t="s">
        <v>143</v>
      </c>
      <c r="C28" s="74"/>
      <c r="D28" s="74"/>
      <c r="E28" s="78"/>
      <c r="F28" s="83"/>
      <c r="G28" s="78"/>
      <c r="H28" s="23"/>
      <c r="I28" s="78"/>
      <c r="J28" s="23"/>
      <c r="K28" s="78"/>
      <c r="L28" s="23"/>
      <c r="M28" s="78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2"/>
    </row>
    <row r="29" spans="1:29" s="81" customFormat="1" ht="20" customHeight="1" x14ac:dyDescent="0.55000000000000004">
      <c r="A29" s="73"/>
      <c r="B29" s="95" t="s">
        <v>144</v>
      </c>
      <c r="C29" s="74"/>
      <c r="D29" s="74"/>
      <c r="E29" s="78"/>
      <c r="F29" s="83"/>
      <c r="G29" s="78"/>
      <c r="H29" s="23">
        <v>0</v>
      </c>
      <c r="I29" s="78"/>
      <c r="J29" s="23">
        <v>0</v>
      </c>
      <c r="K29" s="78"/>
      <c r="L29" s="23">
        <v>0</v>
      </c>
      <c r="M29" s="78"/>
      <c r="N29" s="23">
        <v>803</v>
      </c>
      <c r="O29" s="23"/>
      <c r="P29" s="23">
        <v>0</v>
      </c>
      <c r="Q29" s="23"/>
      <c r="R29" s="23">
        <v>0</v>
      </c>
      <c r="S29" s="23"/>
      <c r="T29" s="23">
        <v>-803</v>
      </c>
      <c r="U29" s="23"/>
      <c r="V29" s="23">
        <f>SUM(P29:T29)</f>
        <v>-803</v>
      </c>
      <c r="W29" s="23"/>
      <c r="X29" s="23">
        <v>0</v>
      </c>
      <c r="Y29" s="23"/>
      <c r="Z29" s="23">
        <v>0</v>
      </c>
      <c r="AA29" s="23"/>
      <c r="AB29" s="22">
        <f t="shared" si="1"/>
        <v>0</v>
      </c>
    </row>
    <row r="30" spans="1:29" s="81" customFormat="1" ht="20.75" customHeight="1" x14ac:dyDescent="0.55000000000000004">
      <c r="A30" s="73" t="s">
        <v>101</v>
      </c>
      <c r="B30" s="74"/>
      <c r="C30" s="74"/>
      <c r="D30" s="74"/>
      <c r="E30" s="78"/>
      <c r="F30" s="77"/>
      <c r="G30" s="78"/>
      <c r="H30" s="24">
        <v>0</v>
      </c>
      <c r="I30" s="78"/>
      <c r="J30" s="24">
        <v>0</v>
      </c>
      <c r="K30" s="78"/>
      <c r="L30" s="24">
        <v>0</v>
      </c>
      <c r="M30" s="78"/>
      <c r="N30" s="24">
        <v>-32125</v>
      </c>
      <c r="O30" s="23"/>
      <c r="P30" s="24">
        <v>0</v>
      </c>
      <c r="Q30" s="23"/>
      <c r="R30" s="24">
        <v>0</v>
      </c>
      <c r="S30" s="23"/>
      <c r="T30" s="24">
        <v>79</v>
      </c>
      <c r="U30" s="23"/>
      <c r="V30" s="24">
        <f>SUM(P30:T30)</f>
        <v>79</v>
      </c>
      <c r="W30" s="25"/>
      <c r="X30" s="24">
        <v>-32046</v>
      </c>
      <c r="Y30" s="23"/>
      <c r="Z30" s="24">
        <v>3</v>
      </c>
      <c r="AA30" s="23"/>
      <c r="AB30" s="22">
        <f t="shared" si="1"/>
        <v>-32043</v>
      </c>
    </row>
    <row r="31" spans="1:29" s="81" customFormat="1" ht="20" customHeight="1" thickBot="1" x14ac:dyDescent="0.6">
      <c r="A31" s="73" t="s">
        <v>145</v>
      </c>
      <c r="B31" s="80"/>
      <c r="C31" s="74"/>
      <c r="D31" s="74"/>
      <c r="E31" s="78"/>
      <c r="F31" s="77"/>
      <c r="G31" s="78"/>
      <c r="H31" s="26">
        <f>SUM(H22:H30)</f>
        <v>300000</v>
      </c>
      <c r="I31" s="23"/>
      <c r="J31" s="26">
        <f>SUM(J22:J30)</f>
        <v>173787</v>
      </c>
      <c r="K31" s="23"/>
      <c r="L31" s="26">
        <f>SUM(L22:L30)</f>
        <v>9765</v>
      </c>
      <c r="M31" s="23"/>
      <c r="N31" s="26">
        <f>SUM(N22:N30)</f>
        <v>-18184</v>
      </c>
      <c r="O31" s="23"/>
      <c r="P31" s="26">
        <f>SUM(P22:P30)</f>
        <v>5313</v>
      </c>
      <c r="Q31" s="23"/>
      <c r="R31" s="26">
        <f>SUM(R22:R30)</f>
        <v>2057</v>
      </c>
      <c r="S31" s="23"/>
      <c r="T31" s="26">
        <f>SUM(T22:T30)</f>
        <v>0</v>
      </c>
      <c r="U31" s="23"/>
      <c r="V31" s="26">
        <f>SUM(V22:V30)</f>
        <v>7370</v>
      </c>
      <c r="W31" s="23"/>
      <c r="X31" s="26">
        <f>SUM(X22:X30)</f>
        <v>472738</v>
      </c>
      <c r="Y31" s="23"/>
      <c r="Z31" s="26">
        <f>SUM(Z22:Z30)</f>
        <v>1048</v>
      </c>
      <c r="AA31" s="23"/>
      <c r="AB31" s="44">
        <f>SUM(AB22:AB30)</f>
        <v>473786</v>
      </c>
    </row>
    <row r="32" spans="1:29" s="81" customFormat="1" ht="20" customHeight="1" thickTop="1" x14ac:dyDescent="0.55000000000000004">
      <c r="A32" s="73"/>
      <c r="B32" s="74"/>
      <c r="C32" s="74"/>
      <c r="D32" s="74"/>
      <c r="E32" s="78"/>
      <c r="F32" s="83"/>
      <c r="G32" s="78"/>
      <c r="H32" s="23"/>
      <c r="I32" s="78"/>
      <c r="J32" s="23"/>
      <c r="K32" s="78"/>
      <c r="L32" s="23"/>
      <c r="M32" s="78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1:29" s="81" customFormat="1" ht="20" customHeight="1" x14ac:dyDescent="0.55000000000000004">
      <c r="A33" s="73"/>
      <c r="B33" s="74"/>
      <c r="C33" s="74"/>
      <c r="D33" s="74"/>
      <c r="E33" s="78"/>
      <c r="F33" s="83"/>
      <c r="G33" s="78"/>
      <c r="H33" s="23"/>
      <c r="I33" s="78"/>
      <c r="J33" s="23"/>
      <c r="K33" s="78"/>
      <c r="L33" s="23"/>
      <c r="M33" s="78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1:29" s="81" customFormat="1" ht="20" customHeight="1" x14ac:dyDescent="0.55000000000000004">
      <c r="A34" s="73"/>
      <c r="B34" s="74"/>
      <c r="C34" s="74"/>
      <c r="D34" s="74"/>
      <c r="E34" s="78"/>
      <c r="F34" s="83"/>
      <c r="G34" s="78"/>
      <c r="H34" s="23"/>
      <c r="I34" s="78"/>
      <c r="J34" s="23"/>
      <c r="K34" s="78"/>
      <c r="L34" s="23"/>
      <c r="M34" s="78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1:29" s="81" customFormat="1" ht="20" customHeight="1" x14ac:dyDescent="0.55000000000000004">
      <c r="A35" s="73"/>
      <c r="B35" s="74"/>
      <c r="C35" s="74"/>
      <c r="D35" s="74"/>
      <c r="E35" s="78"/>
      <c r="F35" s="83"/>
      <c r="G35" s="78"/>
      <c r="H35" s="23"/>
      <c r="I35" s="78"/>
      <c r="J35" s="23"/>
      <c r="K35" s="78"/>
      <c r="L35" s="23"/>
      <c r="M35" s="78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</row>
    <row r="36" spans="1:29" s="81" customFormat="1" ht="20" customHeight="1" x14ac:dyDescent="0.55000000000000004">
      <c r="A36" s="73"/>
      <c r="B36" s="74"/>
      <c r="C36" s="74"/>
      <c r="D36" s="74"/>
      <c r="E36" s="78"/>
      <c r="F36" s="83"/>
      <c r="G36" s="78"/>
      <c r="H36" s="23"/>
      <c r="I36" s="78"/>
      <c r="J36" s="23"/>
      <c r="K36" s="78"/>
      <c r="L36" s="23"/>
      <c r="M36" s="78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1:29" s="81" customFormat="1" ht="20" customHeight="1" x14ac:dyDescent="0.55000000000000004">
      <c r="A37" s="73"/>
      <c r="B37" s="74"/>
      <c r="C37" s="74"/>
      <c r="D37" s="74"/>
      <c r="E37" s="78"/>
      <c r="F37" s="83"/>
      <c r="G37" s="78"/>
      <c r="H37" s="23"/>
      <c r="I37" s="78"/>
      <c r="J37" s="23"/>
      <c r="K37" s="78"/>
      <c r="L37" s="23"/>
      <c r="M37" s="78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8" spans="1:29" s="81" customFormat="1" ht="20" customHeight="1" x14ac:dyDescent="0.55000000000000004">
      <c r="A38" s="73"/>
      <c r="B38" s="74"/>
      <c r="C38" s="74"/>
      <c r="D38" s="74"/>
      <c r="E38" s="78"/>
      <c r="F38" s="83"/>
      <c r="G38" s="78"/>
      <c r="H38" s="23"/>
      <c r="I38" s="78"/>
      <c r="J38" s="23"/>
      <c r="K38" s="78"/>
      <c r="L38" s="23"/>
      <c r="M38" s="78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1:29" s="81" customFormat="1" ht="20" customHeight="1" x14ac:dyDescent="0.55000000000000004">
      <c r="A39" s="97"/>
      <c r="B39" s="98"/>
      <c r="C39" s="99"/>
      <c r="D39" s="99"/>
      <c r="E39" s="100"/>
      <c r="F39" s="101"/>
      <c r="G39" s="100"/>
      <c r="H39" s="3"/>
      <c r="I39" s="3"/>
      <c r="J39" s="3"/>
      <c r="K39" s="3"/>
      <c r="L39" s="3"/>
      <c r="M39" s="3"/>
      <c r="N39" s="3"/>
      <c r="O39" s="3"/>
      <c r="P39" s="3"/>
      <c r="Q39" s="5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96"/>
    </row>
    <row r="40" spans="1:29" ht="22.25" customHeight="1" x14ac:dyDescent="0.7">
      <c r="A40" s="57" t="s">
        <v>215</v>
      </c>
      <c r="B40" s="57"/>
      <c r="C40" s="57"/>
      <c r="D40" s="57"/>
      <c r="E40" s="15"/>
      <c r="F40" s="57"/>
      <c r="G40" s="15"/>
      <c r="H40" s="5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56"/>
    </row>
    <row r="41" spans="1:29" x14ac:dyDescent="0.7">
      <c r="A41" s="240">
        <v>7</v>
      </c>
      <c r="B41" s="240"/>
      <c r="H41" s="1"/>
      <c r="J41" s="1"/>
      <c r="L41" s="1"/>
    </row>
    <row r="42" spans="1:29" x14ac:dyDescent="0.7">
      <c r="H42" s="1"/>
      <c r="J42" s="1"/>
      <c r="L42" s="1"/>
    </row>
    <row r="43" spans="1:29" x14ac:dyDescent="0.7">
      <c r="H43" s="1"/>
      <c r="J43" s="1"/>
      <c r="L43" s="1"/>
    </row>
    <row r="44" spans="1:29" x14ac:dyDescent="0.7">
      <c r="H44" s="1"/>
      <c r="J44" s="1"/>
      <c r="L44" s="1"/>
    </row>
    <row r="45" spans="1:29" x14ac:dyDescent="0.7">
      <c r="H45" s="1"/>
      <c r="K45" s="1"/>
      <c r="L45" s="1"/>
    </row>
    <row r="46" spans="1:29" x14ac:dyDescent="0.7">
      <c r="H46" s="1"/>
      <c r="K46" s="1"/>
      <c r="L46" s="1"/>
    </row>
  </sheetData>
  <mergeCells count="7">
    <mergeCell ref="A41:B41"/>
    <mergeCell ref="Z3:AB3"/>
    <mergeCell ref="Z4:AB4"/>
    <mergeCell ref="H5:X5"/>
    <mergeCell ref="P6:V6"/>
    <mergeCell ref="L7:N7"/>
    <mergeCell ref="P7:T7"/>
  </mergeCells>
  <pageMargins left="0.78740157480314965" right="0" top="0.59055118110236215" bottom="0" header="0" footer="0"/>
  <pageSetup paperSize="9" scale="76" firstPageNumber="7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theme="8" tint="0.79998168889431442"/>
  </sheetPr>
  <dimension ref="A1:AB42"/>
  <sheetViews>
    <sheetView view="pageBreakPreview" topLeftCell="A18" zoomScale="70" zoomScaleNormal="123" zoomScaleSheetLayoutView="70" workbookViewId="0">
      <selection activeCell="R13" sqref="R13"/>
    </sheetView>
  </sheetViews>
  <sheetFormatPr defaultColWidth="1.81640625" defaultRowHeight="18.5" x14ac:dyDescent="0.7"/>
  <cols>
    <col min="1" max="3" width="1.1796875" style="56" customWidth="1"/>
    <col min="4" max="4" width="30" style="56" customWidth="1"/>
    <col min="5" max="5" width="0.81640625" style="4" customWidth="1"/>
    <col min="6" max="6" width="7.81640625" style="58" customWidth="1"/>
    <col min="7" max="7" width="0.81640625" style="58" customWidth="1"/>
    <col min="8" max="8" width="10.81640625" style="4" customWidth="1"/>
    <col min="9" max="9" width="0.81640625" style="58" customWidth="1"/>
    <col min="10" max="10" width="9.81640625" style="4" customWidth="1"/>
    <col min="11" max="11" width="0.81640625" style="58" customWidth="1"/>
    <col min="12" max="12" width="14.81640625" style="4" customWidth="1"/>
    <col min="13" max="13" width="0.81640625" style="58" customWidth="1"/>
    <col min="14" max="14" width="11.81640625" style="2" customWidth="1"/>
    <col min="15" max="15" width="0.81640625" style="2" customWidth="1"/>
    <col min="16" max="16" width="11.81640625" style="2" customWidth="1"/>
    <col min="17" max="17" width="0.81640625" style="2" customWidth="1"/>
    <col min="18" max="18" width="15.81640625" style="2" customWidth="1"/>
    <col min="19" max="19" width="0.81640625" style="2" customWidth="1"/>
    <col min="20" max="20" width="18" style="2" customWidth="1"/>
    <col min="21" max="21" width="0.81640625" style="2" customWidth="1"/>
    <col min="22" max="22" width="15" style="2" customWidth="1"/>
    <col min="23" max="23" width="0.81640625" style="2" customWidth="1"/>
    <col min="24" max="24" width="10.81640625" style="2" customWidth="1"/>
    <col min="25" max="190" width="8.81640625" style="56" customWidth="1"/>
    <col min="191" max="16384" width="1.81640625" style="56"/>
  </cols>
  <sheetData>
    <row r="1" spans="1:27" ht="20" customHeight="1" x14ac:dyDescent="0.7">
      <c r="A1" s="55" t="s">
        <v>110</v>
      </c>
      <c r="C1" s="57"/>
      <c r="E1" s="1"/>
      <c r="H1" s="1"/>
      <c r="J1" s="1"/>
      <c r="L1" s="1"/>
    </row>
    <row r="2" spans="1:27" ht="20" customHeight="1" x14ac:dyDescent="0.7">
      <c r="A2" s="59" t="s">
        <v>152</v>
      </c>
      <c r="C2" s="57"/>
      <c r="E2" s="1"/>
      <c r="H2" s="1"/>
      <c r="J2" s="1"/>
      <c r="L2" s="1"/>
    </row>
    <row r="3" spans="1:27" ht="20" customHeight="1" x14ac:dyDescent="0.7">
      <c r="A3" s="59" t="str">
        <f>'T7'!A3</f>
        <v>สำหรับงวดหกเดือนสิ้นสุดวันที่ 30 มิถุนายน 2568</v>
      </c>
      <c r="C3" s="57"/>
      <c r="E3" s="1"/>
      <c r="H3" s="1"/>
      <c r="J3" s="1"/>
      <c r="L3" s="1"/>
    </row>
    <row r="4" spans="1:27" ht="20" customHeight="1" x14ac:dyDescent="0.7">
      <c r="A4" s="60"/>
      <c r="B4" s="61"/>
      <c r="C4" s="60"/>
      <c r="D4" s="61"/>
      <c r="E4" s="52"/>
      <c r="F4" s="62"/>
      <c r="G4" s="62"/>
      <c r="H4" s="248" t="s">
        <v>153</v>
      </c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</row>
    <row r="5" spans="1:27" ht="20" customHeight="1" x14ac:dyDescent="0.7">
      <c r="A5" s="63"/>
      <c r="B5" s="63"/>
      <c r="C5" s="63"/>
      <c r="D5" s="63"/>
      <c r="E5" s="35"/>
      <c r="F5" s="64"/>
      <c r="G5" s="64"/>
      <c r="H5" s="35"/>
      <c r="I5" s="64"/>
      <c r="J5" s="65"/>
      <c r="K5" s="64"/>
      <c r="L5" s="65"/>
      <c r="M5" s="65"/>
      <c r="N5" s="65"/>
      <c r="O5" s="66"/>
      <c r="P5" s="249" t="s">
        <v>66</v>
      </c>
      <c r="Q5" s="249"/>
      <c r="R5" s="249"/>
      <c r="S5" s="249"/>
      <c r="T5" s="249"/>
      <c r="U5" s="249"/>
      <c r="V5" s="249"/>
      <c r="W5" s="66"/>
      <c r="X5" s="36"/>
    </row>
    <row r="6" spans="1:27" ht="20" customHeight="1" x14ac:dyDescent="0.7">
      <c r="A6" s="63"/>
      <c r="B6" s="63"/>
      <c r="C6" s="63"/>
      <c r="D6" s="63"/>
      <c r="E6" s="37"/>
      <c r="F6" s="67"/>
      <c r="G6" s="67"/>
      <c r="H6" s="56"/>
      <c r="I6" s="67"/>
      <c r="J6" s="56"/>
      <c r="K6" s="67"/>
      <c r="L6" s="249" t="s">
        <v>64</v>
      </c>
      <c r="M6" s="249"/>
      <c r="N6" s="249"/>
      <c r="O6" s="20"/>
      <c r="P6" s="250" t="s">
        <v>97</v>
      </c>
      <c r="Q6" s="250"/>
      <c r="R6" s="250"/>
      <c r="S6" s="250"/>
      <c r="T6" s="250"/>
      <c r="U6" s="37"/>
      <c r="V6" s="37"/>
      <c r="W6" s="20"/>
      <c r="X6" s="56"/>
    </row>
    <row r="7" spans="1:27" ht="20" customHeight="1" x14ac:dyDescent="0.7">
      <c r="A7" s="63"/>
      <c r="B7" s="63"/>
      <c r="C7" s="63"/>
      <c r="D7" s="63"/>
      <c r="E7" s="37"/>
      <c r="F7" s="67"/>
      <c r="G7" s="67"/>
      <c r="H7" s="68"/>
      <c r="I7" s="66"/>
      <c r="J7" s="68"/>
      <c r="K7" s="66"/>
      <c r="L7" s="68"/>
      <c r="M7" s="66"/>
      <c r="N7" s="31"/>
      <c r="O7" s="31"/>
      <c r="P7" s="38"/>
      <c r="Q7" s="38"/>
      <c r="R7" s="31" t="s">
        <v>113</v>
      </c>
      <c r="S7" s="38"/>
      <c r="T7" s="29" t="s">
        <v>114</v>
      </c>
      <c r="U7" s="38"/>
      <c r="V7" s="38"/>
      <c r="W7" s="31"/>
      <c r="X7" s="68"/>
    </row>
    <row r="8" spans="1:27" ht="20" customHeight="1" x14ac:dyDescent="0.7">
      <c r="A8" s="63"/>
      <c r="B8" s="63"/>
      <c r="C8" s="63"/>
      <c r="D8" s="63"/>
      <c r="E8" s="37"/>
      <c r="F8" s="67"/>
      <c r="G8" s="67"/>
      <c r="H8" s="68"/>
      <c r="I8" s="66"/>
      <c r="J8" s="68"/>
      <c r="K8" s="66"/>
      <c r="L8" s="68"/>
      <c r="M8" s="66"/>
      <c r="N8" s="31"/>
      <c r="O8" s="31"/>
      <c r="P8" s="31" t="s">
        <v>154</v>
      </c>
      <c r="Q8" s="31"/>
      <c r="R8" s="31" t="s">
        <v>115</v>
      </c>
      <c r="S8" s="38"/>
      <c r="T8" s="29" t="s">
        <v>116</v>
      </c>
      <c r="U8" s="38"/>
      <c r="V8" s="38"/>
      <c r="W8" s="31"/>
      <c r="X8" s="68"/>
    </row>
    <row r="9" spans="1:27" ht="20" customHeight="1" x14ac:dyDescent="0.7">
      <c r="A9" s="63"/>
      <c r="B9" s="63"/>
      <c r="C9" s="63"/>
      <c r="D9" s="63"/>
      <c r="E9" s="37"/>
      <c r="F9" s="67"/>
      <c r="G9" s="67"/>
      <c r="H9" s="38" t="s">
        <v>118</v>
      </c>
      <c r="I9" s="66"/>
      <c r="J9" s="31" t="s">
        <v>119</v>
      </c>
      <c r="K9" s="66"/>
      <c r="L9" s="31" t="s">
        <v>120</v>
      </c>
      <c r="M9" s="66"/>
      <c r="N9" s="31"/>
      <c r="O9" s="31"/>
      <c r="P9" s="31" t="s">
        <v>155</v>
      </c>
      <c r="Q9" s="31"/>
      <c r="R9" s="38" t="s">
        <v>122</v>
      </c>
      <c r="S9" s="31"/>
      <c r="T9" s="29" t="s">
        <v>123</v>
      </c>
      <c r="U9" s="31"/>
      <c r="V9" s="31" t="s">
        <v>124</v>
      </c>
      <c r="W9" s="31"/>
      <c r="X9" s="38" t="s">
        <v>117</v>
      </c>
    </row>
    <row r="10" spans="1:27" ht="20" customHeight="1" x14ac:dyDescent="0.7">
      <c r="A10" s="69" t="s">
        <v>156</v>
      </c>
      <c r="B10" s="70"/>
      <c r="C10" s="71"/>
      <c r="D10" s="71"/>
      <c r="E10" s="37"/>
      <c r="F10" s="72" t="s">
        <v>6</v>
      </c>
      <c r="G10" s="67"/>
      <c r="H10" s="32" t="s">
        <v>128</v>
      </c>
      <c r="I10" s="66"/>
      <c r="J10" s="32" t="s">
        <v>129</v>
      </c>
      <c r="K10" s="66"/>
      <c r="L10" s="32" t="s">
        <v>130</v>
      </c>
      <c r="M10" s="66"/>
      <c r="N10" s="32" t="s">
        <v>65</v>
      </c>
      <c r="O10" s="38"/>
      <c r="P10" s="34" t="s">
        <v>10</v>
      </c>
      <c r="Q10" s="38"/>
      <c r="R10" s="32" t="s">
        <v>132</v>
      </c>
      <c r="S10" s="38"/>
      <c r="T10" s="32" t="s">
        <v>97</v>
      </c>
      <c r="U10" s="38"/>
      <c r="V10" s="32" t="s">
        <v>133</v>
      </c>
      <c r="W10" s="38"/>
      <c r="X10" s="32" t="s">
        <v>157</v>
      </c>
    </row>
    <row r="11" spans="1:27" ht="20" customHeight="1" x14ac:dyDescent="0.7">
      <c r="A11" s="73"/>
      <c r="B11" s="73"/>
      <c r="C11" s="73"/>
      <c r="D11" s="73"/>
      <c r="E11" s="15"/>
      <c r="F11" s="21"/>
      <c r="G11" s="21"/>
      <c r="H11" s="15"/>
      <c r="I11" s="21"/>
      <c r="J11" s="15"/>
      <c r="K11" s="21"/>
      <c r="L11" s="15"/>
      <c r="M11" s="21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7" ht="20" customHeight="1" x14ac:dyDescent="0.55000000000000004">
      <c r="A12" s="73" t="s">
        <v>146</v>
      </c>
      <c r="C12" s="74"/>
      <c r="D12" s="74"/>
      <c r="E12" s="15"/>
      <c r="F12" s="75"/>
      <c r="G12" s="75"/>
      <c r="H12" s="15">
        <v>300000</v>
      </c>
      <c r="I12" s="75">
        <v>0</v>
      </c>
      <c r="J12" s="15">
        <v>173787</v>
      </c>
      <c r="K12" s="75">
        <v>0</v>
      </c>
      <c r="L12" s="15">
        <v>7181</v>
      </c>
      <c r="M12" s="75">
        <v>0</v>
      </c>
      <c r="N12" s="15">
        <v>-388301</v>
      </c>
      <c r="O12" s="15">
        <v>0</v>
      </c>
      <c r="P12" s="15">
        <f>5313</f>
        <v>5313</v>
      </c>
      <c r="Q12" s="15"/>
      <c r="R12" s="15">
        <v>3454</v>
      </c>
      <c r="S12" s="15">
        <v>0</v>
      </c>
      <c r="T12" s="15">
        <v>0</v>
      </c>
      <c r="U12" s="15">
        <v>0</v>
      </c>
      <c r="V12" s="15">
        <f>P12+R12</f>
        <v>8767</v>
      </c>
      <c r="W12" s="15">
        <v>0</v>
      </c>
      <c r="X12" s="15">
        <f>+V12+H12+J12+L12+N12</f>
        <v>101434</v>
      </c>
    </row>
    <row r="13" spans="1:27" ht="20" customHeight="1" x14ac:dyDescent="0.55000000000000004">
      <c r="A13" s="73" t="s">
        <v>139</v>
      </c>
      <c r="C13" s="74"/>
      <c r="D13" s="74"/>
      <c r="E13" s="15"/>
      <c r="F13" s="76"/>
      <c r="G13" s="77"/>
      <c r="H13" s="23"/>
      <c r="I13" s="78"/>
      <c r="J13" s="23"/>
      <c r="K13" s="78"/>
      <c r="L13" s="23"/>
      <c r="M13" s="78"/>
      <c r="N13" s="23"/>
      <c r="O13" s="23"/>
      <c r="P13" s="23"/>
      <c r="Q13" s="23"/>
      <c r="R13" s="23"/>
      <c r="S13" s="23"/>
      <c r="T13" s="23"/>
      <c r="U13" s="23"/>
    </row>
    <row r="14" spans="1:27" ht="20" hidden="1" customHeight="1" x14ac:dyDescent="0.55000000000000004">
      <c r="A14" s="73" t="s">
        <v>138</v>
      </c>
      <c r="C14" s="74"/>
      <c r="D14" s="74"/>
      <c r="E14" s="15"/>
      <c r="F14" s="76"/>
      <c r="G14" s="77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 t="s">
        <v>36</v>
      </c>
      <c r="S14" s="23"/>
      <c r="T14" s="23"/>
      <c r="U14" s="23"/>
      <c r="V14" s="23"/>
      <c r="W14" s="23"/>
      <c r="X14" s="23"/>
    </row>
    <row r="15" spans="1:27" ht="20" hidden="1" customHeight="1" x14ac:dyDescent="0.55000000000000004">
      <c r="A15" s="73" t="s">
        <v>149</v>
      </c>
      <c r="C15" s="74"/>
      <c r="D15" s="74"/>
      <c r="E15" s="15"/>
      <c r="F15" s="82"/>
      <c r="G15" s="75"/>
      <c r="H15" s="22"/>
      <c r="I15" s="79"/>
      <c r="J15" s="22"/>
      <c r="K15" s="79"/>
      <c r="L15" s="22"/>
      <c r="M15" s="79"/>
      <c r="N15" s="22"/>
      <c r="O15" s="22"/>
      <c r="P15" s="22"/>
      <c r="Q15" s="22"/>
      <c r="R15" s="22"/>
      <c r="S15" s="22"/>
      <c r="T15" s="22"/>
      <c r="U15" s="22"/>
      <c r="V15" s="15"/>
      <c r="W15" s="15"/>
      <c r="X15" s="15"/>
    </row>
    <row r="16" spans="1:27" ht="20" hidden="1" customHeight="1" x14ac:dyDescent="0.55000000000000004">
      <c r="A16" s="73"/>
      <c r="B16" s="73" t="s">
        <v>143</v>
      </c>
      <c r="C16" s="74"/>
      <c r="D16" s="74"/>
      <c r="E16" s="83"/>
      <c r="F16" s="79"/>
      <c r="G16" s="22"/>
      <c r="H16" s="79"/>
      <c r="I16" s="22"/>
      <c r="J16" s="79"/>
      <c r="K16" s="22"/>
      <c r="L16" s="79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 ht="20" hidden="1" customHeight="1" x14ac:dyDescent="0.55000000000000004">
      <c r="A17" s="73"/>
      <c r="B17" s="73" t="s">
        <v>150</v>
      </c>
      <c r="C17" s="74"/>
      <c r="D17" s="74"/>
      <c r="E17" s="83"/>
      <c r="F17" s="79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15"/>
      <c r="W17" s="22"/>
      <c r="X17" s="15"/>
      <c r="Y17" s="22"/>
      <c r="Z17" s="22"/>
      <c r="AA17" s="22"/>
    </row>
    <row r="18" spans="1:27" ht="20" customHeight="1" x14ac:dyDescent="0.55000000000000004">
      <c r="A18" s="73" t="s">
        <v>101</v>
      </c>
      <c r="B18" s="73"/>
      <c r="C18" s="73"/>
      <c r="D18" s="73"/>
      <c r="E18" s="39"/>
      <c r="F18" s="21"/>
      <c r="G18" s="21"/>
      <c r="H18" s="27">
        <v>0</v>
      </c>
      <c r="I18" s="79"/>
      <c r="J18" s="27">
        <v>0</v>
      </c>
      <c r="K18" s="22"/>
      <c r="L18" s="27">
        <v>0</v>
      </c>
      <c r="M18" s="21"/>
      <c r="N18" s="50">
        <f>'T6 PL (6m)'!I38</f>
        <v>-2310</v>
      </c>
      <c r="O18" s="15"/>
      <c r="P18" s="27">
        <v>0</v>
      </c>
      <c r="Q18" s="15"/>
      <c r="R18" s="27">
        <v>0</v>
      </c>
      <c r="S18" s="15"/>
      <c r="T18" s="51">
        <v>0</v>
      </c>
      <c r="U18" s="15"/>
      <c r="V18" s="51">
        <f>SUM(P18:T18)</f>
        <v>0</v>
      </c>
      <c r="W18" s="15"/>
      <c r="X18" s="51">
        <f>+V18+H18+J18+L18+N18</f>
        <v>-2310</v>
      </c>
    </row>
    <row r="19" spans="1:27" ht="20" customHeight="1" thickBot="1" x14ac:dyDescent="0.6">
      <c r="A19" s="73" t="s">
        <v>151</v>
      </c>
      <c r="B19" s="80"/>
      <c r="C19" s="74"/>
      <c r="D19" s="74"/>
      <c r="E19" s="15"/>
      <c r="F19" s="75"/>
      <c r="G19" s="75"/>
      <c r="H19" s="40">
        <f>SUM(H12:H18)</f>
        <v>300000</v>
      </c>
      <c r="I19" s="15"/>
      <c r="J19" s="40">
        <f>SUM(J12:J18)</f>
        <v>173787</v>
      </c>
      <c r="K19" s="15"/>
      <c r="L19" s="40">
        <f>SUM(L12:L18)</f>
        <v>7181</v>
      </c>
      <c r="M19" s="15"/>
      <c r="N19" s="40">
        <f>SUM(N12:N18)</f>
        <v>-390611</v>
      </c>
      <c r="O19" s="15"/>
      <c r="P19" s="40">
        <f>SUM(P12:P18)</f>
        <v>5313</v>
      </c>
      <c r="Q19" s="15"/>
      <c r="R19" s="40">
        <f>SUM(R12:R18)</f>
        <v>3454</v>
      </c>
      <c r="S19" s="15"/>
      <c r="T19" s="40">
        <f>SUM(T12:T18)</f>
        <v>0</v>
      </c>
      <c r="U19" s="15"/>
      <c r="V19" s="40">
        <f>SUM(V12:V18)</f>
        <v>8767</v>
      </c>
      <c r="W19" s="15"/>
      <c r="X19" s="40">
        <f>SUM(X12:X18)</f>
        <v>99124</v>
      </c>
    </row>
    <row r="20" spans="1:27" ht="20" customHeight="1" thickTop="1" x14ac:dyDescent="0.55000000000000004">
      <c r="A20" s="84"/>
      <c r="B20" s="74"/>
      <c r="C20" s="74"/>
      <c r="D20" s="74"/>
      <c r="E20" s="15"/>
      <c r="F20" s="75"/>
      <c r="G20" s="75"/>
      <c r="H20" s="15"/>
      <c r="I20" s="75"/>
      <c r="J20" s="15"/>
      <c r="K20" s="75"/>
      <c r="L20" s="15"/>
      <c r="M20" s="7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7" ht="20" customHeight="1" x14ac:dyDescent="0.55000000000000004">
      <c r="A21" s="73" t="s">
        <v>137</v>
      </c>
      <c r="C21" s="74"/>
      <c r="D21" s="74"/>
      <c r="E21" s="15"/>
      <c r="F21" s="75"/>
      <c r="G21" s="75"/>
      <c r="H21" s="15">
        <v>210000</v>
      </c>
      <c r="I21" s="75"/>
      <c r="J21" s="15">
        <v>55800</v>
      </c>
      <c r="K21" s="75"/>
      <c r="L21" s="15">
        <v>7181</v>
      </c>
      <c r="M21" s="75"/>
      <c r="N21" s="15">
        <f>11359</f>
        <v>11359</v>
      </c>
      <c r="O21" s="15"/>
      <c r="P21" s="15">
        <v>5313</v>
      </c>
      <c r="Q21" s="15"/>
      <c r="R21" s="15">
        <f>2057</f>
        <v>2057</v>
      </c>
      <c r="S21" s="15"/>
      <c r="T21" s="15">
        <v>724</v>
      </c>
      <c r="U21" s="15"/>
      <c r="V21" s="15">
        <f>SUM(P21:T21)</f>
        <v>8094</v>
      </c>
      <c r="W21" s="15"/>
      <c r="X21" s="15">
        <f>+V21+H21+J21+L21+N21</f>
        <v>292434</v>
      </c>
    </row>
    <row r="22" spans="1:27" ht="20" customHeight="1" x14ac:dyDescent="0.55000000000000004">
      <c r="A22" s="73" t="s">
        <v>138</v>
      </c>
      <c r="C22" s="74"/>
      <c r="D22" s="74"/>
      <c r="E22" s="15"/>
      <c r="F22" s="75"/>
      <c r="G22" s="75"/>
      <c r="H22" s="15">
        <v>90000</v>
      </c>
      <c r="I22" s="75"/>
      <c r="J22" s="15">
        <v>117987</v>
      </c>
      <c r="K22" s="75"/>
      <c r="L22" s="15">
        <v>0</v>
      </c>
      <c r="M22" s="75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f>SUM(P22:T22)</f>
        <v>0</v>
      </c>
      <c r="W22" s="15"/>
      <c r="X22" s="15">
        <f>+V22+H22+J22+L22+N22</f>
        <v>207987</v>
      </c>
    </row>
    <row r="23" spans="1:27" ht="20" customHeight="1" x14ac:dyDescent="0.55000000000000004">
      <c r="A23" s="73" t="s">
        <v>139</v>
      </c>
      <c r="C23" s="74"/>
      <c r="D23" s="74"/>
      <c r="E23" s="15"/>
      <c r="F23" s="76"/>
      <c r="G23" s="77"/>
      <c r="H23" s="23"/>
      <c r="I23" s="78"/>
      <c r="J23" s="23"/>
      <c r="K23" s="78"/>
      <c r="L23" s="23"/>
      <c r="M23" s="78"/>
      <c r="N23" s="23"/>
      <c r="O23" s="23"/>
      <c r="P23" s="23"/>
      <c r="Q23" s="23"/>
      <c r="R23" s="23"/>
      <c r="S23" s="23"/>
      <c r="T23" s="23"/>
      <c r="U23" s="23"/>
    </row>
    <row r="24" spans="1:27" ht="20" hidden="1" customHeight="1" x14ac:dyDescent="0.55000000000000004">
      <c r="A24" s="73" t="s">
        <v>140</v>
      </c>
      <c r="C24" s="74"/>
      <c r="D24" s="74"/>
      <c r="E24" s="15"/>
      <c r="F24" s="76"/>
      <c r="G24" s="77"/>
      <c r="H24" s="23"/>
      <c r="I24" s="78"/>
      <c r="J24" s="23"/>
      <c r="K24" s="78"/>
      <c r="L24" s="23"/>
      <c r="M24" s="78"/>
      <c r="N24" s="23"/>
      <c r="O24" s="23"/>
      <c r="P24" s="23"/>
      <c r="Q24" s="23"/>
      <c r="R24" s="23"/>
      <c r="S24" s="23"/>
      <c r="T24" s="23"/>
      <c r="U24" s="23"/>
      <c r="V24" s="2">
        <f>SUM(P24:T24)</f>
        <v>0</v>
      </c>
      <c r="X24" s="2">
        <f>+V24+H24+J24+L24+N24</f>
        <v>0</v>
      </c>
    </row>
    <row r="25" spans="1:27" ht="20" hidden="1" customHeight="1" x14ac:dyDescent="0.55000000000000004">
      <c r="A25" s="73" t="s">
        <v>141</v>
      </c>
      <c r="C25" s="74"/>
      <c r="D25" s="74"/>
      <c r="E25" s="15"/>
      <c r="F25" s="76"/>
      <c r="G25" s="77"/>
      <c r="H25" s="23"/>
      <c r="I25" s="78"/>
      <c r="J25" s="23"/>
      <c r="K25" s="78"/>
      <c r="L25" s="23"/>
      <c r="M25" s="78"/>
      <c r="N25" s="23"/>
      <c r="O25" s="23"/>
      <c r="P25" s="23"/>
      <c r="Q25" s="23"/>
      <c r="R25" s="23"/>
      <c r="S25" s="23"/>
      <c r="T25" s="23"/>
      <c r="U25" s="23"/>
      <c r="V25" s="2">
        <f>SUM(P25:T25)</f>
        <v>0</v>
      </c>
      <c r="X25" s="2">
        <f>+V25+H25+J25+L25+N25</f>
        <v>0</v>
      </c>
    </row>
    <row r="26" spans="1:27" ht="20" customHeight="1" x14ac:dyDescent="0.55000000000000004">
      <c r="A26" s="73" t="s">
        <v>142</v>
      </c>
      <c r="C26" s="74"/>
      <c r="D26" s="74"/>
      <c r="E26" s="15"/>
      <c r="F26" s="76"/>
      <c r="G26" s="77"/>
      <c r="H26" s="23"/>
      <c r="I26" s="78"/>
      <c r="J26" s="23"/>
      <c r="K26" s="78"/>
      <c r="L26" s="23"/>
      <c r="M26" s="78"/>
      <c r="N26" s="23"/>
      <c r="O26" s="23"/>
      <c r="P26" s="23"/>
      <c r="Q26" s="23"/>
      <c r="R26" s="23"/>
      <c r="S26" s="23"/>
      <c r="T26" s="23"/>
      <c r="U26" s="23"/>
    </row>
    <row r="27" spans="1:27" ht="20" customHeight="1" x14ac:dyDescent="0.55000000000000004">
      <c r="A27" s="73"/>
      <c r="B27" s="56" t="s">
        <v>143</v>
      </c>
      <c r="C27" s="74"/>
      <c r="D27" s="74"/>
      <c r="E27" s="15"/>
      <c r="F27" s="76"/>
      <c r="G27" s="77"/>
      <c r="H27" s="23"/>
      <c r="I27" s="78"/>
      <c r="J27" s="23"/>
      <c r="K27" s="78"/>
      <c r="L27" s="23"/>
      <c r="M27" s="78"/>
      <c r="N27" s="23"/>
      <c r="O27" s="23"/>
      <c r="P27" s="23"/>
      <c r="Q27" s="23"/>
      <c r="R27" s="23"/>
      <c r="S27" s="23"/>
      <c r="T27" s="23"/>
      <c r="U27" s="23"/>
    </row>
    <row r="28" spans="1:27" ht="20" customHeight="1" x14ac:dyDescent="0.55000000000000004">
      <c r="A28" s="73"/>
      <c r="B28" s="56" t="s">
        <v>144</v>
      </c>
      <c r="C28" s="74"/>
      <c r="D28" s="74"/>
      <c r="E28" s="15"/>
      <c r="F28" s="76"/>
      <c r="G28" s="77"/>
      <c r="H28" s="23">
        <v>0</v>
      </c>
      <c r="I28" s="78"/>
      <c r="J28" s="23">
        <v>0</v>
      </c>
      <c r="K28" s="78"/>
      <c r="L28" s="23">
        <v>0</v>
      </c>
      <c r="M28" s="78"/>
      <c r="N28" s="23">
        <v>803</v>
      </c>
      <c r="O28" s="23"/>
      <c r="P28" s="23">
        <v>0</v>
      </c>
      <c r="Q28" s="23"/>
      <c r="R28" s="23">
        <v>0</v>
      </c>
      <c r="S28" s="23"/>
      <c r="T28" s="23">
        <v>-803</v>
      </c>
      <c r="U28" s="23"/>
      <c r="V28" s="2">
        <f>SUM(P28:T28)</f>
        <v>-803</v>
      </c>
      <c r="X28" s="2">
        <f>+V28+H28+J28+L28+N28</f>
        <v>0</v>
      </c>
    </row>
    <row r="29" spans="1:27" ht="20" customHeight="1" x14ac:dyDescent="0.55000000000000004">
      <c r="A29" s="73" t="s">
        <v>101</v>
      </c>
      <c r="B29" s="73"/>
      <c r="C29" s="73"/>
      <c r="D29" s="73"/>
      <c r="E29" s="39"/>
      <c r="F29" s="21"/>
      <c r="G29" s="21"/>
      <c r="H29" s="27">
        <v>0</v>
      </c>
      <c r="I29" s="79"/>
      <c r="J29" s="27">
        <v>0</v>
      </c>
      <c r="K29" s="22"/>
      <c r="L29" s="27">
        <v>0</v>
      </c>
      <c r="M29" s="21"/>
      <c r="N29" s="50">
        <v>-32436</v>
      </c>
      <c r="O29" s="15"/>
      <c r="P29" s="27">
        <v>0</v>
      </c>
      <c r="Q29" s="15"/>
      <c r="R29" s="27">
        <v>0</v>
      </c>
      <c r="S29" s="15"/>
      <c r="T29" s="51">
        <v>79</v>
      </c>
      <c r="U29" s="15"/>
      <c r="V29" s="51">
        <f>SUM(P29:T29)</f>
        <v>79</v>
      </c>
      <c r="W29" s="15"/>
      <c r="X29" s="51">
        <f>+V29+H29+J29+L29+N29</f>
        <v>-32357</v>
      </c>
    </row>
    <row r="30" spans="1:27" ht="20" customHeight="1" thickBot="1" x14ac:dyDescent="0.6">
      <c r="A30" s="73" t="s">
        <v>145</v>
      </c>
      <c r="B30" s="80"/>
      <c r="C30" s="74"/>
      <c r="D30" s="74"/>
      <c r="E30" s="15"/>
      <c r="F30" s="75"/>
      <c r="G30" s="75"/>
      <c r="H30" s="40">
        <f>SUM(H21:H29)</f>
        <v>300000</v>
      </c>
      <c r="I30" s="15"/>
      <c r="J30" s="40">
        <f>SUM(J21:J29)</f>
        <v>173787</v>
      </c>
      <c r="K30" s="15"/>
      <c r="L30" s="40">
        <f>SUM(L21:L29)</f>
        <v>7181</v>
      </c>
      <c r="M30" s="15"/>
      <c r="N30" s="40">
        <f>SUM(N21:N29)</f>
        <v>-20274</v>
      </c>
      <c r="O30" s="15"/>
      <c r="P30" s="40">
        <f>SUM(P21:P29)</f>
        <v>5313</v>
      </c>
      <c r="Q30" s="15"/>
      <c r="R30" s="40">
        <f>SUM(R21:R29)</f>
        <v>2057</v>
      </c>
      <c r="S30" s="15"/>
      <c r="T30" s="40">
        <f>SUM(T21:T29)</f>
        <v>0</v>
      </c>
      <c r="U30" s="15"/>
      <c r="V30" s="40">
        <f>SUM(V21:V29)</f>
        <v>7370</v>
      </c>
      <c r="W30" s="15"/>
      <c r="X30" s="40">
        <f>SUM(X21:X29)</f>
        <v>468064</v>
      </c>
      <c r="Y30" s="81"/>
    </row>
    <row r="31" spans="1:27" ht="20" customHeight="1" thickTop="1" x14ac:dyDescent="0.55000000000000004">
      <c r="A31" s="73"/>
      <c r="B31" s="73"/>
      <c r="C31" s="73"/>
      <c r="D31" s="73"/>
      <c r="E31" s="39"/>
      <c r="F31" s="21"/>
      <c r="G31" s="75"/>
      <c r="H31" s="15"/>
      <c r="I31" s="75"/>
      <c r="J31" s="15"/>
      <c r="K31" s="75"/>
      <c r="L31" s="15"/>
      <c r="M31" s="7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7" ht="20" customHeight="1" x14ac:dyDescent="0.55000000000000004">
      <c r="A32" s="84"/>
      <c r="B32" s="74"/>
      <c r="C32" s="74"/>
      <c r="D32" s="74"/>
      <c r="E32" s="15"/>
      <c r="F32" s="75"/>
      <c r="G32" s="75"/>
      <c r="H32" s="15"/>
      <c r="I32" s="75"/>
      <c r="J32" s="15"/>
      <c r="K32" s="75"/>
      <c r="L32" s="15"/>
      <c r="M32" s="7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77"/>
    </row>
    <row r="33" spans="1:28" ht="20" customHeight="1" x14ac:dyDescent="0.55000000000000004">
      <c r="A33" s="84"/>
      <c r="B33" s="74"/>
      <c r="C33" s="74"/>
      <c r="D33" s="74"/>
      <c r="E33" s="15"/>
      <c r="F33" s="75"/>
      <c r="G33" s="75"/>
      <c r="H33" s="15"/>
      <c r="I33" s="75"/>
      <c r="J33" s="15"/>
      <c r="K33" s="75"/>
      <c r="L33" s="15"/>
      <c r="M33" s="7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77"/>
    </row>
    <row r="34" spans="1:28" ht="20" customHeight="1" x14ac:dyDescent="0.55000000000000004">
      <c r="A34" s="84"/>
      <c r="B34" s="74"/>
      <c r="C34" s="74"/>
      <c r="D34" s="74"/>
      <c r="E34" s="15"/>
      <c r="F34" s="75"/>
      <c r="G34" s="75"/>
      <c r="H34" s="15"/>
      <c r="I34" s="75"/>
      <c r="J34" s="15"/>
      <c r="K34" s="75"/>
      <c r="L34" s="15"/>
      <c r="M34" s="7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77"/>
    </row>
    <row r="35" spans="1:28" ht="20" customHeight="1" x14ac:dyDescent="0.55000000000000004">
      <c r="A35" s="84"/>
      <c r="B35" s="74"/>
      <c r="C35" s="74"/>
      <c r="D35" s="74"/>
      <c r="E35" s="15"/>
      <c r="F35" s="75"/>
      <c r="G35" s="75"/>
      <c r="H35" s="15"/>
      <c r="I35" s="75"/>
      <c r="J35" s="15"/>
      <c r="K35" s="75"/>
      <c r="L35" s="15"/>
      <c r="M35" s="7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8" ht="22.25" customHeight="1" x14ac:dyDescent="0.7">
      <c r="A36" s="57" t="s">
        <v>215</v>
      </c>
      <c r="B36" s="57"/>
      <c r="C36" s="57"/>
      <c r="D36" s="57"/>
      <c r="E36" s="15"/>
      <c r="F36" s="57"/>
      <c r="G36" s="15"/>
      <c r="H36" s="57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8" x14ac:dyDescent="0.7">
      <c r="A37" s="240">
        <v>8</v>
      </c>
      <c r="B37" s="240"/>
      <c r="E37" s="58"/>
      <c r="H37" s="1"/>
      <c r="J37" s="1"/>
      <c r="L37" s="1"/>
      <c r="Y37" s="2"/>
      <c r="Z37" s="2"/>
      <c r="AA37" s="2"/>
      <c r="AB37" s="2"/>
    </row>
    <row r="38" spans="1:28" x14ac:dyDescent="0.7">
      <c r="E38" s="1"/>
      <c r="H38" s="1"/>
      <c r="J38" s="1"/>
      <c r="L38" s="1"/>
    </row>
    <row r="39" spans="1:28" x14ac:dyDescent="0.7">
      <c r="E39" s="1"/>
      <c r="H39" s="1"/>
      <c r="J39" s="1"/>
      <c r="L39" s="1"/>
    </row>
    <row r="40" spans="1:28" x14ac:dyDescent="0.7">
      <c r="E40" s="1"/>
      <c r="H40" s="1"/>
      <c r="J40" s="1"/>
      <c r="L40" s="1"/>
    </row>
    <row r="41" spans="1:28" x14ac:dyDescent="0.7">
      <c r="E41" s="1"/>
      <c r="H41" s="1"/>
      <c r="J41" s="1"/>
      <c r="L41" s="1"/>
    </row>
    <row r="42" spans="1:28" x14ac:dyDescent="0.7">
      <c r="E42" s="1"/>
      <c r="H42" s="1"/>
      <c r="J42" s="1"/>
      <c r="L42" s="1"/>
    </row>
  </sheetData>
  <mergeCells count="5">
    <mergeCell ref="H4:X4"/>
    <mergeCell ref="P5:V5"/>
    <mergeCell ref="L6:N6"/>
    <mergeCell ref="P6:T6"/>
    <mergeCell ref="A37:B37"/>
  </mergeCells>
  <pageMargins left="0.78740157480314965" right="0" top="0.59055118110236215" bottom="0" header="0" footer="0"/>
  <pageSetup paperSize="9" scale="86" firstPageNumber="7" fitToWidth="0" fitToHeight="0" orientation="landscape" useFirstPageNumber="1" horizontalDpi="1200" verticalDpi="1200" r:id="rId1"/>
  <colBreaks count="1" manualBreakCount="1">
    <brk id="2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theme="8" tint="0.79998168889431442"/>
  </sheetPr>
  <dimension ref="A1:K109"/>
  <sheetViews>
    <sheetView view="pageBreakPreview" topLeftCell="A63" zoomScale="99" zoomScaleNormal="77" zoomScaleSheetLayoutView="99" workbookViewId="0">
      <selection activeCell="A62" sqref="A62:XFD62"/>
    </sheetView>
  </sheetViews>
  <sheetFormatPr defaultColWidth="14.1796875" defaultRowHeight="19.25" customHeight="1" x14ac:dyDescent="0.7"/>
  <cols>
    <col min="1" max="2" width="1.81640625" style="205" customWidth="1"/>
    <col min="3" max="3" width="39.81640625" style="205" customWidth="1"/>
    <col min="4" max="4" width="7.81640625" style="203" customWidth="1"/>
    <col min="5" max="5" width="1" style="205" customWidth="1"/>
    <col min="6" max="7" width="15.1796875" style="205" customWidth="1"/>
    <col min="8" max="8" width="1" style="205" customWidth="1"/>
    <col min="9" max="10" width="15.1796875" style="205" customWidth="1"/>
    <col min="11" max="16384" width="14.1796875" style="205"/>
  </cols>
  <sheetData>
    <row r="1" spans="1:11" ht="21" customHeight="1" x14ac:dyDescent="0.7">
      <c r="A1" s="202" t="s">
        <v>110</v>
      </c>
      <c r="B1" s="202"/>
      <c r="C1" s="202"/>
      <c r="E1" s="203"/>
      <c r="F1" s="204"/>
      <c r="G1" s="204"/>
      <c r="H1" s="204"/>
      <c r="I1" s="204"/>
      <c r="J1" s="204"/>
    </row>
    <row r="2" spans="1:11" ht="21" customHeight="1" x14ac:dyDescent="0.7">
      <c r="A2" s="202" t="s">
        <v>158</v>
      </c>
      <c r="B2" s="202"/>
      <c r="C2" s="202"/>
      <c r="E2" s="203"/>
      <c r="F2" s="206"/>
      <c r="G2" s="206"/>
      <c r="H2" s="206"/>
      <c r="I2" s="206"/>
      <c r="J2" s="206"/>
    </row>
    <row r="3" spans="1:11" ht="21" customHeight="1" x14ac:dyDescent="0.7">
      <c r="A3" s="207" t="str">
        <f>'T8'!A3</f>
        <v>สำหรับงวดหกเดือนสิ้นสุดวันที่ 30 มิถุนายน 2568</v>
      </c>
      <c r="B3" s="207"/>
      <c r="C3" s="207"/>
      <c r="D3" s="208"/>
      <c r="E3" s="208"/>
      <c r="F3" s="209"/>
      <c r="G3" s="209"/>
      <c r="H3" s="209"/>
      <c r="I3" s="209"/>
      <c r="J3" s="209"/>
    </row>
    <row r="4" spans="1:11" ht="20" customHeight="1" x14ac:dyDescent="0.7">
      <c r="A4" s="202"/>
      <c r="C4" s="202"/>
      <c r="D4" s="210"/>
      <c r="E4" s="203"/>
      <c r="F4" s="206"/>
      <c r="G4" s="206"/>
      <c r="H4" s="206"/>
      <c r="I4" s="206"/>
      <c r="J4" s="211" t="s">
        <v>3</v>
      </c>
    </row>
    <row r="5" spans="1:11" ht="20" customHeight="1" x14ac:dyDescent="0.7">
      <c r="A5" s="202"/>
      <c r="C5" s="202"/>
      <c r="D5" s="210"/>
      <c r="E5" s="203"/>
      <c r="F5" s="251" t="s">
        <v>4</v>
      </c>
      <c r="G5" s="251"/>
      <c r="H5" s="206"/>
      <c r="I5" s="251" t="s">
        <v>5</v>
      </c>
      <c r="J5" s="251"/>
    </row>
    <row r="6" spans="1:11" ht="20" customHeight="1" x14ac:dyDescent="0.7">
      <c r="A6" s="213"/>
      <c r="B6" s="213"/>
      <c r="C6" s="213"/>
      <c r="D6" s="214" t="s">
        <v>6</v>
      </c>
      <c r="E6" s="213"/>
      <c r="F6" s="212" t="s">
        <v>73</v>
      </c>
      <c r="G6" s="212" t="s">
        <v>74</v>
      </c>
      <c r="H6" s="211"/>
      <c r="I6" s="212" t="s">
        <v>73</v>
      </c>
      <c r="J6" s="212" t="s">
        <v>74</v>
      </c>
    </row>
    <row r="7" spans="1:11" ht="20.75" customHeight="1" x14ac:dyDescent="0.7">
      <c r="A7" s="215"/>
      <c r="B7" s="215"/>
      <c r="C7" s="215"/>
      <c r="D7" s="216"/>
      <c r="E7" s="215"/>
      <c r="F7" s="216"/>
      <c r="G7" s="216"/>
      <c r="H7" s="216"/>
      <c r="I7" s="216"/>
      <c r="J7" s="216"/>
    </row>
    <row r="8" spans="1:11" ht="20" customHeight="1" x14ac:dyDescent="0.7">
      <c r="A8" s="202" t="s">
        <v>159</v>
      </c>
      <c r="B8" s="202"/>
      <c r="C8" s="202"/>
      <c r="D8" s="210"/>
      <c r="E8" s="203"/>
      <c r="F8" s="216"/>
      <c r="G8" s="216"/>
      <c r="H8" s="216"/>
      <c r="I8" s="216"/>
      <c r="J8" s="216"/>
    </row>
    <row r="9" spans="1:11" ht="20" customHeight="1" x14ac:dyDescent="0.7">
      <c r="A9" s="205" t="s">
        <v>220</v>
      </c>
      <c r="B9" s="217"/>
      <c r="C9" s="217"/>
      <c r="D9" s="210"/>
      <c r="E9" s="203"/>
      <c r="F9" s="206">
        <f>'T6 PL (6m)'!F20</f>
        <v>-1316</v>
      </c>
      <c r="G9" s="206">
        <v>-39655</v>
      </c>
      <c r="H9" s="206"/>
      <c r="I9" s="206">
        <f>'T6 PL (6m)'!I20</f>
        <v>-2200</v>
      </c>
      <c r="J9" s="206">
        <v>-40052</v>
      </c>
      <c r="K9" s="218"/>
    </row>
    <row r="10" spans="1:11" ht="20" customHeight="1" x14ac:dyDescent="0.7">
      <c r="A10" s="202" t="s">
        <v>160</v>
      </c>
      <c r="C10" s="202"/>
      <c r="D10" s="210"/>
      <c r="E10" s="203"/>
      <c r="F10" s="206"/>
      <c r="G10" s="206"/>
      <c r="H10" s="206"/>
      <c r="I10" s="206"/>
      <c r="J10" s="206"/>
    </row>
    <row r="11" spans="1:11" ht="20" customHeight="1" x14ac:dyDescent="0.7">
      <c r="A11" s="202"/>
      <c r="B11" s="205" t="s">
        <v>161</v>
      </c>
      <c r="C11" s="202"/>
      <c r="D11" s="210"/>
      <c r="E11" s="203"/>
      <c r="F11" s="206"/>
      <c r="G11" s="206"/>
      <c r="H11" s="206"/>
      <c r="I11" s="206"/>
      <c r="J11" s="206"/>
    </row>
    <row r="12" spans="1:11" ht="20" customHeight="1" x14ac:dyDescent="0.7">
      <c r="C12" s="219" t="s">
        <v>162</v>
      </c>
      <c r="E12" s="203"/>
      <c r="F12" s="206">
        <v>-9725</v>
      </c>
      <c r="G12" s="206">
        <v>1996</v>
      </c>
      <c r="H12" s="206"/>
      <c r="I12" s="206">
        <v>-9725</v>
      </c>
      <c r="J12" s="206">
        <v>1996</v>
      </c>
    </row>
    <row r="13" spans="1:11" ht="20.75" customHeight="1" x14ac:dyDescent="0.7">
      <c r="C13" s="219" t="s">
        <v>163</v>
      </c>
      <c r="E13" s="203"/>
      <c r="F13" s="206">
        <v>114</v>
      </c>
      <c r="G13" s="206">
        <v>-8</v>
      </c>
      <c r="H13" s="206"/>
      <c r="I13" s="206">
        <v>114</v>
      </c>
      <c r="J13" s="206">
        <v>-8</v>
      </c>
    </row>
    <row r="14" spans="1:11" ht="20.75" customHeight="1" x14ac:dyDescent="0.7">
      <c r="C14" s="219" t="s">
        <v>164</v>
      </c>
      <c r="E14" s="203"/>
      <c r="F14" s="206">
        <v>0</v>
      </c>
      <c r="G14" s="206">
        <v>8979</v>
      </c>
      <c r="H14" s="206"/>
      <c r="I14" s="206">
        <v>0</v>
      </c>
      <c r="J14" s="206">
        <v>8979</v>
      </c>
    </row>
    <row r="15" spans="1:11" ht="20.75" customHeight="1" x14ac:dyDescent="0.7">
      <c r="C15" s="219" t="s">
        <v>165</v>
      </c>
      <c r="E15" s="203"/>
      <c r="F15" s="206">
        <v>0</v>
      </c>
      <c r="G15" s="206">
        <v>29</v>
      </c>
      <c r="H15" s="206"/>
      <c r="I15" s="206">
        <v>0</v>
      </c>
      <c r="J15" s="206">
        <v>29</v>
      </c>
    </row>
    <row r="16" spans="1:11" ht="20" customHeight="1" x14ac:dyDescent="0.7">
      <c r="B16" s="205" t="s">
        <v>166</v>
      </c>
      <c r="C16" s="219"/>
      <c r="E16" s="203"/>
      <c r="F16" s="206">
        <v>0</v>
      </c>
      <c r="G16" s="206">
        <v>-9</v>
      </c>
      <c r="H16" s="206"/>
      <c r="I16" s="206">
        <v>0</v>
      </c>
      <c r="J16" s="206">
        <v>-9</v>
      </c>
    </row>
    <row r="17" spans="1:11" ht="20" customHeight="1" x14ac:dyDescent="0.7">
      <c r="B17" s="205" t="s">
        <v>167</v>
      </c>
      <c r="E17" s="203"/>
      <c r="F17" s="206">
        <f>I17+9-7</f>
        <v>4448</v>
      </c>
      <c r="G17" s="206">
        <v>5232</v>
      </c>
      <c r="H17" s="206"/>
      <c r="I17" s="206">
        <v>4446</v>
      </c>
      <c r="J17" s="206">
        <v>5190</v>
      </c>
    </row>
    <row r="18" spans="1:11" s="230" customFormat="1" ht="20" customHeight="1" x14ac:dyDescent="0.7">
      <c r="A18" s="205"/>
      <c r="B18" s="205" t="s">
        <v>231</v>
      </c>
      <c r="C18" s="205"/>
      <c r="D18" s="203"/>
      <c r="E18" s="203"/>
      <c r="F18" s="206">
        <v>-456</v>
      </c>
      <c r="G18" s="206">
        <v>0</v>
      </c>
      <c r="H18" s="206"/>
      <c r="I18" s="206">
        <v>0</v>
      </c>
      <c r="J18" s="206">
        <v>0</v>
      </c>
    </row>
    <row r="19" spans="1:11" ht="20" customHeight="1" x14ac:dyDescent="0.7">
      <c r="B19" s="205" t="s">
        <v>168</v>
      </c>
      <c r="E19" s="203"/>
      <c r="F19" s="206">
        <f>I19</f>
        <v>-90</v>
      </c>
      <c r="G19" s="206">
        <v>577</v>
      </c>
      <c r="H19" s="206"/>
      <c r="I19" s="206">
        <v>-90</v>
      </c>
      <c r="J19" s="206">
        <v>577</v>
      </c>
    </row>
    <row r="20" spans="1:11" ht="20" customHeight="1" x14ac:dyDescent="0.7">
      <c r="B20" s="205" t="s">
        <v>169</v>
      </c>
      <c r="E20" s="203"/>
      <c r="F20" s="206">
        <v>0</v>
      </c>
      <c r="G20" s="206">
        <v>-22</v>
      </c>
      <c r="H20" s="206"/>
      <c r="I20" s="206">
        <v>0</v>
      </c>
      <c r="J20" s="206">
        <v>-22</v>
      </c>
    </row>
    <row r="21" spans="1:11" ht="20" customHeight="1" x14ac:dyDescent="0.7">
      <c r="B21" s="205" t="s">
        <v>170</v>
      </c>
      <c r="E21" s="203"/>
      <c r="F21" s="206">
        <v>-196</v>
      </c>
      <c r="G21" s="206">
        <v>0</v>
      </c>
      <c r="H21" s="206"/>
      <c r="I21" s="206">
        <v>-196</v>
      </c>
      <c r="J21" s="206">
        <v>0</v>
      </c>
    </row>
    <row r="22" spans="1:11" ht="20" customHeight="1" x14ac:dyDescent="0.7">
      <c r="B22" s="205" t="s">
        <v>54</v>
      </c>
      <c r="E22" s="203"/>
      <c r="F22" s="206">
        <f>I22</f>
        <v>1630</v>
      </c>
      <c r="G22" s="206">
        <v>1630</v>
      </c>
      <c r="H22" s="206"/>
      <c r="I22" s="206">
        <v>1630</v>
      </c>
      <c r="J22" s="206">
        <v>1630</v>
      </c>
    </row>
    <row r="23" spans="1:11" ht="20" customHeight="1" x14ac:dyDescent="0.7">
      <c r="B23" s="205" t="s">
        <v>171</v>
      </c>
      <c r="E23" s="203"/>
      <c r="F23" s="206">
        <v>-87</v>
      </c>
      <c r="G23" s="206">
        <v>-160</v>
      </c>
      <c r="H23" s="206"/>
      <c r="I23" s="206">
        <v>-57</v>
      </c>
      <c r="J23" s="206">
        <v>-119</v>
      </c>
    </row>
    <row r="24" spans="1:11" ht="20" customHeight="1" x14ac:dyDescent="0.7">
      <c r="B24" s="205" t="s">
        <v>85</v>
      </c>
      <c r="E24" s="203"/>
      <c r="F24" s="220">
        <v>3609</v>
      </c>
      <c r="G24" s="220">
        <v>3990</v>
      </c>
      <c r="H24" s="206"/>
      <c r="I24" s="220">
        <v>3609</v>
      </c>
      <c r="J24" s="220">
        <v>4670</v>
      </c>
    </row>
    <row r="25" spans="1:11" ht="20" customHeight="1" x14ac:dyDescent="0.7">
      <c r="B25" s="205" t="s">
        <v>172</v>
      </c>
      <c r="E25" s="203"/>
    </row>
    <row r="26" spans="1:11" ht="20" customHeight="1" x14ac:dyDescent="0.7">
      <c r="C26" s="205" t="s">
        <v>173</v>
      </c>
      <c r="E26" s="203"/>
      <c r="F26" s="206">
        <f>SUM(F7:F24)</f>
        <v>-2069</v>
      </c>
      <c r="G26" s="206">
        <f>SUM(G7:G24)</f>
        <v>-17421</v>
      </c>
      <c r="H26" s="206"/>
      <c r="I26" s="206">
        <f>SUM(I7:I24)</f>
        <v>-2469</v>
      </c>
      <c r="J26" s="206">
        <f>SUM(J7:J24)</f>
        <v>-17139</v>
      </c>
    </row>
    <row r="27" spans="1:11" ht="20" customHeight="1" x14ac:dyDescent="0.7">
      <c r="A27" s="205" t="s">
        <v>174</v>
      </c>
      <c r="E27" s="203"/>
      <c r="F27" s="206"/>
      <c r="G27" s="206"/>
      <c r="H27" s="206"/>
      <c r="I27" s="206"/>
      <c r="J27" s="206"/>
    </row>
    <row r="28" spans="1:11" ht="20" customHeight="1" x14ac:dyDescent="0.7">
      <c r="A28" s="202"/>
      <c r="B28" s="221" t="s">
        <v>175</v>
      </c>
      <c r="C28" s="221"/>
      <c r="E28" s="203"/>
      <c r="F28" s="206">
        <f>I28-852-9</f>
        <v>-6626</v>
      </c>
      <c r="G28" s="206">
        <v>17381</v>
      </c>
      <c r="H28" s="206"/>
      <c r="I28" s="206">
        <v>-5765</v>
      </c>
      <c r="J28" s="206">
        <v>17427</v>
      </c>
      <c r="K28" s="218"/>
    </row>
    <row r="29" spans="1:11" ht="20" customHeight="1" x14ac:dyDescent="0.7">
      <c r="A29" s="202"/>
      <c r="B29" s="221" t="s">
        <v>15</v>
      </c>
      <c r="C29" s="221"/>
      <c r="E29" s="203"/>
      <c r="F29" s="206">
        <v>-4826</v>
      </c>
      <c r="G29" s="206">
        <v>-52071</v>
      </c>
      <c r="H29" s="206"/>
      <c r="I29" s="206">
        <v>-4826</v>
      </c>
      <c r="J29" s="206">
        <v>-52071</v>
      </c>
    </row>
    <row r="30" spans="1:11" ht="20" customHeight="1" x14ac:dyDescent="0.7">
      <c r="A30" s="202"/>
      <c r="B30" s="221" t="s">
        <v>16</v>
      </c>
      <c r="C30" s="221"/>
      <c r="E30" s="203"/>
      <c r="F30" s="206">
        <v>-1600</v>
      </c>
      <c r="G30" s="206">
        <v>8353</v>
      </c>
      <c r="H30" s="206"/>
      <c r="I30" s="206">
        <v>-1600</v>
      </c>
      <c r="J30" s="206">
        <v>8353</v>
      </c>
    </row>
    <row r="31" spans="1:11" ht="20" customHeight="1" x14ac:dyDescent="0.7">
      <c r="B31" s="221" t="s">
        <v>17</v>
      </c>
      <c r="C31" s="221"/>
      <c r="E31" s="203"/>
      <c r="F31" s="206">
        <v>1119</v>
      </c>
      <c r="G31" s="206">
        <v>-2590</v>
      </c>
      <c r="H31" s="206"/>
      <c r="I31" s="206">
        <v>1119</v>
      </c>
      <c r="J31" s="206">
        <v>-2590</v>
      </c>
    </row>
    <row r="32" spans="1:11" ht="20" customHeight="1" x14ac:dyDescent="0.7">
      <c r="B32" s="221" t="s">
        <v>25</v>
      </c>
      <c r="C32" s="221"/>
      <c r="E32" s="203"/>
      <c r="F32" s="206">
        <v>0</v>
      </c>
      <c r="G32" s="206">
        <v>-5448</v>
      </c>
      <c r="H32" s="206"/>
      <c r="I32" s="206">
        <v>0</v>
      </c>
      <c r="J32" s="206">
        <v>-5448</v>
      </c>
    </row>
    <row r="33" spans="1:11" ht="20" customHeight="1" x14ac:dyDescent="0.7">
      <c r="B33" s="221" t="s">
        <v>33</v>
      </c>
      <c r="C33" s="221"/>
      <c r="E33" s="203"/>
      <c r="F33" s="206">
        <v>-6112</v>
      </c>
      <c r="G33" s="206">
        <v>1134</v>
      </c>
      <c r="H33" s="206"/>
      <c r="I33" s="206">
        <v>-6112</v>
      </c>
      <c r="J33" s="206">
        <v>1134</v>
      </c>
    </row>
    <row r="34" spans="1:11" ht="20" customHeight="1" x14ac:dyDescent="0.7">
      <c r="B34" s="221" t="s">
        <v>40</v>
      </c>
      <c r="C34" s="221"/>
      <c r="E34" s="203"/>
      <c r="F34" s="206">
        <f>I34-316</f>
        <v>-1688</v>
      </c>
      <c r="G34" s="206">
        <v>-25127</v>
      </c>
      <c r="H34" s="206"/>
      <c r="I34" s="206">
        <v>-1372</v>
      </c>
      <c r="J34" s="206">
        <v>-4836</v>
      </c>
    </row>
    <row r="35" spans="1:11" ht="20" customHeight="1" x14ac:dyDescent="0.7">
      <c r="B35" s="221" t="s">
        <v>41</v>
      </c>
      <c r="C35" s="221"/>
      <c r="E35" s="203"/>
      <c r="F35" s="206">
        <v>-1596</v>
      </c>
      <c r="G35" s="206">
        <v>-19525</v>
      </c>
      <c r="H35" s="206"/>
      <c r="I35" s="206">
        <v>-1596</v>
      </c>
      <c r="J35" s="206">
        <v>-19525</v>
      </c>
    </row>
    <row r="36" spans="1:11" ht="20" customHeight="1" x14ac:dyDescent="0.7">
      <c r="A36" s="202"/>
      <c r="B36" s="221" t="s">
        <v>47</v>
      </c>
      <c r="C36" s="221"/>
      <c r="D36" s="216"/>
      <c r="E36" s="203"/>
      <c r="F36" s="206">
        <v>-2981</v>
      </c>
      <c r="G36" s="206">
        <v>2778</v>
      </c>
      <c r="H36" s="206"/>
      <c r="I36" s="206">
        <v>-2981</v>
      </c>
      <c r="J36" s="206">
        <v>2778</v>
      </c>
    </row>
    <row r="37" spans="1:11" ht="20" customHeight="1" x14ac:dyDescent="0.7">
      <c r="A37" s="202"/>
      <c r="B37" s="221" t="s">
        <v>176</v>
      </c>
      <c r="C37" s="221"/>
      <c r="D37" s="216"/>
      <c r="E37" s="203"/>
      <c r="F37" s="206">
        <v>8295</v>
      </c>
      <c r="G37" s="206">
        <v>-747</v>
      </c>
      <c r="H37" s="206"/>
      <c r="I37" s="206">
        <v>8295</v>
      </c>
      <c r="J37" s="206">
        <v>-600</v>
      </c>
    </row>
    <row r="38" spans="1:11" ht="20" customHeight="1" x14ac:dyDescent="0.7">
      <c r="A38" s="202"/>
      <c r="B38" s="221" t="s">
        <v>177</v>
      </c>
      <c r="C38" s="221"/>
      <c r="D38" s="216"/>
      <c r="E38" s="203"/>
      <c r="F38" s="206">
        <v>6</v>
      </c>
      <c r="G38" s="206">
        <v>0</v>
      </c>
      <c r="H38" s="206"/>
      <c r="I38" s="206">
        <v>6</v>
      </c>
      <c r="J38" s="206">
        <v>0</v>
      </c>
    </row>
    <row r="39" spans="1:11" ht="20" hidden="1" customHeight="1" x14ac:dyDescent="0.7">
      <c r="A39" s="217"/>
      <c r="B39" s="221"/>
      <c r="C39" s="221"/>
      <c r="E39" s="203"/>
      <c r="F39" s="206"/>
      <c r="G39" s="206"/>
      <c r="H39" s="206"/>
      <c r="I39" s="206"/>
      <c r="J39" s="206"/>
    </row>
    <row r="40" spans="1:11" s="230" customFormat="1" ht="20" customHeight="1" x14ac:dyDescent="0.7">
      <c r="A40" s="217"/>
      <c r="B40" s="221" t="s">
        <v>178</v>
      </c>
      <c r="C40" s="221"/>
      <c r="D40" s="203"/>
      <c r="E40" s="203"/>
      <c r="F40" s="231">
        <f>I40</f>
        <v>-170</v>
      </c>
      <c r="G40" s="231">
        <v>-120</v>
      </c>
      <c r="H40" s="206"/>
      <c r="I40" s="231">
        <v>-170</v>
      </c>
      <c r="J40" s="231">
        <v>-120</v>
      </c>
      <c r="K40" s="205"/>
    </row>
    <row r="41" spans="1:11" ht="20" customHeight="1" x14ac:dyDescent="0.7">
      <c r="A41" s="217" t="s">
        <v>179</v>
      </c>
      <c r="E41" s="203"/>
      <c r="F41" s="206">
        <f>SUM(F26:F40)</f>
        <v>-18248</v>
      </c>
      <c r="G41" s="206">
        <f>SUM(G26:G40)</f>
        <v>-93403</v>
      </c>
      <c r="H41" s="206"/>
      <c r="I41" s="206">
        <f>SUM(I26:I40)</f>
        <v>-17471</v>
      </c>
      <c r="J41" s="206">
        <f>SUM(J26:J40)</f>
        <v>-72637</v>
      </c>
    </row>
    <row r="42" spans="1:11" ht="20" customHeight="1" x14ac:dyDescent="0.7">
      <c r="B42" s="205" t="s">
        <v>180</v>
      </c>
      <c r="E42" s="203"/>
      <c r="F42" s="206">
        <v>87</v>
      </c>
      <c r="G42" s="206">
        <v>160</v>
      </c>
      <c r="H42" s="206"/>
      <c r="I42" s="206">
        <v>57</v>
      </c>
      <c r="J42" s="206">
        <v>119</v>
      </c>
    </row>
    <row r="43" spans="1:11" ht="20" customHeight="1" x14ac:dyDescent="0.7">
      <c r="A43" s="217"/>
      <c r="B43" s="205" t="s">
        <v>181</v>
      </c>
      <c r="E43" s="203"/>
      <c r="F43" s="206">
        <f>I43</f>
        <v>-3867</v>
      </c>
      <c r="G43" s="206">
        <v>-4072</v>
      </c>
      <c r="H43" s="206"/>
      <c r="I43" s="206">
        <v>-3867</v>
      </c>
      <c r="J43" s="206">
        <v>-7062</v>
      </c>
    </row>
    <row r="44" spans="1:11" ht="20" customHeight="1" x14ac:dyDescent="0.7">
      <c r="A44" s="217"/>
      <c r="B44" s="205" t="s">
        <v>182</v>
      </c>
      <c r="E44" s="203"/>
      <c r="F44" s="206">
        <v>0</v>
      </c>
      <c r="G44" s="206">
        <v>6127</v>
      </c>
      <c r="H44" s="206"/>
      <c r="I44" s="206">
        <v>0</v>
      </c>
      <c r="J44" s="206">
        <v>6127</v>
      </c>
    </row>
    <row r="45" spans="1:11" ht="20" customHeight="1" x14ac:dyDescent="0.7">
      <c r="A45" s="217"/>
      <c r="B45" s="205" t="s">
        <v>183</v>
      </c>
      <c r="E45" s="203"/>
      <c r="F45" s="220">
        <f>I45-70</f>
        <v>-4429</v>
      </c>
      <c r="G45" s="220">
        <v>-6349</v>
      </c>
      <c r="H45" s="206"/>
      <c r="I45" s="220">
        <v>-4359</v>
      </c>
      <c r="J45" s="220">
        <v>-6349</v>
      </c>
    </row>
    <row r="46" spans="1:11" ht="20" customHeight="1" x14ac:dyDescent="0.7">
      <c r="A46" s="217" t="s">
        <v>184</v>
      </c>
      <c r="E46" s="203"/>
      <c r="F46" s="222">
        <f>SUM(F41:F45)</f>
        <v>-26457</v>
      </c>
      <c r="G46" s="222">
        <f>SUM(G41:G45)</f>
        <v>-97537</v>
      </c>
      <c r="H46" s="206"/>
      <c r="I46" s="222">
        <f>SUM(I41:I45)</f>
        <v>-25640</v>
      </c>
      <c r="J46" s="222">
        <f>SUM(J41:J45)</f>
        <v>-79802</v>
      </c>
    </row>
    <row r="47" spans="1:11" ht="20" hidden="1" customHeight="1" x14ac:dyDescent="0.7">
      <c r="E47" s="203"/>
      <c r="F47" s="206"/>
      <c r="G47" s="206"/>
      <c r="H47" s="206"/>
      <c r="I47" s="206"/>
      <c r="J47" s="206"/>
    </row>
    <row r="48" spans="1:11" ht="20" hidden="1" customHeight="1" x14ac:dyDescent="0.7">
      <c r="E48" s="203"/>
      <c r="F48" s="206"/>
      <c r="G48" s="206"/>
      <c r="H48" s="206"/>
      <c r="I48" s="206"/>
      <c r="J48" s="206"/>
    </row>
    <row r="49" spans="1:10" ht="20" customHeight="1" x14ac:dyDescent="0.7">
      <c r="E49" s="203"/>
      <c r="F49" s="206"/>
      <c r="G49" s="206"/>
      <c r="H49" s="206"/>
      <c r="I49" s="206"/>
      <c r="J49" s="206"/>
    </row>
    <row r="50" spans="1:10" ht="18.5" x14ac:dyDescent="0.7">
      <c r="A50" s="215" t="s">
        <v>215</v>
      </c>
      <c r="E50" s="203"/>
      <c r="F50" s="206"/>
      <c r="G50" s="206"/>
      <c r="H50" s="206"/>
      <c r="I50" s="206"/>
      <c r="J50" s="206">
        <v>9</v>
      </c>
    </row>
    <row r="51" spans="1:10" ht="21" customHeight="1" x14ac:dyDescent="0.7">
      <c r="A51" s="202" t="s">
        <v>110</v>
      </c>
      <c r="B51" s="202"/>
      <c r="C51" s="202"/>
      <c r="E51" s="203"/>
      <c r="F51" s="204"/>
      <c r="G51" s="204"/>
      <c r="H51" s="204"/>
      <c r="I51" s="204"/>
      <c r="J51" s="204"/>
    </row>
    <row r="52" spans="1:10" ht="21" customHeight="1" x14ac:dyDescent="0.7">
      <c r="A52" s="202" t="s">
        <v>158</v>
      </c>
      <c r="B52" s="202"/>
      <c r="C52" s="202"/>
      <c r="E52" s="203"/>
      <c r="F52" s="206"/>
      <c r="G52" s="206"/>
      <c r="H52" s="206"/>
      <c r="I52" s="206"/>
      <c r="J52" s="206"/>
    </row>
    <row r="53" spans="1:10" ht="21" customHeight="1" x14ac:dyDescent="0.7">
      <c r="A53" s="207" t="str">
        <f>A3</f>
        <v>สำหรับงวดหกเดือนสิ้นสุดวันที่ 30 มิถุนายน 2568</v>
      </c>
      <c r="B53" s="207"/>
      <c r="C53" s="207"/>
      <c r="D53" s="208"/>
      <c r="E53" s="208"/>
      <c r="F53" s="220"/>
      <c r="G53" s="220"/>
      <c r="H53" s="220"/>
      <c r="I53" s="220"/>
      <c r="J53" s="220"/>
    </row>
    <row r="54" spans="1:10" ht="20" customHeight="1" x14ac:dyDescent="0.7">
      <c r="A54" s="202"/>
      <c r="C54" s="202"/>
      <c r="D54" s="210"/>
      <c r="E54" s="203"/>
      <c r="F54" s="206"/>
      <c r="G54" s="206"/>
      <c r="H54" s="206"/>
      <c r="I54" s="206"/>
      <c r="J54" s="211" t="s">
        <v>3</v>
      </c>
    </row>
    <row r="55" spans="1:10" ht="20" customHeight="1" x14ac:dyDescent="0.7">
      <c r="A55" s="202"/>
      <c r="C55" s="202"/>
      <c r="D55" s="210"/>
      <c r="E55" s="203"/>
      <c r="F55" s="251" t="s">
        <v>4</v>
      </c>
      <c r="G55" s="251"/>
      <c r="H55" s="206"/>
      <c r="I55" s="251" t="s">
        <v>5</v>
      </c>
      <c r="J55" s="251"/>
    </row>
    <row r="56" spans="1:10" ht="20" customHeight="1" x14ac:dyDescent="0.7">
      <c r="A56" s="215"/>
      <c r="B56" s="215"/>
      <c r="C56" s="215"/>
      <c r="D56" s="223" t="s">
        <v>6</v>
      </c>
      <c r="E56" s="215"/>
      <c r="F56" s="224" t="s">
        <v>73</v>
      </c>
      <c r="G56" s="224" t="s">
        <v>74</v>
      </c>
      <c r="H56" s="211"/>
      <c r="I56" s="224" t="s">
        <v>73</v>
      </c>
      <c r="J56" s="224" t="s">
        <v>74</v>
      </c>
    </row>
    <row r="57" spans="1:10" ht="20" customHeight="1" x14ac:dyDescent="0.7">
      <c r="D57" s="210"/>
      <c r="E57" s="203"/>
      <c r="F57" s="206"/>
      <c r="G57" s="206"/>
      <c r="H57" s="206"/>
      <c r="I57" s="206"/>
      <c r="J57" s="206"/>
    </row>
    <row r="58" spans="1:10" ht="21.75" customHeight="1" x14ac:dyDescent="0.7">
      <c r="A58" s="202" t="s">
        <v>185</v>
      </c>
      <c r="B58" s="215"/>
      <c r="C58" s="202"/>
      <c r="D58" s="210"/>
      <c r="E58" s="203"/>
      <c r="F58" s="206"/>
      <c r="G58" s="206"/>
      <c r="H58" s="206"/>
      <c r="I58" s="206"/>
      <c r="J58" s="206"/>
    </row>
    <row r="59" spans="1:10" ht="21.75" customHeight="1" x14ac:dyDescent="0.7">
      <c r="B59" s="205" t="s">
        <v>236</v>
      </c>
      <c r="E59" s="203"/>
      <c r="F59" s="206"/>
      <c r="G59" s="206"/>
      <c r="H59" s="206"/>
      <c r="I59" s="206"/>
      <c r="J59" s="206"/>
    </row>
    <row r="60" spans="1:10" ht="22.25" customHeight="1" x14ac:dyDescent="0.7">
      <c r="C60" s="205" t="s">
        <v>186</v>
      </c>
      <c r="E60" s="203"/>
      <c r="F60" s="232">
        <v>0</v>
      </c>
      <c r="G60" s="206">
        <v>-5</v>
      </c>
      <c r="H60" s="206"/>
      <c r="I60" s="232">
        <v>0</v>
      </c>
      <c r="J60" s="206">
        <v>-5</v>
      </c>
    </row>
    <row r="61" spans="1:10" s="230" customFormat="1" ht="22.25" customHeight="1" x14ac:dyDescent="0.7">
      <c r="A61" s="205"/>
      <c r="B61" s="205" t="s">
        <v>232</v>
      </c>
      <c r="C61" s="205"/>
      <c r="D61" s="203"/>
      <c r="E61" s="203"/>
      <c r="F61" s="206">
        <v>950</v>
      </c>
      <c r="G61" s="206">
        <v>0</v>
      </c>
      <c r="H61" s="206"/>
      <c r="I61" s="232">
        <v>0</v>
      </c>
      <c r="J61" s="206">
        <v>0</v>
      </c>
    </row>
    <row r="62" spans="1:10" s="230" customFormat="1" ht="21.75" customHeight="1" x14ac:dyDescent="0.7">
      <c r="A62" s="205"/>
      <c r="B62" s="205" t="s">
        <v>235</v>
      </c>
      <c r="C62" s="205"/>
      <c r="D62" s="203"/>
      <c r="E62" s="203"/>
      <c r="F62" s="206">
        <v>8196</v>
      </c>
      <c r="G62" s="206">
        <v>-5457</v>
      </c>
      <c r="H62" s="206"/>
      <c r="I62" s="206">
        <v>8196</v>
      </c>
      <c r="J62" s="206">
        <v>-5457</v>
      </c>
    </row>
    <row r="63" spans="1:10" ht="21.75" customHeight="1" x14ac:dyDescent="0.7">
      <c r="B63" s="205" t="s">
        <v>187</v>
      </c>
      <c r="E63" s="203"/>
      <c r="F63" s="206"/>
      <c r="G63" s="206"/>
      <c r="H63" s="206"/>
      <c r="I63" s="206"/>
      <c r="J63" s="206"/>
    </row>
    <row r="64" spans="1:10" ht="21.75" customHeight="1" x14ac:dyDescent="0.7">
      <c r="C64" s="205" t="s">
        <v>188</v>
      </c>
      <c r="E64" s="203"/>
      <c r="F64" s="206">
        <v>0</v>
      </c>
      <c r="G64" s="206">
        <v>14204</v>
      </c>
      <c r="H64" s="206"/>
      <c r="I64" s="206">
        <v>0</v>
      </c>
      <c r="J64" s="206">
        <v>14204</v>
      </c>
    </row>
    <row r="65" spans="1:10" s="230" customFormat="1" ht="21.75" customHeight="1" x14ac:dyDescent="0.7">
      <c r="A65" s="205"/>
      <c r="B65" s="205" t="s">
        <v>189</v>
      </c>
      <c r="C65" s="205"/>
      <c r="D65" s="203"/>
      <c r="E65" s="203"/>
      <c r="F65" s="206">
        <v>0</v>
      </c>
      <c r="G65" s="206">
        <v>0</v>
      </c>
      <c r="H65" s="206"/>
      <c r="I65" s="206">
        <v>19750</v>
      </c>
      <c r="J65" s="206">
        <v>0</v>
      </c>
    </row>
    <row r="66" spans="1:10" s="230" customFormat="1" ht="21.75" customHeight="1" x14ac:dyDescent="0.7">
      <c r="A66" s="205"/>
      <c r="B66" s="205" t="s">
        <v>233</v>
      </c>
      <c r="C66" s="205"/>
      <c r="D66" s="203"/>
      <c r="E66" s="203"/>
      <c r="F66" s="206">
        <v>-250</v>
      </c>
      <c r="G66" s="206">
        <v>0</v>
      </c>
      <c r="H66" s="206"/>
      <c r="I66" s="206">
        <v>0</v>
      </c>
      <c r="J66" s="206">
        <v>0</v>
      </c>
    </row>
    <row r="67" spans="1:10" ht="21.75" customHeight="1" x14ac:dyDescent="0.7">
      <c r="B67" s="205" t="s">
        <v>190</v>
      </c>
      <c r="E67" s="203"/>
      <c r="F67" s="206">
        <v>0</v>
      </c>
      <c r="G67" s="206">
        <v>-116</v>
      </c>
      <c r="H67" s="206"/>
      <c r="I67" s="206">
        <v>0</v>
      </c>
      <c r="J67" s="206">
        <v>-116</v>
      </c>
    </row>
    <row r="68" spans="1:10" ht="21.75" customHeight="1" x14ac:dyDescent="0.7">
      <c r="B68" s="205" t="s">
        <v>191</v>
      </c>
      <c r="E68" s="203"/>
      <c r="F68" s="206">
        <f>I68</f>
        <v>6</v>
      </c>
      <c r="G68" s="206">
        <v>1096</v>
      </c>
      <c r="H68" s="206"/>
      <c r="I68" s="206">
        <v>6</v>
      </c>
      <c r="J68" s="206">
        <v>1096</v>
      </c>
    </row>
    <row r="69" spans="1:10" ht="21.75" customHeight="1" x14ac:dyDescent="0.7">
      <c r="B69" s="205" t="s">
        <v>192</v>
      </c>
      <c r="E69" s="203"/>
      <c r="F69" s="206">
        <v>-199</v>
      </c>
      <c r="G69" s="206">
        <v>-451</v>
      </c>
      <c r="H69" s="206"/>
      <c r="I69" s="206">
        <v>-199</v>
      </c>
      <c r="J69" s="206">
        <v>-451</v>
      </c>
    </row>
    <row r="70" spans="1:10" ht="21.75" hidden="1" customHeight="1" x14ac:dyDescent="0.7">
      <c r="B70" s="205" t="s">
        <v>193</v>
      </c>
      <c r="E70" s="203"/>
      <c r="F70" s="206">
        <v>0</v>
      </c>
      <c r="G70" s="206">
        <v>0</v>
      </c>
      <c r="H70" s="206"/>
      <c r="I70" s="206">
        <v>0</v>
      </c>
      <c r="J70" s="206">
        <v>0</v>
      </c>
    </row>
    <row r="71" spans="1:10" s="230" customFormat="1" ht="21.75" customHeight="1" x14ac:dyDescent="0.7">
      <c r="A71" s="205"/>
      <c r="B71" s="205" t="s">
        <v>234</v>
      </c>
      <c r="C71" s="205"/>
      <c r="D71" s="203"/>
      <c r="E71" s="203"/>
      <c r="F71" s="206">
        <f>I71</f>
        <v>902</v>
      </c>
      <c r="G71" s="206">
        <v>-1125</v>
      </c>
      <c r="H71" s="206"/>
      <c r="I71" s="206">
        <v>902</v>
      </c>
      <c r="J71" s="206">
        <v>-1125</v>
      </c>
    </row>
    <row r="72" spans="1:10" ht="21.75" customHeight="1" x14ac:dyDescent="0.7">
      <c r="B72" s="205" t="s">
        <v>194</v>
      </c>
      <c r="E72" s="203"/>
      <c r="F72" s="206">
        <v>0</v>
      </c>
      <c r="G72" s="206">
        <v>-11767</v>
      </c>
      <c r="H72" s="206"/>
      <c r="I72" s="206">
        <v>0</v>
      </c>
      <c r="J72" s="206">
        <v>0</v>
      </c>
    </row>
    <row r="73" spans="1:10" ht="21.75" customHeight="1" x14ac:dyDescent="0.7">
      <c r="A73" s="217" t="s">
        <v>195</v>
      </c>
      <c r="E73" s="203"/>
      <c r="F73" s="233">
        <f>SUM(F59:F72)</f>
        <v>9605</v>
      </c>
      <c r="G73" s="233">
        <f>SUM(G59:G72)</f>
        <v>-3621</v>
      </c>
      <c r="H73" s="206"/>
      <c r="I73" s="233">
        <f>SUM(I59:I72)</f>
        <v>28655</v>
      </c>
      <c r="J73" s="233">
        <f>SUM(J59:J72)</f>
        <v>8146</v>
      </c>
    </row>
    <row r="74" spans="1:10" ht="21.75" customHeight="1" x14ac:dyDescent="0.7">
      <c r="A74" s="217" t="s">
        <v>196</v>
      </c>
      <c r="F74" s="206"/>
      <c r="G74" s="206"/>
      <c r="H74" s="206"/>
      <c r="I74" s="206"/>
      <c r="J74" s="206"/>
    </row>
    <row r="75" spans="1:10" ht="21.75" customHeight="1" x14ac:dyDescent="0.7">
      <c r="B75" s="205" t="s">
        <v>197</v>
      </c>
      <c r="E75" s="203"/>
      <c r="F75" s="206">
        <v>0</v>
      </c>
      <c r="G75" s="206">
        <v>76328</v>
      </c>
      <c r="H75" s="206"/>
      <c r="I75" s="206">
        <v>0</v>
      </c>
      <c r="J75" s="206">
        <v>76328</v>
      </c>
    </row>
    <row r="76" spans="1:10" ht="21.75" customHeight="1" x14ac:dyDescent="0.7">
      <c r="B76" s="205" t="s">
        <v>198</v>
      </c>
      <c r="E76" s="203"/>
      <c r="F76" s="206">
        <v>-20026</v>
      </c>
      <c r="G76" s="206">
        <v>-144953</v>
      </c>
      <c r="H76" s="206"/>
      <c r="I76" s="206">
        <v>-20026</v>
      </c>
      <c r="J76" s="206">
        <v>-144953</v>
      </c>
    </row>
    <row r="77" spans="1:10" ht="21.75" customHeight="1" x14ac:dyDescent="0.7">
      <c r="B77" s="205" t="s">
        <v>199</v>
      </c>
      <c r="E77" s="203"/>
      <c r="F77" s="206">
        <v>-6015</v>
      </c>
      <c r="G77" s="206">
        <v>-9373</v>
      </c>
      <c r="H77" s="206"/>
      <c r="I77" s="206">
        <v>-6015</v>
      </c>
      <c r="J77" s="206">
        <v>-9373</v>
      </c>
    </row>
    <row r="78" spans="1:10" ht="21.75" customHeight="1" x14ac:dyDescent="0.7">
      <c r="B78" s="205" t="s">
        <v>200</v>
      </c>
      <c r="E78" s="203"/>
      <c r="F78" s="206">
        <v>0</v>
      </c>
      <c r="G78" s="206">
        <v>0</v>
      </c>
      <c r="H78" s="206"/>
      <c r="I78" s="206">
        <v>0</v>
      </c>
      <c r="J78" s="206">
        <v>-35940</v>
      </c>
    </row>
    <row r="79" spans="1:10" ht="21.75" customHeight="1" x14ac:dyDescent="0.7">
      <c r="B79" s="205" t="s">
        <v>201</v>
      </c>
      <c r="E79" s="203"/>
      <c r="F79" s="206">
        <v>0</v>
      </c>
      <c r="G79" s="206">
        <v>216000</v>
      </c>
      <c r="H79" s="206"/>
      <c r="I79" s="206">
        <v>0</v>
      </c>
      <c r="J79" s="206">
        <v>216000</v>
      </c>
    </row>
    <row r="80" spans="1:10" ht="21.75" customHeight="1" x14ac:dyDescent="0.7">
      <c r="B80" s="205" t="s">
        <v>202</v>
      </c>
      <c r="E80" s="203"/>
      <c r="F80" s="206">
        <v>0</v>
      </c>
      <c r="G80" s="206">
        <v>-7698</v>
      </c>
      <c r="H80" s="206"/>
      <c r="I80" s="206">
        <v>0</v>
      </c>
      <c r="J80" s="206">
        <v>-7698</v>
      </c>
    </row>
    <row r="81" spans="1:11" ht="21.75" customHeight="1" x14ac:dyDescent="0.7">
      <c r="B81" s="205" t="s">
        <v>203</v>
      </c>
      <c r="F81" s="220">
        <f>I81</f>
        <v>-1318</v>
      </c>
      <c r="G81" s="220">
        <v>-2145</v>
      </c>
      <c r="H81" s="206"/>
      <c r="I81" s="220">
        <v>-1318</v>
      </c>
      <c r="J81" s="220">
        <v>-2145</v>
      </c>
    </row>
    <row r="82" spans="1:11" ht="21.75" customHeight="1" x14ac:dyDescent="0.7">
      <c r="A82" s="217" t="s">
        <v>204</v>
      </c>
      <c r="C82" s="202"/>
      <c r="E82" s="203"/>
      <c r="F82" s="220">
        <f>SUM(F75:F81)</f>
        <v>-27359</v>
      </c>
      <c r="G82" s="220">
        <f>SUM(G75:G81)</f>
        <v>128159</v>
      </c>
      <c r="H82" s="206"/>
      <c r="I82" s="220">
        <f>SUM(I75:I81)</f>
        <v>-27359</v>
      </c>
      <c r="J82" s="220">
        <f>SUM(J75:J81)</f>
        <v>92219</v>
      </c>
    </row>
    <row r="83" spans="1:11" ht="21.75" customHeight="1" x14ac:dyDescent="0.7">
      <c r="A83" s="217" t="s">
        <v>205</v>
      </c>
      <c r="D83" s="210"/>
      <c r="E83" s="203"/>
      <c r="F83" s="206">
        <f>SUM(F46+F73+F82)</f>
        <v>-44211</v>
      </c>
      <c r="G83" s="206">
        <f>SUM(G46+G73+G82)</f>
        <v>27001</v>
      </c>
      <c r="H83" s="206"/>
      <c r="I83" s="206">
        <f>SUM(I46+I73+I82)</f>
        <v>-24344</v>
      </c>
      <c r="J83" s="206">
        <f>SUM(J46+J73+J82)</f>
        <v>20563</v>
      </c>
    </row>
    <row r="84" spans="1:11" ht="21.75" customHeight="1" x14ac:dyDescent="0.7">
      <c r="A84" s="217" t="s">
        <v>206</v>
      </c>
      <c r="E84" s="203"/>
      <c r="F84" s="220">
        <f>'T2-4 FP'!H10</f>
        <v>53591</v>
      </c>
      <c r="G84" s="220">
        <v>-24992</v>
      </c>
      <c r="H84" s="206"/>
      <c r="I84" s="220">
        <f>'T2-4 FP'!K10</f>
        <v>31815</v>
      </c>
      <c r="J84" s="220">
        <v>-27998</v>
      </c>
    </row>
    <row r="85" spans="1:11" ht="21.75" customHeight="1" thickBot="1" x14ac:dyDescent="0.75">
      <c r="A85" s="202" t="s">
        <v>207</v>
      </c>
      <c r="C85" s="202"/>
      <c r="E85" s="203"/>
      <c r="F85" s="225">
        <f>SUM(F83:F84)</f>
        <v>9380</v>
      </c>
      <c r="G85" s="226">
        <f>SUM(G83:G84)</f>
        <v>2009</v>
      </c>
      <c r="H85" s="206"/>
      <c r="I85" s="226">
        <f>SUM(I83:I84)</f>
        <v>7471</v>
      </c>
      <c r="J85" s="226">
        <f>SUM(J83:J84)</f>
        <v>-7435</v>
      </c>
      <c r="K85" s="218"/>
    </row>
    <row r="86" spans="1:11" ht="21.75" customHeight="1" thickTop="1" x14ac:dyDescent="0.7">
      <c r="A86" s="202"/>
      <c r="C86" s="202"/>
      <c r="E86" s="203"/>
      <c r="F86" s="206"/>
      <c r="G86" s="206" t="s">
        <v>36</v>
      </c>
      <c r="H86" s="206"/>
      <c r="I86" s="206"/>
      <c r="J86" s="206"/>
      <c r="K86" s="218"/>
    </row>
    <row r="87" spans="1:11" ht="21.75" hidden="1" customHeight="1" x14ac:dyDescent="0.7">
      <c r="A87" s="202" t="s">
        <v>208</v>
      </c>
      <c r="C87" s="202"/>
      <c r="E87" s="203"/>
      <c r="F87" s="206"/>
      <c r="G87" s="206"/>
      <c r="H87" s="206"/>
      <c r="I87" s="206"/>
      <c r="J87" s="206"/>
    </row>
    <row r="88" spans="1:11" ht="21.75" hidden="1" customHeight="1" x14ac:dyDescent="0.7">
      <c r="A88" s="227" t="s">
        <v>12</v>
      </c>
      <c r="C88" s="202"/>
      <c r="E88" s="203"/>
      <c r="F88" s="41">
        <v>40859</v>
      </c>
      <c r="G88" s="206">
        <v>24462</v>
      </c>
      <c r="H88" s="206"/>
      <c r="I88" s="206">
        <v>38950</v>
      </c>
      <c r="J88" s="206">
        <v>15018</v>
      </c>
    </row>
    <row r="89" spans="1:11" ht="21.75" hidden="1" customHeight="1" x14ac:dyDescent="0.7">
      <c r="A89" s="227" t="s">
        <v>209</v>
      </c>
      <c r="C89" s="202"/>
      <c r="E89" s="203"/>
      <c r="F89" s="220">
        <v>-31479</v>
      </c>
      <c r="G89" s="209">
        <v>-22453</v>
      </c>
      <c r="H89" s="206"/>
      <c r="I89" s="220">
        <v>-31479</v>
      </c>
      <c r="J89" s="209">
        <v>-22453</v>
      </c>
    </row>
    <row r="90" spans="1:11" ht="21.75" hidden="1" customHeight="1" thickBot="1" x14ac:dyDescent="0.75">
      <c r="A90" s="217" t="s">
        <v>12</v>
      </c>
      <c r="C90" s="202"/>
      <c r="E90" s="203"/>
      <c r="F90" s="228">
        <f>SUM(F88:F89)</f>
        <v>9380</v>
      </c>
      <c r="G90" s="228">
        <f>SUM(G88:G89)</f>
        <v>2009</v>
      </c>
      <c r="H90" s="206"/>
      <c r="I90" s="228">
        <f>SUM(I88:I89)</f>
        <v>7471</v>
      </c>
      <c r="J90" s="228">
        <f>SUM(J88:J89)</f>
        <v>-7435</v>
      </c>
    </row>
    <row r="91" spans="1:11" ht="21.75" hidden="1" customHeight="1" thickTop="1" x14ac:dyDescent="0.7">
      <c r="A91" s="202"/>
      <c r="C91" s="202"/>
      <c r="E91" s="203"/>
      <c r="F91" s="206">
        <f>F90-'T2-4 FP'!G10</f>
        <v>0</v>
      </c>
      <c r="G91" s="206"/>
      <c r="H91" s="206"/>
      <c r="I91" s="206">
        <f>I90-'T2-4 FP'!J10</f>
        <v>0</v>
      </c>
      <c r="J91" s="206"/>
    </row>
    <row r="92" spans="1:11" ht="21.75" hidden="1" customHeight="1" x14ac:dyDescent="0.7">
      <c r="A92" s="202"/>
      <c r="C92" s="202"/>
      <c r="E92" s="203"/>
      <c r="F92" s="206">
        <f>F85-F90</f>
        <v>0</v>
      </c>
      <c r="G92" s="206"/>
      <c r="H92" s="206"/>
      <c r="I92" s="206">
        <f>I85-I90</f>
        <v>0</v>
      </c>
      <c r="J92" s="206"/>
    </row>
    <row r="93" spans="1:11" ht="21.75" hidden="1" customHeight="1" x14ac:dyDescent="0.7">
      <c r="A93" s="202" t="s">
        <v>210</v>
      </c>
      <c r="B93" s="202"/>
      <c r="C93" s="202"/>
      <c r="E93" s="203"/>
      <c r="F93" s="206"/>
      <c r="G93" s="206"/>
      <c r="H93" s="206"/>
      <c r="I93" s="206"/>
      <c r="J93" s="206"/>
    </row>
    <row r="94" spans="1:11" ht="21.75" hidden="1" customHeight="1" x14ac:dyDescent="0.7">
      <c r="A94" s="202"/>
      <c r="B94" s="202"/>
      <c r="C94" s="202"/>
      <c r="E94" s="203"/>
      <c r="F94" s="206"/>
      <c r="G94" s="206"/>
      <c r="H94" s="206"/>
      <c r="I94" s="206"/>
      <c r="J94" s="206"/>
    </row>
    <row r="95" spans="1:11" ht="21.75" hidden="1" customHeight="1" x14ac:dyDescent="0.7">
      <c r="A95" s="227" t="s">
        <v>211</v>
      </c>
      <c r="B95" s="227"/>
      <c r="C95" s="202"/>
      <c r="E95" s="203"/>
      <c r="F95" s="206"/>
      <c r="G95" s="206"/>
      <c r="H95" s="206"/>
      <c r="I95" s="206"/>
      <c r="J95" s="206">
        <v>106</v>
      </c>
    </row>
    <row r="96" spans="1:11" ht="21.75" hidden="1" customHeight="1" x14ac:dyDescent="0.7">
      <c r="A96" s="227" t="s">
        <v>212</v>
      </c>
      <c r="C96" s="202"/>
      <c r="E96" s="203"/>
      <c r="F96" s="206"/>
      <c r="G96" s="206"/>
      <c r="H96" s="206"/>
      <c r="I96" s="206"/>
      <c r="J96" s="206">
        <v>3374</v>
      </c>
    </row>
    <row r="97" spans="1:10" ht="21.75" hidden="1" customHeight="1" x14ac:dyDescent="0.7">
      <c r="A97" s="205" t="s">
        <v>213</v>
      </c>
      <c r="C97" s="202"/>
      <c r="E97" s="203"/>
      <c r="F97" s="206"/>
      <c r="H97" s="206"/>
      <c r="I97" s="206"/>
      <c r="J97" s="53"/>
    </row>
    <row r="98" spans="1:10" ht="21.75" hidden="1" customHeight="1" x14ac:dyDescent="0.7">
      <c r="B98" s="205" t="s">
        <v>188</v>
      </c>
      <c r="C98" s="202"/>
      <c r="E98" s="203"/>
      <c r="F98" s="206"/>
      <c r="H98" s="206"/>
      <c r="I98" s="206"/>
      <c r="J98" s="53">
        <v>99</v>
      </c>
    </row>
    <row r="99" spans="1:10" ht="21.75" hidden="1" customHeight="1" x14ac:dyDescent="0.7">
      <c r="A99" s="205" t="s">
        <v>214</v>
      </c>
      <c r="F99" s="206"/>
      <c r="G99" s="53"/>
      <c r="H99" s="206">
        <f>'T2-4 FP'!I10</f>
        <v>0</v>
      </c>
      <c r="I99" s="206"/>
      <c r="J99" s="53">
        <v>2318</v>
      </c>
    </row>
    <row r="100" spans="1:10" ht="21" customHeight="1" x14ac:dyDescent="0.7">
      <c r="F100" s="206"/>
      <c r="G100" s="206"/>
      <c r="H100" s="206"/>
      <c r="I100" s="206"/>
      <c r="J100" s="206"/>
    </row>
    <row r="101" spans="1:10" ht="21" customHeight="1" x14ac:dyDescent="0.7">
      <c r="F101" s="206"/>
      <c r="G101" s="206"/>
      <c r="H101" s="206"/>
      <c r="I101" s="206"/>
      <c r="J101" s="206"/>
    </row>
    <row r="102" spans="1:10" ht="21" customHeight="1" x14ac:dyDescent="0.7">
      <c r="F102" s="206"/>
      <c r="G102" s="206"/>
      <c r="H102" s="206"/>
      <c r="I102" s="206"/>
      <c r="J102" s="206"/>
    </row>
    <row r="103" spans="1:10" ht="21" customHeight="1" x14ac:dyDescent="0.7">
      <c r="F103" s="206"/>
      <c r="G103" s="206"/>
      <c r="H103" s="206"/>
      <c r="I103" s="206"/>
      <c r="J103" s="206"/>
    </row>
    <row r="104" spans="1:10" ht="21" customHeight="1" x14ac:dyDescent="0.7">
      <c r="F104" s="206"/>
      <c r="G104" s="206"/>
      <c r="H104" s="206"/>
      <c r="I104" s="206"/>
      <c r="J104" s="206"/>
    </row>
    <row r="105" spans="1:10" ht="21" customHeight="1" x14ac:dyDescent="0.7">
      <c r="F105" s="206"/>
      <c r="G105" s="206"/>
      <c r="H105" s="206"/>
      <c r="I105" s="206"/>
      <c r="J105" s="206"/>
    </row>
    <row r="106" spans="1:10" ht="21" customHeight="1" x14ac:dyDescent="0.7">
      <c r="F106" s="206"/>
      <c r="G106" s="206"/>
      <c r="H106" s="206"/>
      <c r="I106" s="206"/>
      <c r="J106" s="206"/>
    </row>
    <row r="107" spans="1:10" ht="21" customHeight="1" x14ac:dyDescent="0.7">
      <c r="F107" s="206"/>
      <c r="G107" s="206"/>
      <c r="H107" s="206"/>
      <c r="I107" s="206"/>
      <c r="J107" s="206"/>
    </row>
    <row r="108" spans="1:10" ht="15" customHeight="1" x14ac:dyDescent="0.7">
      <c r="H108" s="206"/>
    </row>
    <row r="109" spans="1:10" ht="18.5" x14ac:dyDescent="0.7">
      <c r="A109" s="54" t="str">
        <f>A50</f>
        <v>หมายเหตุประกอบงบการเงินเป็นส่วนหนึ่งของงบการเงินนี้</v>
      </c>
      <c r="C109" s="227"/>
      <c r="E109" s="203"/>
      <c r="F109" s="206"/>
      <c r="G109" s="229"/>
      <c r="H109" s="203"/>
      <c r="I109" s="206"/>
      <c r="J109" s="206">
        <v>10</v>
      </c>
    </row>
  </sheetData>
  <mergeCells count="4">
    <mergeCell ref="F5:G5"/>
    <mergeCell ref="I5:J5"/>
    <mergeCell ref="F55:G55"/>
    <mergeCell ref="I55:J55"/>
  </mergeCells>
  <pageMargins left="0.78740157480314965" right="0" top="0.59055118110236215" bottom="0" header="0" footer="0"/>
  <pageSetup paperSize="9" scale="84" firstPageNumber="7" fitToWidth="0" fitToHeight="0" orientation="portrait" useFirstPageNumber="1" horizontalDpi="1200" verticalDpi="1200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 FP</vt:lpstr>
      <vt:lpstr>T5 PL (3m)</vt:lpstr>
      <vt:lpstr>T6 PL (6m)</vt:lpstr>
      <vt:lpstr>T7</vt:lpstr>
      <vt:lpstr>T8</vt:lpstr>
      <vt:lpstr>T9-10</vt:lpstr>
      <vt:lpstr>'T2-4 FP'!Print_Area</vt:lpstr>
      <vt:lpstr>'T5 PL (3m)'!Print_Area</vt:lpstr>
      <vt:lpstr>'T6 PL (6m)'!Print_Area</vt:lpstr>
      <vt:lpstr>'T7'!Print_Area</vt:lpstr>
      <vt:lpstr>'T8'!Print_Area</vt:lpstr>
      <vt:lpstr>'T9-10'!Print_Area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Apichat Boongird</cp:lastModifiedBy>
  <cp:revision/>
  <cp:lastPrinted>2025-08-14T09:28:59Z</cp:lastPrinted>
  <dcterms:created xsi:type="dcterms:W3CDTF">2023-12-19T08:37:52Z</dcterms:created>
  <dcterms:modified xsi:type="dcterms:W3CDTF">2025-08-14T11:13:52Z</dcterms:modified>
  <cp:category/>
  <cp:contentStatus/>
</cp:coreProperties>
</file>