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L:\ABAS-Listed\MAGURO GROUP CO., LTD\MAGURO GROUP_ June2025 (Q2)\"/>
    </mc:Choice>
  </mc:AlternateContent>
  <xr:revisionPtr revIDLastSave="0" documentId="13_ncr:1_{987DF9D3-BBA0-4C96-AED4-AFE004524FD7}" xr6:coauthVersionLast="47" xr6:coauthVersionMax="47" xr10:uidLastSave="{00000000-0000-0000-0000-000000000000}"/>
  <bookViews>
    <workbookView xWindow="-120" yWindow="-120" windowWidth="21840" windowHeight="13020" activeTab="4" xr2:uid="{445FE3EC-47CD-41E0-BB4D-F06978ABABF1}"/>
  </bookViews>
  <sheets>
    <sheet name="2-4" sheetId="1" r:id="rId1"/>
    <sheet name="5" sheetId="2" r:id="rId2"/>
    <sheet name="6" sheetId="5" r:id="rId3"/>
    <sheet name="7" sheetId="3" r:id="rId4"/>
    <sheet name="8-9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E34" i="1"/>
  <c r="H13" i="5" l="1"/>
  <c r="H13" i="2"/>
  <c r="L21" i="3"/>
  <c r="L20" i="3"/>
  <c r="J66" i="4" l="1"/>
  <c r="H66" i="4"/>
  <c r="E66" i="1"/>
  <c r="J13" i="5" l="1"/>
  <c r="J19" i="5" s="1"/>
  <c r="J22" i="5" s="1"/>
  <c r="J25" i="5" s="1"/>
  <c r="J28" i="5" s="1"/>
  <c r="H19" i="5"/>
  <c r="H22" i="5" s="1"/>
  <c r="H25" i="5" l="1"/>
  <c r="H28" i="5" s="1"/>
  <c r="J22" i="3" s="1"/>
  <c r="L22" i="3" s="1"/>
  <c r="L24" i="3" s="1"/>
  <c r="H10" i="4"/>
  <c r="H24" i="3"/>
  <c r="F24" i="3"/>
  <c r="D24" i="3"/>
  <c r="J74" i="4"/>
  <c r="H74" i="4"/>
  <c r="J22" i="4"/>
  <c r="J33" i="4" s="1"/>
  <c r="J37" i="4" s="1"/>
  <c r="J17" i="3"/>
  <c r="H17" i="3"/>
  <c r="F17" i="3"/>
  <c r="D17" i="3"/>
  <c r="L15" i="3"/>
  <c r="L14" i="3"/>
  <c r="L12" i="3"/>
  <c r="J13" i="2"/>
  <c r="J19" i="2" s="1"/>
  <c r="J22" i="2" s="1"/>
  <c r="J25" i="2" s="1"/>
  <c r="H19" i="2"/>
  <c r="G118" i="1"/>
  <c r="G74" i="1"/>
  <c r="E74" i="1"/>
  <c r="G66" i="1"/>
  <c r="G32" i="1"/>
  <c r="E32" i="1"/>
  <c r="G22" i="1"/>
  <c r="E22" i="1"/>
  <c r="H22" i="2" l="1"/>
  <c r="H25" i="2" s="1"/>
  <c r="H28" i="2" s="1"/>
  <c r="J76" i="4"/>
  <c r="J79" i="4" s="1"/>
  <c r="H22" i="4"/>
  <c r="H33" i="4" s="1"/>
  <c r="H37" i="4" s="1"/>
  <c r="H76" i="4" s="1"/>
  <c r="G34" i="1"/>
  <c r="L17" i="3"/>
  <c r="G76" i="1"/>
  <c r="G120" i="1" s="1"/>
  <c r="E76" i="1"/>
  <c r="J28" i="2"/>
  <c r="J24" i="3" l="1"/>
  <c r="H79" i="4"/>
  <c r="E116" i="1" l="1"/>
  <c r="E118" i="1" s="1"/>
  <c r="E120" i="1" s="1"/>
</calcChain>
</file>

<file path=xl/sharedStrings.xml><?xml version="1.0" encoding="utf-8"?>
<sst xmlns="http://schemas.openxmlformats.org/spreadsheetml/2006/main" count="243" uniqueCount="136">
  <si>
    <t>Maguro Group Public Company Limited</t>
  </si>
  <si>
    <t xml:space="preserve">Statements of Financial Position </t>
  </si>
  <si>
    <t>As at 30 June 2025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</si>
  <si>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</si>
  <si>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</si>
  <si>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</si>
  <si>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</si>
  <si>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</si>
  <si>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</si>
  <si>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</si>
  <si>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</si>
  <si>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</si>
  <si>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</si>
  <si>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</si>
  <si>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 xml:space="preserve">Financial assets measured at  </t>
  </si>
  <si>
    <t>fair value through profit or loss</t>
  </si>
  <si>
    <t>Trade and other current receivables</t>
  </si>
  <si>
    <t>Inventories, net</t>
  </si>
  <si>
    <t>Other current assets</t>
  </si>
  <si>
    <t>Total current assets</t>
  </si>
  <si>
    <t>Non-current assets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</si>
  <si>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</si>
  <si>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</si>
  <si>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</si>
  <si>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</si>
  <si>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</si>
  <si>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</si>
  <si>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______________________________     Director  _________________________________</t>
  </si>
  <si>
    <t>The accompanying notes form part of this interim financial information.</t>
  </si>
  <si>
    <r>
      <t xml:space="preserve">Statements of Financial Position </t>
    </r>
    <r>
      <rPr>
        <sz val="10"/>
        <rFont val="Arial"/>
        <family val="2"/>
      </rPr>
      <t>(continued)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</si>
  <si>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</si>
  <si>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</si>
  <si>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</si>
  <si>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</si>
  <si>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</si>
  <si>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</si>
  <si>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</si>
  <si>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</si>
  <si>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</si>
  <si>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</si>
  <si>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Provision for decommissioning cost</t>
  </si>
  <si>
    <t>Employee benefit obligations</t>
  </si>
  <si>
    <t xml:space="preserve">Total non-current liabilities </t>
  </si>
  <si>
    <t>Total liabilities</t>
  </si>
  <si>
    <t>Note</t>
  </si>
  <si>
    <r>
      <t>Liabilities and equity</t>
    </r>
    <r>
      <rPr>
        <sz val="10"/>
        <rFont val="Arial"/>
        <family val="2"/>
      </rPr>
      <t xml:space="preserve"> (continued)</t>
    </r>
  </si>
  <si>
    <t>Equity</t>
  </si>
  <si>
    <t>Share capital</t>
  </si>
  <si>
    <t>Authorised share capital</t>
  </si>
  <si>
    <t xml:space="preserve">   126,000,000 ordinary shares of par Baht 0.5 each</t>
  </si>
  <si>
    <t>Issued and paid-up share capital</t>
  </si>
  <si>
    <t xml:space="preserve">   126,000,000 ordinary shares </t>
  </si>
  <si>
    <t xml:space="preserve">      paid up at par value of Baht 0.5 each</t>
  </si>
  <si>
    <t>Premium on ordinary shares</t>
  </si>
  <si>
    <t xml:space="preserve">Retained earnings </t>
  </si>
  <si>
    <t>Appropriated - legal reserve</t>
  </si>
  <si>
    <t>Unappropriated</t>
  </si>
  <si>
    <t>Total equity</t>
  </si>
  <si>
    <t>Total liabilities and equity</t>
  </si>
  <si>
    <t xml:space="preserve">Statements of Comprehensive Income </t>
  </si>
  <si>
    <t>For the three-month period ended 30 June 2025</t>
  </si>
  <si>
    <t>Revenue from sales and services</t>
  </si>
  <si>
    <t>Cost of sales and services</t>
  </si>
  <si>
    <t>Gross profit</t>
  </si>
  <si>
    <t>Other income</t>
  </si>
  <si>
    <t>Selling expenses</t>
  </si>
  <si>
    <t>Administrative expenses</t>
  </si>
  <si>
    <t>Other gain (loss), net</t>
  </si>
  <si>
    <t>-</t>
  </si>
  <si>
    <t xml:space="preserve">Profit before finance costs and income tax </t>
  </si>
  <si>
    <t>Finance costs</t>
  </si>
  <si>
    <t xml:space="preserve">Profit before income tax </t>
  </si>
  <si>
    <t xml:space="preserve">Income tax </t>
  </si>
  <si>
    <t>Net profit for the period</t>
  </si>
  <si>
    <t>Other comprehensive income (expense)</t>
  </si>
  <si>
    <t>Total comprehensive income for the period</t>
  </si>
  <si>
    <t>Basic earnings per share</t>
  </si>
  <si>
    <t>For the six-month period ended 30 June 2025</t>
  </si>
  <si>
    <t>Statements of Changes in Equity (Unaudited)</t>
  </si>
  <si>
    <t>Capital contributed</t>
  </si>
  <si>
    <t>Retained earnings</t>
  </si>
  <si>
    <t>Issued and</t>
  </si>
  <si>
    <t>Premium</t>
  </si>
  <si>
    <t xml:space="preserve"> paid-up</t>
  </si>
  <si>
    <t xml:space="preserve"> on ordinary</t>
  </si>
  <si>
    <t>Appropriated</t>
  </si>
  <si>
    <t>share capital</t>
  </si>
  <si>
    <t>shares</t>
  </si>
  <si>
    <t>- legal reserve</t>
  </si>
  <si>
    <t>Opening balance as at 1 January 2024</t>
  </si>
  <si>
    <t>Paid-up share capital</t>
  </si>
  <si>
    <t>Dividend payment</t>
  </si>
  <si>
    <t>Closing balance as at 30 June 2024</t>
  </si>
  <si>
    <t>Opening balance as at 1 January 2025</t>
  </si>
  <si>
    <t>Closing balance as at 30 June 2025</t>
  </si>
  <si>
    <t>Statements of Cash Flows</t>
  </si>
  <si>
    <t>Cash flows from operating activities</t>
  </si>
  <si>
    <t>Profit before income tax</t>
  </si>
  <si>
    <t>Adjustments for:</t>
  </si>
  <si>
    <t>Depreciation and amortisation</t>
  </si>
  <si>
    <t>Loss on allowance for net realisable value of inventories</t>
  </si>
  <si>
    <t>Loss on write-off of fixed assets</t>
  </si>
  <si>
    <t>Loss on disposal of fixed assets</t>
  </si>
  <si>
    <t>Gain on valuation of financial asset measured at</t>
  </si>
  <si>
    <t>Interest income</t>
  </si>
  <si>
    <t xml:space="preserve">Cash flows before changes in operating assets and liabilities </t>
  </si>
  <si>
    <t>Changes in operating assets and liabilities</t>
  </si>
  <si>
    <t>Inventories</t>
  </si>
  <si>
    <t>Cash generated from operations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</si>
  <si>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</si>
  <si>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</si>
  <si>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</si>
  <si>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10"/>
        <rFont val="Arial"/>
        <family val="2"/>
      </rPr>
      <t>(continued)</t>
    </r>
  </si>
  <si>
    <t>Cash flows from investing activities</t>
  </si>
  <si>
    <t>Payment for purchase of fixed assets</t>
  </si>
  <si>
    <t>Payment for deposit on purchase of fixed assets</t>
  </si>
  <si>
    <t>Payment for purchase of intangible assets</t>
  </si>
  <si>
    <t>Proceeds from disposals of financial assets measured</t>
  </si>
  <si>
    <t>at fair value through profit or loss</t>
  </si>
  <si>
    <t>Payment for purchase of financial asset measured</t>
  </si>
  <si>
    <t>Interest received</t>
  </si>
  <si>
    <t>Net cash used in investing activities</t>
  </si>
  <si>
    <t>Cash flows from financing activities</t>
  </si>
  <si>
    <t>Payment for lease liabilities</t>
  </si>
  <si>
    <t>Proceeds from paid-up share capital</t>
  </si>
  <si>
    <t>Payment for transaction costs related to share issuance</t>
  </si>
  <si>
    <t>Dividends paid to the Company’s shareholders</t>
  </si>
  <si>
    <t>Cash and cash equivalents at the beginning of the period</t>
  </si>
  <si>
    <t>Cash and cash equivalents at the end of the period</t>
  </si>
  <si>
    <t>Significant non-cash items:</t>
  </si>
  <si>
    <t>Increase in right-of-use and lease liabilities</t>
  </si>
  <si>
    <t>Payable for purchase of fixed assets</t>
  </si>
  <si>
    <t xml:space="preserve">Net increase (decrease) in cash and cash equivalents </t>
  </si>
  <si>
    <t>Net cash from (used in) financing activities</t>
  </si>
  <si>
    <t>Proceeds from disposals of fixed assets</t>
  </si>
  <si>
    <t>Building and equipment,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</si>
</sst>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 \ \ \ \ \-"/>
    <numFmt numFmtId="169" formatCode="#,##0;\(#,##0\);\-"/>
    <numFmt numFmtId="170" formatCode="#,##0.00;\(#,##0.00\);&quot;-&quot;;@"/>
    <numFmt numFmtId="171" formatCode="#,##0.000;\(#,##0.000\);&quot;-&quot;;@"/>
    <numFmt numFmtId="172" formatCode="#,##0.000;\(#,##0.000\);\-"/>
    <numFmt numFmtId="173" formatCode="_(* #,##0_);_(* \(#,##0\);_(* &quot;-&quot;??_);_(@_)"/>
    <numFmt numFmtId="174" formatCode="#,##0;\(#,##0\);&quot;-&quot;\ \ \ \ \ \ \ \ ;@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Microsoft Sans Serif"/>
      <family val="2"/>
    </font>
    <font>
      <b/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Aptos Narrow"/>
      <family val="2"/>
      <scheme val="minor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 wrapText="1"/>
    </xf>
    <xf numFmtId="165" fontId="5" fillId="0" borderId="0" xfId="6" quotePrefix="1" applyNumberFormat="1" applyFont="1" applyFill="1" applyAlignment="1">
      <alignment horizontal="right" vertical="center"/>
    </xf>
    <xf numFmtId="165" fontId="5" fillId="0" borderId="0" xfId="8" applyNumberFormat="1" applyFont="1" applyFill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5" fontId="5" fillId="0" borderId="0" xfId="6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2" xfId="6" quotePrefix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165" fontId="5" fillId="0" borderId="0" xfId="11" applyNumberFormat="1" applyFont="1" applyFill="1" applyBorder="1" applyAlignment="1">
      <alignment horizontal="right" vertical="center"/>
    </xf>
    <xf numFmtId="165" fontId="5" fillId="0" borderId="1" xfId="11" applyNumberFormat="1" applyFont="1" applyFill="1" applyBorder="1" applyAlignment="1">
      <alignment horizontal="right" vertical="center"/>
    </xf>
    <xf numFmtId="165" fontId="5" fillId="0" borderId="0" xfId="11" applyNumberFormat="1" applyFont="1" applyFill="1" applyAlignment="1">
      <alignment horizontal="right" vertical="center"/>
    </xf>
    <xf numFmtId="169" fontId="5" fillId="0" borderId="0" xfId="1" applyNumberFormat="1" applyFont="1" applyFill="1" applyBorder="1" applyAlignment="1">
      <alignment vertical="center"/>
    </xf>
    <xf numFmtId="169" fontId="3" fillId="0" borderId="0" xfId="13" quotePrefix="1" applyNumberFormat="1" applyFont="1" applyFill="1" applyAlignment="1">
      <alignment horizontal="center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5" fillId="0" borderId="1" xfId="6" quotePrefix="1" applyNumberFormat="1" applyFont="1" applyFill="1" applyBorder="1" applyAlignment="1">
      <alignment horizontal="right" vertical="center"/>
    </xf>
    <xf numFmtId="165" fontId="5" fillId="0" borderId="2" xfId="11" applyNumberFormat="1" applyFont="1" applyFill="1" applyBorder="1" applyAlignment="1">
      <alignment horizontal="right" vertical="center"/>
    </xf>
    <xf numFmtId="165" fontId="5" fillId="0" borderId="1" xfId="1" quotePrefix="1" applyNumberFormat="1" applyFont="1" applyFill="1" applyBorder="1" applyAlignment="1">
      <alignment horizontal="right" vertical="center"/>
    </xf>
    <xf numFmtId="165" fontId="5" fillId="0" borderId="2" xfId="1" quotePrefix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9" fontId="5" fillId="0" borderId="0" xfId="15" applyFont="1" applyFill="1" applyAlignment="1">
      <alignment vertical="center"/>
    </xf>
    <xf numFmtId="37" fontId="3" fillId="0" borderId="0" xfId="2" quotePrefix="1" applyNumberFormat="1" applyFont="1" applyFill="1" applyAlignment="1">
      <alignment horizontal="left" vertical="center"/>
    </xf>
    <xf numFmtId="37" fontId="3" fillId="0" borderId="0" xfId="3" quotePrefix="1" applyNumberFormat="1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0" fontId="5" fillId="0" borderId="0" xfId="0" applyFont="1" applyFill="1"/>
    <xf numFmtId="37" fontId="3" fillId="0" borderId="0" xfId="2" applyNumberFormat="1" applyFont="1" applyFill="1" applyAlignment="1">
      <alignment horizontal="left" vertical="center"/>
    </xf>
    <xf numFmtId="37" fontId="3" fillId="0" borderId="1" xfId="2" quotePrefix="1" applyNumberFormat="1" applyFont="1" applyFill="1" applyBorder="1" applyAlignment="1">
      <alignment horizontal="left" vertical="center"/>
    </xf>
    <xf numFmtId="37" fontId="3" fillId="0" borderId="1" xfId="3" quotePrefix="1" applyNumberFormat="1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165" fontId="3" fillId="0" borderId="0" xfId="3" applyNumberFormat="1" applyFont="1" applyFill="1" applyAlignment="1">
      <alignment horizontal="right" vertical="center" wrapText="1"/>
    </xf>
    <xf numFmtId="165" fontId="3" fillId="0" borderId="0" xfId="4" quotePrefix="1" applyNumberFormat="1" applyFont="1" applyFill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5" applyFont="1" applyFill="1" applyAlignment="1">
      <alignment vertical="center"/>
    </xf>
    <xf numFmtId="43" fontId="5" fillId="0" borderId="0" xfId="1" applyFont="1" applyFill="1"/>
    <xf numFmtId="0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0" fontId="5" fillId="0" borderId="0" xfId="4" applyFont="1" applyFill="1" applyAlignment="1">
      <alignment vertical="center"/>
    </xf>
    <xf numFmtId="0" fontId="5" fillId="0" borderId="0" xfId="5" applyFont="1" applyFill="1" applyAlignment="1">
      <alignment vertical="center"/>
    </xf>
    <xf numFmtId="165" fontId="5" fillId="0" borderId="0" xfId="7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vertical="center"/>
    </xf>
    <xf numFmtId="165" fontId="5" fillId="0" borderId="1" xfId="5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5" fillId="0" borderId="0" xfId="9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0" fontId="5" fillId="0" borderId="0" xfId="7" applyFont="1" applyFill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5" fillId="0" borderId="0" xfId="3" applyFont="1" applyFill="1" applyAlignment="1">
      <alignment horizontal="right" vertical="center"/>
    </xf>
    <xf numFmtId="0" fontId="5" fillId="0" borderId="0" xfId="9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vertical="center"/>
    </xf>
    <xf numFmtId="0" fontId="5" fillId="0" borderId="1" xfId="9" applyFont="1" applyFill="1" applyBorder="1" applyAlignment="1">
      <alignment horizontal="center" vertical="center"/>
    </xf>
    <xf numFmtId="165" fontId="5" fillId="0" borderId="1" xfId="9" applyNumberFormat="1" applyFont="1" applyFill="1" applyBorder="1" applyAlignment="1">
      <alignment vertical="center"/>
    </xf>
    <xf numFmtId="0" fontId="5" fillId="0" borderId="0" xfId="9" applyFont="1" applyFill="1" applyAlignment="1">
      <alignment horizontal="right" vertical="center"/>
    </xf>
    <xf numFmtId="0" fontId="3" fillId="0" borderId="0" xfId="9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168" fontId="3" fillId="0" borderId="1" xfId="4" applyNumberFormat="1" applyFont="1" applyFill="1" applyBorder="1" applyAlignment="1">
      <alignment horizontal="right" vertical="center"/>
    </xf>
    <xf numFmtId="165" fontId="3" fillId="0" borderId="0" xfId="9" applyNumberFormat="1" applyFont="1" applyFill="1" applyAlignment="1">
      <alignment horizontal="right" vertical="center"/>
    </xf>
    <xf numFmtId="165" fontId="5" fillId="0" borderId="1" xfId="7" applyNumberFormat="1" applyFont="1" applyFill="1" applyBorder="1" applyAlignment="1">
      <alignment horizontal="right" vertical="center"/>
    </xf>
    <xf numFmtId="169" fontId="5" fillId="0" borderId="0" xfId="1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9" fontId="3" fillId="0" borderId="0" xfId="1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70" fontId="5" fillId="0" borderId="2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0" fontId="3" fillId="0" borderId="0" xfId="9" applyFont="1" applyFill="1" applyAlignment="1">
      <alignment horizontal="left" vertical="center"/>
    </xf>
    <xf numFmtId="172" fontId="5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73" fontId="3" fillId="0" borderId="0" xfId="9" applyNumberFormat="1" applyFont="1" applyFill="1" applyAlignment="1" applyProtection="1">
      <alignment horizontal="right" vertical="center"/>
      <protection locked="0"/>
    </xf>
    <xf numFmtId="174" fontId="3" fillId="0" borderId="0" xfId="9" applyNumberFormat="1" applyFont="1" applyFill="1" applyAlignment="1" applyProtection="1">
      <alignment horizontal="right" vertical="center"/>
      <protection locked="0"/>
    </xf>
    <xf numFmtId="165" fontId="5" fillId="0" borderId="0" xfId="9" applyNumberFormat="1" applyFont="1" applyFill="1" applyAlignment="1" applyProtection="1">
      <alignment horizontal="right" vertical="center"/>
      <protection locked="0"/>
    </xf>
    <xf numFmtId="0" fontId="3" fillId="0" borderId="0" xfId="9" applyFont="1" applyFill="1" applyAlignment="1" applyProtection="1">
      <alignment horizontal="left" vertical="center"/>
      <protection locked="0"/>
    </xf>
    <xf numFmtId="0" fontId="3" fillId="0" borderId="1" xfId="9" applyFont="1" applyFill="1" applyBorder="1" applyAlignment="1">
      <alignment horizontal="left" vertical="center"/>
    </xf>
    <xf numFmtId="173" fontId="3" fillId="0" borderId="1" xfId="9" applyNumberFormat="1" applyFont="1" applyFill="1" applyBorder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 applyProtection="1">
      <alignment horizontal="right" vertical="center"/>
      <protection locked="0"/>
    </xf>
    <xf numFmtId="165" fontId="5" fillId="0" borderId="1" xfId="9" applyNumberFormat="1" applyFont="1" applyFill="1" applyBorder="1" applyAlignment="1" applyProtection="1">
      <alignment horizontal="right" vertical="center"/>
      <protection locked="0"/>
    </xf>
    <xf numFmtId="165" fontId="3" fillId="0" borderId="1" xfId="12" applyNumberFormat="1" applyFont="1" applyFill="1" applyBorder="1" applyAlignment="1">
      <alignment horizontal="center" vertical="center"/>
    </xf>
    <xf numFmtId="174" fontId="3" fillId="0" borderId="1" xfId="9" applyNumberFormat="1" applyFont="1" applyFill="1" applyBorder="1" applyAlignment="1" applyProtection="1">
      <alignment horizontal="center" vertical="center"/>
      <protection locked="0"/>
    </xf>
    <xf numFmtId="165" fontId="3" fillId="0" borderId="0" xfId="9" applyNumberFormat="1" applyFont="1" applyFill="1" applyAlignment="1" applyProtection="1">
      <alignment horizontal="right" vertical="center"/>
      <protection locked="0"/>
    </xf>
    <xf numFmtId="165" fontId="3" fillId="0" borderId="0" xfId="9" quotePrefix="1" applyNumberFormat="1" applyFont="1" applyFill="1" applyAlignment="1" applyProtection="1">
      <alignment horizontal="right" vertical="center"/>
      <protection locked="0"/>
    </xf>
    <xf numFmtId="174" fontId="3" fillId="0" borderId="1" xfId="9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horizontal="center" vertical="center"/>
    </xf>
    <xf numFmtId="174" fontId="3" fillId="0" borderId="0" xfId="9" applyNumberFormat="1" applyFont="1" applyFill="1" applyAlignment="1">
      <alignment horizontal="right" vertical="center"/>
    </xf>
    <xf numFmtId="174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horizontal="left" vertical="center"/>
    </xf>
    <xf numFmtId="165" fontId="5" fillId="0" borderId="2" xfId="9" applyNumberFormat="1" applyFont="1" applyFill="1" applyBorder="1" applyAlignment="1" applyProtection="1">
      <alignment horizontal="right" vertical="center"/>
      <protection locked="0"/>
    </xf>
    <xf numFmtId="165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 applyProtection="1">
      <alignment vertical="center"/>
      <protection locked="0"/>
    </xf>
    <xf numFmtId="173" fontId="5" fillId="0" borderId="0" xfId="9" applyNumberFormat="1" applyFont="1" applyFill="1" applyAlignment="1" applyProtection="1">
      <alignment horizontal="right" vertical="center"/>
      <protection locked="0"/>
    </xf>
    <xf numFmtId="174" fontId="5" fillId="0" borderId="0" xfId="9" applyNumberFormat="1" applyFont="1" applyFill="1" applyAlignment="1" applyProtection="1">
      <alignment horizontal="right" vertical="center"/>
      <protection locked="0"/>
    </xf>
    <xf numFmtId="0" fontId="5" fillId="0" borderId="1" xfId="9" applyFont="1" applyFill="1" applyBorder="1" applyAlignment="1" applyProtection="1">
      <alignment horizontal="left" vertical="center"/>
      <protection locked="0"/>
    </xf>
    <xf numFmtId="169" fontId="5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1" xfId="0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right" vertical="center"/>
    </xf>
    <xf numFmtId="169" fontId="3" fillId="0" borderId="0" xfId="14" applyNumberFormat="1" applyFont="1" applyFill="1" applyAlignment="1">
      <alignment horizontal="right" vertical="center"/>
    </xf>
    <xf numFmtId="165" fontId="5" fillId="0" borderId="0" xfId="0" applyNumberFormat="1" applyFont="1" applyFill="1" applyAlignment="1" applyProtection="1">
      <alignment horizontal="right" vertical="center"/>
      <protection locked="0"/>
    </xf>
    <xf numFmtId="0" fontId="3" fillId="0" borderId="1" xfId="2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wrapText="1"/>
    </xf>
    <xf numFmtId="169" fontId="5" fillId="0" borderId="1" xfId="1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5" fontId="5" fillId="0" borderId="0" xfId="0" applyNumberFormat="1" applyFont="1" applyFill="1" applyAlignment="1" applyProtection="1">
      <alignment horizontal="center" vertical="center"/>
      <protection locked="0"/>
    </xf>
    <xf numFmtId="37" fontId="3" fillId="0" borderId="0" xfId="3" applyNumberFormat="1" applyFont="1" applyFill="1" applyAlignment="1">
      <alignment horizontal="center" vertical="center"/>
    </xf>
    <xf numFmtId="169" fontId="5" fillId="0" borderId="0" xfId="10" applyNumberFormat="1" applyFont="1" applyFill="1" applyAlignment="1">
      <alignment horizontal="right" vertical="top"/>
    </xf>
    <xf numFmtId="165" fontId="5" fillId="0" borderId="2" xfId="0" applyNumberFormat="1" applyFont="1" applyFill="1" applyBorder="1" applyAlignment="1">
      <alignment horizontal="right" vertical="center"/>
    </xf>
  </cellXfs>
  <cellStyles count="16">
    <cellStyle name="Comma" xfId="1" builtinId="3"/>
    <cellStyle name="Comma 2" xfId="8" xr:uid="{D621E49B-7DF3-4576-A2A5-C79CCBE897CA}"/>
    <cellStyle name="Comma 2 12" xfId="13" xr:uid="{E0AF726D-4BA7-43AC-9D2A-E1EE7495BE0D}"/>
    <cellStyle name="Comma 2 2 2" xfId="6" xr:uid="{A49C01C3-C662-468E-A5C6-68F652662221}"/>
    <cellStyle name="Comma 5" xfId="11" xr:uid="{5B554811-D505-4E87-8992-F6D4D683F5C3}"/>
    <cellStyle name="Normal" xfId="0" builtinId="0"/>
    <cellStyle name="Normal 10 4" xfId="14" xr:uid="{48CFE646-6214-43C3-B29E-E14947BC7AB4}"/>
    <cellStyle name="Normal 2" xfId="7" xr:uid="{BEB705E8-5305-4FB6-A595-3B62F77D8498}"/>
    <cellStyle name="Normal 2 2 2 17" xfId="12" xr:uid="{05EDF564-C567-4E98-A74B-88697C119F67}"/>
    <cellStyle name="Normal 3" xfId="9" xr:uid="{1222B60F-E24D-4F3E-8B58-D8E0CA2595F9}"/>
    <cellStyle name="Normal 4" xfId="10" xr:uid="{D4C54366-A9C2-4909-B151-0C888B679456}"/>
    <cellStyle name="Normal 5 9" xfId="4" xr:uid="{B3E5CEB2-F8A3-414A-856A-21093BEF0BFD}"/>
    <cellStyle name="Normal_Noble-311207_Revised 250208" xfId="5" xr:uid="{A1146B84-3114-4095-B868-70C44E3001B7}"/>
    <cellStyle name="Normal_Noble-47t" xfId="3" xr:uid="{71AA90E2-8860-4ACC-9E62-5B30EA092B40}"/>
    <cellStyle name="Normal_Noble-E04" xfId="2" xr:uid="{79E2C67C-435D-452E-B7A1-2D4D0C33CAAF}"/>
    <cellStyle name="Percent" xfId="1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3D7B2-8F08-46CE-A757-C2B26DDA90F4}">
  <dimension ref="A1:O136"/>
  <sheetViews>
    <sheetView topLeftCell="A17" zoomScale="95" zoomScaleNormal="85" workbookViewId="0">
      <selection activeCell="J97" sqref="J97"/>
    </sheetView>
  </sheetViews>
  <sheetFormatPr defaultColWidth="9.28515625" defaultRowHeight="12.75" x14ac:dyDescent="0.2"/>
  <cols>
    <col min="1" max="1" width="1.7109375" style="63" customWidth="1"/>
    <col min="2" max="2" width="47" style="63" customWidth="1"/>
    <col min="3" max="3" width="6.5703125" style="66" customWidth="1"/>
    <col min="4" max="4" width="1.28515625" style="84" customWidth="1"/>
    <col min="5" max="5" width="14.28515625" style="10" customWidth="1"/>
    <col min="6" max="6" width="1.28515625" style="74" customWidth="1"/>
    <col min="7" max="7" width="14.28515625" style="74" customWidth="1"/>
    <col min="8" max="10" width="9.28515625" style="32"/>
    <col min="11" max="11" width="9.28515625" style="32" customWidth="1"/>
    <col min="12" max="14" width="9.28515625" style="32"/>
    <col min="15" max="15" width="16.85546875" style="32" bestFit="1" customWidth="1"/>
    <col min="16" max="16384" width="9.28515625" style="32"/>
  </cols>
  <sheetData>
    <row r="1" spans="1:15" ht="16.5" customHeight="1" x14ac:dyDescent="0.2">
      <c r="A1" s="27" t="s">
        <v>0</v>
      </c>
      <c r="B1" s="28"/>
      <c r="C1" s="29"/>
      <c r="D1" s="30"/>
      <c r="E1" s="1"/>
      <c r="F1" s="31"/>
      <c r="G1" s="31"/>
    </row>
    <row r="2" spans="1:15" ht="16.5" customHeight="1" x14ac:dyDescent="0.2">
      <c r="A2" s="33" t="s">
        <v>1</v>
      </c>
      <c r="B2" s="28"/>
      <c r="C2" s="29"/>
      <c r="D2" s="30"/>
      <c r="E2" s="1"/>
      <c r="F2" s="31"/>
      <c r="G2" s="31"/>
    </row>
    <row r="3" spans="1:15" ht="16.5" customHeight="1" x14ac:dyDescent="0.2">
      <c r="A3" s="34" t="s">
        <v>2</v>
      </c>
      <c r="B3" s="35"/>
      <c r="C3" s="36"/>
      <c r="D3" s="37"/>
      <c r="E3" s="2"/>
      <c r="F3" s="38"/>
      <c r="G3" s="38"/>
    </row>
    <row r="4" spans="1:15" ht="16.5" customHeight="1" x14ac:dyDescent="0.2">
      <c r="A4" s="39"/>
      <c r="B4" s="39"/>
      <c r="C4" s="29"/>
      <c r="D4" s="30"/>
      <c r="E4" s="1"/>
      <c r="F4" s="31"/>
      <c r="G4" s="31"/>
    </row>
    <row r="5" spans="1:15" ht="16.5" customHeight="1" x14ac:dyDescent="0.2">
      <c r="A5" s="39"/>
      <c r="B5" s="39"/>
      <c r="C5" s="29"/>
      <c r="D5" s="30"/>
      <c r="E5" s="1"/>
      <c r="F5" s="31"/>
      <c r="G5" s="31"/>
    </row>
    <row r="6" spans="1:15" ht="16.5" customHeight="1" x14ac:dyDescent="0.2">
      <c r="A6" s="39"/>
      <c r="B6" s="39"/>
      <c r="C6" s="29"/>
      <c r="D6" s="30"/>
      <c r="E6" s="3" t="s">
        <v>3</v>
      </c>
      <c r="F6" s="40"/>
      <c r="G6" s="40" t="s">
        <v>4</v>
      </c>
    </row>
    <row r="7" spans="1:15" ht="16.5" customHeight="1" x14ac:dyDescent="0.2">
      <c r="A7" s="39"/>
      <c r="B7" s="39"/>
      <c r="C7" s="29"/>
      <c r="D7" s="30"/>
      <c r="E7" s="41" t="s">
        <v>5</v>
      </c>
      <c r="F7" s="42"/>
      <c r="G7" s="41" t="s">
        <v>6</v>
      </c>
    </row>
    <row r="8" spans="1:15" ht="16.5" customHeight="1" x14ac:dyDescent="0.2">
      <c r="A8" s="39"/>
      <c r="B8" s="39"/>
      <c r="C8" s="29"/>
      <c r="D8" s="30"/>
      <c r="E8" s="41" t="s">
        <v>7</v>
      </c>
      <c r="F8" s="43"/>
      <c r="G8" s="41" t="s">
        <v>8</v>
      </c>
    </row>
    <row r="9" spans="1:15" ht="16.5" customHeight="1" x14ac:dyDescent="0.2">
      <c r="A9" s="39"/>
      <c r="B9" s="39"/>
      <c r="C9" s="36" t="s">
        <v>9</v>
      </c>
      <c r="D9" s="30"/>
      <c r="E9" s="2" t="s">
        <v>10</v>
      </c>
      <c r="F9" s="43"/>
      <c r="G9" s="44" t="s">
        <v>10</v>
      </c>
    </row>
    <row r="10" spans="1:15" ht="16.5" customHeight="1" x14ac:dyDescent="0.2">
      <c r="A10" s="45"/>
      <c r="B10" s="45"/>
      <c r="C10" s="46"/>
      <c r="D10" s="47"/>
      <c r="F10" s="48"/>
      <c r="G10" s="48"/>
    </row>
    <row r="11" spans="1:15" ht="16.5" customHeight="1" x14ac:dyDescent="0.2">
      <c r="A11" s="49" t="s">
        <v>11</v>
      </c>
      <c r="B11" s="50"/>
      <c r="C11" s="51"/>
      <c r="D11" s="52"/>
      <c r="E11" s="1"/>
      <c r="F11" s="53"/>
      <c r="G11" s="53"/>
    </row>
    <row r="12" spans="1:15" ht="16.5" customHeight="1" x14ac:dyDescent="0.2">
      <c r="A12" s="54"/>
      <c r="B12" s="50"/>
      <c r="C12" s="46"/>
      <c r="D12" s="47"/>
      <c r="F12" s="48"/>
      <c r="G12" s="48"/>
    </row>
    <row r="13" spans="1:15" ht="16.5" customHeight="1" x14ac:dyDescent="0.2">
      <c r="A13" s="54" t="s">
        <v>12</v>
      </c>
      <c r="B13" s="50"/>
      <c r="C13" s="46"/>
      <c r="D13" s="47"/>
      <c r="F13" s="48"/>
      <c r="G13" s="48"/>
    </row>
    <row r="14" spans="1:15" ht="16.5" customHeight="1" x14ac:dyDescent="0.2">
      <c r="A14" s="54"/>
      <c r="B14" s="50"/>
      <c r="C14" s="46"/>
      <c r="D14" s="47"/>
      <c r="F14" s="48"/>
      <c r="G14" s="48"/>
      <c r="O14" s="55"/>
    </row>
    <row r="15" spans="1:15" ht="16.5" customHeight="1" x14ac:dyDescent="0.2">
      <c r="A15" s="45" t="s">
        <v>13</v>
      </c>
      <c r="B15" s="45"/>
      <c r="C15" s="56"/>
      <c r="D15" s="47"/>
      <c r="E15" s="57">
        <v>173942573</v>
      </c>
      <c r="F15" s="4"/>
      <c r="G15" s="57">
        <v>255294834</v>
      </c>
      <c r="O15" s="55"/>
    </row>
    <row r="16" spans="1:15" ht="16.5" customHeight="1" x14ac:dyDescent="0.2">
      <c r="A16" s="45" t="s">
        <v>14</v>
      </c>
      <c r="B16" s="45"/>
      <c r="C16" s="45"/>
      <c r="D16" s="45"/>
      <c r="E16" s="45"/>
      <c r="F16" s="45"/>
      <c r="G16" s="45"/>
      <c r="O16" s="55"/>
    </row>
    <row r="17" spans="1:7" ht="16.5" customHeight="1" x14ac:dyDescent="0.2">
      <c r="A17" s="45"/>
      <c r="B17" s="45" t="s">
        <v>15</v>
      </c>
      <c r="C17" s="56">
        <v>7</v>
      </c>
      <c r="D17" s="47"/>
      <c r="E17" s="57">
        <v>120387600</v>
      </c>
      <c r="F17" s="4"/>
      <c r="G17" s="57">
        <v>100875000</v>
      </c>
    </row>
    <row r="18" spans="1:7" ht="16.5" customHeight="1" x14ac:dyDescent="0.2">
      <c r="A18" s="58" t="s">
        <v>16</v>
      </c>
      <c r="B18" s="45"/>
      <c r="C18" s="56">
        <v>8</v>
      </c>
      <c r="D18" s="47"/>
      <c r="E18" s="57">
        <v>21977957</v>
      </c>
      <c r="F18" s="4"/>
      <c r="G18" s="57">
        <v>24354623</v>
      </c>
    </row>
    <row r="19" spans="1:7" ht="16.5" customHeight="1" x14ac:dyDescent="0.2">
      <c r="A19" s="59" t="s">
        <v>17</v>
      </c>
      <c r="B19" s="45"/>
      <c r="C19" s="56">
        <v>9</v>
      </c>
      <c r="D19" s="47"/>
      <c r="E19" s="60">
        <v>33893261</v>
      </c>
      <c r="F19" s="4"/>
      <c r="G19" s="60">
        <v>39037981</v>
      </c>
    </row>
    <row r="20" spans="1:7" ht="16.5" customHeight="1" x14ac:dyDescent="0.2">
      <c r="A20" s="45" t="s">
        <v>18</v>
      </c>
      <c r="B20" s="45"/>
      <c r="C20" s="46"/>
      <c r="D20" s="47"/>
      <c r="E20" s="19">
        <v>8752652</v>
      </c>
      <c r="F20" s="4"/>
      <c r="G20" s="19">
        <v>5937105</v>
      </c>
    </row>
    <row r="21" spans="1:7" ht="16.5" customHeight="1" x14ac:dyDescent="0.2">
      <c r="A21" s="61"/>
      <c r="B21" s="61"/>
      <c r="C21" s="46"/>
      <c r="D21" s="47"/>
      <c r="E21" s="48"/>
      <c r="F21" s="48"/>
      <c r="G21" s="48"/>
    </row>
    <row r="22" spans="1:7" ht="16.5" customHeight="1" x14ac:dyDescent="0.2">
      <c r="A22" s="59" t="s">
        <v>19</v>
      </c>
      <c r="B22" s="45"/>
      <c r="C22" s="46"/>
      <c r="D22" s="47"/>
      <c r="E22" s="20">
        <f>SUM(E15:E20)</f>
        <v>358954043</v>
      </c>
      <c r="F22" s="4"/>
      <c r="G22" s="20">
        <f>SUM(G15:G20)</f>
        <v>425499543</v>
      </c>
    </row>
    <row r="23" spans="1:7" ht="16.5" customHeight="1" x14ac:dyDescent="0.2">
      <c r="A23" s="61"/>
      <c r="B23" s="61"/>
      <c r="C23" s="46"/>
      <c r="D23" s="47"/>
      <c r="E23" s="48"/>
      <c r="F23" s="48"/>
      <c r="G23" s="48"/>
    </row>
    <row r="24" spans="1:7" ht="16.5" customHeight="1" x14ac:dyDescent="0.2">
      <c r="A24" s="54" t="s">
        <v>20</v>
      </c>
      <c r="B24" s="62"/>
      <c r="C24" s="46"/>
      <c r="D24" s="47"/>
      <c r="E24" s="48"/>
      <c r="F24" s="48"/>
      <c r="G24" s="48"/>
    </row>
    <row r="25" spans="1:7" ht="16.5" customHeight="1" x14ac:dyDescent="0.2">
      <c r="A25" s="62"/>
      <c r="B25" s="62"/>
      <c r="C25" s="46"/>
      <c r="D25" s="47"/>
      <c r="E25" s="48"/>
      <c r="F25" s="48"/>
      <c r="G25" s="48"/>
    </row>
    <row r="26" spans="1:7" ht="16.5" customHeight="1" x14ac:dyDescent="0.2">
      <c r="A26" s="59" t="s">
        <v>135</v>
      </c>
      <c r="B26" s="45"/>
      <c r="C26" s="56">
        <v>10</v>
      </c>
      <c r="D26" s="47"/>
      <c r="E26" s="57">
        <v>428966645</v>
      </c>
      <c r="F26" s="4"/>
      <c r="G26" s="57">
        <v>351484631</v>
      </c>
    </row>
    <row r="27" spans="1:7" ht="16.5" customHeight="1" x14ac:dyDescent="0.2">
      <c r="A27" s="59" t="s">
        <v>21</v>
      </c>
      <c r="B27" s="50"/>
      <c r="C27" s="56">
        <v>10</v>
      </c>
      <c r="D27" s="47"/>
      <c r="E27" s="57">
        <v>612506873</v>
      </c>
      <c r="F27" s="4"/>
      <c r="G27" s="57">
        <v>528381467</v>
      </c>
    </row>
    <row r="28" spans="1:7" ht="16.5" customHeight="1" x14ac:dyDescent="0.2">
      <c r="A28" s="59" t="s">
        <v>22</v>
      </c>
      <c r="B28" s="45"/>
      <c r="C28" s="56"/>
      <c r="D28" s="47"/>
      <c r="E28" s="57">
        <v>36783170</v>
      </c>
      <c r="F28" s="4"/>
      <c r="G28" s="57">
        <v>26305942</v>
      </c>
    </row>
    <row r="29" spans="1:7" ht="16.5" customHeight="1" x14ac:dyDescent="0.2">
      <c r="A29" s="59" t="s">
        <v>23</v>
      </c>
      <c r="B29" s="50"/>
      <c r="C29" s="56"/>
      <c r="D29" s="47"/>
      <c r="E29" s="57">
        <v>15324049</v>
      </c>
      <c r="F29" s="4"/>
      <c r="G29" s="57">
        <v>12494354</v>
      </c>
    </row>
    <row r="30" spans="1:7" ht="16.5" customHeight="1" x14ac:dyDescent="0.2">
      <c r="A30" s="45" t="s">
        <v>24</v>
      </c>
      <c r="C30" s="56">
        <v>11</v>
      </c>
      <c r="D30" s="47"/>
      <c r="E30" s="64">
        <v>68609757</v>
      </c>
      <c r="F30" s="4"/>
      <c r="G30" s="64">
        <v>47777911</v>
      </c>
    </row>
    <row r="31" spans="1:7" ht="16.5" customHeight="1" x14ac:dyDescent="0.2">
      <c r="A31" s="45"/>
      <c r="B31" s="65"/>
      <c r="C31" s="46"/>
      <c r="D31" s="47"/>
      <c r="E31" s="4"/>
      <c r="F31" s="4"/>
      <c r="G31" s="4"/>
    </row>
    <row r="32" spans="1:7" ht="16.5" customHeight="1" x14ac:dyDescent="0.2">
      <c r="A32" s="59" t="s">
        <v>25</v>
      </c>
      <c r="B32" s="45"/>
      <c r="C32" s="46"/>
      <c r="D32" s="47"/>
      <c r="E32" s="20">
        <f>SUM(E26:E31)</f>
        <v>1162190494</v>
      </c>
      <c r="F32" s="4"/>
      <c r="G32" s="20">
        <f>SUM(G26:G31)</f>
        <v>966444305</v>
      </c>
    </row>
    <row r="33" spans="1:7" ht="16.5" customHeight="1" x14ac:dyDescent="0.2">
      <c r="A33" s="54"/>
      <c r="B33" s="61"/>
      <c r="C33" s="46"/>
      <c r="D33" s="47"/>
      <c r="E33" s="5"/>
      <c r="F33" s="48"/>
      <c r="G33" s="5"/>
    </row>
    <row r="34" spans="1:7" ht="16.5" customHeight="1" thickBot="1" x14ac:dyDescent="0.25">
      <c r="A34" s="54" t="s">
        <v>26</v>
      </c>
      <c r="B34" s="62"/>
      <c r="C34" s="46"/>
      <c r="D34" s="47"/>
      <c r="E34" s="12">
        <f>SUM(E22,E32)</f>
        <v>1521144537</v>
      </c>
      <c r="F34" s="4"/>
      <c r="G34" s="12">
        <f>SUM(G22,G32)</f>
        <v>1391943848</v>
      </c>
    </row>
    <row r="35" spans="1:7" ht="15" customHeight="1" thickTop="1" x14ac:dyDescent="0.2">
      <c r="A35" s="54"/>
      <c r="B35" s="62"/>
      <c r="C35" s="46"/>
      <c r="D35" s="47"/>
      <c r="E35" s="7"/>
      <c r="F35" s="4"/>
      <c r="G35" s="7"/>
    </row>
    <row r="36" spans="1:7" ht="16.5" customHeight="1" x14ac:dyDescent="0.2">
      <c r="A36" s="54"/>
      <c r="B36" s="62"/>
      <c r="C36" s="46"/>
      <c r="D36" s="47"/>
      <c r="E36" s="6"/>
      <c r="F36" s="4"/>
      <c r="G36" s="7"/>
    </row>
    <row r="37" spans="1:7" ht="16.5" customHeight="1" x14ac:dyDescent="0.2">
      <c r="A37" s="54"/>
      <c r="B37" s="62"/>
      <c r="C37" s="46"/>
      <c r="D37" s="47"/>
      <c r="E37" s="6"/>
      <c r="F37" s="4"/>
      <c r="G37" s="7"/>
    </row>
    <row r="38" spans="1:7" ht="16.5" customHeight="1" x14ac:dyDescent="0.2">
      <c r="A38" s="54"/>
      <c r="B38" s="62"/>
      <c r="C38" s="46"/>
      <c r="D38" s="47"/>
      <c r="E38" s="6"/>
      <c r="F38" s="4"/>
      <c r="G38" s="7"/>
    </row>
    <row r="39" spans="1:7" ht="16.5" customHeight="1" x14ac:dyDescent="0.2">
      <c r="A39" s="54"/>
      <c r="B39" s="62"/>
      <c r="C39" s="46"/>
      <c r="D39" s="47"/>
      <c r="E39" s="6"/>
      <c r="F39" s="4"/>
      <c r="G39" s="7"/>
    </row>
    <row r="40" spans="1:7" ht="16.5" customHeight="1" x14ac:dyDescent="0.2">
      <c r="A40" s="54"/>
      <c r="B40" s="62"/>
      <c r="C40" s="46"/>
      <c r="D40" s="47"/>
      <c r="E40" s="6"/>
      <c r="F40" s="4"/>
      <c r="G40" s="7"/>
    </row>
    <row r="41" spans="1:7" ht="16.5" customHeight="1" x14ac:dyDescent="0.2">
      <c r="A41" s="54"/>
      <c r="B41" s="62"/>
      <c r="C41" s="46"/>
      <c r="D41" s="47"/>
      <c r="E41" s="8"/>
      <c r="F41" s="4"/>
      <c r="G41" s="4"/>
    </row>
    <row r="42" spans="1:7" ht="16.5" customHeight="1" x14ac:dyDescent="0.2">
      <c r="A42" s="63" t="s">
        <v>27</v>
      </c>
      <c r="C42" s="63"/>
      <c r="D42" s="63"/>
      <c r="E42" s="63"/>
      <c r="F42" s="63"/>
      <c r="G42" s="63"/>
    </row>
    <row r="43" spans="1:7" ht="16.5" customHeight="1" x14ac:dyDescent="0.2">
      <c r="A43" s="66"/>
      <c r="B43" s="66"/>
      <c r="D43" s="66"/>
      <c r="E43" s="66"/>
      <c r="F43" s="66"/>
      <c r="G43" s="66"/>
    </row>
    <row r="44" spans="1:7" ht="20.25" customHeight="1" x14ac:dyDescent="0.2">
      <c r="A44" s="66"/>
      <c r="B44" s="66"/>
      <c r="D44" s="66"/>
      <c r="E44" s="66"/>
      <c r="F44" s="66"/>
      <c r="G44" s="66"/>
    </row>
    <row r="45" spans="1:7" ht="22.15" customHeight="1" x14ac:dyDescent="0.2">
      <c r="A45" s="67" t="s">
        <v>28</v>
      </c>
      <c r="B45" s="67"/>
      <c r="C45" s="68"/>
      <c r="D45" s="68"/>
      <c r="E45" s="9"/>
      <c r="F45" s="69"/>
      <c r="G45" s="69"/>
    </row>
    <row r="46" spans="1:7" ht="16.5" customHeight="1" x14ac:dyDescent="0.2">
      <c r="A46" s="70" t="s">
        <v>0</v>
      </c>
      <c r="B46" s="28"/>
      <c r="C46" s="29"/>
      <c r="D46" s="30"/>
      <c r="E46" s="1"/>
      <c r="F46" s="31"/>
      <c r="G46" s="31"/>
    </row>
    <row r="47" spans="1:7" ht="16.5" customHeight="1" x14ac:dyDescent="0.2">
      <c r="A47" s="70" t="s">
        <v>29</v>
      </c>
      <c r="B47" s="28"/>
      <c r="C47" s="29"/>
      <c r="D47" s="30"/>
      <c r="E47" s="1"/>
      <c r="F47" s="31"/>
      <c r="G47" s="31"/>
    </row>
    <row r="48" spans="1:7" ht="16.5" customHeight="1" x14ac:dyDescent="0.2">
      <c r="A48" s="34" t="s">
        <v>2</v>
      </c>
      <c r="B48" s="35"/>
      <c r="C48" s="36"/>
      <c r="D48" s="37"/>
      <c r="E48" s="2"/>
      <c r="F48" s="38"/>
      <c r="G48" s="38"/>
    </row>
    <row r="49" spans="1:7" ht="16.5" customHeight="1" x14ac:dyDescent="0.2">
      <c r="A49" s="39"/>
      <c r="B49" s="39"/>
      <c r="C49" s="29"/>
      <c r="D49" s="30"/>
      <c r="E49" s="1"/>
      <c r="F49" s="31"/>
      <c r="G49" s="31"/>
    </row>
    <row r="50" spans="1:7" ht="16.5" customHeight="1" x14ac:dyDescent="0.2">
      <c r="A50" s="39"/>
      <c r="B50" s="39"/>
      <c r="C50" s="29"/>
      <c r="D50" s="30"/>
      <c r="E50" s="1"/>
      <c r="F50" s="31"/>
      <c r="G50" s="31"/>
    </row>
    <row r="51" spans="1:7" ht="16.5" customHeight="1" x14ac:dyDescent="0.2">
      <c r="A51" s="39"/>
      <c r="B51" s="39"/>
      <c r="C51" s="29"/>
      <c r="D51" s="30"/>
      <c r="E51" s="3" t="s">
        <v>3</v>
      </c>
      <c r="F51" s="40"/>
      <c r="G51" s="40" t="s">
        <v>4</v>
      </c>
    </row>
    <row r="52" spans="1:7" ht="16.5" customHeight="1" x14ac:dyDescent="0.2">
      <c r="A52" s="39"/>
      <c r="B52" s="39"/>
      <c r="C52" s="29"/>
      <c r="D52" s="30"/>
      <c r="E52" s="41" t="s">
        <v>5</v>
      </c>
      <c r="F52" s="42"/>
      <c r="G52" s="41" t="s">
        <v>6</v>
      </c>
    </row>
    <row r="53" spans="1:7" ht="16.5" customHeight="1" x14ac:dyDescent="0.2">
      <c r="A53" s="39"/>
      <c r="B53" s="39"/>
      <c r="C53" s="29"/>
      <c r="D53" s="30"/>
      <c r="E53" s="41" t="s">
        <v>7</v>
      </c>
      <c r="F53" s="43"/>
      <c r="G53" s="41" t="s">
        <v>8</v>
      </c>
    </row>
    <row r="54" spans="1:7" ht="16.5" customHeight="1" x14ac:dyDescent="0.2">
      <c r="A54" s="39"/>
      <c r="B54" s="39"/>
      <c r="C54" s="36" t="s">
        <v>44</v>
      </c>
      <c r="D54" s="30"/>
      <c r="E54" s="2" t="s">
        <v>10</v>
      </c>
      <c r="F54" s="43"/>
      <c r="G54" s="44" t="s">
        <v>10</v>
      </c>
    </row>
    <row r="55" spans="1:7" ht="16.5" customHeight="1" x14ac:dyDescent="0.2">
      <c r="A55" s="45"/>
      <c r="B55" s="45"/>
      <c r="C55" s="46"/>
      <c r="D55" s="47"/>
      <c r="F55" s="48"/>
      <c r="G55" s="48"/>
    </row>
    <row r="56" spans="1:7" ht="16.5" customHeight="1" x14ac:dyDescent="0.2">
      <c r="A56" s="61" t="s">
        <v>30</v>
      </c>
      <c r="B56" s="50"/>
      <c r="C56" s="51"/>
      <c r="D56" s="52"/>
      <c r="E56" s="1"/>
      <c r="F56" s="53"/>
      <c r="G56" s="53"/>
    </row>
    <row r="57" spans="1:7" ht="16.5" customHeight="1" x14ac:dyDescent="0.2">
      <c r="A57" s="54"/>
      <c r="B57" s="50"/>
      <c r="C57" s="46"/>
      <c r="D57" s="47"/>
      <c r="F57" s="48"/>
      <c r="G57" s="48"/>
    </row>
    <row r="58" spans="1:7" ht="16.5" customHeight="1" x14ac:dyDescent="0.2">
      <c r="A58" s="61" t="s">
        <v>31</v>
      </c>
      <c r="B58" s="50"/>
      <c r="C58" s="46"/>
      <c r="D58" s="47"/>
      <c r="F58" s="48"/>
      <c r="G58" s="48"/>
    </row>
    <row r="59" spans="1:7" ht="16.5" customHeight="1" x14ac:dyDescent="0.2">
      <c r="A59" s="61"/>
      <c r="B59" s="50"/>
      <c r="C59" s="46"/>
      <c r="D59" s="47"/>
      <c r="F59" s="48"/>
      <c r="G59" s="48"/>
    </row>
    <row r="60" spans="1:7" ht="16.5" customHeight="1" x14ac:dyDescent="0.2">
      <c r="A60" s="45" t="s">
        <v>32</v>
      </c>
      <c r="B60" s="50"/>
      <c r="C60" s="46">
        <v>12</v>
      </c>
      <c r="D60" s="45"/>
      <c r="E60" s="24">
        <v>134481142</v>
      </c>
      <c r="F60" s="71"/>
      <c r="G60" s="71">
        <v>130715509</v>
      </c>
    </row>
    <row r="61" spans="1:7" ht="16.5" customHeight="1" x14ac:dyDescent="0.2">
      <c r="A61" s="45" t="s">
        <v>33</v>
      </c>
      <c r="B61" s="50"/>
      <c r="C61" s="46"/>
      <c r="D61" s="45"/>
      <c r="E61" s="24">
        <v>1664827</v>
      </c>
      <c r="F61" s="45"/>
      <c r="G61" s="71">
        <v>1740181</v>
      </c>
    </row>
    <row r="62" spans="1:7" ht="16.5" customHeight="1" x14ac:dyDescent="0.2">
      <c r="A62" s="72" t="s">
        <v>34</v>
      </c>
      <c r="B62" s="50"/>
      <c r="C62" s="46"/>
      <c r="D62" s="47"/>
      <c r="E62" s="10">
        <v>128882807</v>
      </c>
      <c r="F62" s="4"/>
      <c r="G62" s="71">
        <v>103218166</v>
      </c>
    </row>
    <row r="63" spans="1:7" ht="16.5" customHeight="1" x14ac:dyDescent="0.2">
      <c r="A63" s="45" t="s">
        <v>35</v>
      </c>
      <c r="B63" s="50"/>
      <c r="C63" s="46"/>
      <c r="D63" s="47"/>
      <c r="E63" s="10">
        <v>18979091</v>
      </c>
      <c r="F63" s="4"/>
      <c r="G63" s="71">
        <v>15968540</v>
      </c>
    </row>
    <row r="64" spans="1:7" ht="16.5" customHeight="1" x14ac:dyDescent="0.2">
      <c r="A64" s="45" t="s">
        <v>36</v>
      </c>
      <c r="B64" s="50"/>
      <c r="C64" s="46"/>
      <c r="D64" s="47"/>
      <c r="E64" s="11">
        <v>15360497</v>
      </c>
      <c r="F64" s="4"/>
      <c r="G64" s="73">
        <v>14974850</v>
      </c>
    </row>
    <row r="65" spans="1:7" ht="16.5" customHeight="1" x14ac:dyDescent="0.2">
      <c r="A65" s="62"/>
      <c r="B65" s="62"/>
      <c r="C65" s="46"/>
      <c r="D65" s="47"/>
    </row>
    <row r="66" spans="1:7" ht="16.5" customHeight="1" x14ac:dyDescent="0.2">
      <c r="A66" s="45" t="s">
        <v>37</v>
      </c>
      <c r="B66" s="45"/>
      <c r="C66" s="46"/>
      <c r="D66" s="47"/>
      <c r="E66" s="22">
        <f>SUM(E60:E64)</f>
        <v>299368364</v>
      </c>
      <c r="F66" s="4"/>
      <c r="G66" s="20">
        <f>SUM(G60:G64)</f>
        <v>266617246</v>
      </c>
    </row>
    <row r="67" spans="1:7" ht="16.5" customHeight="1" x14ac:dyDescent="0.2">
      <c r="A67" s="54"/>
      <c r="B67" s="45"/>
      <c r="C67" s="46"/>
      <c r="D67" s="47"/>
      <c r="F67" s="48"/>
      <c r="G67" s="48"/>
    </row>
    <row r="68" spans="1:7" ht="16.5" customHeight="1" x14ac:dyDescent="0.2">
      <c r="A68" s="61" t="s">
        <v>38</v>
      </c>
      <c r="B68" s="62"/>
      <c r="C68" s="46"/>
      <c r="D68" s="47"/>
      <c r="F68" s="48"/>
      <c r="G68" s="48"/>
    </row>
    <row r="69" spans="1:7" ht="16.5" customHeight="1" x14ac:dyDescent="0.2">
      <c r="A69" s="45"/>
      <c r="B69" s="45"/>
      <c r="C69" s="46"/>
      <c r="D69" s="47"/>
      <c r="F69" s="48"/>
      <c r="G69" s="48"/>
    </row>
    <row r="70" spans="1:7" ht="16.5" customHeight="1" x14ac:dyDescent="0.2">
      <c r="A70" s="72" t="s">
        <v>39</v>
      </c>
      <c r="B70" s="65"/>
      <c r="C70" s="46"/>
      <c r="D70" s="47"/>
      <c r="E70" s="10">
        <v>506191398</v>
      </c>
      <c r="F70" s="4"/>
      <c r="G70" s="71">
        <v>443155039</v>
      </c>
    </row>
    <row r="71" spans="1:7" ht="16.5" customHeight="1" x14ac:dyDescent="0.2">
      <c r="A71" s="72" t="s">
        <v>40</v>
      </c>
      <c r="B71" s="65"/>
      <c r="C71" s="46"/>
      <c r="D71" s="47"/>
      <c r="E71" s="10">
        <v>22536568</v>
      </c>
      <c r="F71" s="4"/>
      <c r="G71" s="71">
        <v>18991237</v>
      </c>
    </row>
    <row r="72" spans="1:7" ht="16.5" customHeight="1" x14ac:dyDescent="0.2">
      <c r="A72" s="50" t="s">
        <v>41</v>
      </c>
      <c r="B72" s="32"/>
      <c r="C72" s="46"/>
      <c r="D72" s="47"/>
      <c r="E72" s="11">
        <v>13630562</v>
      </c>
      <c r="F72" s="4"/>
      <c r="G72" s="73">
        <v>10563900</v>
      </c>
    </row>
    <row r="73" spans="1:7" ht="16.5" customHeight="1" x14ac:dyDescent="0.2">
      <c r="A73" s="65"/>
      <c r="B73" s="65"/>
      <c r="C73" s="46"/>
      <c r="D73" s="47"/>
      <c r="F73" s="4"/>
      <c r="G73" s="4"/>
    </row>
    <row r="74" spans="1:7" ht="16.5" customHeight="1" x14ac:dyDescent="0.2">
      <c r="A74" s="45" t="s">
        <v>42</v>
      </c>
      <c r="B74" s="45"/>
      <c r="C74" s="46"/>
      <c r="D74" s="47"/>
      <c r="E74" s="22">
        <f>SUM(E70:E72)</f>
        <v>542358528</v>
      </c>
      <c r="F74" s="4"/>
      <c r="G74" s="20">
        <f>SUM(G70:G72)</f>
        <v>472710176</v>
      </c>
    </row>
    <row r="75" spans="1:7" ht="16.5" customHeight="1" x14ac:dyDescent="0.2">
      <c r="A75" s="45"/>
      <c r="B75" s="65"/>
      <c r="C75" s="46"/>
      <c r="D75" s="47"/>
      <c r="E75" s="8"/>
      <c r="F75" s="4"/>
      <c r="G75" s="4"/>
    </row>
    <row r="76" spans="1:7" ht="16.5" customHeight="1" x14ac:dyDescent="0.2">
      <c r="A76" s="61" t="s">
        <v>43</v>
      </c>
      <c r="B76" s="62"/>
      <c r="C76" s="46"/>
      <c r="D76" s="47"/>
      <c r="E76" s="22">
        <f>E66+E74</f>
        <v>841726892</v>
      </c>
      <c r="F76" s="4"/>
      <c r="G76" s="20">
        <f>G66+G74</f>
        <v>739327422</v>
      </c>
    </row>
    <row r="77" spans="1:7" ht="16.5" customHeight="1" x14ac:dyDescent="0.2">
      <c r="A77" s="62"/>
      <c r="B77" s="62"/>
      <c r="C77" s="46"/>
      <c r="D77" s="47"/>
      <c r="F77" s="10"/>
      <c r="G77" s="48"/>
    </row>
    <row r="78" spans="1:7" ht="16.5" customHeight="1" x14ac:dyDescent="0.2">
      <c r="A78" s="62"/>
      <c r="B78" s="62"/>
      <c r="C78" s="46"/>
      <c r="D78" s="47"/>
      <c r="F78" s="10"/>
      <c r="G78" s="48"/>
    </row>
    <row r="79" spans="1:7" ht="16.5" customHeight="1" x14ac:dyDescent="0.2">
      <c r="A79" s="62"/>
      <c r="B79" s="62"/>
      <c r="C79" s="46"/>
      <c r="D79" s="47"/>
      <c r="F79" s="10"/>
      <c r="G79" s="48"/>
    </row>
    <row r="80" spans="1:7" ht="16.5" customHeight="1" x14ac:dyDescent="0.2">
      <c r="A80" s="62"/>
      <c r="B80" s="62"/>
      <c r="C80" s="46"/>
      <c r="D80" s="47"/>
      <c r="F80" s="10"/>
      <c r="G80" s="48"/>
    </row>
    <row r="81" spans="1:7" ht="16.5" customHeight="1" x14ac:dyDescent="0.2">
      <c r="A81" s="62"/>
      <c r="B81" s="62"/>
      <c r="C81" s="46"/>
      <c r="D81" s="47"/>
      <c r="F81" s="10"/>
      <c r="G81" s="48"/>
    </row>
    <row r="82" spans="1:7" ht="16.5" customHeight="1" x14ac:dyDescent="0.2">
      <c r="A82" s="62"/>
      <c r="B82" s="62"/>
      <c r="C82" s="46"/>
      <c r="D82" s="47"/>
      <c r="F82" s="10"/>
      <c r="G82" s="48"/>
    </row>
    <row r="83" spans="1:7" ht="16.5" customHeight="1" x14ac:dyDescent="0.2">
      <c r="A83" s="62"/>
      <c r="B83" s="62"/>
      <c r="C83" s="46"/>
      <c r="D83" s="47"/>
      <c r="F83" s="10"/>
      <c r="G83" s="48"/>
    </row>
    <row r="84" spans="1:7" ht="16.5" customHeight="1" x14ac:dyDescent="0.2">
      <c r="A84" s="62"/>
      <c r="B84" s="62"/>
      <c r="C84" s="46"/>
      <c r="D84" s="47"/>
      <c r="F84" s="10"/>
      <c r="G84" s="48"/>
    </row>
    <row r="85" spans="1:7" ht="16.5" customHeight="1" x14ac:dyDescent="0.2">
      <c r="A85" s="62"/>
      <c r="B85" s="62"/>
      <c r="C85" s="46"/>
      <c r="D85" s="47"/>
      <c r="F85" s="10"/>
      <c r="G85" s="48"/>
    </row>
    <row r="86" spans="1:7" ht="16.5" customHeight="1" x14ac:dyDescent="0.2">
      <c r="A86" s="62"/>
      <c r="B86" s="62"/>
      <c r="C86" s="46"/>
      <c r="D86" s="47"/>
      <c r="F86" s="10"/>
      <c r="G86" s="48"/>
    </row>
    <row r="87" spans="1:7" ht="16.5" customHeight="1" x14ac:dyDescent="0.2">
      <c r="A87" s="62"/>
      <c r="B87" s="62"/>
      <c r="C87" s="46"/>
      <c r="D87" s="47"/>
      <c r="F87" s="10"/>
      <c r="G87" s="48"/>
    </row>
    <row r="88" spans="1:7" ht="16.5" customHeight="1" x14ac:dyDescent="0.2">
      <c r="A88" s="62"/>
      <c r="B88" s="62"/>
      <c r="C88" s="46"/>
      <c r="D88" s="47"/>
      <c r="F88" s="10"/>
      <c r="G88" s="48"/>
    </row>
    <row r="89" spans="1:7" ht="11.25" customHeight="1" x14ac:dyDescent="0.2">
      <c r="A89" s="62"/>
      <c r="B89" s="62"/>
      <c r="C89" s="46"/>
      <c r="D89" s="47"/>
      <c r="F89" s="10"/>
      <c r="G89" s="48"/>
    </row>
    <row r="90" spans="1:7" ht="7.5" customHeight="1" x14ac:dyDescent="0.2">
      <c r="A90" s="62"/>
      <c r="B90" s="62"/>
      <c r="C90" s="46"/>
      <c r="D90" s="47"/>
      <c r="F90" s="10"/>
      <c r="G90" s="48"/>
    </row>
    <row r="91" spans="1:7" ht="22.15" customHeight="1" x14ac:dyDescent="0.2">
      <c r="A91" s="67" t="s">
        <v>28</v>
      </c>
      <c r="B91" s="75"/>
      <c r="C91" s="76"/>
      <c r="D91" s="77"/>
      <c r="E91" s="11"/>
      <c r="F91" s="78"/>
      <c r="G91" s="78"/>
    </row>
    <row r="92" spans="1:7" ht="16.5" customHeight="1" x14ac:dyDescent="0.2">
      <c r="A92" s="27" t="s">
        <v>0</v>
      </c>
      <c r="B92" s="27"/>
      <c r="C92" s="29"/>
      <c r="D92" s="30"/>
      <c r="E92" s="1"/>
      <c r="F92" s="31"/>
      <c r="G92" s="31"/>
    </row>
    <row r="93" spans="1:7" ht="16.5" customHeight="1" x14ac:dyDescent="0.2">
      <c r="A93" s="70" t="s">
        <v>29</v>
      </c>
      <c r="B93" s="33"/>
      <c r="C93" s="29"/>
      <c r="D93" s="30"/>
      <c r="E93" s="1"/>
      <c r="F93" s="31"/>
      <c r="G93" s="31"/>
    </row>
    <row r="94" spans="1:7" ht="16.5" customHeight="1" x14ac:dyDescent="0.2">
      <c r="A94" s="34" t="s">
        <v>2</v>
      </c>
      <c r="B94" s="34"/>
      <c r="C94" s="36"/>
      <c r="D94" s="37"/>
      <c r="E94" s="2"/>
      <c r="F94" s="38"/>
      <c r="G94" s="38"/>
    </row>
    <row r="95" spans="1:7" ht="16.5" customHeight="1" x14ac:dyDescent="0.2">
      <c r="A95" s="39"/>
      <c r="B95" s="39"/>
      <c r="C95" s="29"/>
      <c r="D95" s="30"/>
      <c r="E95" s="1"/>
      <c r="F95" s="31"/>
      <c r="G95" s="31"/>
    </row>
    <row r="96" spans="1:7" ht="16.5" customHeight="1" x14ac:dyDescent="0.2">
      <c r="A96" s="39"/>
      <c r="B96" s="39"/>
      <c r="C96" s="29"/>
      <c r="D96" s="30"/>
      <c r="E96" s="1"/>
      <c r="F96" s="31"/>
      <c r="G96" s="31"/>
    </row>
    <row r="97" spans="1:7" ht="16.5" customHeight="1" x14ac:dyDescent="0.2">
      <c r="A97" s="39"/>
      <c r="B97" s="39"/>
      <c r="C97" s="29"/>
      <c r="D97" s="30"/>
      <c r="E97" s="3" t="s">
        <v>3</v>
      </c>
      <c r="F97" s="40"/>
      <c r="G97" s="40" t="s">
        <v>4</v>
      </c>
    </row>
    <row r="98" spans="1:7" ht="16.5" customHeight="1" x14ac:dyDescent="0.2">
      <c r="A98" s="39"/>
      <c r="B98" s="39"/>
      <c r="C98" s="29"/>
      <c r="D98" s="30"/>
      <c r="E98" s="41" t="s">
        <v>5</v>
      </c>
      <c r="F98" s="42"/>
      <c r="G98" s="41" t="s">
        <v>6</v>
      </c>
    </row>
    <row r="99" spans="1:7" ht="16.5" customHeight="1" x14ac:dyDescent="0.2">
      <c r="A99" s="39"/>
      <c r="B99" s="39"/>
      <c r="C99" s="29"/>
      <c r="D99" s="30"/>
      <c r="E99" s="41" t="s">
        <v>7</v>
      </c>
      <c r="F99" s="43"/>
      <c r="G99" s="41" t="s">
        <v>8</v>
      </c>
    </row>
    <row r="100" spans="1:7" ht="16.5" customHeight="1" x14ac:dyDescent="0.2">
      <c r="A100" s="39"/>
      <c r="B100" s="39"/>
      <c r="C100" s="29"/>
      <c r="D100" s="30"/>
      <c r="E100" s="2" t="s">
        <v>10</v>
      </c>
      <c r="F100" s="43"/>
      <c r="G100" s="44" t="s">
        <v>10</v>
      </c>
    </row>
    <row r="101" spans="1:7" ht="16.5" customHeight="1" x14ac:dyDescent="0.2">
      <c r="A101" s="45"/>
      <c r="B101" s="45"/>
      <c r="C101" s="29"/>
      <c r="D101" s="52"/>
      <c r="E101" s="1"/>
      <c r="F101" s="53"/>
      <c r="G101" s="53"/>
    </row>
    <row r="102" spans="1:7" ht="16.5" customHeight="1" x14ac:dyDescent="0.2">
      <c r="A102" s="61" t="s">
        <v>45</v>
      </c>
      <c r="B102" s="62"/>
      <c r="C102" s="29"/>
      <c r="D102" s="52"/>
      <c r="E102" s="1"/>
      <c r="F102" s="53"/>
      <c r="G102" s="53"/>
    </row>
    <row r="103" spans="1:7" ht="16.5" customHeight="1" x14ac:dyDescent="0.2">
      <c r="A103" s="54"/>
      <c r="B103" s="62"/>
      <c r="C103" s="29"/>
      <c r="D103" s="47"/>
      <c r="F103" s="48"/>
      <c r="G103" s="48"/>
    </row>
    <row r="104" spans="1:7" ht="16.5" customHeight="1" x14ac:dyDescent="0.2">
      <c r="A104" s="61" t="s">
        <v>46</v>
      </c>
      <c r="B104" s="62"/>
      <c r="C104" s="29"/>
      <c r="D104" s="47"/>
      <c r="F104" s="48"/>
      <c r="G104" s="48"/>
    </row>
    <row r="105" spans="1:7" ht="16.5" customHeight="1" x14ac:dyDescent="0.2">
      <c r="A105" s="62"/>
      <c r="B105" s="62"/>
      <c r="C105" s="29"/>
      <c r="D105" s="47"/>
      <c r="F105" s="48"/>
      <c r="G105" s="48"/>
    </row>
    <row r="106" spans="1:7" ht="16.5" customHeight="1" x14ac:dyDescent="0.2">
      <c r="A106" s="45" t="s">
        <v>47</v>
      </c>
      <c r="B106" s="50"/>
      <c r="C106" s="79"/>
      <c r="D106" s="63"/>
      <c r="E106" s="24"/>
      <c r="F106" s="80"/>
      <c r="G106" s="80"/>
    </row>
    <row r="107" spans="1:7" ht="16.5" customHeight="1" x14ac:dyDescent="0.2">
      <c r="A107" s="50"/>
      <c r="B107" s="45" t="s">
        <v>48</v>
      </c>
      <c r="C107" s="79"/>
      <c r="D107" s="63"/>
      <c r="E107" s="6"/>
      <c r="F107" s="4"/>
      <c r="G107" s="7"/>
    </row>
    <row r="108" spans="1:7" ht="16.5" customHeight="1" thickBot="1" x14ac:dyDescent="0.25">
      <c r="A108" s="65"/>
      <c r="B108" s="45" t="s">
        <v>49</v>
      </c>
      <c r="C108" s="79"/>
      <c r="D108" s="81"/>
      <c r="E108" s="23">
        <v>63000000</v>
      </c>
      <c r="F108" s="4"/>
      <c r="G108" s="12">
        <v>63000000</v>
      </c>
    </row>
    <row r="109" spans="1:7" ht="16.5" customHeight="1" thickTop="1" x14ac:dyDescent="0.2">
      <c r="A109" s="62"/>
      <c r="B109" s="62"/>
      <c r="C109" s="46"/>
      <c r="D109" s="47"/>
      <c r="F109" s="48"/>
      <c r="G109" s="48"/>
    </row>
    <row r="110" spans="1:7" ht="16.5" customHeight="1" x14ac:dyDescent="0.2">
      <c r="A110" s="62"/>
      <c r="B110" s="82" t="s">
        <v>50</v>
      </c>
      <c r="C110" s="46"/>
      <c r="D110" s="47"/>
      <c r="F110" s="48"/>
      <c r="G110" s="48"/>
    </row>
    <row r="111" spans="1:7" ht="16.5" customHeight="1" x14ac:dyDescent="0.2">
      <c r="A111" s="65"/>
      <c r="B111" s="45" t="s">
        <v>51</v>
      </c>
      <c r="C111" s="79"/>
      <c r="D111" s="81"/>
      <c r="F111" s="45"/>
      <c r="G111" s="45"/>
    </row>
    <row r="112" spans="1:7" ht="16.5" customHeight="1" x14ac:dyDescent="0.2">
      <c r="A112" s="65"/>
      <c r="B112" s="45" t="s">
        <v>52</v>
      </c>
      <c r="C112" s="79"/>
      <c r="D112" s="81"/>
      <c r="E112" s="10">
        <v>63000000</v>
      </c>
      <c r="F112" s="45"/>
      <c r="G112" s="10">
        <v>63000000</v>
      </c>
    </row>
    <row r="113" spans="1:7" ht="16.5" customHeight="1" x14ac:dyDescent="0.2">
      <c r="A113" s="65" t="s">
        <v>53</v>
      </c>
      <c r="B113" s="45"/>
      <c r="C113" s="79"/>
      <c r="D113" s="81"/>
      <c r="E113" s="10">
        <v>508166645</v>
      </c>
      <c r="F113" s="4"/>
      <c r="G113" s="71">
        <v>508166645</v>
      </c>
    </row>
    <row r="114" spans="1:7" ht="16.5" customHeight="1" x14ac:dyDescent="0.2">
      <c r="A114" s="45" t="s">
        <v>54</v>
      </c>
      <c r="B114" s="50"/>
      <c r="C114" s="46"/>
      <c r="D114" s="47"/>
      <c r="F114" s="4"/>
      <c r="G114" s="4"/>
    </row>
    <row r="115" spans="1:7" ht="16.5" customHeight="1" x14ac:dyDescent="0.2">
      <c r="A115" s="50"/>
      <c r="B115" s="45" t="s">
        <v>55</v>
      </c>
      <c r="C115" s="46"/>
      <c r="D115" s="47"/>
      <c r="E115" s="10">
        <v>6300000</v>
      </c>
      <c r="F115" s="4"/>
      <c r="G115" s="71">
        <v>6300000</v>
      </c>
    </row>
    <row r="116" spans="1:7" ht="16.5" customHeight="1" x14ac:dyDescent="0.2">
      <c r="A116" s="50"/>
      <c r="B116" s="45" t="s">
        <v>56</v>
      </c>
      <c r="C116" s="46"/>
      <c r="D116" s="47"/>
      <c r="E116" s="11">
        <f>'7'!J24</f>
        <v>101951000</v>
      </c>
      <c r="F116" s="4"/>
      <c r="G116" s="73">
        <v>75149781</v>
      </c>
    </row>
    <row r="117" spans="1:7" ht="16.5" customHeight="1" x14ac:dyDescent="0.2">
      <c r="A117" s="50"/>
      <c r="B117" s="45"/>
      <c r="C117" s="46"/>
      <c r="D117" s="47"/>
      <c r="E117" s="6"/>
      <c r="F117" s="4"/>
      <c r="G117" s="7"/>
    </row>
    <row r="118" spans="1:7" ht="16.5" customHeight="1" x14ac:dyDescent="0.2">
      <c r="A118" s="61" t="s">
        <v>57</v>
      </c>
      <c r="B118" s="83"/>
      <c r="C118" s="46"/>
      <c r="D118" s="47"/>
      <c r="E118" s="20">
        <f>SUM(E112:E116)</f>
        <v>679417645</v>
      </c>
      <c r="F118" s="4"/>
      <c r="G118" s="20">
        <f>SUM(G112:G116)</f>
        <v>652616426</v>
      </c>
    </row>
    <row r="119" spans="1:7" ht="16.5" customHeight="1" x14ac:dyDescent="0.2">
      <c r="A119" s="61"/>
      <c r="B119" s="50"/>
      <c r="C119" s="46"/>
      <c r="D119" s="47"/>
      <c r="F119" s="48"/>
      <c r="G119" s="48"/>
    </row>
    <row r="120" spans="1:7" ht="16.5" customHeight="1" thickBot="1" x14ac:dyDescent="0.25">
      <c r="A120" s="61" t="s">
        <v>58</v>
      </c>
      <c r="B120" s="83"/>
      <c r="C120" s="46"/>
      <c r="D120" s="47"/>
      <c r="E120" s="25">
        <f>SUM(E118,E76)</f>
        <v>1521144537</v>
      </c>
      <c r="F120" s="4"/>
      <c r="G120" s="12">
        <f>SUM(G118,G76)</f>
        <v>1391943848</v>
      </c>
    </row>
    <row r="121" spans="1:7" ht="16.5" customHeight="1" thickTop="1" x14ac:dyDescent="0.2">
      <c r="A121" s="65"/>
      <c r="B121" s="65"/>
      <c r="C121" s="46"/>
      <c r="D121" s="47"/>
      <c r="E121" s="48"/>
      <c r="F121" s="48"/>
      <c r="G121" s="48"/>
    </row>
    <row r="122" spans="1:7" ht="16.5" customHeight="1" x14ac:dyDescent="0.2">
      <c r="A122" s="65"/>
      <c r="B122" s="65"/>
      <c r="C122" s="46"/>
      <c r="D122" s="47"/>
      <c r="E122" s="48"/>
      <c r="F122" s="48"/>
      <c r="G122" s="48"/>
    </row>
    <row r="123" spans="1:7" ht="16.5" customHeight="1" x14ac:dyDescent="0.2">
      <c r="A123" s="65"/>
      <c r="B123" s="65"/>
      <c r="C123" s="46"/>
      <c r="D123" s="47"/>
      <c r="E123" s="48"/>
      <c r="F123" s="48"/>
      <c r="G123" s="48"/>
    </row>
    <row r="124" spans="1:7" ht="16.5" customHeight="1" x14ac:dyDescent="0.2">
      <c r="A124" s="65"/>
      <c r="B124" s="65"/>
      <c r="C124" s="46"/>
      <c r="D124" s="47"/>
      <c r="E124" s="48"/>
      <c r="F124" s="4"/>
      <c r="G124" s="48"/>
    </row>
    <row r="125" spans="1:7" ht="16.5" customHeight="1" x14ac:dyDescent="0.2">
      <c r="A125" s="65"/>
      <c r="B125" s="65"/>
      <c r="C125" s="46"/>
      <c r="D125" s="47"/>
      <c r="E125" s="8"/>
      <c r="F125" s="4"/>
      <c r="G125" s="8"/>
    </row>
    <row r="126" spans="1:7" ht="15" customHeight="1" x14ac:dyDescent="0.2">
      <c r="A126" s="65"/>
      <c r="B126" s="65"/>
      <c r="C126" s="46"/>
      <c r="D126" s="47"/>
      <c r="E126" s="8"/>
      <c r="F126" s="4"/>
      <c r="G126" s="8"/>
    </row>
    <row r="127" spans="1:7" ht="16.5" customHeight="1" x14ac:dyDescent="0.2">
      <c r="A127" s="65"/>
      <c r="B127" s="65"/>
      <c r="C127" s="46"/>
      <c r="D127" s="47"/>
      <c r="E127" s="8"/>
      <c r="F127" s="4"/>
      <c r="G127" s="4"/>
    </row>
    <row r="128" spans="1:7" ht="16.5" customHeight="1" x14ac:dyDescent="0.2">
      <c r="A128" s="65"/>
      <c r="B128" s="65"/>
      <c r="C128" s="46"/>
      <c r="D128" s="47"/>
      <c r="E128" s="8"/>
      <c r="F128" s="4"/>
      <c r="G128" s="4"/>
    </row>
    <row r="129" spans="1:7" ht="16.5" customHeight="1" x14ac:dyDescent="0.2">
      <c r="A129" s="65"/>
      <c r="B129" s="65"/>
      <c r="C129" s="46"/>
      <c r="D129" s="47"/>
      <c r="E129" s="8"/>
      <c r="F129" s="4"/>
      <c r="G129" s="4"/>
    </row>
    <row r="130" spans="1:7" ht="16.5" customHeight="1" x14ac:dyDescent="0.2">
      <c r="A130" s="65"/>
      <c r="B130" s="65"/>
      <c r="C130" s="46"/>
      <c r="D130" s="47"/>
      <c r="E130" s="8"/>
      <c r="F130" s="4"/>
      <c r="G130" s="4"/>
    </row>
    <row r="131" spans="1:7" ht="16.5" customHeight="1" x14ac:dyDescent="0.2">
      <c r="A131" s="65"/>
      <c r="B131" s="65"/>
      <c r="C131" s="46"/>
      <c r="D131" s="47"/>
      <c r="E131" s="8"/>
      <c r="F131" s="4"/>
      <c r="G131" s="4"/>
    </row>
    <row r="132" spans="1:7" ht="16.5" customHeight="1" x14ac:dyDescent="0.2">
      <c r="A132" s="65"/>
      <c r="B132" s="65"/>
      <c r="C132" s="46"/>
      <c r="D132" s="47"/>
      <c r="E132" s="8"/>
      <c r="F132" s="4"/>
      <c r="G132" s="4"/>
    </row>
    <row r="133" spans="1:7" ht="16.5" customHeight="1" x14ac:dyDescent="0.2">
      <c r="A133" s="65"/>
      <c r="B133" s="65"/>
      <c r="C133" s="46"/>
      <c r="D133" s="47"/>
      <c r="E133" s="8"/>
      <c r="F133" s="4"/>
      <c r="G133" s="4"/>
    </row>
    <row r="134" spans="1:7" ht="16.5" customHeight="1" x14ac:dyDescent="0.2">
      <c r="A134" s="65"/>
      <c r="B134" s="65"/>
      <c r="C134" s="46"/>
      <c r="D134" s="47"/>
      <c r="E134" s="8"/>
      <c r="F134" s="4"/>
      <c r="G134" s="4"/>
    </row>
    <row r="135" spans="1:7" ht="20.25" customHeight="1" x14ac:dyDescent="0.2">
      <c r="A135" s="65"/>
      <c r="B135" s="65"/>
      <c r="C135" s="46"/>
      <c r="D135" s="47"/>
      <c r="E135" s="8"/>
      <c r="F135" s="4"/>
      <c r="G135" s="4"/>
    </row>
    <row r="136" spans="1:7" ht="22.15" customHeight="1" x14ac:dyDescent="0.2">
      <c r="A136" s="67" t="s">
        <v>28</v>
      </c>
      <c r="B136" s="67"/>
      <c r="C136" s="68"/>
      <c r="D136" s="68"/>
      <c r="E136" s="9"/>
      <c r="F136" s="69"/>
      <c r="G136" s="69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ignoredErrors>
    <ignoredError sqref="E8 G8 E53 G53 E99 G9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19E2E-C6E0-4241-879D-F3BF03234602}">
  <dimension ref="A1:J45"/>
  <sheetViews>
    <sheetView topLeftCell="B44" zoomScaleNormal="110" workbookViewId="0">
      <selection activeCell="M11" sqref="M11"/>
    </sheetView>
  </sheetViews>
  <sheetFormatPr defaultColWidth="9.28515625" defaultRowHeight="12.75" x14ac:dyDescent="0.2"/>
  <cols>
    <col min="1" max="4" width="1.7109375" style="72" customWidth="1"/>
    <col min="5" max="5" width="40.7109375" style="72" customWidth="1"/>
    <col min="6" max="6" width="6.42578125" style="85" customWidth="1"/>
    <col min="7" max="7" width="1.42578125" style="72" customWidth="1"/>
    <col min="8" max="8" width="14.7109375" style="86" customWidth="1"/>
    <col min="9" max="9" width="1.42578125" style="86" customWidth="1"/>
    <col min="10" max="10" width="14.7109375" style="86" customWidth="1"/>
    <col min="11" max="16384" width="9.28515625" style="32"/>
  </cols>
  <sheetData>
    <row r="1" spans="1:10" ht="16.5" customHeight="1" x14ac:dyDescent="0.2">
      <c r="A1" s="27" t="s">
        <v>0</v>
      </c>
    </row>
    <row r="2" spans="1:10" ht="16.5" customHeight="1" x14ac:dyDescent="0.2">
      <c r="A2" s="87" t="s">
        <v>59</v>
      </c>
    </row>
    <row r="3" spans="1:10" ht="16.5" customHeight="1" x14ac:dyDescent="0.2">
      <c r="A3" s="88" t="s">
        <v>60</v>
      </c>
      <c r="B3" s="89"/>
      <c r="C3" s="89"/>
      <c r="D3" s="89"/>
      <c r="E3" s="89"/>
      <c r="F3" s="90"/>
      <c r="G3" s="89"/>
      <c r="H3" s="91"/>
      <c r="I3" s="91"/>
      <c r="J3" s="91"/>
    </row>
    <row r="4" spans="1:10" ht="16.5" customHeight="1" x14ac:dyDescent="0.2"/>
    <row r="5" spans="1:10" ht="16.5" customHeight="1" x14ac:dyDescent="0.2">
      <c r="H5" s="26"/>
      <c r="I5" s="26"/>
      <c r="J5" s="26"/>
    </row>
    <row r="6" spans="1:10" ht="16.5" customHeight="1" x14ac:dyDescent="0.2">
      <c r="A6" s="92"/>
      <c r="B6" s="92"/>
      <c r="C6" s="92"/>
      <c r="D6" s="92"/>
      <c r="E6" s="92"/>
      <c r="F6" s="92"/>
      <c r="G6" s="92"/>
      <c r="H6" s="93" t="s">
        <v>3</v>
      </c>
      <c r="I6" s="87"/>
      <c r="J6" s="93" t="s">
        <v>3</v>
      </c>
    </row>
    <row r="7" spans="1:10" ht="16.5" customHeight="1" x14ac:dyDescent="0.2">
      <c r="A7" s="92"/>
      <c r="B7" s="92"/>
      <c r="C7" s="92"/>
      <c r="D7" s="92"/>
      <c r="E7" s="92"/>
      <c r="F7" s="92"/>
      <c r="G7" s="92"/>
      <c r="H7" s="41" t="s">
        <v>7</v>
      </c>
      <c r="I7" s="94"/>
      <c r="J7" s="41" t="s">
        <v>8</v>
      </c>
    </row>
    <row r="8" spans="1:10" ht="16.5" customHeight="1" x14ac:dyDescent="0.2">
      <c r="A8" s="92"/>
      <c r="B8" s="92"/>
      <c r="C8" s="92"/>
      <c r="D8" s="92"/>
      <c r="E8" s="92"/>
      <c r="F8" s="36" t="s">
        <v>44</v>
      </c>
      <c r="G8" s="95"/>
      <c r="H8" s="96" t="s">
        <v>10</v>
      </c>
      <c r="I8" s="94"/>
      <c r="J8" s="96" t="s">
        <v>10</v>
      </c>
    </row>
    <row r="9" spans="1:10" ht="16.5" customHeight="1" x14ac:dyDescent="0.2">
      <c r="A9" s="92"/>
      <c r="B9" s="92"/>
      <c r="C9" s="92"/>
      <c r="D9" s="92"/>
      <c r="E9" s="92"/>
      <c r="F9" s="92"/>
      <c r="G9" s="93"/>
      <c r="H9" s="97"/>
      <c r="I9" s="97"/>
      <c r="J9" s="97"/>
    </row>
    <row r="10" spans="1:10" ht="16.5" customHeight="1" x14ac:dyDescent="0.2">
      <c r="A10" s="45" t="s">
        <v>61</v>
      </c>
      <c r="B10" s="47"/>
      <c r="C10" s="47"/>
      <c r="D10" s="47"/>
      <c r="E10" s="47"/>
      <c r="F10" s="92"/>
      <c r="G10" s="52"/>
      <c r="H10" s="60">
        <v>447473336</v>
      </c>
      <c r="I10" s="13"/>
      <c r="J10" s="60">
        <v>321084094</v>
      </c>
    </row>
    <row r="11" spans="1:10" ht="16.5" customHeight="1" x14ac:dyDescent="0.2">
      <c r="A11" s="45" t="s">
        <v>62</v>
      </c>
      <c r="B11" s="47"/>
      <c r="C11" s="47"/>
      <c r="D11" s="47"/>
      <c r="E11" s="47"/>
      <c r="F11" s="92"/>
      <c r="G11" s="52"/>
      <c r="H11" s="98">
        <v>-229488574</v>
      </c>
      <c r="I11" s="13"/>
      <c r="J11" s="98">
        <v>-184339946</v>
      </c>
    </row>
    <row r="12" spans="1:10" ht="16.5" customHeight="1" x14ac:dyDescent="0.2">
      <c r="A12" s="45"/>
      <c r="B12" s="47"/>
      <c r="C12" s="47"/>
      <c r="D12" s="47"/>
      <c r="E12" s="47"/>
      <c r="F12" s="46"/>
      <c r="G12" s="52"/>
      <c r="H12" s="99"/>
      <c r="I12" s="99"/>
      <c r="J12" s="99"/>
    </row>
    <row r="13" spans="1:10" ht="16.5" customHeight="1" x14ac:dyDescent="0.2">
      <c r="A13" s="61" t="s">
        <v>63</v>
      </c>
      <c r="B13" s="47"/>
      <c r="C13" s="47"/>
      <c r="D13" s="47"/>
      <c r="E13" s="47"/>
      <c r="F13" s="46"/>
      <c r="G13" s="52"/>
      <c r="H13" s="60">
        <f>SUM(H10,H11)</f>
        <v>217984762</v>
      </c>
      <c r="I13" s="60"/>
      <c r="J13" s="60">
        <f>SUM(J10,J11)</f>
        <v>136744148</v>
      </c>
    </row>
    <row r="14" spans="1:10" ht="16.5" customHeight="1" x14ac:dyDescent="0.2">
      <c r="A14" s="45" t="s">
        <v>64</v>
      </c>
      <c r="B14" s="47"/>
      <c r="C14" s="47"/>
      <c r="D14" s="47"/>
      <c r="E14" s="47"/>
      <c r="F14" s="46"/>
      <c r="G14" s="52"/>
      <c r="H14" s="60">
        <v>2618877</v>
      </c>
      <c r="I14" s="60"/>
      <c r="J14" s="60">
        <v>958846</v>
      </c>
    </row>
    <row r="15" spans="1:10" ht="16.5" customHeight="1" x14ac:dyDescent="0.2">
      <c r="A15" s="45" t="s">
        <v>65</v>
      </c>
      <c r="B15" s="47"/>
      <c r="C15" s="47"/>
      <c r="D15" s="47"/>
      <c r="E15" s="47"/>
      <c r="F15" s="46"/>
      <c r="G15" s="52"/>
      <c r="H15" s="60">
        <v>-128525616</v>
      </c>
      <c r="I15" s="60"/>
      <c r="J15" s="60">
        <v>-81747034</v>
      </c>
    </row>
    <row r="16" spans="1:10" ht="16.5" customHeight="1" x14ac:dyDescent="0.2">
      <c r="A16" s="45" t="s">
        <v>66</v>
      </c>
      <c r="B16" s="47"/>
      <c r="C16" s="47"/>
      <c r="D16" s="47"/>
      <c r="E16" s="47"/>
      <c r="F16" s="46"/>
      <c r="G16" s="52"/>
      <c r="H16" s="60">
        <v>-41875025</v>
      </c>
      <c r="I16" s="60"/>
      <c r="J16" s="60">
        <v>-32269197</v>
      </c>
    </row>
    <row r="17" spans="1:10" ht="16.5" customHeight="1" x14ac:dyDescent="0.2">
      <c r="A17" s="45" t="s">
        <v>67</v>
      </c>
      <c r="B17" s="47"/>
      <c r="C17" s="47"/>
      <c r="D17" s="47"/>
      <c r="E17" s="47"/>
      <c r="F17" s="46"/>
      <c r="G17" s="52"/>
      <c r="H17" s="98">
        <v>387600</v>
      </c>
      <c r="I17" s="60"/>
      <c r="J17" s="98" t="s">
        <v>68</v>
      </c>
    </row>
    <row r="18" spans="1:10" ht="16.5" customHeight="1" x14ac:dyDescent="0.2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 x14ac:dyDescent="0.2">
      <c r="A19" s="61" t="s">
        <v>69</v>
      </c>
      <c r="B19" s="100"/>
      <c r="C19" s="52"/>
      <c r="D19" s="52"/>
      <c r="E19" s="47"/>
      <c r="F19" s="46"/>
      <c r="G19" s="52"/>
      <c r="H19" s="60">
        <f>SUM(H13:H17)</f>
        <v>50590598</v>
      </c>
      <c r="I19" s="48"/>
      <c r="J19" s="60">
        <f>SUM(J13:J17)</f>
        <v>23686763</v>
      </c>
    </row>
    <row r="20" spans="1:10" ht="16.5" customHeight="1" x14ac:dyDescent="0.2">
      <c r="A20" s="45" t="s">
        <v>70</v>
      </c>
      <c r="B20" s="47"/>
      <c r="C20" s="47"/>
      <c r="D20" s="47"/>
      <c r="E20" s="47"/>
      <c r="F20" s="46"/>
      <c r="G20" s="52"/>
      <c r="H20" s="98">
        <v>-10448616</v>
      </c>
      <c r="I20" s="101"/>
      <c r="J20" s="98">
        <v>-7590233</v>
      </c>
    </row>
    <row r="21" spans="1:10" ht="16.5" customHeight="1" x14ac:dyDescent="0.2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 x14ac:dyDescent="0.2">
      <c r="A22" s="61" t="s">
        <v>71</v>
      </c>
      <c r="B22" s="100"/>
      <c r="C22" s="47"/>
      <c r="D22" s="47"/>
      <c r="E22" s="47"/>
      <c r="F22" s="46"/>
      <c r="G22" s="52"/>
      <c r="H22" s="14">
        <f>SUM(H19:H20)</f>
        <v>40141982</v>
      </c>
      <c r="I22" s="14"/>
      <c r="J22" s="14">
        <f>SUM(J19:J20)</f>
        <v>16096530</v>
      </c>
    </row>
    <row r="23" spans="1:10" ht="16.5" customHeight="1" x14ac:dyDescent="0.2">
      <c r="A23" s="45" t="s">
        <v>72</v>
      </c>
      <c r="B23" s="47"/>
      <c r="C23" s="47"/>
      <c r="D23" s="47"/>
      <c r="E23" s="47"/>
      <c r="F23" s="46"/>
      <c r="G23" s="52"/>
      <c r="H23" s="15">
        <v>-8045728</v>
      </c>
      <c r="I23" s="14"/>
      <c r="J23" s="15">
        <v>-3182760</v>
      </c>
    </row>
    <row r="24" spans="1:10" ht="16.5" customHeight="1" x14ac:dyDescent="0.2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 x14ac:dyDescent="0.2">
      <c r="A25" s="61" t="s">
        <v>73</v>
      </c>
      <c r="B25" s="47"/>
      <c r="C25" s="47"/>
      <c r="D25" s="47"/>
      <c r="E25" s="47"/>
      <c r="F25" s="46"/>
      <c r="G25" s="52"/>
      <c r="H25" s="14">
        <f>SUM(H22:H23)</f>
        <v>32096254</v>
      </c>
      <c r="I25" s="14"/>
      <c r="J25" s="14">
        <f>SUM(J22:J23)</f>
        <v>12913770</v>
      </c>
    </row>
    <row r="26" spans="1:10" ht="16.5" customHeight="1" x14ac:dyDescent="0.2">
      <c r="A26" s="45" t="s">
        <v>74</v>
      </c>
      <c r="B26" s="47"/>
      <c r="C26" s="47"/>
      <c r="D26" s="47"/>
      <c r="E26" s="47"/>
      <c r="F26" s="46"/>
      <c r="G26" s="14"/>
      <c r="H26" s="98">
        <v>0</v>
      </c>
      <c r="I26" s="60"/>
      <c r="J26" s="98">
        <v>0</v>
      </c>
    </row>
    <row r="27" spans="1:10" ht="16.5" customHeight="1" x14ac:dyDescent="0.2">
      <c r="A27" s="45"/>
      <c r="B27" s="102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 x14ac:dyDescent="0.25">
      <c r="A28" s="61" t="s">
        <v>75</v>
      </c>
      <c r="B28" s="100"/>
      <c r="C28" s="52"/>
      <c r="D28" s="52"/>
      <c r="E28" s="52"/>
      <c r="F28" s="46"/>
      <c r="G28" s="16"/>
      <c r="H28" s="21">
        <f>SUM(H25:H26)</f>
        <v>32096254</v>
      </c>
      <c r="I28" s="16"/>
      <c r="J28" s="21">
        <f>SUM(J25:J26)</f>
        <v>12913770</v>
      </c>
    </row>
    <row r="29" spans="1:10" ht="16.5" customHeight="1" thickTop="1" x14ac:dyDescent="0.2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 x14ac:dyDescent="0.2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 x14ac:dyDescent="0.25">
      <c r="A31" s="61" t="s">
        <v>76</v>
      </c>
      <c r="B31" s="45"/>
      <c r="C31" s="45"/>
      <c r="D31" s="45"/>
      <c r="E31" s="45"/>
      <c r="F31" s="46">
        <v>14</v>
      </c>
      <c r="G31" s="45"/>
      <c r="H31" s="103">
        <v>0.25</v>
      </c>
      <c r="I31" s="104"/>
      <c r="J31" s="103">
        <v>0.12</v>
      </c>
    </row>
    <row r="32" spans="1:10" ht="16.5" customHeight="1" thickTop="1" x14ac:dyDescent="0.2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 x14ac:dyDescent="0.2">
      <c r="A33" s="45"/>
      <c r="B33" s="102"/>
      <c r="C33" s="47"/>
      <c r="D33" s="47"/>
      <c r="E33" s="47"/>
      <c r="F33" s="46"/>
      <c r="G33" s="52"/>
      <c r="H33" s="14"/>
      <c r="I33" s="14"/>
      <c r="J33" s="14"/>
    </row>
    <row r="34" spans="1:10" ht="16.5" customHeight="1" x14ac:dyDescent="0.2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 x14ac:dyDescent="0.2">
      <c r="A35" s="45"/>
      <c r="B35" s="102"/>
      <c r="C35" s="47"/>
      <c r="D35" s="47"/>
      <c r="E35" s="47"/>
      <c r="F35" s="46"/>
      <c r="G35" s="52"/>
      <c r="H35" s="14"/>
      <c r="I35" s="14"/>
      <c r="J35" s="14"/>
    </row>
    <row r="36" spans="1:10" ht="16.5" customHeight="1" x14ac:dyDescent="0.2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 x14ac:dyDescent="0.2">
      <c r="A37" s="61"/>
      <c r="B37" s="100"/>
      <c r="C37" s="52"/>
      <c r="D37" s="52"/>
      <c r="E37" s="52"/>
      <c r="F37" s="46"/>
      <c r="G37" s="52"/>
      <c r="H37" s="14"/>
      <c r="I37" s="14"/>
      <c r="J37" s="14"/>
    </row>
    <row r="38" spans="1:10" ht="16.5" customHeight="1" x14ac:dyDescent="0.2">
      <c r="B38" s="105"/>
      <c r="C38" s="93"/>
      <c r="D38" s="93"/>
      <c r="E38" s="93"/>
      <c r="G38" s="93"/>
      <c r="H38" s="106"/>
      <c r="I38" s="106"/>
      <c r="J38" s="106"/>
    </row>
    <row r="39" spans="1:10" ht="16.5" customHeight="1" x14ac:dyDescent="0.2">
      <c r="B39" s="105"/>
      <c r="C39" s="93"/>
      <c r="D39" s="93"/>
      <c r="E39" s="93"/>
      <c r="G39" s="93"/>
      <c r="H39" s="106"/>
      <c r="I39" s="106"/>
      <c r="J39" s="106"/>
    </row>
    <row r="40" spans="1:10" ht="16.5" customHeight="1" x14ac:dyDescent="0.2">
      <c r="A40" s="87"/>
      <c r="B40" s="92"/>
      <c r="C40" s="92"/>
      <c r="D40" s="92"/>
      <c r="E40" s="92"/>
      <c r="G40" s="92"/>
      <c r="H40" s="107"/>
      <c r="I40" s="17"/>
      <c r="J40" s="107"/>
    </row>
    <row r="41" spans="1:10" ht="16.5" customHeight="1" x14ac:dyDescent="0.2">
      <c r="A41" s="87"/>
      <c r="B41" s="105"/>
      <c r="C41" s="92"/>
      <c r="D41" s="92"/>
      <c r="E41" s="92"/>
      <c r="G41" s="92"/>
      <c r="H41" s="14"/>
      <c r="I41" s="92"/>
      <c r="J41" s="14"/>
    </row>
    <row r="42" spans="1:10" ht="16.5" customHeight="1" x14ac:dyDescent="0.2">
      <c r="A42" s="87"/>
      <c r="B42" s="105"/>
      <c r="C42" s="92"/>
      <c r="D42" s="92"/>
      <c r="E42" s="92"/>
      <c r="G42" s="92"/>
      <c r="H42" s="14"/>
      <c r="I42" s="92"/>
      <c r="J42" s="14"/>
    </row>
    <row r="43" spans="1:10" ht="16.5" customHeight="1" x14ac:dyDescent="0.2">
      <c r="B43" s="105"/>
      <c r="C43" s="93"/>
      <c r="D43" s="93"/>
      <c r="E43" s="93"/>
      <c r="G43" s="93"/>
      <c r="H43" s="60"/>
      <c r="I43" s="60"/>
      <c r="J43" s="60"/>
    </row>
    <row r="44" spans="1:10" ht="18.75" customHeight="1" x14ac:dyDescent="0.2">
      <c r="B44" s="105"/>
      <c r="C44" s="93"/>
      <c r="D44" s="93"/>
      <c r="E44" s="93"/>
      <c r="G44" s="93"/>
      <c r="H44" s="60"/>
      <c r="I44" s="60"/>
      <c r="J44" s="60"/>
    </row>
    <row r="45" spans="1:10" ht="22.15" customHeight="1" x14ac:dyDescent="0.2">
      <c r="A45" s="75" t="s">
        <v>28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ignoredErrors>
    <ignoredError sqref="H7 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D2CA-859D-4BC3-A086-0F2ED636E94E}">
  <dimension ref="A1:J45"/>
  <sheetViews>
    <sheetView topLeftCell="E1" zoomScale="90" zoomScaleNormal="90" workbookViewId="0">
      <selection activeCell="O14" sqref="O14"/>
    </sheetView>
  </sheetViews>
  <sheetFormatPr defaultColWidth="9.28515625" defaultRowHeight="12.75" x14ac:dyDescent="0.2"/>
  <cols>
    <col min="1" max="4" width="1.7109375" style="72" customWidth="1"/>
    <col min="5" max="5" width="40.85546875" style="72" customWidth="1"/>
    <col min="6" max="6" width="6.42578125" style="85" customWidth="1"/>
    <col min="7" max="7" width="1.42578125" style="72" customWidth="1"/>
    <col min="8" max="8" width="14.7109375" style="86" customWidth="1"/>
    <col min="9" max="9" width="1.42578125" style="86" customWidth="1"/>
    <col min="10" max="10" width="14.7109375" style="86" customWidth="1"/>
    <col min="11" max="16384" width="9.28515625" style="32"/>
  </cols>
  <sheetData>
    <row r="1" spans="1:10" ht="16.5" customHeight="1" x14ac:dyDescent="0.2">
      <c r="A1" s="27" t="s">
        <v>0</v>
      </c>
    </row>
    <row r="2" spans="1:10" ht="16.5" customHeight="1" x14ac:dyDescent="0.2">
      <c r="A2" s="87" t="s">
        <v>59</v>
      </c>
    </row>
    <row r="3" spans="1:10" ht="16.5" customHeight="1" x14ac:dyDescent="0.2">
      <c r="A3" s="108" t="s">
        <v>77</v>
      </c>
      <c r="B3" s="89"/>
      <c r="C3" s="89"/>
      <c r="D3" s="89"/>
      <c r="E3" s="89"/>
      <c r="F3" s="90"/>
      <c r="G3" s="89"/>
      <c r="H3" s="91"/>
      <c r="I3" s="91"/>
      <c r="J3" s="91"/>
    </row>
    <row r="4" spans="1:10" ht="16.5" customHeight="1" x14ac:dyDescent="0.2"/>
    <row r="5" spans="1:10" ht="16.5" customHeight="1" x14ac:dyDescent="0.2">
      <c r="H5" s="26"/>
      <c r="I5" s="26"/>
      <c r="J5" s="26"/>
    </row>
    <row r="6" spans="1:10" ht="16.5" customHeight="1" x14ac:dyDescent="0.2">
      <c r="A6" s="92"/>
      <c r="B6" s="92"/>
      <c r="C6" s="92"/>
      <c r="D6" s="92"/>
      <c r="E6" s="92"/>
      <c r="F6" s="92"/>
      <c r="G6" s="92"/>
      <c r="H6" s="93" t="s">
        <v>3</v>
      </c>
      <c r="I6" s="87"/>
      <c r="J6" s="93" t="s">
        <v>3</v>
      </c>
    </row>
    <row r="7" spans="1:10" ht="16.5" customHeight="1" x14ac:dyDescent="0.2">
      <c r="A7" s="92"/>
      <c r="B7" s="92"/>
      <c r="C7" s="92"/>
      <c r="D7" s="92"/>
      <c r="E7" s="92"/>
      <c r="F7" s="92"/>
      <c r="G7" s="92"/>
      <c r="H7" s="41" t="s">
        <v>7</v>
      </c>
      <c r="I7" s="94"/>
      <c r="J7" s="41" t="s">
        <v>8</v>
      </c>
    </row>
    <row r="8" spans="1:10" ht="16.5" customHeight="1" x14ac:dyDescent="0.2">
      <c r="A8" s="92"/>
      <c r="B8" s="92"/>
      <c r="C8" s="92"/>
      <c r="D8" s="92"/>
      <c r="E8" s="92"/>
      <c r="F8" s="36" t="s">
        <v>44</v>
      </c>
      <c r="G8" s="95"/>
      <c r="H8" s="96" t="s">
        <v>10</v>
      </c>
      <c r="I8" s="94"/>
      <c r="J8" s="96" t="s">
        <v>10</v>
      </c>
    </row>
    <row r="9" spans="1:10" ht="16.5" customHeight="1" x14ac:dyDescent="0.2">
      <c r="A9" s="92"/>
      <c r="B9" s="92"/>
      <c r="C9" s="92"/>
      <c r="D9" s="92"/>
      <c r="E9" s="92"/>
      <c r="F9" s="92"/>
      <c r="G9" s="93"/>
      <c r="H9" s="97"/>
      <c r="I9" s="97"/>
      <c r="J9" s="97"/>
    </row>
    <row r="10" spans="1:10" ht="16.5" customHeight="1" x14ac:dyDescent="0.2">
      <c r="A10" s="45" t="s">
        <v>61</v>
      </c>
      <c r="B10" s="47"/>
      <c r="C10" s="47"/>
      <c r="D10" s="47"/>
      <c r="E10" s="47"/>
      <c r="F10" s="92"/>
      <c r="G10" s="52"/>
      <c r="H10" s="60">
        <v>862383736</v>
      </c>
      <c r="I10" s="13"/>
      <c r="J10" s="60">
        <v>617967995</v>
      </c>
    </row>
    <row r="11" spans="1:10" ht="16.5" customHeight="1" x14ac:dyDescent="0.2">
      <c r="A11" s="45" t="s">
        <v>62</v>
      </c>
      <c r="B11" s="47"/>
      <c r="C11" s="47"/>
      <c r="D11" s="47"/>
      <c r="E11" s="47"/>
      <c r="F11" s="92"/>
      <c r="G11" s="52"/>
      <c r="H11" s="98">
        <v>-445216865</v>
      </c>
      <c r="I11" s="13"/>
      <c r="J11" s="98">
        <v>-346872560</v>
      </c>
    </row>
    <row r="12" spans="1:10" ht="16.5" customHeight="1" x14ac:dyDescent="0.2">
      <c r="A12" s="45"/>
      <c r="B12" s="47"/>
      <c r="C12" s="47"/>
      <c r="D12" s="47"/>
      <c r="E12" s="47"/>
      <c r="F12" s="46"/>
      <c r="G12" s="52"/>
      <c r="H12" s="99"/>
      <c r="I12" s="99"/>
      <c r="J12" s="99"/>
    </row>
    <row r="13" spans="1:10" ht="16.5" customHeight="1" x14ac:dyDescent="0.2">
      <c r="A13" s="61" t="s">
        <v>63</v>
      </c>
      <c r="B13" s="47"/>
      <c r="C13" s="47"/>
      <c r="D13" s="47"/>
      <c r="E13" s="47"/>
      <c r="F13" s="46"/>
      <c r="G13" s="52"/>
      <c r="H13" s="60">
        <f>SUM(H10,H11)</f>
        <v>417166871</v>
      </c>
      <c r="I13" s="60"/>
      <c r="J13" s="60">
        <f>SUM(J10,J11)</f>
        <v>271095435</v>
      </c>
    </row>
    <row r="14" spans="1:10" ht="16.5" customHeight="1" x14ac:dyDescent="0.2">
      <c r="A14" s="45" t="s">
        <v>64</v>
      </c>
      <c r="B14" s="47"/>
      <c r="C14" s="47"/>
      <c r="D14" s="47"/>
      <c r="E14" s="47"/>
      <c r="F14" s="46"/>
      <c r="G14" s="52"/>
      <c r="H14" s="60">
        <v>3527582</v>
      </c>
      <c r="I14" s="60"/>
      <c r="J14" s="60">
        <v>1326050</v>
      </c>
    </row>
    <row r="15" spans="1:10" ht="16.5" customHeight="1" x14ac:dyDescent="0.2">
      <c r="A15" s="45" t="s">
        <v>65</v>
      </c>
      <c r="B15" s="47"/>
      <c r="C15" s="47"/>
      <c r="D15" s="47"/>
      <c r="E15" s="47"/>
      <c r="F15" s="46"/>
      <c r="G15" s="52"/>
      <c r="H15" s="60">
        <v>-242687783</v>
      </c>
      <c r="I15" s="60"/>
      <c r="J15" s="60">
        <v>-158139143</v>
      </c>
    </row>
    <row r="16" spans="1:10" ht="16.5" customHeight="1" x14ac:dyDescent="0.2">
      <c r="A16" s="45" t="s">
        <v>66</v>
      </c>
      <c r="B16" s="47"/>
      <c r="C16" s="47"/>
      <c r="D16" s="47"/>
      <c r="E16" s="47"/>
      <c r="F16" s="46"/>
      <c r="G16" s="52"/>
      <c r="H16" s="60">
        <v>-77967977</v>
      </c>
      <c r="I16" s="60"/>
      <c r="J16" s="60">
        <v>-58374362</v>
      </c>
    </row>
    <row r="17" spans="1:10" ht="16.5" customHeight="1" x14ac:dyDescent="0.2">
      <c r="A17" s="45" t="s">
        <v>67</v>
      </c>
      <c r="B17" s="47"/>
      <c r="C17" s="47"/>
      <c r="D17" s="47"/>
      <c r="E17" s="47"/>
      <c r="F17" s="46"/>
      <c r="G17" s="52"/>
      <c r="H17" s="98">
        <v>592249</v>
      </c>
      <c r="I17" s="60"/>
      <c r="J17" s="98" t="s">
        <v>68</v>
      </c>
    </row>
    <row r="18" spans="1:10" ht="16.5" customHeight="1" x14ac:dyDescent="0.2">
      <c r="A18" s="45"/>
      <c r="B18" s="47"/>
      <c r="C18" s="47"/>
      <c r="D18" s="47"/>
      <c r="E18" s="47"/>
      <c r="F18" s="46"/>
      <c r="G18" s="52"/>
      <c r="H18" s="60"/>
      <c r="I18" s="48"/>
      <c r="J18" s="60"/>
    </row>
    <row r="19" spans="1:10" ht="16.5" customHeight="1" x14ac:dyDescent="0.2">
      <c r="A19" s="61" t="s">
        <v>69</v>
      </c>
      <c r="B19" s="100"/>
      <c r="C19" s="52"/>
      <c r="D19" s="52"/>
      <c r="E19" s="47"/>
      <c r="F19" s="46"/>
      <c r="G19" s="52"/>
      <c r="H19" s="60">
        <f>SUM(H13:H17)</f>
        <v>100630942</v>
      </c>
      <c r="I19" s="48"/>
      <c r="J19" s="60">
        <f>SUM(J13:J17)</f>
        <v>55907980</v>
      </c>
    </row>
    <row r="20" spans="1:10" ht="16.5" customHeight="1" x14ac:dyDescent="0.2">
      <c r="A20" s="45" t="s">
        <v>70</v>
      </c>
      <c r="B20" s="47"/>
      <c r="C20" s="47"/>
      <c r="D20" s="47"/>
      <c r="E20" s="47"/>
      <c r="F20" s="46"/>
      <c r="G20" s="52"/>
      <c r="H20" s="98">
        <v>-19852416</v>
      </c>
      <c r="I20" s="101"/>
      <c r="J20" s="98">
        <v>-14636689</v>
      </c>
    </row>
    <row r="21" spans="1:10" ht="16.5" customHeight="1" x14ac:dyDescent="0.2">
      <c r="A21" s="45"/>
      <c r="B21" s="47"/>
      <c r="C21" s="47"/>
      <c r="D21" s="47"/>
      <c r="E21" s="47"/>
      <c r="F21" s="46"/>
      <c r="G21" s="52"/>
      <c r="H21" s="48"/>
      <c r="I21" s="14"/>
      <c r="J21" s="48"/>
    </row>
    <row r="22" spans="1:10" ht="16.5" customHeight="1" x14ac:dyDescent="0.2">
      <c r="A22" s="61" t="s">
        <v>71</v>
      </c>
      <c r="B22" s="100"/>
      <c r="C22" s="47"/>
      <c r="D22" s="47"/>
      <c r="E22" s="47"/>
      <c r="F22" s="46"/>
      <c r="G22" s="52"/>
      <c r="H22" s="14">
        <f>SUM(H19:H20)</f>
        <v>80778526</v>
      </c>
      <c r="I22" s="14"/>
      <c r="J22" s="14">
        <f>SUM(J19:J20)</f>
        <v>41271291</v>
      </c>
    </row>
    <row r="23" spans="1:10" ht="16.5" customHeight="1" x14ac:dyDescent="0.2">
      <c r="A23" s="45" t="s">
        <v>72</v>
      </c>
      <c r="B23" s="47"/>
      <c r="C23" s="47"/>
      <c r="D23" s="47"/>
      <c r="E23" s="47"/>
      <c r="F23" s="46"/>
      <c r="G23" s="52"/>
      <c r="H23" s="98">
        <v>-16177307</v>
      </c>
      <c r="I23" s="14"/>
      <c r="J23" s="15">
        <v>-8229354</v>
      </c>
    </row>
    <row r="24" spans="1:10" ht="16.5" customHeight="1" x14ac:dyDescent="0.2">
      <c r="A24" s="45"/>
      <c r="B24" s="47"/>
      <c r="C24" s="47"/>
      <c r="D24" s="47"/>
      <c r="E24" s="47"/>
      <c r="F24" s="46"/>
      <c r="G24" s="52"/>
      <c r="H24" s="48"/>
      <c r="I24" s="14"/>
      <c r="J24" s="48"/>
    </row>
    <row r="25" spans="1:10" ht="16.5" customHeight="1" x14ac:dyDescent="0.2">
      <c r="A25" s="61" t="s">
        <v>73</v>
      </c>
      <c r="B25" s="47"/>
      <c r="C25" s="47"/>
      <c r="D25" s="47"/>
      <c r="E25" s="47"/>
      <c r="F25" s="46"/>
      <c r="G25" s="52"/>
      <c r="H25" s="14">
        <f>SUM(H22:H23)</f>
        <v>64601219</v>
      </c>
      <c r="I25" s="14"/>
      <c r="J25" s="14">
        <f>SUM(J22:J23)</f>
        <v>33041937</v>
      </c>
    </row>
    <row r="26" spans="1:10" ht="16.5" customHeight="1" x14ac:dyDescent="0.2">
      <c r="A26" s="45" t="s">
        <v>74</v>
      </c>
      <c r="B26" s="47"/>
      <c r="C26" s="47"/>
      <c r="D26" s="47"/>
      <c r="E26" s="47"/>
      <c r="F26" s="46"/>
      <c r="G26" s="14"/>
      <c r="H26" s="98" t="s">
        <v>68</v>
      </c>
      <c r="I26" s="60"/>
      <c r="J26" s="98">
        <v>0</v>
      </c>
    </row>
    <row r="27" spans="1:10" ht="16.5" customHeight="1" x14ac:dyDescent="0.2">
      <c r="A27" s="45"/>
      <c r="B27" s="102"/>
      <c r="C27" s="47"/>
      <c r="D27" s="47"/>
      <c r="E27" s="47"/>
      <c r="F27" s="46"/>
      <c r="G27" s="14"/>
      <c r="H27" s="60"/>
      <c r="I27" s="60"/>
      <c r="J27" s="60"/>
    </row>
    <row r="28" spans="1:10" ht="16.5" customHeight="1" thickBot="1" x14ac:dyDescent="0.25">
      <c r="A28" s="61" t="s">
        <v>75</v>
      </c>
      <c r="B28" s="100"/>
      <c r="C28" s="52"/>
      <c r="D28" s="52"/>
      <c r="E28" s="52"/>
      <c r="F28" s="46"/>
      <c r="G28" s="16"/>
      <c r="H28" s="21">
        <f>SUM(H25:H26)</f>
        <v>64601219</v>
      </c>
      <c r="I28" s="16"/>
      <c r="J28" s="21">
        <f>SUM(J25:J26)</f>
        <v>33041937</v>
      </c>
    </row>
    <row r="29" spans="1:10" ht="16.5" customHeight="1" thickTop="1" x14ac:dyDescent="0.2">
      <c r="A29" s="45"/>
      <c r="B29" s="47"/>
      <c r="C29" s="47"/>
      <c r="D29" s="47"/>
      <c r="E29" s="47"/>
      <c r="F29" s="46"/>
      <c r="G29" s="52"/>
      <c r="H29" s="14"/>
      <c r="I29" s="14"/>
      <c r="J29" s="14"/>
    </row>
    <row r="30" spans="1:10" ht="16.5" customHeight="1" x14ac:dyDescent="0.2">
      <c r="A30" s="45"/>
      <c r="B30" s="47"/>
      <c r="C30" s="47"/>
      <c r="D30" s="47"/>
      <c r="E30" s="47"/>
      <c r="F30" s="46"/>
      <c r="G30" s="52"/>
      <c r="H30" s="14"/>
      <c r="I30" s="14"/>
      <c r="J30" s="14"/>
    </row>
    <row r="31" spans="1:10" ht="16.5" customHeight="1" thickBot="1" x14ac:dyDescent="0.25">
      <c r="A31" s="61" t="s">
        <v>76</v>
      </c>
      <c r="B31" s="45"/>
      <c r="C31" s="45"/>
      <c r="D31" s="45"/>
      <c r="E31" s="45"/>
      <c r="F31" s="46">
        <v>14</v>
      </c>
      <c r="G31" s="45"/>
      <c r="H31" s="103">
        <v>0.51</v>
      </c>
      <c r="I31" s="104"/>
      <c r="J31" s="103">
        <v>0.31</v>
      </c>
    </row>
    <row r="32" spans="1:10" ht="16.5" customHeight="1" thickTop="1" x14ac:dyDescent="0.2">
      <c r="A32" s="45"/>
      <c r="B32" s="47"/>
      <c r="C32" s="47"/>
      <c r="D32" s="47"/>
      <c r="E32" s="47"/>
      <c r="F32" s="46"/>
      <c r="G32" s="52"/>
      <c r="H32" s="14"/>
      <c r="I32" s="14"/>
      <c r="J32" s="14"/>
    </row>
    <row r="33" spans="1:10" ht="16.5" customHeight="1" x14ac:dyDescent="0.2">
      <c r="A33" s="45"/>
      <c r="B33" s="102"/>
      <c r="C33" s="47"/>
      <c r="D33" s="47"/>
      <c r="E33" s="47"/>
      <c r="F33" s="46"/>
      <c r="G33" s="52"/>
      <c r="H33" s="14"/>
      <c r="I33" s="14"/>
      <c r="J33" s="14"/>
    </row>
    <row r="34" spans="1:10" ht="16.5" customHeight="1" x14ac:dyDescent="0.2">
      <c r="A34" s="45"/>
      <c r="B34" s="47"/>
      <c r="C34" s="47"/>
      <c r="D34" s="47"/>
      <c r="E34" s="47"/>
      <c r="F34" s="46"/>
      <c r="G34" s="52"/>
      <c r="H34" s="14"/>
      <c r="I34" s="14"/>
      <c r="J34" s="14"/>
    </row>
    <row r="35" spans="1:10" ht="16.5" customHeight="1" x14ac:dyDescent="0.2">
      <c r="A35" s="45"/>
      <c r="B35" s="102"/>
      <c r="C35" s="47"/>
      <c r="D35" s="47"/>
      <c r="E35" s="47"/>
      <c r="F35" s="46"/>
      <c r="G35" s="52"/>
      <c r="H35" s="14"/>
      <c r="I35" s="14"/>
      <c r="J35" s="14"/>
    </row>
    <row r="36" spans="1:10" ht="16.5" customHeight="1" x14ac:dyDescent="0.2">
      <c r="A36" s="61"/>
      <c r="B36" s="47"/>
      <c r="C36" s="47"/>
      <c r="D36" s="47"/>
      <c r="E36" s="47"/>
      <c r="F36" s="46"/>
      <c r="G36" s="52"/>
      <c r="H36" s="14"/>
      <c r="I36" s="14"/>
      <c r="J36" s="14"/>
    </row>
    <row r="37" spans="1:10" ht="16.5" customHeight="1" x14ac:dyDescent="0.2">
      <c r="A37" s="61"/>
      <c r="B37" s="100"/>
      <c r="C37" s="52"/>
      <c r="D37" s="52"/>
      <c r="E37" s="52"/>
      <c r="F37" s="46"/>
      <c r="G37" s="52"/>
      <c r="H37" s="14"/>
      <c r="I37" s="14"/>
      <c r="J37" s="14"/>
    </row>
    <row r="38" spans="1:10" ht="16.5" customHeight="1" x14ac:dyDescent="0.2">
      <c r="B38" s="105"/>
      <c r="C38" s="93"/>
      <c r="D38" s="93"/>
      <c r="E38" s="93"/>
      <c r="G38" s="93"/>
      <c r="H38" s="106"/>
      <c r="I38" s="106"/>
      <c r="J38" s="106"/>
    </row>
    <row r="39" spans="1:10" ht="16.5" customHeight="1" x14ac:dyDescent="0.2">
      <c r="B39" s="105"/>
      <c r="C39" s="93"/>
      <c r="D39" s="93"/>
      <c r="E39" s="93"/>
      <c r="G39" s="93"/>
      <c r="H39" s="106"/>
      <c r="I39" s="106"/>
      <c r="J39" s="106"/>
    </row>
    <row r="40" spans="1:10" ht="16.5" customHeight="1" x14ac:dyDescent="0.2">
      <c r="A40" s="87"/>
      <c r="B40" s="92"/>
      <c r="C40" s="92"/>
      <c r="D40" s="92"/>
      <c r="E40" s="92"/>
      <c r="G40" s="92"/>
      <c r="H40" s="107"/>
      <c r="I40" s="17"/>
      <c r="J40" s="107"/>
    </row>
    <row r="41" spans="1:10" ht="16.5" customHeight="1" x14ac:dyDescent="0.2">
      <c r="A41" s="87"/>
      <c r="B41" s="105"/>
      <c r="C41" s="92"/>
      <c r="D41" s="92"/>
      <c r="E41" s="92"/>
      <c r="G41" s="92"/>
      <c r="H41" s="14"/>
      <c r="I41" s="92"/>
      <c r="J41" s="14"/>
    </row>
    <row r="42" spans="1:10" ht="16.5" customHeight="1" x14ac:dyDescent="0.2">
      <c r="A42" s="87"/>
      <c r="B42" s="105"/>
      <c r="C42" s="92"/>
      <c r="D42" s="92"/>
      <c r="E42" s="92"/>
      <c r="G42" s="92"/>
      <c r="H42" s="14"/>
      <c r="I42" s="92"/>
      <c r="J42" s="14"/>
    </row>
    <row r="43" spans="1:10" ht="16.5" customHeight="1" x14ac:dyDescent="0.2">
      <c r="B43" s="105"/>
      <c r="C43" s="93"/>
      <c r="D43" s="93"/>
      <c r="E43" s="93"/>
      <c r="G43" s="93"/>
      <c r="H43" s="60"/>
      <c r="I43" s="60"/>
      <c r="J43" s="60"/>
    </row>
    <row r="44" spans="1:10" ht="18.75" customHeight="1" x14ac:dyDescent="0.2">
      <c r="B44" s="105"/>
      <c r="C44" s="93"/>
      <c r="D44" s="93"/>
      <c r="E44" s="93"/>
      <c r="G44" s="93"/>
      <c r="H44" s="60"/>
      <c r="I44" s="60"/>
      <c r="J44" s="60"/>
    </row>
    <row r="45" spans="1:10" ht="22.15" customHeight="1" x14ac:dyDescent="0.2">
      <c r="A45" s="75" t="s">
        <v>28</v>
      </c>
      <c r="B45" s="77"/>
      <c r="C45" s="77"/>
      <c r="D45" s="77"/>
      <c r="E45" s="77"/>
      <c r="F45" s="76"/>
      <c r="G45" s="77"/>
      <c r="H45" s="15"/>
      <c r="I45" s="77"/>
      <c r="J45" s="15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ignoredErrors>
    <ignoredError sqref="H7 J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4F676-8F5D-4D14-BB69-57D7281F5409}">
  <dimension ref="A1:L31"/>
  <sheetViews>
    <sheetView zoomScaleNormal="100" workbookViewId="0">
      <selection activeCell="N8" sqref="N8"/>
    </sheetView>
  </sheetViews>
  <sheetFormatPr defaultColWidth="9.28515625" defaultRowHeight="12.75" x14ac:dyDescent="0.2"/>
  <cols>
    <col min="1" max="1" width="46" style="128" customWidth="1"/>
    <col min="2" max="2" width="6" style="128" bestFit="1" customWidth="1"/>
    <col min="3" max="3" width="1.28515625" style="129" customWidth="1"/>
    <col min="4" max="4" width="14.7109375" style="130" customWidth="1"/>
    <col min="5" max="5" width="1.28515625" style="129" customWidth="1"/>
    <col min="6" max="6" width="14.7109375" style="130" customWidth="1"/>
    <col min="7" max="7" width="1.28515625" style="111" customWidth="1"/>
    <col min="8" max="8" width="14.7109375" style="111" customWidth="1"/>
    <col min="9" max="9" width="1.28515625" style="111" customWidth="1"/>
    <col min="10" max="10" width="15.28515625" style="111" customWidth="1"/>
    <col min="11" max="11" width="1.28515625" style="111" customWidth="1"/>
    <col min="12" max="12" width="14.7109375" style="111" customWidth="1"/>
    <col min="13" max="16384" width="9.28515625" style="32"/>
  </cols>
  <sheetData>
    <row r="1" spans="1:12" ht="16.5" customHeight="1" x14ac:dyDescent="0.2">
      <c r="A1" s="33" t="s">
        <v>0</v>
      </c>
      <c r="B1" s="33"/>
      <c r="C1" s="109"/>
      <c r="D1" s="110"/>
      <c r="E1" s="109"/>
      <c r="F1" s="110"/>
    </row>
    <row r="2" spans="1:12" ht="16.5" customHeight="1" x14ac:dyDescent="0.2">
      <c r="A2" s="112" t="s">
        <v>78</v>
      </c>
      <c r="B2" s="112"/>
      <c r="C2" s="109"/>
      <c r="D2" s="110"/>
      <c r="E2" s="109"/>
      <c r="F2" s="110"/>
    </row>
    <row r="3" spans="1:12" ht="16.5" customHeight="1" x14ac:dyDescent="0.2">
      <c r="A3" s="113" t="s">
        <v>77</v>
      </c>
      <c r="B3" s="113"/>
      <c r="C3" s="114"/>
      <c r="D3" s="115"/>
      <c r="E3" s="114"/>
      <c r="F3" s="115"/>
      <c r="G3" s="116"/>
      <c r="H3" s="116"/>
      <c r="I3" s="116"/>
      <c r="J3" s="116"/>
      <c r="K3" s="116"/>
      <c r="L3" s="116"/>
    </row>
    <row r="4" spans="1:12" ht="16.5" customHeight="1" x14ac:dyDescent="0.2">
      <c r="A4" s="105"/>
      <c r="B4" s="105"/>
      <c r="C4" s="109"/>
      <c r="D4" s="110"/>
      <c r="E4" s="109"/>
      <c r="F4" s="110"/>
    </row>
    <row r="5" spans="1:12" ht="16.5" customHeight="1" x14ac:dyDescent="0.2">
      <c r="A5" s="105"/>
      <c r="B5" s="105"/>
      <c r="C5" s="109"/>
      <c r="D5" s="110"/>
      <c r="E5" s="109"/>
      <c r="F5" s="110"/>
    </row>
    <row r="6" spans="1:12" ht="16.5" customHeight="1" x14ac:dyDescent="0.2">
      <c r="A6" s="105"/>
      <c r="B6" s="105"/>
      <c r="C6" s="109"/>
      <c r="D6" s="117" t="s">
        <v>79</v>
      </c>
      <c r="E6" s="117"/>
      <c r="F6" s="117"/>
      <c r="H6" s="118" t="s">
        <v>80</v>
      </c>
      <c r="I6" s="118"/>
      <c r="J6" s="118"/>
    </row>
    <row r="7" spans="1:12" ht="16.5" customHeight="1" x14ac:dyDescent="0.2">
      <c r="A7" s="105"/>
      <c r="B7" s="105"/>
      <c r="C7" s="109"/>
      <c r="D7" s="110" t="s">
        <v>81</v>
      </c>
      <c r="E7" s="109"/>
      <c r="F7" s="110" t="s">
        <v>82</v>
      </c>
      <c r="H7" s="119"/>
      <c r="I7" s="119"/>
      <c r="J7" s="119"/>
      <c r="K7" s="119"/>
    </row>
    <row r="8" spans="1:12" ht="16.5" customHeight="1" x14ac:dyDescent="0.2">
      <c r="A8" s="105"/>
      <c r="B8" s="105"/>
      <c r="C8" s="109"/>
      <c r="D8" s="110" t="s">
        <v>83</v>
      </c>
      <c r="E8" s="109"/>
      <c r="F8" s="110" t="s">
        <v>84</v>
      </c>
      <c r="H8" s="120" t="s">
        <v>85</v>
      </c>
      <c r="I8" s="119"/>
      <c r="J8" s="119"/>
      <c r="K8" s="119"/>
      <c r="L8" s="119"/>
    </row>
    <row r="9" spans="1:12" ht="16.5" customHeight="1" x14ac:dyDescent="0.2">
      <c r="A9" s="105"/>
      <c r="B9" s="105"/>
      <c r="C9" s="109"/>
      <c r="D9" s="110" t="s">
        <v>86</v>
      </c>
      <c r="E9" s="109"/>
      <c r="F9" s="110" t="s">
        <v>87</v>
      </c>
      <c r="H9" s="120" t="s">
        <v>88</v>
      </c>
      <c r="I9" s="119"/>
      <c r="J9" s="119" t="s">
        <v>56</v>
      </c>
      <c r="K9" s="119"/>
      <c r="L9" s="119" t="s">
        <v>57</v>
      </c>
    </row>
    <row r="10" spans="1:12" ht="16.5" customHeight="1" x14ac:dyDescent="0.2">
      <c r="A10" s="105"/>
      <c r="B10" s="36" t="s">
        <v>44</v>
      </c>
      <c r="C10" s="109"/>
      <c r="D10" s="121" t="s">
        <v>10</v>
      </c>
      <c r="E10" s="109"/>
      <c r="F10" s="121" t="s">
        <v>10</v>
      </c>
      <c r="H10" s="121" t="s">
        <v>10</v>
      </c>
      <c r="J10" s="121" t="s">
        <v>10</v>
      </c>
      <c r="L10" s="121" t="s">
        <v>10</v>
      </c>
    </row>
    <row r="11" spans="1:12" ht="16.5" customHeight="1" x14ac:dyDescent="0.2">
      <c r="A11" s="105"/>
      <c r="B11" s="122"/>
      <c r="C11" s="109"/>
      <c r="D11" s="123"/>
      <c r="E11" s="109"/>
      <c r="F11" s="123"/>
      <c r="H11" s="123"/>
      <c r="J11" s="123"/>
      <c r="L11" s="123"/>
    </row>
    <row r="12" spans="1:12" ht="16.5" customHeight="1" x14ac:dyDescent="0.2">
      <c r="A12" s="105" t="s">
        <v>89</v>
      </c>
      <c r="B12" s="105"/>
      <c r="C12" s="109"/>
      <c r="D12" s="124">
        <v>52269900</v>
      </c>
      <c r="E12" s="109"/>
      <c r="F12" s="111">
        <v>187089470</v>
      </c>
      <c r="H12" s="111">
        <v>6300000</v>
      </c>
      <c r="J12" s="124">
        <v>21410002</v>
      </c>
      <c r="L12" s="111">
        <f>SUM(D12:J12)</f>
        <v>267069372</v>
      </c>
    </row>
    <row r="13" spans="1:12" ht="16.5" customHeight="1" x14ac:dyDescent="0.2">
      <c r="A13" s="125" t="s">
        <v>90</v>
      </c>
      <c r="B13" s="105"/>
      <c r="C13" s="109"/>
      <c r="D13" s="111">
        <v>10730100</v>
      </c>
      <c r="E13" s="109"/>
      <c r="F13" s="111">
        <v>321077175</v>
      </c>
      <c r="H13" s="111">
        <v>0</v>
      </c>
      <c r="J13" s="111">
        <v>0</v>
      </c>
      <c r="L13" s="111">
        <f>SUM(D13:J13)</f>
        <v>331807275</v>
      </c>
    </row>
    <row r="14" spans="1:12" ht="16.5" customHeight="1" x14ac:dyDescent="0.2">
      <c r="A14" s="125" t="s">
        <v>91</v>
      </c>
      <c r="B14" s="85"/>
      <c r="C14" s="109"/>
      <c r="D14" s="111">
        <v>0</v>
      </c>
      <c r="E14" s="109"/>
      <c r="F14" s="111">
        <v>0</v>
      </c>
      <c r="H14" s="111">
        <v>0</v>
      </c>
      <c r="J14" s="111">
        <v>-41533663</v>
      </c>
      <c r="L14" s="111">
        <f>SUM(D14:J14)</f>
        <v>-41533663</v>
      </c>
    </row>
    <row r="15" spans="1:12" ht="16.5" customHeight="1" x14ac:dyDescent="0.2">
      <c r="A15" s="125" t="s">
        <v>75</v>
      </c>
      <c r="B15" s="85"/>
      <c r="C15" s="109"/>
      <c r="D15" s="116">
        <v>0</v>
      </c>
      <c r="E15" s="109"/>
      <c r="F15" s="116">
        <v>0</v>
      </c>
      <c r="H15" s="116">
        <v>0</v>
      </c>
      <c r="J15" s="116">
        <v>33041937</v>
      </c>
      <c r="L15" s="116">
        <f t="shared" ref="L15" si="0">SUM(D15:J15)</f>
        <v>33041937</v>
      </c>
    </row>
    <row r="16" spans="1:12" ht="16.5" customHeight="1" x14ac:dyDescent="0.2">
      <c r="A16" s="105"/>
      <c r="B16" s="85"/>
      <c r="C16" s="109"/>
      <c r="D16" s="111"/>
      <c r="E16" s="109"/>
      <c r="F16" s="111"/>
    </row>
    <row r="17" spans="1:12" ht="16.5" customHeight="1" thickBot="1" x14ac:dyDescent="0.25">
      <c r="A17" s="105" t="s">
        <v>92</v>
      </c>
      <c r="B17" s="85"/>
      <c r="C17" s="109"/>
      <c r="D17" s="126">
        <f>SUM(D12:D15)</f>
        <v>63000000</v>
      </c>
      <c r="E17" s="109"/>
      <c r="F17" s="126">
        <f>SUM(F12:F15)</f>
        <v>508166645</v>
      </c>
      <c r="H17" s="126">
        <f>SUM(H12:H15)</f>
        <v>6300000</v>
      </c>
      <c r="J17" s="126">
        <f>SUM(J12:J15)</f>
        <v>12918276</v>
      </c>
      <c r="L17" s="126">
        <f>SUM(L12:L15)</f>
        <v>590384921</v>
      </c>
    </row>
    <row r="18" spans="1:12" ht="16.5" customHeight="1" thickTop="1" x14ac:dyDescent="0.2">
      <c r="A18" s="105"/>
      <c r="B18" s="85"/>
      <c r="C18" s="109"/>
      <c r="D18" s="111"/>
      <c r="E18" s="109"/>
      <c r="F18" s="111"/>
    </row>
    <row r="19" spans="1:12" ht="16.5" customHeight="1" x14ac:dyDescent="0.2">
      <c r="A19" s="105"/>
      <c r="B19" s="85"/>
      <c r="C19" s="109"/>
      <c r="D19" s="111"/>
      <c r="E19" s="109"/>
      <c r="F19" s="111"/>
    </row>
    <row r="20" spans="1:12" ht="16.5" customHeight="1" x14ac:dyDescent="0.2">
      <c r="A20" s="105" t="s">
        <v>93</v>
      </c>
      <c r="B20" s="105"/>
      <c r="C20" s="109"/>
      <c r="D20" s="127">
        <v>63000000</v>
      </c>
      <c r="E20" s="109"/>
      <c r="F20" s="111">
        <v>508166645</v>
      </c>
      <c r="H20" s="111">
        <v>6300000</v>
      </c>
      <c r="J20" s="127">
        <v>75149781</v>
      </c>
      <c r="L20" s="111">
        <f>SUM(D20:J20)</f>
        <v>652616426</v>
      </c>
    </row>
    <row r="21" spans="1:12" ht="16.5" customHeight="1" x14ac:dyDescent="0.2">
      <c r="A21" s="125" t="s">
        <v>91</v>
      </c>
      <c r="B21" s="85">
        <v>15</v>
      </c>
      <c r="C21" s="109"/>
      <c r="D21" s="127">
        <v>0</v>
      </c>
      <c r="E21" s="109"/>
      <c r="F21" s="127">
        <v>0</v>
      </c>
      <c r="H21" s="127">
        <v>0</v>
      </c>
      <c r="J21" s="127">
        <v>-37800000</v>
      </c>
      <c r="L21" s="111">
        <f>SUM(D21:J21)</f>
        <v>-37800000</v>
      </c>
    </row>
    <row r="22" spans="1:12" ht="16.5" customHeight="1" x14ac:dyDescent="0.2">
      <c r="A22" s="125" t="s">
        <v>75</v>
      </c>
      <c r="B22" s="85"/>
      <c r="C22" s="109"/>
      <c r="D22" s="116">
        <v>0</v>
      </c>
      <c r="E22" s="109"/>
      <c r="F22" s="116">
        <v>0</v>
      </c>
      <c r="H22" s="116">
        <v>0</v>
      </c>
      <c r="J22" s="116">
        <f>'6'!H28</f>
        <v>64601219</v>
      </c>
      <c r="L22" s="116">
        <f>SUM(D22:J22)</f>
        <v>64601219</v>
      </c>
    </row>
    <row r="23" spans="1:12" ht="16.5" customHeight="1" x14ac:dyDescent="0.2">
      <c r="A23" s="105"/>
      <c r="B23" s="85"/>
      <c r="C23" s="109"/>
      <c r="D23" s="111"/>
      <c r="E23" s="109"/>
      <c r="F23" s="111"/>
    </row>
    <row r="24" spans="1:12" ht="16.5" customHeight="1" thickBot="1" x14ac:dyDescent="0.25">
      <c r="A24" s="105" t="s">
        <v>94</v>
      </c>
      <c r="B24" s="85"/>
      <c r="C24" s="109"/>
      <c r="D24" s="126">
        <f>SUM(D20:D22)</f>
        <v>63000000</v>
      </c>
      <c r="E24" s="109"/>
      <c r="F24" s="126">
        <f>SUM(F20:F22)</f>
        <v>508166645</v>
      </c>
      <c r="H24" s="126">
        <f>SUM(H20:H22)</f>
        <v>6300000</v>
      </c>
      <c r="J24" s="126">
        <f>SUM(J20:J22)</f>
        <v>101951000</v>
      </c>
      <c r="L24" s="126">
        <f>SUM(L20:L22)</f>
        <v>679417645</v>
      </c>
    </row>
    <row r="25" spans="1:12" ht="16.5" customHeight="1" thickTop="1" x14ac:dyDescent="0.2"/>
    <row r="26" spans="1:12" ht="15.75" customHeight="1" x14ac:dyDescent="0.2"/>
    <row r="27" spans="1:12" ht="16.5" customHeight="1" x14ac:dyDescent="0.2"/>
    <row r="28" spans="1:12" ht="16.5" customHeight="1" x14ac:dyDescent="0.2"/>
    <row r="29" spans="1:12" ht="16.5" customHeight="1" x14ac:dyDescent="0.2"/>
    <row r="30" spans="1:12" ht="6.75" customHeight="1" x14ac:dyDescent="0.2"/>
    <row r="31" spans="1:12" ht="22.15" customHeight="1" x14ac:dyDescent="0.2">
      <c r="A31" s="131" t="s">
        <v>28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</row>
  </sheetData>
  <mergeCells count="3">
    <mergeCell ref="D6:F6"/>
    <mergeCell ref="H6:J6"/>
    <mergeCell ref="A31:L31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ignoredErrors>
    <ignoredError sqref="L14:L19 D17:J19 D24:J24 L12:L13 L23:L24 L20:L22 J2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B167D-DAA4-4C08-8904-01BE9F5C360A}">
  <dimension ref="A1:J98"/>
  <sheetViews>
    <sheetView tabSelected="1" zoomScaleNormal="100" zoomScaleSheetLayoutView="74" workbookViewId="0">
      <selection activeCell="M6" sqref="M6"/>
    </sheetView>
  </sheetViews>
  <sheetFormatPr defaultColWidth="9.28515625" defaultRowHeight="12.75" x14ac:dyDescent="0.2"/>
  <cols>
    <col min="1" max="3" width="1.42578125" style="45" customWidth="1"/>
    <col min="4" max="4" width="7.7109375" style="45" customWidth="1"/>
    <col min="5" max="5" width="39.28515625" style="45" customWidth="1"/>
    <col min="6" max="6" width="6.28515625" style="132" customWidth="1"/>
    <col min="7" max="7" width="0.7109375" style="133" customWidth="1"/>
    <col min="8" max="8" width="13.7109375" style="133" customWidth="1"/>
    <col min="9" max="9" width="0.7109375" style="133" customWidth="1"/>
    <col min="10" max="10" width="13.7109375" style="133" customWidth="1"/>
    <col min="11" max="16384" width="9.28515625" style="32"/>
  </cols>
  <sheetData>
    <row r="1" spans="1:10" ht="16.5" customHeight="1" x14ac:dyDescent="0.2">
      <c r="A1" s="70" t="s">
        <v>0</v>
      </c>
      <c r="B1" s="61"/>
      <c r="C1" s="61"/>
      <c r="D1" s="61"/>
    </row>
    <row r="2" spans="1:10" ht="16.5" customHeight="1" x14ac:dyDescent="0.2">
      <c r="A2" s="61" t="s">
        <v>95</v>
      </c>
      <c r="B2" s="61"/>
      <c r="C2" s="61"/>
      <c r="D2" s="61"/>
    </row>
    <row r="3" spans="1:10" ht="16.5" customHeight="1" x14ac:dyDescent="0.2">
      <c r="A3" s="108" t="s">
        <v>77</v>
      </c>
      <c r="B3" s="108"/>
      <c r="C3" s="108"/>
      <c r="D3" s="108"/>
      <c r="E3" s="75"/>
      <c r="F3" s="134"/>
      <c r="G3" s="135"/>
      <c r="H3" s="135"/>
      <c r="I3" s="135"/>
      <c r="J3" s="135"/>
    </row>
    <row r="4" spans="1:10" ht="16.5" customHeight="1" x14ac:dyDescent="0.2">
      <c r="A4" s="61"/>
      <c r="B4" s="61"/>
      <c r="C4" s="61"/>
      <c r="D4" s="61"/>
    </row>
    <row r="5" spans="1:10" ht="16.5" customHeight="1" x14ac:dyDescent="0.2"/>
    <row r="6" spans="1:10" ht="16.149999999999999" customHeight="1" x14ac:dyDescent="0.2">
      <c r="F6" s="46"/>
      <c r="G6" s="45"/>
      <c r="H6" s="93" t="s">
        <v>3</v>
      </c>
      <c r="J6" s="93" t="s">
        <v>3</v>
      </c>
    </row>
    <row r="7" spans="1:10" ht="16.149999999999999" customHeight="1" x14ac:dyDescent="0.2">
      <c r="F7" s="18"/>
      <c r="G7" s="136"/>
      <c r="H7" s="41" t="s">
        <v>7</v>
      </c>
      <c r="J7" s="41" t="s">
        <v>8</v>
      </c>
    </row>
    <row r="8" spans="1:10" ht="16.149999999999999" customHeight="1" x14ac:dyDescent="0.2">
      <c r="E8" s="137"/>
      <c r="F8" s="138" t="s">
        <v>9</v>
      </c>
      <c r="G8" s="136"/>
      <c r="H8" s="139" t="s">
        <v>10</v>
      </c>
      <c r="J8" s="139" t="s">
        <v>10</v>
      </c>
    </row>
    <row r="9" spans="1:10" ht="16.149999999999999" customHeight="1" x14ac:dyDescent="0.2">
      <c r="A9" s="61" t="s">
        <v>96</v>
      </c>
      <c r="B9" s="140"/>
      <c r="C9" s="140"/>
      <c r="D9" s="140"/>
      <c r="E9" s="140"/>
    </row>
    <row r="10" spans="1:10" ht="16.149999999999999" customHeight="1" x14ac:dyDescent="0.2">
      <c r="A10" s="45" t="s">
        <v>97</v>
      </c>
      <c r="B10" s="47"/>
      <c r="C10" s="47"/>
      <c r="D10" s="47"/>
      <c r="E10" s="140"/>
      <c r="H10" s="137">
        <f>'6'!H22</f>
        <v>80778526</v>
      </c>
      <c r="I10" s="48"/>
      <c r="J10" s="137">
        <v>41271291</v>
      </c>
    </row>
    <row r="11" spans="1:10" ht="16.149999999999999" customHeight="1" x14ac:dyDescent="0.2">
      <c r="A11" s="45" t="s">
        <v>98</v>
      </c>
      <c r="B11" s="47"/>
      <c r="C11" s="47"/>
      <c r="D11" s="47"/>
      <c r="E11" s="140"/>
      <c r="H11" s="48"/>
      <c r="I11" s="48"/>
      <c r="J11" s="48"/>
    </row>
    <row r="12" spans="1:10" ht="16.149999999999999" customHeight="1" x14ac:dyDescent="0.2">
      <c r="A12" s="47"/>
      <c r="B12" s="45" t="s">
        <v>99</v>
      </c>
      <c r="C12" s="47"/>
      <c r="D12" s="47"/>
      <c r="E12" s="140"/>
      <c r="H12" s="99">
        <v>106651967</v>
      </c>
      <c r="I12" s="48"/>
      <c r="J12" s="137">
        <v>70982353</v>
      </c>
    </row>
    <row r="13" spans="1:10" ht="16.149999999999999" customHeight="1" x14ac:dyDescent="0.2">
      <c r="A13" s="47"/>
      <c r="B13" s="45" t="s">
        <v>100</v>
      </c>
      <c r="C13" s="47"/>
      <c r="D13" s="47"/>
      <c r="E13" s="140"/>
      <c r="H13" s="99">
        <v>447043</v>
      </c>
      <c r="I13" s="48"/>
      <c r="J13" s="137">
        <v>193977</v>
      </c>
    </row>
    <row r="14" spans="1:10" ht="16.149999999999999" customHeight="1" x14ac:dyDescent="0.2">
      <c r="A14" s="47"/>
      <c r="B14" s="45" t="s">
        <v>101</v>
      </c>
      <c r="C14" s="47"/>
      <c r="D14" s="47"/>
      <c r="E14" s="140"/>
      <c r="F14" s="132">
        <v>10</v>
      </c>
      <c r="H14" s="99">
        <v>34628</v>
      </c>
      <c r="I14" s="48"/>
      <c r="J14" s="137">
        <v>7207</v>
      </c>
    </row>
    <row r="15" spans="1:10" ht="16.149999999999999" customHeight="1" x14ac:dyDescent="0.2">
      <c r="A15" s="47"/>
      <c r="B15" s="45" t="s">
        <v>102</v>
      </c>
      <c r="C15" s="47"/>
      <c r="D15" s="47"/>
      <c r="E15" s="140"/>
      <c r="F15" s="132">
        <v>10</v>
      </c>
      <c r="H15" s="99">
        <v>90789</v>
      </c>
      <c r="I15" s="48"/>
      <c r="J15" s="137">
        <v>0</v>
      </c>
    </row>
    <row r="16" spans="1:10" ht="16.149999999999999" customHeight="1" x14ac:dyDescent="0.2">
      <c r="A16" s="47"/>
      <c r="B16" s="45" t="s">
        <v>41</v>
      </c>
      <c r="C16" s="47"/>
      <c r="E16" s="140"/>
      <c r="H16" s="99">
        <v>3066662</v>
      </c>
      <c r="I16" s="48"/>
      <c r="J16" s="99">
        <v>1213103</v>
      </c>
    </row>
    <row r="17" spans="1:10" ht="16.149999999999999" customHeight="1" x14ac:dyDescent="0.2">
      <c r="A17" s="47"/>
      <c r="B17" s="45" t="s">
        <v>103</v>
      </c>
      <c r="C17" s="47"/>
      <c r="E17" s="140"/>
      <c r="H17" s="99"/>
      <c r="I17" s="48"/>
      <c r="J17" s="99"/>
    </row>
    <row r="18" spans="1:10" ht="16.149999999999999" customHeight="1" x14ac:dyDescent="0.2">
      <c r="A18" s="47"/>
      <c r="B18" s="102"/>
      <c r="C18" s="102" t="s">
        <v>15</v>
      </c>
      <c r="E18" s="140"/>
      <c r="F18" s="132">
        <v>7</v>
      </c>
      <c r="H18" s="99">
        <v>-592249</v>
      </c>
      <c r="I18" s="48"/>
      <c r="J18" s="99" t="s">
        <v>68</v>
      </c>
    </row>
    <row r="19" spans="1:10" ht="16.149999999999999" customHeight="1" x14ac:dyDescent="0.2">
      <c r="A19" s="47"/>
      <c r="B19" s="45" t="s">
        <v>104</v>
      </c>
      <c r="C19" s="47"/>
      <c r="E19" s="140"/>
      <c r="F19" s="46"/>
      <c r="H19" s="99">
        <v>-2658254</v>
      </c>
      <c r="I19" s="48"/>
      <c r="J19" s="99">
        <v>-599374</v>
      </c>
    </row>
    <row r="20" spans="1:10" ht="16.149999999999999" customHeight="1" x14ac:dyDescent="0.2">
      <c r="A20" s="47"/>
      <c r="B20" s="45" t="s">
        <v>70</v>
      </c>
      <c r="C20" s="47"/>
      <c r="D20" s="47"/>
      <c r="E20" s="140"/>
      <c r="H20" s="141">
        <v>19852416</v>
      </c>
      <c r="I20" s="48"/>
      <c r="J20" s="141">
        <v>14636689</v>
      </c>
    </row>
    <row r="21" spans="1:10" ht="16.149999999999999" customHeight="1" x14ac:dyDescent="0.2">
      <c r="A21" s="47"/>
      <c r="C21" s="47"/>
      <c r="E21" s="140"/>
      <c r="H21" s="137"/>
      <c r="I21" s="48"/>
      <c r="J21" s="137"/>
    </row>
    <row r="22" spans="1:10" ht="16.149999999999999" customHeight="1" x14ac:dyDescent="0.2">
      <c r="A22" s="45" t="s">
        <v>105</v>
      </c>
      <c r="C22" s="100"/>
      <c r="D22" s="100"/>
      <c r="E22" s="140"/>
      <c r="H22" s="48">
        <f>SUM(H10:H20)</f>
        <v>207671528</v>
      </c>
      <c r="I22" s="48"/>
      <c r="J22" s="48">
        <f>SUM(J10:J20)</f>
        <v>127705246</v>
      </c>
    </row>
    <row r="23" spans="1:10" ht="16.149999999999999" customHeight="1" x14ac:dyDescent="0.2">
      <c r="A23" s="47"/>
      <c r="B23" s="102"/>
      <c r="C23" s="102"/>
      <c r="D23" s="102"/>
      <c r="E23" s="140"/>
      <c r="H23" s="48"/>
      <c r="I23" s="48"/>
      <c r="J23" s="48"/>
    </row>
    <row r="24" spans="1:10" ht="16.149999999999999" customHeight="1" x14ac:dyDescent="0.2">
      <c r="A24" s="61" t="s">
        <v>106</v>
      </c>
      <c r="B24" s="102"/>
      <c r="C24" s="102"/>
      <c r="D24" s="102"/>
      <c r="E24" s="140"/>
      <c r="H24" s="48"/>
      <c r="I24" s="48"/>
      <c r="J24" s="48"/>
    </row>
    <row r="25" spans="1:10" ht="16.149999999999999" customHeight="1" x14ac:dyDescent="0.2">
      <c r="A25" s="47"/>
      <c r="B25" s="142" t="s">
        <v>16</v>
      </c>
      <c r="D25" s="47"/>
      <c r="E25" s="140"/>
      <c r="H25" s="99">
        <v>2376666</v>
      </c>
      <c r="I25" s="48"/>
      <c r="J25" s="99">
        <v>-6474970</v>
      </c>
    </row>
    <row r="26" spans="1:10" ht="16.149999999999999" customHeight="1" x14ac:dyDescent="0.2">
      <c r="A26" s="47"/>
      <c r="B26" s="142" t="s">
        <v>107</v>
      </c>
      <c r="D26" s="47"/>
      <c r="E26" s="140"/>
      <c r="H26" s="99">
        <v>4697677</v>
      </c>
      <c r="I26" s="48"/>
      <c r="J26" s="99">
        <v>9919141</v>
      </c>
    </row>
    <row r="27" spans="1:10" ht="16.149999999999999" customHeight="1" x14ac:dyDescent="0.2">
      <c r="A27" s="47"/>
      <c r="B27" s="142" t="s">
        <v>18</v>
      </c>
      <c r="D27" s="47"/>
      <c r="E27" s="140"/>
      <c r="H27" s="99">
        <v>-2815547</v>
      </c>
      <c r="I27" s="48"/>
      <c r="J27" s="99">
        <v>-1487751</v>
      </c>
    </row>
    <row r="28" spans="1:10" ht="16.149999999999999" customHeight="1" x14ac:dyDescent="0.2">
      <c r="A28" s="47"/>
      <c r="B28" s="142" t="s">
        <v>24</v>
      </c>
      <c r="D28" s="47"/>
      <c r="E28" s="140"/>
      <c r="H28" s="99">
        <v>-19818961</v>
      </c>
      <c r="I28" s="48"/>
      <c r="J28" s="99">
        <v>-4381857</v>
      </c>
    </row>
    <row r="29" spans="1:10" ht="16.149999999999999" customHeight="1" x14ac:dyDescent="0.2">
      <c r="A29" s="142"/>
      <c r="B29" s="142" t="s">
        <v>32</v>
      </c>
      <c r="D29" s="47"/>
      <c r="E29" s="140"/>
      <c r="H29" s="99">
        <v>7687624</v>
      </c>
      <c r="I29" s="48"/>
      <c r="J29" s="99">
        <v>-8418259</v>
      </c>
    </row>
    <row r="30" spans="1:10" ht="16.149999999999999" customHeight="1" x14ac:dyDescent="0.2">
      <c r="A30" s="47"/>
      <c r="B30" s="142" t="s">
        <v>33</v>
      </c>
      <c r="C30" s="102"/>
      <c r="D30" s="47"/>
      <c r="E30" s="140"/>
      <c r="H30" s="99">
        <v>-75354</v>
      </c>
      <c r="I30" s="48"/>
      <c r="J30" s="99">
        <v>264876</v>
      </c>
    </row>
    <row r="31" spans="1:10" ht="16.149999999999999" customHeight="1" x14ac:dyDescent="0.2">
      <c r="A31" s="47"/>
      <c r="B31" s="142" t="s">
        <v>36</v>
      </c>
      <c r="C31" s="102"/>
      <c r="D31" s="47"/>
      <c r="E31" s="140"/>
      <c r="H31" s="141">
        <v>385647</v>
      </c>
      <c r="I31" s="48"/>
      <c r="J31" s="141">
        <v>-926199</v>
      </c>
    </row>
    <row r="32" spans="1:10" ht="16.149999999999999" customHeight="1" x14ac:dyDescent="0.2">
      <c r="B32" s="143"/>
      <c r="D32" s="102"/>
      <c r="E32" s="140"/>
      <c r="H32" s="137"/>
      <c r="I32" s="48"/>
      <c r="J32" s="137"/>
    </row>
    <row r="33" spans="1:10" ht="16.149999999999999" customHeight="1" x14ac:dyDescent="0.2">
      <c r="A33" s="45" t="s">
        <v>108</v>
      </c>
      <c r="B33" s="47"/>
      <c r="C33" s="47"/>
      <c r="D33" s="47"/>
      <c r="E33" s="140"/>
      <c r="H33" s="48">
        <f>SUM(H22:H31)</f>
        <v>200109280</v>
      </c>
      <c r="I33" s="48"/>
      <c r="J33" s="48">
        <f>SUM(J22:J31)</f>
        <v>116200227</v>
      </c>
    </row>
    <row r="34" spans="1:10" ht="16.149999999999999" customHeight="1" x14ac:dyDescent="0.2">
      <c r="A34" s="47"/>
      <c r="B34" s="45" t="s">
        <v>109</v>
      </c>
      <c r="C34" s="102"/>
      <c r="D34" s="102"/>
      <c r="E34" s="140"/>
      <c r="H34" s="99">
        <v>-19627824</v>
      </c>
      <c r="I34" s="99"/>
      <c r="J34" s="99">
        <v>-14483055</v>
      </c>
    </row>
    <row r="35" spans="1:10" ht="16.149999999999999" customHeight="1" x14ac:dyDescent="0.2">
      <c r="A35" s="47"/>
      <c r="B35" s="45" t="s">
        <v>110</v>
      </c>
      <c r="C35" s="102"/>
      <c r="D35" s="102"/>
      <c r="E35" s="140"/>
      <c r="H35" s="141">
        <v>-15996451</v>
      </c>
      <c r="I35" s="99"/>
      <c r="J35" s="141">
        <v>-10053876</v>
      </c>
    </row>
    <row r="36" spans="1:10" ht="16.149999999999999" customHeight="1" x14ac:dyDescent="0.2">
      <c r="B36" s="102"/>
      <c r="C36" s="102"/>
      <c r="D36" s="102"/>
      <c r="E36" s="140"/>
      <c r="H36" s="144"/>
      <c r="I36" s="48"/>
      <c r="J36" s="144"/>
    </row>
    <row r="37" spans="1:10" ht="16.149999999999999" customHeight="1" x14ac:dyDescent="0.2">
      <c r="A37" s="61" t="s">
        <v>111</v>
      </c>
      <c r="B37" s="100"/>
      <c r="C37" s="102"/>
      <c r="D37" s="102"/>
      <c r="E37" s="140"/>
      <c r="H37" s="78">
        <f>SUM(H33:H35)</f>
        <v>164485005</v>
      </c>
      <c r="I37" s="48"/>
      <c r="J37" s="78">
        <f>SUM(J33:J35)</f>
        <v>91663296</v>
      </c>
    </row>
    <row r="38" spans="1:10" ht="16.149999999999999" customHeight="1" x14ac:dyDescent="0.2">
      <c r="A38" s="61"/>
      <c r="B38" s="100"/>
      <c r="C38" s="102"/>
      <c r="D38" s="102"/>
      <c r="E38" s="140"/>
      <c r="H38" s="48"/>
      <c r="I38" s="48"/>
      <c r="J38" s="48"/>
    </row>
    <row r="39" spans="1:10" ht="16.5" customHeight="1" x14ac:dyDescent="0.2">
      <c r="A39" s="61"/>
      <c r="B39" s="100"/>
      <c r="C39" s="102"/>
      <c r="D39" s="102"/>
      <c r="E39" s="140"/>
      <c r="H39" s="48"/>
      <c r="I39" s="48"/>
      <c r="J39" s="48"/>
    </row>
    <row r="40" spans="1:10" ht="20.25" customHeight="1" x14ac:dyDescent="0.2">
      <c r="A40" s="61"/>
      <c r="B40" s="100"/>
      <c r="C40" s="102"/>
      <c r="D40" s="102"/>
      <c r="E40" s="140"/>
      <c r="H40" s="48"/>
      <c r="I40" s="48"/>
      <c r="J40" s="48"/>
    </row>
    <row r="41" spans="1:10" ht="16.5" customHeight="1" x14ac:dyDescent="0.2">
      <c r="A41" s="61"/>
      <c r="B41" s="100"/>
      <c r="C41" s="102"/>
      <c r="D41" s="102"/>
      <c r="E41" s="140"/>
      <c r="H41" s="48"/>
      <c r="I41" s="48"/>
      <c r="J41" s="48"/>
    </row>
    <row r="42" spans="1:10" ht="21.75" customHeight="1" x14ac:dyDescent="0.2">
      <c r="A42" s="61"/>
      <c r="B42" s="100"/>
      <c r="C42" s="102"/>
      <c r="D42" s="102"/>
      <c r="E42" s="140"/>
      <c r="H42" s="48"/>
      <c r="I42" s="48"/>
      <c r="J42" s="48"/>
    </row>
    <row r="43" spans="1:10" ht="16.5" customHeight="1" x14ac:dyDescent="0.2">
      <c r="A43" s="61"/>
      <c r="B43" s="100"/>
      <c r="C43" s="102"/>
      <c r="D43" s="102"/>
      <c r="E43" s="140"/>
      <c r="H43" s="48"/>
      <c r="I43" s="48"/>
      <c r="J43" s="48"/>
    </row>
    <row r="44" spans="1:10" ht="20.25" customHeight="1" x14ac:dyDescent="0.2">
      <c r="A44" s="61"/>
      <c r="B44" s="61"/>
      <c r="F44" s="46"/>
      <c r="G44" s="46"/>
      <c r="H44" s="48"/>
      <c r="I44" s="48"/>
      <c r="J44" s="48"/>
    </row>
    <row r="45" spans="1:10" ht="22.15" customHeight="1" x14ac:dyDescent="0.2">
      <c r="A45" s="75" t="s">
        <v>28</v>
      </c>
      <c r="B45" s="75"/>
      <c r="C45" s="75"/>
      <c r="D45" s="75"/>
      <c r="E45" s="75"/>
      <c r="F45" s="76"/>
      <c r="G45" s="75"/>
      <c r="H45" s="75"/>
      <c r="I45" s="75"/>
      <c r="J45" s="75"/>
    </row>
    <row r="46" spans="1:10" ht="16.5" customHeight="1" x14ac:dyDescent="0.2">
      <c r="A46" s="70" t="s">
        <v>0</v>
      </c>
      <c r="B46" s="70"/>
      <c r="C46" s="70"/>
      <c r="D46" s="70"/>
      <c r="E46" s="70"/>
      <c r="F46" s="145"/>
      <c r="G46" s="70"/>
      <c r="H46" s="70"/>
      <c r="I46" s="70"/>
      <c r="J46" s="70"/>
    </row>
    <row r="47" spans="1:10" ht="16.5" customHeight="1" x14ac:dyDescent="0.2">
      <c r="A47" s="61" t="s">
        <v>112</v>
      </c>
      <c r="B47" s="61"/>
      <c r="C47" s="61"/>
      <c r="D47" s="61"/>
    </row>
    <row r="48" spans="1:10" ht="16.5" customHeight="1" x14ac:dyDescent="0.2">
      <c r="A48" s="108" t="s">
        <v>77</v>
      </c>
      <c r="B48" s="108"/>
      <c r="C48" s="108"/>
      <c r="D48" s="108"/>
      <c r="E48" s="75"/>
      <c r="F48" s="134"/>
      <c r="G48" s="135"/>
      <c r="H48" s="135"/>
      <c r="I48" s="135"/>
      <c r="J48" s="135"/>
    </row>
    <row r="49" spans="1:10" ht="16.5" customHeight="1" x14ac:dyDescent="0.2">
      <c r="A49" s="61"/>
      <c r="B49" s="61"/>
      <c r="C49" s="61"/>
      <c r="D49" s="61"/>
    </row>
    <row r="50" spans="1:10" ht="16.5" customHeight="1" x14ac:dyDescent="0.2"/>
    <row r="51" spans="1:10" ht="16.5" customHeight="1" x14ac:dyDescent="0.2">
      <c r="F51" s="46"/>
      <c r="G51" s="45"/>
      <c r="H51" s="93" t="s">
        <v>3</v>
      </c>
      <c r="I51" s="94"/>
      <c r="J51" s="93" t="s">
        <v>3</v>
      </c>
    </row>
    <row r="52" spans="1:10" ht="16.5" customHeight="1" x14ac:dyDescent="0.2">
      <c r="F52" s="18"/>
      <c r="G52" s="136"/>
      <c r="H52" s="41" t="s">
        <v>7</v>
      </c>
      <c r="J52" s="41" t="s">
        <v>8</v>
      </c>
    </row>
    <row r="53" spans="1:10" ht="16.5" customHeight="1" x14ac:dyDescent="0.2">
      <c r="F53" s="138" t="s">
        <v>9</v>
      </c>
      <c r="G53" s="136"/>
      <c r="H53" s="139" t="s">
        <v>10</v>
      </c>
      <c r="I53" s="94"/>
      <c r="J53" s="139" t="s">
        <v>10</v>
      </c>
    </row>
    <row r="54" spans="1:10" ht="16.5" customHeight="1" x14ac:dyDescent="0.2">
      <c r="F54" s="46"/>
      <c r="G54" s="46"/>
      <c r="H54" s="48"/>
      <c r="I54" s="48"/>
      <c r="J54" s="48"/>
    </row>
    <row r="55" spans="1:10" ht="16.5" customHeight="1" x14ac:dyDescent="0.2">
      <c r="A55" s="61" t="s">
        <v>113</v>
      </c>
    </row>
    <row r="56" spans="1:10" ht="16.5" customHeight="1" x14ac:dyDescent="0.2">
      <c r="A56" s="45" t="s">
        <v>114</v>
      </c>
      <c r="H56" s="99">
        <v>-121784292</v>
      </c>
      <c r="J56" s="99">
        <v>-52817653</v>
      </c>
    </row>
    <row r="57" spans="1:10" ht="16.5" customHeight="1" x14ac:dyDescent="0.2">
      <c r="A57" s="45" t="s">
        <v>115</v>
      </c>
      <c r="H57" s="99">
        <v>-4302716</v>
      </c>
      <c r="J57" s="99">
        <v>-4959266</v>
      </c>
    </row>
    <row r="58" spans="1:10" ht="16.5" customHeight="1" x14ac:dyDescent="0.2">
      <c r="A58" s="45" t="s">
        <v>134</v>
      </c>
      <c r="H58" s="133">
        <v>2039</v>
      </c>
      <c r="J58" s="99">
        <v>0</v>
      </c>
    </row>
    <row r="59" spans="1:10" ht="16.5" customHeight="1" x14ac:dyDescent="0.2">
      <c r="A59" s="45" t="s">
        <v>116</v>
      </c>
      <c r="H59" s="99">
        <v>-12022674</v>
      </c>
      <c r="J59" s="99">
        <v>-1244582</v>
      </c>
    </row>
    <row r="60" spans="1:10" ht="16.5" customHeight="1" x14ac:dyDescent="0.2">
      <c r="A60" s="45" t="s">
        <v>117</v>
      </c>
      <c r="H60" s="146"/>
      <c r="J60" s="146"/>
    </row>
    <row r="61" spans="1:10" ht="16.5" customHeight="1" x14ac:dyDescent="0.2">
      <c r="B61" s="45" t="s">
        <v>118</v>
      </c>
      <c r="F61" s="132">
        <v>7</v>
      </c>
      <c r="H61" s="99">
        <v>202155649</v>
      </c>
      <c r="J61" s="99" t="s">
        <v>68</v>
      </c>
    </row>
    <row r="62" spans="1:10" ht="16.5" customHeight="1" x14ac:dyDescent="0.2">
      <c r="A62" s="45" t="s">
        <v>119</v>
      </c>
      <c r="H62" s="146"/>
      <c r="J62" s="146"/>
    </row>
    <row r="63" spans="1:10" ht="16.5" customHeight="1" x14ac:dyDescent="0.2">
      <c r="B63" s="45" t="s">
        <v>118</v>
      </c>
      <c r="F63" s="46">
        <v>7</v>
      </c>
      <c r="G63" s="46"/>
      <c r="H63" s="99">
        <v>-221076000</v>
      </c>
      <c r="I63" s="48"/>
      <c r="J63" s="99" t="s">
        <v>68</v>
      </c>
    </row>
    <row r="64" spans="1:10" ht="16.5" customHeight="1" x14ac:dyDescent="0.2">
      <c r="A64" s="45" t="s">
        <v>120</v>
      </c>
      <c r="F64" s="46"/>
      <c r="G64" s="46"/>
      <c r="H64" s="141">
        <v>1442260</v>
      </c>
      <c r="I64" s="48"/>
      <c r="J64" s="141">
        <v>0</v>
      </c>
    </row>
    <row r="65" spans="1:10" ht="16.5" customHeight="1" x14ac:dyDescent="0.2">
      <c r="F65" s="46"/>
      <c r="G65" s="46"/>
      <c r="H65" s="48"/>
      <c r="I65" s="48"/>
      <c r="J65" s="48"/>
    </row>
    <row r="66" spans="1:10" ht="16.5" customHeight="1" x14ac:dyDescent="0.2">
      <c r="A66" s="61" t="s">
        <v>121</v>
      </c>
      <c r="B66" s="61"/>
      <c r="F66" s="46"/>
      <c r="G66" s="46"/>
      <c r="H66" s="78">
        <f>SUM(H55:H64)</f>
        <v>-155585734</v>
      </c>
      <c r="I66" s="48"/>
      <c r="J66" s="78">
        <f>SUM(J55:J64)</f>
        <v>-59021501</v>
      </c>
    </row>
    <row r="67" spans="1:10" ht="16.5" customHeight="1" x14ac:dyDescent="0.2">
      <c r="F67" s="46"/>
      <c r="G67" s="46"/>
      <c r="H67" s="48"/>
      <c r="I67" s="48"/>
      <c r="J67" s="48"/>
    </row>
    <row r="68" spans="1:10" ht="16.5" customHeight="1" x14ac:dyDescent="0.2">
      <c r="A68" s="61" t="s">
        <v>122</v>
      </c>
      <c r="F68" s="46"/>
      <c r="G68" s="46"/>
      <c r="H68" s="48"/>
      <c r="I68" s="48"/>
      <c r="J68" s="48"/>
    </row>
    <row r="69" spans="1:10" ht="16.5" customHeight="1" x14ac:dyDescent="0.2">
      <c r="A69" s="45" t="s">
        <v>123</v>
      </c>
      <c r="F69" s="46"/>
      <c r="G69" s="46"/>
      <c r="H69" s="99">
        <v>-52451532</v>
      </c>
      <c r="I69" s="48"/>
      <c r="J69" s="99">
        <v>-36623466</v>
      </c>
    </row>
    <row r="70" spans="1:10" ht="16.5" customHeight="1" x14ac:dyDescent="0.2">
      <c r="A70" s="45" t="s">
        <v>124</v>
      </c>
      <c r="F70" s="46"/>
      <c r="G70" s="46"/>
      <c r="H70" s="99">
        <v>0</v>
      </c>
      <c r="I70" s="48"/>
      <c r="J70" s="99">
        <v>341217180</v>
      </c>
    </row>
    <row r="71" spans="1:10" ht="16.5" customHeight="1" x14ac:dyDescent="0.2">
      <c r="A71" s="45" t="s">
        <v>125</v>
      </c>
      <c r="F71" s="46"/>
      <c r="G71" s="46"/>
      <c r="H71" s="99">
        <v>0</v>
      </c>
      <c r="I71" s="48"/>
      <c r="J71" s="99">
        <v>-11252889</v>
      </c>
    </row>
    <row r="72" spans="1:10" ht="16.5" customHeight="1" x14ac:dyDescent="0.2">
      <c r="A72" s="45" t="s">
        <v>126</v>
      </c>
      <c r="F72" s="46">
        <v>15</v>
      </c>
      <c r="G72" s="46"/>
      <c r="H72" s="78">
        <v>-37800000</v>
      </c>
      <c r="I72" s="99"/>
      <c r="J72" s="78">
        <v>-41533663</v>
      </c>
    </row>
    <row r="73" spans="1:10" ht="16.5" customHeight="1" x14ac:dyDescent="0.2">
      <c r="F73" s="46"/>
      <c r="G73" s="46"/>
      <c r="H73" s="48"/>
      <c r="I73" s="48"/>
      <c r="J73" s="48"/>
    </row>
    <row r="74" spans="1:10" ht="16.5" customHeight="1" x14ac:dyDescent="0.2">
      <c r="A74" s="61" t="s">
        <v>133</v>
      </c>
      <c r="B74" s="61"/>
      <c r="F74" s="46"/>
      <c r="G74" s="46"/>
      <c r="H74" s="78">
        <f>SUM(H69:H73)</f>
        <v>-90251532</v>
      </c>
      <c r="I74" s="48"/>
      <c r="J74" s="78">
        <f>SUM(J69:J73)</f>
        <v>251807162</v>
      </c>
    </row>
    <row r="75" spans="1:10" ht="16.5" customHeight="1" x14ac:dyDescent="0.2">
      <c r="F75" s="46"/>
      <c r="G75" s="46"/>
      <c r="H75" s="48"/>
      <c r="I75" s="48"/>
      <c r="J75" s="48"/>
    </row>
    <row r="76" spans="1:10" ht="16.5" customHeight="1" x14ac:dyDescent="0.2">
      <c r="A76" s="61" t="s">
        <v>132</v>
      </c>
      <c r="B76" s="61"/>
      <c r="F76" s="46"/>
      <c r="G76" s="46"/>
      <c r="H76" s="48">
        <f>SUM(H74,H66,H37)</f>
        <v>-81352261</v>
      </c>
      <c r="I76" s="48"/>
      <c r="J76" s="48">
        <f>SUM(J74,J66,J37)</f>
        <v>284448957</v>
      </c>
    </row>
    <row r="77" spans="1:10" ht="16.5" customHeight="1" x14ac:dyDescent="0.2">
      <c r="A77" s="45" t="s">
        <v>127</v>
      </c>
      <c r="F77" s="46"/>
      <c r="G77" s="46"/>
      <c r="H77" s="78">
        <v>255294834</v>
      </c>
      <c r="I77" s="48"/>
      <c r="J77" s="78">
        <v>94185923</v>
      </c>
    </row>
    <row r="78" spans="1:10" ht="16.5" customHeight="1" x14ac:dyDescent="0.2">
      <c r="F78" s="46"/>
      <c r="G78" s="46"/>
      <c r="H78" s="48"/>
      <c r="I78" s="48"/>
      <c r="J78" s="48"/>
    </row>
    <row r="79" spans="1:10" ht="16.5" customHeight="1" thickBot="1" x14ac:dyDescent="0.25">
      <c r="A79" s="61" t="s">
        <v>128</v>
      </c>
      <c r="F79" s="46"/>
      <c r="G79" s="46"/>
      <c r="H79" s="147">
        <f>SUM(H76:H78)</f>
        <v>173942573</v>
      </c>
      <c r="I79" s="48"/>
      <c r="J79" s="147">
        <f>SUM(J76:J78)</f>
        <v>378634880</v>
      </c>
    </row>
    <row r="80" spans="1:10" ht="16.5" customHeight="1" thickTop="1" x14ac:dyDescent="0.2">
      <c r="A80" s="61"/>
      <c r="F80" s="46"/>
      <c r="G80" s="46"/>
      <c r="H80" s="48"/>
      <c r="I80" s="48"/>
      <c r="J80" s="48"/>
    </row>
    <row r="81" spans="1:10" ht="16.5" customHeight="1" x14ac:dyDescent="0.2">
      <c r="A81" s="61"/>
      <c r="F81" s="46"/>
      <c r="G81" s="46"/>
      <c r="H81" s="48"/>
      <c r="I81" s="48"/>
      <c r="J81" s="48"/>
    </row>
    <row r="82" spans="1:10" ht="16.5" customHeight="1" x14ac:dyDescent="0.2">
      <c r="A82" s="61" t="s">
        <v>129</v>
      </c>
      <c r="F82" s="46"/>
      <c r="G82" s="46"/>
      <c r="H82" s="48"/>
      <c r="I82" s="48"/>
      <c r="J82" s="48"/>
    </row>
    <row r="83" spans="1:10" ht="16.5" customHeight="1" x14ac:dyDescent="0.2">
      <c r="A83" s="45" t="s">
        <v>130</v>
      </c>
      <c r="F83" s="46">
        <v>10</v>
      </c>
      <c r="G83" s="46"/>
      <c r="H83" s="48">
        <v>148979096</v>
      </c>
      <c r="I83" s="99"/>
      <c r="J83" s="99">
        <v>116604894</v>
      </c>
    </row>
    <row r="84" spans="1:10" ht="16.5" customHeight="1" x14ac:dyDescent="0.2">
      <c r="A84" s="45" t="s">
        <v>131</v>
      </c>
      <c r="F84" s="46">
        <v>12</v>
      </c>
      <c r="G84" s="46"/>
      <c r="H84" s="99">
        <v>8695447</v>
      </c>
      <c r="I84" s="99"/>
      <c r="J84" s="99">
        <v>3865755</v>
      </c>
    </row>
    <row r="85" spans="1:10" ht="16.5" customHeight="1" x14ac:dyDescent="0.2">
      <c r="F85" s="46"/>
      <c r="G85" s="46"/>
      <c r="H85" s="99"/>
      <c r="I85" s="99"/>
      <c r="J85" s="99"/>
    </row>
    <row r="86" spans="1:10" ht="16.5" customHeight="1" x14ac:dyDescent="0.2">
      <c r="F86" s="46"/>
      <c r="G86" s="46"/>
      <c r="H86" s="48"/>
      <c r="I86" s="48"/>
      <c r="J86" s="48"/>
    </row>
    <row r="87" spans="1:10" ht="16.5" customHeight="1" x14ac:dyDescent="0.2">
      <c r="F87" s="46"/>
      <c r="G87" s="46"/>
      <c r="H87" s="48"/>
      <c r="I87" s="53"/>
      <c r="J87" s="48"/>
    </row>
    <row r="88" spans="1:10" ht="16.5" customHeight="1" x14ac:dyDescent="0.2">
      <c r="F88" s="46"/>
      <c r="G88" s="46"/>
      <c r="H88" s="48"/>
      <c r="I88" s="53"/>
      <c r="J88" s="48"/>
    </row>
    <row r="89" spans="1:10" ht="18" customHeight="1" x14ac:dyDescent="0.2">
      <c r="F89" s="46"/>
      <c r="G89" s="46"/>
      <c r="H89" s="48"/>
      <c r="I89" s="53"/>
      <c r="J89" s="48"/>
    </row>
    <row r="90" spans="1:10" ht="22.15" customHeight="1" x14ac:dyDescent="0.2">
      <c r="A90" s="75" t="s">
        <v>28</v>
      </c>
      <c r="B90" s="75"/>
      <c r="C90" s="75"/>
      <c r="D90" s="75"/>
      <c r="E90" s="75"/>
      <c r="F90" s="76"/>
      <c r="G90" s="76"/>
      <c r="H90" s="78"/>
      <c r="I90" s="78"/>
      <c r="J90" s="78"/>
    </row>
    <row r="91" spans="1:10" x14ac:dyDescent="0.2">
      <c r="F91" s="46"/>
      <c r="G91" s="46"/>
      <c r="H91" s="48"/>
      <c r="I91" s="53"/>
      <c r="J91" s="48"/>
    </row>
    <row r="92" spans="1:10" x14ac:dyDescent="0.2">
      <c r="F92" s="46"/>
      <c r="G92" s="46"/>
      <c r="H92" s="48"/>
      <c r="I92" s="53"/>
      <c r="J92" s="48"/>
    </row>
    <row r="93" spans="1:10" x14ac:dyDescent="0.2">
      <c r="F93" s="46"/>
      <c r="G93" s="46"/>
      <c r="H93" s="48"/>
      <c r="I93" s="53"/>
      <c r="J93" s="48"/>
    </row>
    <row r="94" spans="1:10" x14ac:dyDescent="0.2">
      <c r="F94" s="46"/>
      <c r="G94" s="46"/>
      <c r="H94" s="48"/>
      <c r="I94" s="53"/>
      <c r="J94" s="48"/>
    </row>
    <row r="95" spans="1:10" x14ac:dyDescent="0.2">
      <c r="F95" s="46"/>
      <c r="G95" s="46"/>
      <c r="H95" s="48"/>
      <c r="I95" s="53"/>
      <c r="J95" s="48"/>
    </row>
    <row r="96" spans="1:10" x14ac:dyDescent="0.2">
      <c r="F96" s="46"/>
      <c r="G96" s="46"/>
      <c r="H96" s="48"/>
      <c r="I96" s="53"/>
      <c r="J96" s="48"/>
    </row>
    <row r="97" spans="6:10" x14ac:dyDescent="0.2">
      <c r="F97" s="46"/>
      <c r="G97" s="46"/>
      <c r="H97" s="48"/>
      <c r="I97" s="53"/>
      <c r="J97" s="48"/>
    </row>
    <row r="98" spans="6:10" x14ac:dyDescent="0.2">
      <c r="F98" s="46"/>
      <c r="G98" s="46"/>
      <c r="H98" s="48"/>
      <c r="I98" s="53"/>
      <c r="J98" s="48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ignoredErrors>
    <ignoredError sqref="H7:J9 H52:J52" numberStoredAsText="1"/>
    <ignoredError sqref="H1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A917FE97AFD845828D3572BECE8924" ma:contentTypeVersion="4" ma:contentTypeDescription="Create a new document." ma:contentTypeScope="" ma:versionID="80d94ff15d9ae7530468f4cbdb05f0cb">
  <xsd:schema xmlns:xsd="http://www.w3.org/2001/XMLSchema" xmlns:xs="http://www.w3.org/2001/XMLSchema" xmlns:p="http://schemas.microsoft.com/office/2006/metadata/properties" xmlns:ns2="23b51371-0ce8-4bdc-8df5-06a0d772b6f3" targetNamespace="http://schemas.microsoft.com/office/2006/metadata/properties" ma:root="true" ma:fieldsID="db29043eb33b53daf1d0a349383d64e2" ns2:_="">
    <xsd:import namespace="23b51371-0ce8-4bdc-8df5-06a0d772b6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51371-0ce8-4bdc-8df5-06a0d772b6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69EC97-FCF6-43DC-9137-EA6FD7222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b51371-0ce8-4bdc-8df5-06a0d772b6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162719-AF35-45F0-9DD2-1A1F4ECC70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0D35EA-95D8-441C-9490-FA6E243CAB8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8-9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Yaowalak Chittasopee (TH)</dc:creator>
  <cp:keywords/>
  <dc:description/>
  <cp:lastModifiedBy>Pinanong Ruthaiwat (TH)</cp:lastModifiedBy>
  <cp:revision/>
  <cp:lastPrinted>2025-08-14T03:21:53Z</cp:lastPrinted>
  <dcterms:created xsi:type="dcterms:W3CDTF">2024-12-06T09:52:18Z</dcterms:created>
  <dcterms:modified xsi:type="dcterms:W3CDTF">2025-08-14T03:21:55Z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0x01010076A917FE97AFD845828D3572BECE8924</vt:lpwstr>
  </property>
</Properties>
</file>