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athus_kampolkitrat_th_ey_com/Documents/Desktop/BKIH/2025/Q2/ส่งงบ/Convert file/"/>
    </mc:Choice>
  </mc:AlternateContent>
  <xr:revisionPtr revIDLastSave="0" documentId="13_ncr:1_{D0DC9086-2103-47C1-8BCF-127BF6F77153}" xr6:coauthVersionLast="47" xr6:coauthVersionMax="47" xr10:uidLastSave="{00000000-0000-0000-0000-000000000000}"/>
  <bookViews>
    <workbookView xWindow="-108" yWindow="-108" windowWidth="23256" windowHeight="13896" tabRatio="779" xr2:uid="{00000000-000D-0000-FFFF-FFFF00000000}"/>
  </bookViews>
  <sheets>
    <sheet name="BS" sheetId="16" r:id="rId1"/>
    <sheet name="PL" sheetId="17" r:id="rId2"/>
    <sheet name="SCE-Conso" sheetId="25" r:id="rId3"/>
    <sheet name="SCE-Seperate" sheetId="22" r:id="rId4"/>
    <sheet name="CF" sheetId="2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SCB1" localSheetId="4">#REF!</definedName>
    <definedName name="__________SCB1">'[1]SCB 1 - Current'!$F$10</definedName>
    <definedName name="__________SCB2" localSheetId="4">#REF!</definedName>
    <definedName name="__________SCB2">'[1]SCB 2 - Current'!$F$11</definedName>
    <definedName name="_________SCB1" localSheetId="4">#REF!</definedName>
    <definedName name="_________SCB1">'[1]SCB 1 - Current'!$F$10</definedName>
    <definedName name="_________SCB2" localSheetId="4">#REF!</definedName>
    <definedName name="_________SCB2">'[1]SCB 2 - Current'!$F$11</definedName>
    <definedName name="________SCB1" localSheetId="4">#REF!</definedName>
    <definedName name="________SCB1">'[1]SCB 1 - Current'!$F$10</definedName>
    <definedName name="________SCB2" localSheetId="4">#REF!</definedName>
    <definedName name="________SCB2">'[1]SCB 2 - Current'!$F$11</definedName>
    <definedName name="_______SCB1" localSheetId="4">#REF!</definedName>
    <definedName name="_______SCB1">'[1]SCB 1 - Current'!$F$10</definedName>
    <definedName name="_______SCB2" localSheetId="4">#REF!</definedName>
    <definedName name="_______SCB2">'[1]SCB 2 - Current'!$F$11</definedName>
    <definedName name="______SCB1" localSheetId="4">#REF!</definedName>
    <definedName name="______SCB1">'[1]SCB 1 - Current'!$F$10</definedName>
    <definedName name="______SCB2" localSheetId="4">#REF!</definedName>
    <definedName name="______SCB2">'[1]SCB 2 - Current'!$F$11</definedName>
    <definedName name="_____SCB1" localSheetId="4">#REF!</definedName>
    <definedName name="_____SCB1">'[1]SCB 1 - Current'!$F$10</definedName>
    <definedName name="_____SCB2" localSheetId="4">#REF!</definedName>
    <definedName name="_____SCB2">'[1]SCB 2 - Current'!$F$11</definedName>
    <definedName name="____SCB1" localSheetId="4">#REF!</definedName>
    <definedName name="____SCB1">'[1]SCB 1 - Current'!$F$10</definedName>
    <definedName name="____SCB2" localSheetId="4">#REF!</definedName>
    <definedName name="____SCB2">'[1]SCB 2 - Current'!$F$11</definedName>
    <definedName name="___SCB1" localSheetId="4">#REF!</definedName>
    <definedName name="___SCB1">'[1]SCB 1 - Current'!$F$10</definedName>
    <definedName name="___SCB2" localSheetId="4">#REF!</definedName>
    <definedName name="___SCB2">'[1]SCB 2 - Current'!$F$11</definedName>
    <definedName name="__SCB1" localSheetId="4">#REF!</definedName>
    <definedName name="__SCB1">'[1]SCB 1 - Current'!$F$10</definedName>
    <definedName name="__SCB2" localSheetId="4">#REF!</definedName>
    <definedName name="__SCB2">'[1]SCB 2 - Current'!$F$11</definedName>
    <definedName name="_Order1" hidden="1">255</definedName>
    <definedName name="_Order2" hidden="1">255</definedName>
    <definedName name="_SCB1" localSheetId="4">#REF!</definedName>
    <definedName name="_SCB1">'[1]SCB 1 - Current'!$F$10</definedName>
    <definedName name="_SCB2" localSheetId="4">#REF!</definedName>
    <definedName name="_SCB2">'[1]SCB 2 - Current'!$F$11</definedName>
    <definedName name="AS2DocOpenMode" hidden="1">"AS2DocumentEdit"</definedName>
    <definedName name="data5xx">#REF!</definedName>
    <definedName name="_xlnm.Database">#REF!</definedName>
    <definedName name="DATE" localSheetId="4">#REF!</definedName>
    <definedName name="DATE">[2]เงินกู้ธนชาติ!$G$2</definedName>
    <definedName name="DKK" localSheetId="4">#REF!</definedName>
    <definedName name="DKK">'[3]ADJ - RATE'!$B$4</definedName>
    <definedName name="fre" localSheetId="4">#REF!</definedName>
    <definedName name="fre" localSheetId="2">#REF!</definedName>
    <definedName name="fre">#REF!</definedName>
    <definedName name="h" localSheetId="4">#REF!</definedName>
    <definedName name="h">[4]เงินกู้ธนชาติ!$G$2</definedName>
    <definedName name="LIT" localSheetId="4">#REF!</definedName>
    <definedName name="LIT">'[3]ADJ - RATE'!$B$2</definedName>
    <definedName name="Loan" localSheetId="4">#REF!</definedName>
    <definedName name="Loan">[4]เงินกู้ธนชาติ!$B$4</definedName>
    <definedName name="Loan1" localSheetId="4">#REF!</definedName>
    <definedName name="Loan1">'[4]เงินกู้ MGC'!$B$4</definedName>
    <definedName name="Long" localSheetId="4">#REF!</definedName>
    <definedName name="Long">[4]เงินกู้ธนชาติ!$F$15</definedName>
    <definedName name="Long1" localSheetId="4">#REF!</definedName>
    <definedName name="Long1">'[4]เงินกู้ MGC'!$F$15</definedName>
    <definedName name="nklnj" localSheetId="4">#REF!</definedName>
    <definedName name="nklnj">[5]เงินกู้ธนชาติ!$B$4</definedName>
    <definedName name="page\x2dtotal" localSheetId="4">#REF!</definedName>
    <definedName name="page\x2dtotal" localSheetId="2">#REF!</definedName>
    <definedName name="page\x2dtotal">#REF!</definedName>
    <definedName name="page\x2dtotal\x2dmaster0" localSheetId="4">#REF!</definedName>
    <definedName name="page\x2dtotal\x2dmaster0" localSheetId="2">#REF!</definedName>
    <definedName name="page\x2dtotal\x2dmaster0">#REF!</definedName>
    <definedName name="_xlnm.Print_Area" localSheetId="0">BS!$A$1:$M$59</definedName>
    <definedName name="_xlnm.Print_Area" localSheetId="4">CF!$A$1:$K$40</definedName>
    <definedName name="_xlnm.Print_Area" localSheetId="2">'SCE-Conso'!$A$1:$AE$38</definedName>
    <definedName name="_xlnm.Print_Area" localSheetId="3">'SCE-Seperate'!$A$1:$S$28</definedName>
    <definedName name="_xlnm.Print_Area">#REF!</definedName>
    <definedName name="_xlnm.Print_Titles">#N/A</definedName>
    <definedName name="RM" localSheetId="4">#REF!</definedName>
    <definedName name="RM">'[3]ADJ - RATE'!$B$5</definedName>
    <definedName name="Short" localSheetId="4">#REF!</definedName>
    <definedName name="Short">[4]เงินกู้ธนชาติ!$E$17</definedName>
    <definedName name="short1" localSheetId="4">#REF!</definedName>
    <definedName name="short1">'[4]เงินกู้ MGC'!$E$17</definedName>
    <definedName name="TextRefCopyRangeCount" hidden="1">7</definedName>
    <definedName name="US" localSheetId="4">#REF!</definedName>
    <definedName name="US">'[3]ADJ - RATE'!$B$3</definedName>
    <definedName name="XRefColumnsCount" hidden="1">10</definedName>
    <definedName name="XRefCopyRangeCount" hidden="1">63</definedName>
    <definedName name="XRefPasteRangeCount" hidden="1">52</definedName>
    <definedName name="งบทดลอง" localSheetId="4">#REF!</definedName>
    <definedName name="งบทดลอง">[6]งบทดลอง!$A:$IV</definedName>
    <definedName name="ฟ" localSheetId="4">#REF!</definedName>
    <definedName name="ฟ" localSheetId="2">#REF!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9" i="25" l="1"/>
  <c r="AA19" i="25"/>
  <c r="G66" i="17"/>
  <c r="E66" i="17"/>
  <c r="K62" i="17"/>
  <c r="I62" i="17"/>
  <c r="E62" i="17"/>
  <c r="G62" i="17"/>
  <c r="K57" i="17"/>
  <c r="I57" i="17"/>
  <c r="G57" i="17"/>
  <c r="E57" i="17"/>
  <c r="E105" i="17"/>
  <c r="K151" i="17"/>
  <c r="I151" i="17"/>
  <c r="G151" i="17"/>
  <c r="E151" i="17"/>
  <c r="K147" i="17"/>
  <c r="I147" i="17"/>
  <c r="E147" i="17"/>
  <c r="G147" i="17"/>
  <c r="K142" i="17"/>
  <c r="I142" i="17"/>
  <c r="G142" i="17"/>
  <c r="E142" i="17"/>
  <c r="AC20" i="25"/>
  <c r="AC34" i="25"/>
  <c r="AC33" i="25"/>
  <c r="G68" i="17" l="1"/>
  <c r="G70" i="17" s="1"/>
  <c r="E68" i="17"/>
  <c r="E70" i="17" s="1"/>
  <c r="G19" i="17" l="1"/>
  <c r="Q15" i="22" l="1"/>
  <c r="Q14" i="22"/>
  <c r="Q13" i="22"/>
  <c r="I26" i="22"/>
  <c r="G26" i="22"/>
  <c r="E26" i="22"/>
  <c r="Y34" i="25" l="1"/>
  <c r="Y31" i="25" l="1"/>
  <c r="AA31" i="25" s="1"/>
  <c r="AE31" i="25" s="1"/>
  <c r="Y33" i="25"/>
  <c r="Y18" i="25"/>
  <c r="Y19" i="25"/>
  <c r="Y21" i="25"/>
  <c r="Y20" i="25"/>
  <c r="Q32" i="25" l="1"/>
  <c r="I162" i="17" l="1"/>
  <c r="O24" i="22" s="1"/>
  <c r="Q24" i="22" l="1"/>
  <c r="Q23" i="22"/>
  <c r="Q22" i="22"/>
  <c r="Q18" i="22"/>
  <c r="Q21" i="22" s="1"/>
  <c r="O25" i="22"/>
  <c r="M25" i="22"/>
  <c r="S22" i="22"/>
  <c r="K77" i="17"/>
  <c r="I77" i="17"/>
  <c r="G77" i="17"/>
  <c r="G78" i="17" s="1"/>
  <c r="E77" i="17"/>
  <c r="E78" i="17" s="1"/>
  <c r="Q25" i="22" l="1"/>
  <c r="Q26" i="22" s="1"/>
  <c r="K32" i="27"/>
  <c r="I32" i="27"/>
  <c r="G32" i="27"/>
  <c r="E32" i="27"/>
  <c r="K27" i="27"/>
  <c r="I27" i="27"/>
  <c r="G27" i="27"/>
  <c r="G33" i="27" s="1"/>
  <c r="G36" i="27" s="1"/>
  <c r="E27" i="27"/>
  <c r="K22" i="27"/>
  <c r="K33" i="27" s="1"/>
  <c r="K36" i="27" s="1"/>
  <c r="I22" i="27"/>
  <c r="G22" i="27"/>
  <c r="E22" i="27"/>
  <c r="E33" i="27" l="1"/>
  <c r="E36" i="27" s="1"/>
  <c r="E37" i="27" s="1"/>
  <c r="I33" i="27"/>
  <c r="I36" i="27" s="1"/>
  <c r="I37" i="27" s="1"/>
  <c r="S14" i="22"/>
  <c r="AA20" i="25"/>
  <c r="AA21" i="25"/>
  <c r="AC21" i="25" s="1"/>
  <c r="AA18" i="25"/>
  <c r="AE18" i="25" s="1"/>
  <c r="K162" i="17" l="1"/>
  <c r="G162" i="17"/>
  <c r="E162" i="17"/>
  <c r="K108" i="17"/>
  <c r="I108" i="17"/>
  <c r="G108" i="17"/>
  <c r="E108" i="17"/>
  <c r="E109" i="17" s="1"/>
  <c r="K105" i="17"/>
  <c r="I105" i="17"/>
  <c r="G105" i="17"/>
  <c r="K99" i="17"/>
  <c r="I99" i="17"/>
  <c r="G99" i="17"/>
  <c r="E99" i="17"/>
  <c r="S13" i="22"/>
  <c r="S18" i="22"/>
  <c r="K21" i="22"/>
  <c r="I21" i="22"/>
  <c r="I25" i="22" s="1"/>
  <c r="G21" i="22"/>
  <c r="G25" i="22" s="1"/>
  <c r="E21" i="22"/>
  <c r="E25" i="22" s="1"/>
  <c r="O20" i="22"/>
  <c r="O21" i="22" s="1"/>
  <c r="M16" i="22"/>
  <c r="E115" i="17" l="1"/>
  <c r="E117" i="17" s="1"/>
  <c r="G153" i="17"/>
  <c r="G155" i="17" s="1"/>
  <c r="G163" i="17" s="1"/>
  <c r="K153" i="17"/>
  <c r="K155" i="17" s="1"/>
  <c r="K163" i="17" s="1"/>
  <c r="E153" i="17"/>
  <c r="E155" i="17" s="1"/>
  <c r="E163" i="17" s="1"/>
  <c r="I153" i="17"/>
  <c r="I155" i="17" s="1"/>
  <c r="I163" i="17" s="1"/>
  <c r="K109" i="17"/>
  <c r="K115" i="17" s="1"/>
  <c r="I109" i="17"/>
  <c r="I115" i="17" s="1"/>
  <c r="I117" i="17" s="1"/>
  <c r="K23" i="22" s="1"/>
  <c r="K25" i="22" s="1"/>
  <c r="K26" i="22" s="1"/>
  <c r="G109" i="17"/>
  <c r="M20" i="22"/>
  <c r="I164" i="17" l="1"/>
  <c r="I167" i="17" s="1"/>
  <c r="E164" i="17"/>
  <c r="K117" i="17"/>
  <c r="K164" i="17" s="1"/>
  <c r="G115" i="17"/>
  <c r="G117" i="17" s="1"/>
  <c r="G164" i="17" s="1"/>
  <c r="I120" i="17"/>
  <c r="I125" i="17" s="1"/>
  <c r="S23" i="22"/>
  <c r="Q20" i="22"/>
  <c r="S20" i="22" s="1"/>
  <c r="E122" i="17"/>
  <c r="E120" i="17" s="1"/>
  <c r="M21" i="22"/>
  <c r="K15" i="22" l="1"/>
  <c r="S15" i="22" s="1"/>
  <c r="K120" i="17"/>
  <c r="K167" i="17"/>
  <c r="E169" i="17"/>
  <c r="E167" i="17" s="1"/>
  <c r="E125" i="17"/>
  <c r="M33" i="25"/>
  <c r="G122" i="17"/>
  <c r="G120" i="17" s="1"/>
  <c r="S21" i="22"/>
  <c r="M17" i="25"/>
  <c r="E17" i="25"/>
  <c r="E22" i="25" s="1"/>
  <c r="K66" i="17"/>
  <c r="K68" i="17" s="1"/>
  <c r="K70" i="17" s="1"/>
  <c r="K78" i="17" s="1"/>
  <c r="I66" i="17"/>
  <c r="I68" i="17" s="1"/>
  <c r="I70" i="17" s="1"/>
  <c r="I78" i="17" s="1"/>
  <c r="E19" i="17"/>
  <c r="K19" i="17"/>
  <c r="I19" i="17"/>
  <c r="G125" i="17" l="1"/>
  <c r="M19" i="25"/>
  <c r="M22" i="25" s="1"/>
  <c r="K125" i="17"/>
  <c r="G169" i="17"/>
  <c r="G167" i="17" s="1"/>
  <c r="Y32" i="25" l="1"/>
  <c r="AA32" i="25" s="1"/>
  <c r="AE32" i="25" s="1"/>
  <c r="AA34" i="25"/>
  <c r="AE34" i="25" s="1"/>
  <c r="AD27" i="25"/>
  <c r="AD35" i="25" s="1"/>
  <c r="AC27" i="25"/>
  <c r="AC30" i="25" s="1"/>
  <c r="AC35" i="25" s="1"/>
  <c r="AC36" i="25" s="1"/>
  <c r="AB27" i="25"/>
  <c r="AB35" i="25" s="1"/>
  <c r="Z27" i="25"/>
  <c r="Z35" i="25" s="1"/>
  <c r="X27" i="25"/>
  <c r="X35" i="25" s="1"/>
  <c r="W27" i="25"/>
  <c r="W30" i="25" s="1"/>
  <c r="W35" i="25" s="1"/>
  <c r="V27" i="25"/>
  <c r="V35" i="25" s="1"/>
  <c r="U27" i="25"/>
  <c r="T27" i="25"/>
  <c r="T35" i="25" s="1"/>
  <c r="S27" i="25"/>
  <c r="R27" i="25"/>
  <c r="R35" i="25" s="1"/>
  <c r="P27" i="25"/>
  <c r="P35" i="25" s="1"/>
  <c r="O27" i="25"/>
  <c r="N27" i="25"/>
  <c r="N35" i="25" s="1"/>
  <c r="M27" i="25"/>
  <c r="L27" i="25"/>
  <c r="L35" i="25" s="1"/>
  <c r="K27" i="25"/>
  <c r="J27" i="25"/>
  <c r="J35" i="25" s="1"/>
  <c r="I27" i="25"/>
  <c r="H27" i="25"/>
  <c r="H35" i="25" s="1"/>
  <c r="G27" i="25"/>
  <c r="F27" i="25"/>
  <c r="F35" i="25" s="1"/>
  <c r="E27" i="25"/>
  <c r="Q27" i="25"/>
  <c r="Y24" i="25"/>
  <c r="AE20" i="25"/>
  <c r="AD17" i="25"/>
  <c r="AC17" i="25"/>
  <c r="AC22" i="25" s="1"/>
  <c r="AB17" i="25"/>
  <c r="Z17" i="25"/>
  <c r="X17" i="25"/>
  <c r="W17" i="25"/>
  <c r="W22" i="25" s="1"/>
  <c r="V17" i="25"/>
  <c r="U17" i="25"/>
  <c r="U22" i="25" s="1"/>
  <c r="T17" i="25"/>
  <c r="S17" i="25"/>
  <c r="S22" i="25" s="1"/>
  <c r="R17" i="25"/>
  <c r="Q17" i="25"/>
  <c r="Q22" i="25" s="1"/>
  <c r="P17" i="25"/>
  <c r="O17" i="25"/>
  <c r="O22" i="25" s="1"/>
  <c r="N17" i="25"/>
  <c r="L17" i="25"/>
  <c r="K17" i="25"/>
  <c r="K22" i="25" s="1"/>
  <c r="J17" i="25"/>
  <c r="I17" i="25"/>
  <c r="I22" i="25" s="1"/>
  <c r="H17" i="25"/>
  <c r="G17" i="25"/>
  <c r="G22" i="25" s="1"/>
  <c r="F17" i="25"/>
  <c r="Y16" i="25"/>
  <c r="AA16" i="25" s="1"/>
  <c r="AE16" i="25" s="1"/>
  <c r="Y14" i="25"/>
  <c r="I30" i="25" l="1"/>
  <c r="I35" i="25" s="1"/>
  <c r="I36" i="25" s="1"/>
  <c r="U30" i="25"/>
  <c r="U35" i="25" s="1"/>
  <c r="M30" i="25"/>
  <c r="K30" i="25"/>
  <c r="K35" i="25" s="1"/>
  <c r="K36" i="25" s="1"/>
  <c r="E30" i="25"/>
  <c r="E35" i="25" s="1"/>
  <c r="E36" i="25" s="1"/>
  <c r="S29" i="25"/>
  <c r="Q29" i="25" s="1"/>
  <c r="Y29" i="25" s="1"/>
  <c r="G30" i="25"/>
  <c r="G35" i="25" s="1"/>
  <c r="G36" i="25" s="1"/>
  <c r="O30" i="25"/>
  <c r="O35" i="25" s="1"/>
  <c r="Y17" i="25"/>
  <c r="Y22" i="25" s="1"/>
  <c r="AA14" i="25"/>
  <c r="AA24" i="25"/>
  <c r="Y26" i="25"/>
  <c r="S30" i="25" l="1"/>
  <c r="S35" i="25" s="1"/>
  <c r="AA26" i="25"/>
  <c r="AE26" i="25" s="1"/>
  <c r="Y27" i="25"/>
  <c r="AE14" i="25"/>
  <c r="AA17" i="25"/>
  <c r="AE24" i="25"/>
  <c r="AA27" i="25" l="1"/>
  <c r="AA29" i="25"/>
  <c r="Q30" i="25"/>
  <c r="Q35" i="25" s="1"/>
  <c r="AE17" i="25"/>
  <c r="AE27" i="25"/>
  <c r="AA30" i="25" l="1"/>
  <c r="AE29" i="25"/>
  <c r="AE30" i="25" s="1"/>
  <c r="Y30" i="25"/>
  <c r="Y35" i="25" s="1"/>
  <c r="Y36" i="25" s="1"/>
  <c r="E22" i="17"/>
  <c r="E24" i="17" s="1"/>
  <c r="M49" i="16" l="1"/>
  <c r="M51" i="16" s="1"/>
  <c r="M52" i="16" s="1"/>
  <c r="M33" i="16"/>
  <c r="M24" i="16"/>
  <c r="S24" i="22" l="1"/>
  <c r="S25" i="22" s="1"/>
  <c r="O16" i="22"/>
  <c r="I16" i="22"/>
  <c r="G16" i="22"/>
  <c r="E16" i="22"/>
  <c r="E13" i="17" l="1"/>
  <c r="K22" i="17"/>
  <c r="I22" i="17"/>
  <c r="G22" i="17"/>
  <c r="G24" i="17" s="1"/>
  <c r="K13" i="17"/>
  <c r="I13" i="17"/>
  <c r="G13" i="17"/>
  <c r="G30" i="17" l="1"/>
  <c r="E30" i="17"/>
  <c r="E32" i="17" s="1"/>
  <c r="E79" i="17" s="1"/>
  <c r="K24" i="17"/>
  <c r="K30" i="17" s="1"/>
  <c r="I24" i="17"/>
  <c r="I30" i="17" l="1"/>
  <c r="G49" i="16"/>
  <c r="G51" i="16" s="1"/>
  <c r="I49" i="16"/>
  <c r="K49" i="16"/>
  <c r="G33" i="16"/>
  <c r="E33" i="16"/>
  <c r="K51" i="16" l="1"/>
  <c r="S26" i="22"/>
  <c r="G52" i="16"/>
  <c r="K32" i="17"/>
  <c r="K79" i="17" s="1"/>
  <c r="I32" i="17"/>
  <c r="I79" i="17" s="1"/>
  <c r="G32" i="17"/>
  <c r="G37" i="17" l="1"/>
  <c r="G35" i="17" s="1"/>
  <c r="G40" i="17" s="1"/>
  <c r="G79" i="17"/>
  <c r="K35" i="17"/>
  <c r="K40" i="17" s="1"/>
  <c r="I35" i="17"/>
  <c r="I82" i="17"/>
  <c r="K82" i="17"/>
  <c r="G84" i="17" l="1"/>
  <c r="I40" i="17"/>
  <c r="Q16" i="22"/>
  <c r="S16" i="22"/>
  <c r="AA22" i="25"/>
  <c r="K16" i="22"/>
  <c r="E37" i="17"/>
  <c r="E84" i="17"/>
  <c r="E82" i="17" s="1"/>
  <c r="G82" i="17" l="1"/>
  <c r="AE19" i="25"/>
  <c r="AE22" i="25" s="1"/>
  <c r="E35" i="17"/>
  <c r="E40" i="17" s="1"/>
  <c r="E24" i="16"/>
  <c r="G24" i="16"/>
  <c r="G53" i="16" s="1"/>
  <c r="K24" i="16"/>
  <c r="I24" i="16"/>
  <c r="I51" i="16"/>
  <c r="K33" i="16"/>
  <c r="I33" i="16"/>
  <c r="M53" i="16" l="1"/>
  <c r="I52" i="16"/>
  <c r="I53" i="16" s="1"/>
  <c r="K52" i="16"/>
  <c r="K53" i="16" s="1"/>
  <c r="AA33" i="25" l="1"/>
  <c r="AE33" i="25" l="1"/>
  <c r="AE35" i="25" s="1"/>
  <c r="AA35" i="25"/>
  <c r="M35" i="25"/>
  <c r="M36" i="25" s="1"/>
  <c r="E49" i="16" l="1"/>
  <c r="E51" i="16" s="1"/>
  <c r="E52" i="16" s="1"/>
  <c r="E53" i="16" s="1"/>
  <c r="AE36" i="25" l="1"/>
  <c r="AA36" i="25"/>
</calcChain>
</file>

<file path=xl/sharedStrings.xml><?xml version="1.0" encoding="utf-8"?>
<sst xmlns="http://schemas.openxmlformats.org/spreadsheetml/2006/main" count="406" uniqueCount="228">
  <si>
    <t>บริษัท บีเคไอ โฮลดิ้งส์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</si>
  <si>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</si>
  <si>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</si>
  <si>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</si>
  <si>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</si>
  <si>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</si>
  <si>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</si>
  <si>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1 มกราคม 2567</t>
  </si>
  <si>
    <t>(ยังไม่ได้ตรวจสอบ</t>
  </si>
  <si>
    <t>(ตรวจสอบแล้ว</t>
  </si>
  <si>
    <t>(ตรวจสอบแล้ว)</t>
  </si>
  <si>
    <t>แต่สอบทานแล้ว)</t>
  </si>
  <si>
    <t>- 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</si>
  <si>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</si>
  <si>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</si>
  <si>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</si>
  <si>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</si>
  <si>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สินทรัพย์จากสัญญาประกันภัยต่อ</t>
  </si>
  <si>
    <t>5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</si>
  <si>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</si>
  <si>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</si>
  <si>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</si>
  <si>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10.1</t>
  </si>
  <si>
    <t>เงินลงทุนในหลักทรัพย์</t>
  </si>
  <si>
    <t>11.1</t>
  </si>
  <si>
    <t>เงินให้กู้ยืมและดอกเบี้ยค้างรับ</t>
  </si>
  <si>
    <t>12</t>
  </si>
  <si>
    <t>อสังหาริมทรัพย์เพื่อการลงทุน</t>
  </si>
  <si>
    <t>เงินลงทุนในบริษัทย่อย</t>
  </si>
  <si>
    <t>13.1</t>
  </si>
  <si>
    <t>เงินลงทุนในบริษัทร่วม</t>
  </si>
  <si>
    <t>14.1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</si>
  <si>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</si>
  <si>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</si>
  <si>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</si>
  <si>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</si>
  <si>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</si>
  <si>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</si>
  <si>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</si>
  <si>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</si>
  <si>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</si>
  <si>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</si>
  <si>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</si>
  <si>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15.1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</si>
  <si>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</si>
  <si>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</si>
  <si>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</si>
  <si>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</si>
  <si>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</si>
  <si>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106,470,000 หุ้น มูลค่าหุ้นละ 10 บาท</t>
  </si>
  <si>
    <t xml:space="preserve">      (31 ธันวาคม 2566: 106,471,000 หุ้น มูลค่าหุ้นละ 10 บาท)</t>
  </si>
  <si>
    <t xml:space="preserve">   ทุนออกจำหน่ายและชำระแล้ว</t>
  </si>
  <si>
    <t xml:space="preserve">      หุ้นสามัญ 104,044,168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</si>
  <si>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</si>
  <si>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</si>
  <si>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</si>
  <si>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</si>
  <si>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</si>
  <si>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</si>
  <si>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</si>
  <si>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</si>
  <si>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</si>
  <si>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</si>
  <si>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</si>
  <si>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</si>
  <si>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</si>
  <si>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</si>
  <si>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</si>
  <si>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 2568</t>
  </si>
  <si>
    <t xml:space="preserve"> 2567</t>
  </si>
  <si>
    <t>กำไรหรือขาดทุน:</t>
  </si>
  <si>
    <t>รายได้</t>
  </si>
  <si>
    <t>รายได้จากการประกันภัย</t>
  </si>
  <si>
    <t>6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</si>
  <si>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</si>
  <si>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</si>
  <si>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</si>
  <si>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17</t>
  </si>
  <si>
    <t>ผลขาดทุนด้านเครดิตที่คาดว่าจะเกิดขึ้น (เพิ่มขึ้น) ลดลง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</si>
  <si>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</si>
  <si>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</si>
  <si>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</si>
  <si>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</si>
  <si>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</si>
  <si>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</si>
  <si>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</si>
  <si>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ส่วนแบ่งขาดทุนในบริษัทร่วมภายใต้วิธีส่วนได้เสีย </t>
  </si>
  <si>
    <t>14.2</t>
  </si>
  <si>
    <t xml:space="preserve">รายได้อื่น </t>
  </si>
  <si>
    <t>กำไร (ขาดทุน) ก่อนค่าใช้จ่ายภาษีเงินได้</t>
  </si>
  <si>
    <t>หัก: ค่าใช้จ่ายภาษีเงินได้</t>
  </si>
  <si>
    <t>15.2</t>
  </si>
  <si>
    <t>กำไร (ขาดทุน) สำหรับงวด</t>
  </si>
  <si>
    <t xml:space="preserve">การแบ่งปันกำไร (ขาดทุน) สุทธิ 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</si>
  <si>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</si>
  <si>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</si>
  <si>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>กำไรต่อหุ้นขั้นพื้นฐาน:</t>
  </si>
  <si>
    <t>กำไร (ขาดทุน) ส่วนที่เป็นของผู้ถือหุ้นของบริษัทฯ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</si>
  <si>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</si>
  <si>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</si>
  <si>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</si>
  <si>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>กำไรจากการวัดมูลค่าเงินลงทุนในตราสารหนี้ด้วยมูลค่า</t>
  </si>
  <si>
    <t xml:space="preserve">   ยุติธรรมผ่านกำไรขาดทุนเบ็ดเสร็จอื่น </t>
  </si>
  <si>
    <t xml:space="preserve">   ผ่านกำไรขาดทุนเบ็ดเสร็จอื่น 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</si>
  <si>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</si>
  <si>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</si>
  <si>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</si>
  <si>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ขาดทุนจากการวัดมูลค่าเงินลงทุนในตราสารทุนด้วยมูลค่า</t>
  </si>
  <si>
    <t>บวก: ภาษีเงินได้</t>
  </si>
  <si>
    <t>รายการที่จะไม่ถูกบันทึกในส่วนของกำไรหรือขาดทุนในภายหลัง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</si>
  <si>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</si>
  <si>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</si>
  <si>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</si>
  <si>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ตราสารหนี้ที่วัด</t>
  </si>
  <si>
    <t>ตราสารทุนที่</t>
  </si>
  <si>
    <t>ส่วนเกินทุนจากการวัดมูลค่า</t>
  </si>
  <si>
    <t>มูลค่ายุติธรรมผ่าน</t>
  </si>
  <si>
    <t>กำหนดให้วัดมูลค่า</t>
  </si>
  <si>
    <t>เงินลงทุนเผื่อขายที่วัดมูลค่า</t>
  </si>
  <si>
    <t>ส่วนแบ่งขาดทุน</t>
  </si>
  <si>
    <t>สำรองทางการเงิน</t>
  </si>
  <si>
    <t>ส่วนของ</t>
  </si>
  <si>
    <t>กำไรขาดทุน</t>
  </si>
  <si>
    <t>ยุติธรรมผ่านกำไร</t>
  </si>
  <si>
    <t>ด้วยมูลค่ายุติธรรมผ่าน</t>
  </si>
  <si>
    <t>เบ็ดเสร็จอื่น</t>
  </si>
  <si>
    <t>จากสัญญาประกันภัย</t>
  </si>
  <si>
    <t>รวมส่วนของ</t>
  </si>
  <si>
    <t>ผู้มีส่วนได้เสียที่</t>
  </si>
  <si>
    <t>ทุนออกจำหน่าย</t>
  </si>
  <si>
    <t xml:space="preserve">ส่วนเกิน </t>
  </si>
  <si>
    <t>จัดสรรแล้ว</t>
  </si>
  <si>
    <t>ขาดทุนเบ็ดเสร็จอื่น</t>
  </si>
  <si>
    <t>กำไรขาดทุนเบ็ดเสร็จอื่น</t>
  </si>
  <si>
    <t>จากบริษัทร่วม</t>
  </si>
  <si>
    <t xml:space="preserve"> และสัญญาประกันภัยต่อ</t>
  </si>
  <si>
    <t>รวมองค์ประกอบอื่น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</si>
  <si>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</si>
  <si>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</si>
  <si>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</si>
  <si>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</si>
  <si>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</si>
  <si>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</si>
  <si>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</si>
  <si>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 xml:space="preserve"> - 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</si>
  <si>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</si>
  <si>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</si>
  <si>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</si>
  <si>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</si>
  <si>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</si>
  <si>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</si>
  <si>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</si>
  <si>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 xml:space="preserve">   ฉบับที่ 9 มาถือปฏิบัติ</t>
  </si>
  <si>
    <t>ยอดคงเหลือ ณ วันที่ 1 มกราคม 2568 - ปรับปรุงใหม่</t>
  </si>
  <si>
    <t>โอนกำไรจากการจำหน่ายเงินลงทุนในตราสารทุนไปกำไรสะสม</t>
  </si>
  <si>
    <t xml:space="preserve">กำไรสำหรับงวด </t>
  </si>
  <si>
    <t>งบการเปลี่ยนแปลงส่วนของผู้ถือหุ้น (ต่อ)</t>
  </si>
  <si>
    <t xml:space="preserve"> (หน่วย: บาท)</t>
  </si>
  <si>
    <t>ส่วนต่ำกว่าทุนจากการวัดมูลค่า</t>
  </si>
  <si>
    <t>เงินลงทุนเผื่อขายที่</t>
  </si>
  <si>
    <t>วัดมูลค่ายุติธรรมผ่าน</t>
  </si>
  <si>
    <t>ส่วนเกิน</t>
  </si>
  <si>
    <t>จัดสรรแล้ว -</t>
  </si>
  <si>
    <t>ยอดคงเหลือ ณ วันที่ 1 มกราคม 2567</t>
  </si>
  <si>
    <t>ขาดทุนสำหรับงวด</t>
  </si>
  <si>
    <t>กำไรสำหรับงวด</t>
  </si>
  <si>
    <t>งบกระแสเงินสด</t>
  </si>
  <si>
    <t>2568</t>
  </si>
  <si>
    <t>2567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</si>
  <si>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</si>
  <si>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</si>
  <si>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</si>
  <si>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เงินรับ (จ่าย) 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</si>
  <si>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</si>
  <si>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</si>
  <si>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</si>
  <si>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</si>
  <si>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</si>
  <si>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</si>
  <si>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</si>
  <si>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</si>
  <si>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</si>
  <si>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กระแสเงินสดจากกิจกรรมลงทุน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</si>
  <si>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</si>
  <si>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</si>
  <si>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</si>
  <si>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</si>
  <si>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</si>
  <si>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</si>
  <si>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ชำระหนี้สินตามสัญญาเช่า</t>
  </si>
  <si>
    <t>เงินปันผลจ่าย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</si>
  <si>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</si>
  <si>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</si>
  <si>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</si>
  <si>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เบ็ดเสร็จอื่นสำหรับงวด</t>
  </si>
  <si>
    <t>18</t>
  </si>
  <si>
    <t>ค่าใช้จ่ายทางการเงินจากสัญญาประกันภัยต่อที่ถือไว้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</si>
  <si>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</si>
  <si>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</si>
  <si>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</si>
  <si>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</si>
  <si>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</si>
  <si>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</si>
  <si>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ส่วนของผู้ถือหุ้นส่วนน้อยของบริษัทย่อยภายหลังปรับโครงสร้าง</t>
  </si>
  <si>
    <t>หุ้นสามัญออกในระหว่างงวด</t>
  </si>
  <si>
    <t>กำไรสุทธิจากเครื่องมือทางการเงิน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</si>
  <si>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</si>
  <si>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 xml:space="preserve">ส่วนแบ่งกำไรในบริษัทร่วมภายใต้วิธีส่วนได้เสีย </t>
  </si>
  <si>
    <t>รายได้ (ค่าใช้จ่าย) ทางการเงินจากสัญญาประกันภัยต่อที่ถือไว้</t>
  </si>
  <si>
    <t>รายได้ (ค่าใช้จ่าย) ทางการเงินจากสัญญาประกันภัยที่ออก</t>
  </si>
  <si>
    <t>หัก: ภาษีเงินได้</t>
  </si>
  <si>
    <t>กำไรจากการวัดมูลค่าในเงินลงทุนเผื่อขายด้วยมูลค่ายุติธรรม</t>
  </si>
  <si>
    <t>งบการเปลี่ยนแปลงส่วนของผู้ถือหุ้น</t>
  </si>
  <si>
    <t xml:space="preserve">บวก: ค่าเผื่อผลขาดทุนด้านเครดิตที่คาดว่าจะเกิดขึ้นลดลง </t>
  </si>
  <si>
    <t>ยอดคงเหลือ ณ วันที่ 31 ธันวาคม 2566 - ตามที่รายงานไว้เดิม</t>
  </si>
  <si>
    <t>ยอดคงเหลือ ณ วันที่ 1 มกราคม 2567 - ปรับปรุงใหม่</t>
  </si>
  <si>
    <t>กำไรสำหรับงวด - ปรับปรุงใหม่</t>
  </si>
  <si>
    <t>กำไร (ขาดทุน) เบ็ดเสร็จอื่นสำหรับงวด - ปรับปรุงใหม่</t>
  </si>
  <si>
    <t>หนี้สินและส่วนของผู้ถือหุ้น</t>
  </si>
  <si>
    <t>สุทธิ</t>
  </si>
  <si>
    <t>รวม</t>
  </si>
  <si>
    <t>ผลขาดทุนด้านเครดิตที่คาดว่าจะเกิดขึ้นเพิ่มขึ้น</t>
  </si>
  <si>
    <t>รายได้จากการลงทุนและรายได้ (ค่าใช้จ่าย) ทางการเงิน</t>
  </si>
  <si>
    <t>รายได้ (ค่าใช้จ่าย) ทางการเงินจากการรับประกันภัยสุทธิ</t>
  </si>
  <si>
    <t xml:space="preserve">   จากการรับประกันภัยสุทธิ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</si>
  <si>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</si>
  <si>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</si>
  <si>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รายได้ (ค่าใช้จ่าย) จากสัญญาประกันภัยต่อที่ถือไว้สุทธิ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</si>
</sst>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.000_);\(#,##0.000\)"/>
    <numFmt numFmtId="169" formatCode="0."/>
    <numFmt numFmtId="170" formatCode="0.000%"/>
  </numFmts>
  <fonts count="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8">
    <xf numFmtId="0" fontId="0" fillId="0" borderId="0"/>
    <xf numFmtId="0" fontId="7" fillId="0" borderId="0"/>
    <xf numFmtId="0" fontId="8" fillId="0" borderId="0"/>
    <xf numFmtId="0" fontId="9" fillId="2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166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6" fillId="0" borderId="0"/>
    <xf numFmtId="0" fontId="20" fillId="0" borderId="0"/>
    <xf numFmtId="1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0" fontId="8" fillId="0" borderId="0"/>
    <xf numFmtId="166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17" fillId="0" borderId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27" fillId="0" borderId="0"/>
    <xf numFmtId="43" fontId="19" fillId="0" borderId="0" applyFont="0" applyFill="0" applyBorder="0" applyAlignment="0" applyProtection="0"/>
    <xf numFmtId="0" fontId="19" fillId="0" borderId="0"/>
    <xf numFmtId="166" fontId="26" fillId="0" borderId="0" applyFont="0" applyFill="0" applyBorder="0" applyAlignment="0" applyProtection="0"/>
    <xf numFmtId="0" fontId="28" fillId="0" borderId="0"/>
    <xf numFmtId="0" fontId="17" fillId="0" borderId="0"/>
    <xf numFmtId="0" fontId="10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165" fontId="21" fillId="0" borderId="9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21" fillId="0" borderId="9" applyFont="0" applyFill="0" applyBorder="0" applyAlignment="0" applyProtection="0"/>
    <xf numFmtId="164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7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10" fillId="0" borderId="0"/>
    <xf numFmtId="9" fontId="17" fillId="0" borderId="0" applyFont="0" applyFill="0" applyBorder="0" applyAlignment="0" applyProtection="0"/>
    <xf numFmtId="0" fontId="17" fillId="0" borderId="0"/>
    <xf numFmtId="0" fontId="32" fillId="0" borderId="0">
      <alignment vertical="center"/>
    </xf>
    <xf numFmtId="43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43" fontId="16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41" fontId="4" fillId="0" borderId="0" xfId="14" quotePrefix="1" applyNumberFormat="1" applyFont="1" applyFill="1" applyBorder="1" applyAlignment="1">
      <alignment horizontal="center" vertical="center"/>
    </xf>
    <xf numFmtId="167" fontId="4" fillId="0" borderId="0" xfId="14" quotePrefix="1" applyNumberFormat="1" applyFont="1" applyFill="1" applyBorder="1" applyAlignment="1">
      <alignment horizontal="center" vertical="center"/>
    </xf>
    <xf numFmtId="41" fontId="4" fillId="0" borderId="0" xfId="14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horizontal="right" vertical="center"/>
    </xf>
    <xf numFmtId="41" fontId="4" fillId="0" borderId="1" xfId="14" applyNumberFormat="1" applyFont="1" applyFill="1" applyBorder="1" applyAlignment="1">
      <alignment horizontal="right" vertical="center"/>
    </xf>
    <xf numFmtId="43" fontId="4" fillId="0" borderId="0" xfId="22" applyFont="1" applyFill="1" applyAlignment="1">
      <alignment vertical="center"/>
    </xf>
    <xf numFmtId="167" fontId="4" fillId="0" borderId="0" xfId="22" applyNumberFormat="1" applyFont="1" applyFill="1" applyAlignment="1">
      <alignment vertical="center"/>
    </xf>
    <xf numFmtId="167" fontId="4" fillId="0" borderId="0" xfId="22" applyNumberFormat="1" applyFont="1" applyFill="1" applyBorder="1" applyAlignment="1">
      <alignment vertical="center"/>
    </xf>
    <xf numFmtId="1" fontId="4" fillId="0" borderId="0" xfId="28" quotePrefix="1" applyFont="1" applyFill="1" applyBorder="1" applyAlignment="1">
      <alignment horizontal="center" vertical="center"/>
    </xf>
    <xf numFmtId="41" fontId="4" fillId="0" borderId="0" xfId="14" applyNumberFormat="1" applyFont="1" applyFill="1" applyBorder="1" applyAlignment="1">
      <alignment horizontal="right" vertical="center"/>
    </xf>
    <xf numFmtId="41" fontId="4" fillId="0" borderId="0" xfId="77" applyNumberFormat="1" applyFont="1" applyFill="1" applyAlignment="1">
      <alignment horizontal="right" vertical="center"/>
    </xf>
    <xf numFmtId="41" fontId="4" fillId="0" borderId="1" xfId="77" applyNumberFormat="1" applyFont="1" applyFill="1" applyBorder="1" applyAlignment="1">
      <alignment horizontal="right" vertical="center"/>
    </xf>
    <xf numFmtId="41" fontId="4" fillId="0" borderId="0" xfId="29" applyNumberFormat="1" applyFont="1" applyFill="1" applyAlignment="1">
      <alignment horizontal="right" vertical="center"/>
    </xf>
    <xf numFmtId="41" fontId="4" fillId="0" borderId="3" xfId="29" applyNumberFormat="1" applyFont="1" applyFill="1" applyBorder="1" applyAlignment="1">
      <alignment horizontal="right" vertical="center"/>
    </xf>
    <xf numFmtId="41" fontId="4" fillId="0" borderId="0" xfId="29" applyNumberFormat="1" applyFont="1" applyFill="1" applyBorder="1" applyAlignment="1">
      <alignment horizontal="right" vertical="center"/>
    </xf>
    <xf numFmtId="41" fontId="4" fillId="0" borderId="0" xfId="77" applyNumberFormat="1" applyFont="1" applyFill="1" applyBorder="1" applyAlignment="1">
      <alignment horizontal="right" vertical="center"/>
    </xf>
    <xf numFmtId="167" fontId="4" fillId="0" borderId="0" xfId="29" quotePrefix="1" applyNumberFormat="1" applyFont="1" applyFill="1" applyAlignment="1">
      <alignment horizontal="center" vertical="center"/>
    </xf>
    <xf numFmtId="41" fontId="4" fillId="0" borderId="0" xfId="19" applyFont="1" applyFill="1" applyBorder="1" applyAlignment="1">
      <alignment horizontal="center" vertical="center"/>
    </xf>
    <xf numFmtId="41" fontId="4" fillId="0" borderId="0" xfId="22" applyNumberFormat="1" applyFont="1" applyFill="1" applyAlignment="1">
      <alignment vertical="center"/>
    </xf>
    <xf numFmtId="43" fontId="4" fillId="0" borderId="0" xfId="107" applyFont="1" applyFill="1" applyAlignment="1">
      <alignment vertical="center"/>
    </xf>
    <xf numFmtId="10" fontId="4" fillId="0" borderId="0" xfId="94" applyNumberFormat="1" applyFont="1" applyFill="1" applyAlignment="1">
      <alignment vertical="center"/>
    </xf>
    <xf numFmtId="167" fontId="4" fillId="0" borderId="0" xfId="14" applyNumberFormat="1" applyFont="1" applyFill="1" applyAlignment="1">
      <alignment vertical="center"/>
    </xf>
    <xf numFmtId="41" fontId="4" fillId="0" borderId="0" xfId="107" applyNumberFormat="1" applyFont="1" applyFill="1"/>
    <xf numFmtId="41" fontId="4" fillId="0" borderId="0" xfId="107" applyNumberFormat="1" applyFont="1" applyFill="1" applyBorder="1" applyAlignment="1">
      <alignment vertical="center"/>
    </xf>
    <xf numFmtId="41" fontId="4" fillId="0" borderId="0" xfId="107" applyNumberFormat="1" applyFont="1" applyFill="1" applyAlignment="1">
      <alignment vertical="center"/>
    </xf>
    <xf numFmtId="41" fontId="4" fillId="0" borderId="8" xfId="107" applyNumberFormat="1" applyFont="1" applyFill="1" applyBorder="1"/>
    <xf numFmtId="41" fontId="4" fillId="0" borderId="0" xfId="107" applyNumberFormat="1" applyFont="1" applyFill="1" applyBorder="1"/>
    <xf numFmtId="41" fontId="4" fillId="0" borderId="1" xfId="107" applyNumberFormat="1" applyFont="1" applyFill="1" applyBorder="1" applyAlignment="1">
      <alignment vertical="center"/>
    </xf>
    <xf numFmtId="41" fontId="4" fillId="0" borderId="1" xfId="107" applyNumberFormat="1" applyFont="1" applyFill="1" applyBorder="1"/>
    <xf numFmtId="41" fontId="4" fillId="0" borderId="3" xfId="107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3" fontId="4" fillId="0" borderId="4" xfId="14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left" vertical="top"/>
    </xf>
    <xf numFmtId="167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7" fontId="4" fillId="0" borderId="0" xfId="0" applyNumberFormat="1" applyFont="1" applyAlignment="1">
      <alignment horizontal="centerContinuous" vertical="top"/>
    </xf>
    <xf numFmtId="167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37" fontId="4" fillId="0" borderId="0" xfId="1" applyNumberFormat="1" applyFont="1" applyAlignment="1">
      <alignment vertical="top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0" xfId="78" applyNumberFormat="1" applyFont="1" applyAlignment="1">
      <alignment vertical="top"/>
    </xf>
    <xf numFmtId="41" fontId="4" fillId="0" borderId="0" xfId="35" applyNumberFormat="1" applyFont="1" applyAlignment="1">
      <alignment vertical="top"/>
    </xf>
    <xf numFmtId="41" fontId="33" fillId="0" borderId="0" xfId="32" applyNumberFormat="1" applyFont="1"/>
    <xf numFmtId="38" fontId="3" fillId="0" borderId="0" xfId="27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1" fontId="4" fillId="0" borderId="2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78" applyNumberFormat="1" applyFont="1" applyAlignment="1">
      <alignment horizontal="right" vertical="center"/>
    </xf>
    <xf numFmtId="38" fontId="4" fillId="0" borderId="0" xfId="78" applyNumberFormat="1" applyFont="1" applyAlignment="1">
      <alignment horizontal="left" vertical="center"/>
    </xf>
    <xf numFmtId="38" fontId="4" fillId="0" borderId="0" xfId="21" applyNumberFormat="1" applyFont="1" applyAlignment="1">
      <alignment horizontal="left" vertical="center"/>
    </xf>
    <xf numFmtId="41" fontId="4" fillId="0" borderId="1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top"/>
    </xf>
    <xf numFmtId="41" fontId="4" fillId="0" borderId="0" xfId="78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1" fontId="4" fillId="0" borderId="0" xfId="16" applyNumberFormat="1" applyFont="1" applyFill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0" fontId="4" fillId="0" borderId="0" xfId="21" applyFont="1" applyAlignment="1">
      <alignment horizontal="left" vertical="center"/>
    </xf>
    <xf numFmtId="0" fontId="4" fillId="0" borderId="0" xfId="21" applyFont="1" applyAlignment="1">
      <alignment vertical="center"/>
    </xf>
    <xf numFmtId="49" fontId="3" fillId="0" borderId="0" xfId="21" applyNumberFormat="1" applyFont="1" applyAlignment="1">
      <alignment horizontal="left" vertical="center"/>
    </xf>
    <xf numFmtId="49" fontId="3" fillId="0" borderId="0" xfId="21" applyNumberFormat="1" applyFont="1" applyAlignment="1">
      <alignment vertical="center"/>
    </xf>
    <xf numFmtId="0" fontId="3" fillId="0" borderId="0" xfId="21" applyFont="1" applyAlignment="1">
      <alignment vertical="center"/>
    </xf>
    <xf numFmtId="0" fontId="17" fillId="0" borderId="0" xfId="21"/>
    <xf numFmtId="0" fontId="4" fillId="0" borderId="0" xfId="2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21" applyFont="1" applyBorder="1" applyAlignment="1">
      <alignment horizontal="center" vertical="center"/>
    </xf>
    <xf numFmtId="0" fontId="4" fillId="0" borderId="1" xfId="2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41" fontId="4" fillId="0" borderId="0" xfId="21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1" applyFont="1" applyAlignment="1">
      <alignment vertical="top"/>
    </xf>
    <xf numFmtId="0" fontId="3" fillId="0" borderId="0" xfId="21" applyFont="1" applyAlignment="1">
      <alignment horizontal="left" vertical="center"/>
    </xf>
    <xf numFmtId="41" fontId="4" fillId="0" borderId="3" xfId="21" applyNumberFormat="1" applyFont="1" applyBorder="1" applyAlignment="1">
      <alignment vertical="center"/>
    </xf>
    <xf numFmtId="41" fontId="4" fillId="0" borderId="1" xfId="21" applyNumberFormat="1" applyFont="1" applyBorder="1" applyAlignment="1">
      <alignment vertical="center"/>
    </xf>
    <xf numFmtId="0" fontId="4" fillId="0" borderId="0" xfId="21" applyFont="1" applyAlignment="1">
      <alignment horizontal="right" vertical="center"/>
    </xf>
    <xf numFmtId="49" fontId="4" fillId="0" borderId="0" xfId="21" applyNumberFormat="1" applyFont="1" applyAlignment="1">
      <alignment horizontal="center" vertical="center"/>
    </xf>
    <xf numFmtId="0" fontId="4" fillId="0" borderId="1" xfId="21" quotePrefix="1" applyFont="1" applyBorder="1" applyAlignment="1">
      <alignment horizontal="center" vertical="center"/>
    </xf>
    <xf numFmtId="0" fontId="4" fillId="0" borderId="0" xfId="21" quotePrefix="1" applyFont="1" applyAlignment="1">
      <alignment horizontal="center" vertical="center"/>
    </xf>
    <xf numFmtId="41" fontId="4" fillId="0" borderId="1" xfId="78" applyNumberFormat="1" applyFont="1" applyBorder="1" applyAlignment="1">
      <alignment horizontal="center" vertical="center"/>
    </xf>
    <xf numFmtId="41" fontId="4" fillId="0" borderId="0" xfId="78" applyNumberFormat="1" applyFont="1" applyAlignment="1">
      <alignment horizontal="center" vertical="center"/>
    </xf>
    <xf numFmtId="0" fontId="3" fillId="0" borderId="0" xfId="78" applyFont="1" applyAlignment="1">
      <alignment vertical="top"/>
    </xf>
    <xf numFmtId="0" fontId="22" fillId="0" borderId="0" xfId="0" applyFont="1" applyAlignment="1">
      <alignment horizontal="left" vertical="center"/>
    </xf>
    <xf numFmtId="167" fontId="4" fillId="0" borderId="3" xfId="14" applyNumberFormat="1" applyFont="1" applyFill="1" applyBorder="1" applyAlignment="1">
      <alignment vertical="center"/>
    </xf>
    <xf numFmtId="167" fontId="4" fillId="0" borderId="0" xfId="14" applyNumberFormat="1" applyFont="1" applyFill="1" applyBorder="1" applyAlignment="1">
      <alignment vertical="center"/>
    </xf>
    <xf numFmtId="49" fontId="4" fillId="0" borderId="0" xfId="37" applyNumberFormat="1" applyFont="1" applyAlignment="1">
      <alignment horizontal="right" vertical="center"/>
    </xf>
    <xf numFmtId="49" fontId="4" fillId="0" borderId="0" xfId="37" applyNumberFormat="1" applyFont="1" applyAlignment="1">
      <alignment horizontal="center" vertical="center"/>
    </xf>
    <xf numFmtId="41" fontId="4" fillId="0" borderId="0" xfId="37" applyNumberFormat="1" applyFont="1" applyAlignment="1">
      <alignment vertical="center"/>
    </xf>
    <xf numFmtId="49" fontId="4" fillId="0" borderId="0" xfId="37" applyNumberFormat="1" applyFont="1" applyAlignment="1">
      <alignment vertical="center"/>
    </xf>
    <xf numFmtId="49" fontId="3" fillId="0" borderId="0" xfId="37" applyNumberFormat="1" applyFont="1" applyAlignment="1">
      <alignment horizontal="left" vertical="center"/>
    </xf>
    <xf numFmtId="49" fontId="3" fillId="0" borderId="0" xfId="37" applyNumberFormat="1" applyFont="1" applyAlignment="1">
      <alignment vertical="center"/>
    </xf>
    <xf numFmtId="41" fontId="4" fillId="0" borderId="0" xfId="37" applyNumberFormat="1" applyFont="1" applyAlignment="1">
      <alignment horizontal="right" vertical="center"/>
    </xf>
    <xf numFmtId="49" fontId="5" fillId="0" borderId="0" xfId="37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37" applyFont="1" applyAlignment="1">
      <alignment vertical="center"/>
    </xf>
    <xf numFmtId="49" fontId="4" fillId="0" borderId="0" xfId="37" quotePrefix="1" applyNumberFormat="1" applyFont="1" applyAlignment="1">
      <alignment horizontal="center" vertical="center"/>
    </xf>
    <xf numFmtId="0" fontId="22" fillId="0" borderId="0" xfId="37" applyFont="1" applyAlignment="1">
      <alignment vertical="center"/>
    </xf>
    <xf numFmtId="0" fontId="4" fillId="0" borderId="0" xfId="37" applyFont="1" applyAlignment="1">
      <alignment horizontal="left" vertical="center" wrapText="1"/>
    </xf>
    <xf numFmtId="0" fontId="3" fillId="0" borderId="0" xfId="37" applyFont="1" applyAlignment="1">
      <alignment horizontal="left" vertical="center"/>
    </xf>
    <xf numFmtId="0" fontId="4" fillId="0" borderId="0" xfId="37" applyFont="1" applyAlignment="1">
      <alignment horizontal="center" vertical="center"/>
    </xf>
    <xf numFmtId="41" fontId="4" fillId="0" borderId="2" xfId="37" applyNumberFormat="1" applyFont="1" applyBorder="1" applyAlignment="1">
      <alignment horizontal="right" vertical="center"/>
    </xf>
    <xf numFmtId="41" fontId="4" fillId="0" borderId="0" xfId="37" quotePrefix="1" applyNumberFormat="1" applyFont="1" applyAlignment="1">
      <alignment horizontal="center" vertical="center"/>
    </xf>
    <xf numFmtId="0" fontId="17" fillId="0" borderId="0" xfId="37"/>
    <xf numFmtId="0" fontId="3" fillId="0" borderId="0" xfId="37" applyFont="1" applyAlignment="1">
      <alignment vertical="center"/>
    </xf>
    <xf numFmtId="0" fontId="6" fillId="0" borderId="0" xfId="37" applyFont="1" applyAlignment="1">
      <alignment horizontal="center" vertical="center"/>
    </xf>
    <xf numFmtId="41" fontId="6" fillId="0" borderId="0" xfId="37" applyNumberFormat="1" applyFont="1" applyAlignment="1">
      <alignment horizontal="center" vertical="center"/>
    </xf>
    <xf numFmtId="41" fontId="4" fillId="0" borderId="3" xfId="37" applyNumberFormat="1" applyFont="1" applyBorder="1" applyAlignment="1">
      <alignment vertical="center"/>
    </xf>
    <xf numFmtId="37" fontId="15" fillId="0" borderId="0" xfId="37" applyNumberFormat="1" applyFont="1" applyAlignment="1">
      <alignment vertical="center"/>
    </xf>
    <xf numFmtId="37" fontId="15" fillId="0" borderId="0" xfId="37" applyNumberFormat="1" applyFont="1" applyAlignment="1">
      <alignment horizontal="center" vertical="center"/>
    </xf>
    <xf numFmtId="41" fontId="15" fillId="0" borderId="0" xfId="37" applyNumberFormat="1" applyFont="1" applyAlignment="1">
      <alignment vertical="center"/>
    </xf>
    <xf numFmtId="49" fontId="15" fillId="0" borderId="0" xfId="37" applyNumberFormat="1" applyFont="1" applyAlignment="1">
      <alignment vertical="center"/>
    </xf>
    <xf numFmtId="49" fontId="4" fillId="0" borderId="0" xfId="37" applyNumberFormat="1" applyFont="1" applyAlignment="1">
      <alignment horizontal="left" vertical="center"/>
    </xf>
    <xf numFmtId="43" fontId="4" fillId="0" borderId="0" xfId="107" applyFont="1" applyFill="1" applyBorder="1" applyAlignment="1">
      <alignment vertical="center"/>
    </xf>
    <xf numFmtId="41" fontId="4" fillId="0" borderId="0" xfId="17" applyNumberFormat="1" applyFont="1" applyAlignment="1">
      <alignment vertical="center"/>
    </xf>
    <xf numFmtId="167" fontId="4" fillId="0" borderId="0" xfId="107" applyNumberFormat="1" applyFont="1" applyFill="1" applyAlignment="1">
      <alignment vertical="top"/>
    </xf>
    <xf numFmtId="49" fontId="4" fillId="0" borderId="0" xfId="21" applyNumberFormat="1" applyFont="1" applyAlignment="1">
      <alignment vertical="center"/>
    </xf>
    <xf numFmtId="49" fontId="4" fillId="0" borderId="8" xfId="21" applyNumberFormat="1" applyFont="1" applyBorder="1" applyAlignment="1">
      <alignment vertical="center"/>
    </xf>
    <xf numFmtId="49" fontId="3" fillId="0" borderId="0" xfId="21" applyNumberFormat="1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4" fillId="0" borderId="1" xfId="20" applyFont="1" applyBorder="1" applyAlignment="1">
      <alignment horizontal="center" vertical="center"/>
    </xf>
    <xf numFmtId="41" fontId="4" fillId="0" borderId="0" xfId="24" applyNumberFormat="1" applyFont="1"/>
    <xf numFmtId="0" fontId="3" fillId="0" borderId="0" xfId="78" applyFont="1" applyAlignment="1">
      <alignment horizontal="left" vertical="center"/>
    </xf>
    <xf numFmtId="41" fontId="4" fillId="0" borderId="8" xfId="24" applyNumberFormat="1" applyFont="1" applyBorder="1"/>
    <xf numFmtId="0" fontId="22" fillId="0" borderId="0" xfId="78" applyFont="1" applyAlignment="1">
      <alignment horizontal="left" vertical="center"/>
    </xf>
    <xf numFmtId="0" fontId="15" fillId="0" borderId="0" xfId="21" applyFont="1" applyAlignment="1">
      <alignment vertical="center"/>
    </xf>
    <xf numFmtId="41" fontId="4" fillId="0" borderId="1" xfId="24" applyNumberFormat="1" applyFont="1" applyBorder="1"/>
    <xf numFmtId="43" fontId="4" fillId="0" borderId="0" xfId="21" applyNumberFormat="1" applyFont="1" applyAlignment="1">
      <alignment vertical="center"/>
    </xf>
    <xf numFmtId="167" fontId="4" fillId="0" borderId="0" xfId="21" applyNumberFormat="1" applyFont="1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vertical="center"/>
    </xf>
    <xf numFmtId="38" fontId="3" fillId="0" borderId="0" xfId="17" applyNumberFormat="1" applyFont="1" applyAlignment="1">
      <alignment horizontal="left" vertical="center"/>
    </xf>
    <xf numFmtId="49" fontId="3" fillId="0" borderId="0" xfId="17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17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17" quotePrefix="1" applyNumberFormat="1" applyFont="1" applyAlignment="1">
      <alignment horizontal="center" vertical="center"/>
    </xf>
    <xf numFmtId="41" fontId="5" fillId="0" borderId="0" xfId="17" applyNumberFormat="1" applyFont="1" applyAlignment="1">
      <alignment horizontal="center" vertical="center"/>
    </xf>
    <xf numFmtId="38" fontId="22" fillId="0" borderId="0" xfId="17" applyNumberFormat="1" applyFont="1" applyAlignment="1">
      <alignment horizontal="left" vertical="center"/>
    </xf>
    <xf numFmtId="49" fontId="35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horizontal="left" vertical="center"/>
    </xf>
    <xf numFmtId="41" fontId="4" fillId="0" borderId="1" xfId="17" applyNumberFormat="1" applyFont="1" applyBorder="1" applyAlignment="1">
      <alignment vertical="center"/>
    </xf>
    <xf numFmtId="38" fontId="34" fillId="0" borderId="0" xfId="17" applyNumberFormat="1" applyFont="1" applyAlignment="1">
      <alignment horizontal="left" vertical="center"/>
    </xf>
    <xf numFmtId="41" fontId="4" fillId="0" borderId="2" xfId="17" applyNumberFormat="1" applyFont="1" applyBorder="1" applyAlignment="1">
      <alignment vertical="center"/>
    </xf>
    <xf numFmtId="49" fontId="6" fillId="0" borderId="0" xfId="17" applyNumberFormat="1" applyFont="1" applyAlignment="1">
      <alignment horizontal="center" vertical="center"/>
    </xf>
    <xf numFmtId="41" fontId="6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vertical="center"/>
    </xf>
    <xf numFmtId="49" fontId="3" fillId="0" borderId="0" xfId="17" applyNumberFormat="1" applyFont="1" applyAlignment="1">
      <alignment vertical="center"/>
    </xf>
    <xf numFmtId="41" fontId="4" fillId="0" borderId="2" xfId="17" applyNumberFormat="1" applyFont="1" applyBorder="1" applyAlignment="1">
      <alignment horizontal="center" vertical="center"/>
    </xf>
    <xf numFmtId="38" fontId="3" fillId="0" borderId="0" xfId="21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1" fontId="4" fillId="0" borderId="0" xfId="21" applyNumberFormat="1" applyFont="1" applyAlignment="1">
      <alignment horizontal="center" vertical="center"/>
    </xf>
    <xf numFmtId="41" fontId="4" fillId="0" borderId="4" xfId="17" applyNumberFormat="1" applyFont="1" applyBorder="1" applyAlignment="1">
      <alignment horizontal="center" vertical="center"/>
    </xf>
    <xf numFmtId="41" fontId="4" fillId="0" borderId="1" xfId="21" applyNumberFormat="1" applyFont="1" applyBorder="1" applyAlignment="1">
      <alignment horizontal="center" vertical="center"/>
    </xf>
    <xf numFmtId="41" fontId="4" fillId="0" borderId="3" xfId="21" applyNumberFormat="1" applyFont="1" applyBorder="1" applyAlignment="1">
      <alignment horizontal="center" vertical="center"/>
    </xf>
    <xf numFmtId="170" fontId="4" fillId="0" borderId="0" xfId="16" applyNumberFormat="1" applyFont="1" applyFill="1" applyAlignment="1">
      <alignment horizontal="center" vertical="center"/>
    </xf>
    <xf numFmtId="38" fontId="3" fillId="0" borderId="0" xfId="17" quotePrefix="1" applyNumberFormat="1" applyFont="1" applyAlignment="1">
      <alignment horizontal="left" vertical="center"/>
    </xf>
    <xf numFmtId="38" fontId="6" fillId="0" borderId="0" xfId="17" applyNumberFormat="1" applyFont="1" applyAlignment="1">
      <alignment horizontal="center" vertical="center"/>
    </xf>
    <xf numFmtId="38" fontId="4" fillId="0" borderId="0" xfId="17" quotePrefix="1" applyNumberFormat="1" applyFont="1" applyAlignment="1">
      <alignment horizontal="left" vertical="center"/>
    </xf>
    <xf numFmtId="39" fontId="4" fillId="0" borderId="4" xfId="17" applyNumberFormat="1" applyFont="1" applyBorder="1" applyAlignment="1">
      <alignment horizontal="right" vertical="center"/>
    </xf>
    <xf numFmtId="168" fontId="4" fillId="0" borderId="0" xfId="17" applyNumberFormat="1" applyFont="1" applyAlignment="1">
      <alignment horizontal="right" vertical="center"/>
    </xf>
    <xf numFmtId="39" fontId="4" fillId="0" borderId="0" xfId="17" applyNumberFormat="1" applyFont="1" applyAlignment="1">
      <alignment horizontal="right" vertical="center"/>
    </xf>
    <xf numFmtId="167" fontId="4" fillId="0" borderId="0" xfId="14" applyNumberFormat="1" applyFont="1" applyFill="1" applyBorder="1" applyAlignment="1">
      <alignment horizontal="right" vertical="center"/>
    </xf>
    <xf numFmtId="167" fontId="4" fillId="0" borderId="0" xfId="14" applyNumberFormat="1" applyFont="1" applyFill="1" applyAlignment="1">
      <alignment horizontal="right" vertical="center"/>
    </xf>
    <xf numFmtId="49" fontId="4" fillId="0" borderId="0" xfId="21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0" fontId="4" fillId="0" borderId="0" xfId="16" applyNumberFormat="1" applyFont="1" applyFill="1" applyAlignment="1">
      <alignment horizontal="center" vertical="center"/>
    </xf>
    <xf numFmtId="49" fontId="4" fillId="0" borderId="0" xfId="17" applyNumberFormat="1" applyFont="1" applyAlignment="1">
      <alignment horizontal="left" vertical="center"/>
    </xf>
    <xf numFmtId="39" fontId="4" fillId="0" borderId="10" xfId="17" applyNumberFormat="1" applyFont="1" applyBorder="1" applyAlignment="1">
      <alignment horizontal="right" vertical="center"/>
    </xf>
    <xf numFmtId="166" fontId="4" fillId="0" borderId="1" xfId="15" applyNumberFormat="1" applyFont="1" applyFill="1" applyBorder="1" applyAlignment="1">
      <alignment horizontal="center" vertical="center"/>
    </xf>
    <xf numFmtId="41" fontId="4" fillId="0" borderId="1" xfId="19" applyFont="1" applyFill="1" applyBorder="1" applyAlignment="1">
      <alignment horizontal="center" vertical="center"/>
    </xf>
    <xf numFmtId="49" fontId="3" fillId="0" borderId="0" xfId="17" applyNumberFormat="1" applyFont="1" applyAlignment="1">
      <alignment horizontal="left" vertical="center"/>
    </xf>
    <xf numFmtId="41" fontId="4" fillId="0" borderId="0" xfId="17" quotePrefix="1" applyNumberFormat="1" applyFont="1" applyAlignment="1">
      <alignment horizontal="right" vertical="center"/>
    </xf>
    <xf numFmtId="0" fontId="4" fillId="0" borderId="2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49" fontId="4" fillId="0" borderId="2" xfId="21" applyNumberFormat="1" applyFont="1" applyBorder="1" applyAlignment="1">
      <alignment horizontal="center" vertical="center"/>
    </xf>
    <xf numFmtId="49" fontId="3" fillId="0" borderId="0" xfId="21" applyNumberFormat="1" applyFont="1" applyAlignment="1">
      <alignment horizontal="left" vertical="center"/>
    </xf>
    <xf numFmtId="37" fontId="4" fillId="0" borderId="1" xfId="78" applyNumberFormat="1" applyFont="1" applyBorder="1" applyAlignment="1">
      <alignment horizontal="center"/>
    </xf>
    <xf numFmtId="49" fontId="4" fillId="0" borderId="1" xfId="21" applyNumberFormat="1" applyFont="1" applyBorder="1" applyAlignment="1">
      <alignment horizontal="center" vertical="center"/>
    </xf>
    <xf numFmtId="49" fontId="3" fillId="0" borderId="0" xfId="28" applyNumberFormat="1" applyFont="1" applyFill="1" applyBorder="1" applyAlignment="1">
      <alignment horizontal="left" vertical="center"/>
    </xf>
    <xf numFmtId="49" fontId="3" fillId="0" borderId="0" xfId="37" applyNumberFormat="1" applyFont="1" applyAlignment="1">
      <alignment horizontal="left" vertical="center"/>
    </xf>
    <xf numFmtId="41" fontId="4" fillId="0" borderId="0" xfId="37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</cellXfs>
  <cellStyles count="108">
    <cellStyle name="Comma" xfId="14" builtinId="3"/>
    <cellStyle name="Comma 10" xfId="107" xr:uid="{47B4754F-6DB3-435E-82FC-610E8FECBEB5}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2" xfId="106" xr:uid="{40DD9E80-3620-401F-B400-7DC7DB3B5C1F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CC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A-7005/My%20Documents/&#3591;&#3610;&#3585;&#3634;&#3619;&#3648;&#3591;&#3636;&#3609;&#3619;&#3634;&#3618;&#3648;&#3604;&#3639;&#3629;&#3609;/WIP_FS2008/1_TBA%20WIP_plus%20back%20tax/07-TB(D14-08-2551)Tax-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Compar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LOOSECHKLIST"/>
      <sheetName val="February-17"/>
      <sheetName val="RA-Grouping"/>
      <sheetName val="Drop down list"/>
      <sheetName val="רכוש קבוע "/>
      <sheetName val="PRɉCE_LIST4"/>
      <sheetName val="Bill No. 2 - Carpark"/>
      <sheetName val="U-5_2"/>
      <sheetName val="Seagate__share_in_units"/>
      <sheetName val="1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Quarterly 4"/>
      <sheetName val="sum_amt_mount"/>
      <sheetName val="Oct"/>
      <sheetName val="MISC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PL12M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ลูกค้า"/>
      <sheetName val="CON_infrai"/>
      <sheetName val="Nature of Expense"/>
      <sheetName val="mapping"/>
      <sheetName val="tb Q3'08"/>
      <sheetName val="START"/>
      <sheetName val="dBase"/>
      <sheetName val="Nature_of_Expense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alamat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warehouse fixed v var. (calcs)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A_Sheet"/>
      <sheetName val="_IBPL0001"/>
      <sheetName val="_IB-PL-YTD"/>
      <sheetName val="????-??"/>
      <sheetName val="品情"/>
      <sheetName val="免驗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ddition_AUC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original"/>
      <sheetName val="Manual"/>
      <sheetName val="DATABASE -sumifTB"/>
      <sheetName val="สมุดรายวัน"/>
      <sheetName val="OthCode"/>
      <sheetName val="Tickmarks"/>
      <sheetName val="Drop Down"/>
      <sheetName val="FSSummary"/>
      <sheetName val="Co info"/>
      <sheetName val="F-5"/>
      <sheetName val="gold แลกทอง"/>
      <sheetName val="Sale0309"/>
      <sheetName val="feature"/>
      <sheetName val="WM"/>
      <sheetName val="Quarterly_4"/>
      <sheetName val="F9_Parameters_"/>
      <sheetName val="Summary Adjustment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UA120"/>
      <sheetName val="PL_16"/>
      <sheetName val="PL_15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BMCT2003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06X02-5001"/>
      <sheetName val="06X02-1300"/>
      <sheetName val="[BANK_XLS뉮׾_x0003_㌏Joint"/>
      <sheetName val="Date"/>
      <sheetName val="EQUITY ITEMS"/>
      <sheetName val="TW_銷售分析_200909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Datasheet"/>
      <sheetName val="Map"/>
      <sheetName val="Index"/>
      <sheetName val="Combine"/>
      <sheetName val="Parameter"/>
      <sheetName val="PL-D"/>
      <sheetName val="10-1 Media:10-cut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ต้นฉบับ"/>
      <sheetName val="เงินกู้MGC"/>
      <sheetName val="Overview"/>
      <sheetName val="Work_sheet_FB"/>
      <sheetName val="Office_Improve"/>
      <sheetName val="당초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910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Sheet1 (2)"/>
      <sheetName val="Actual"/>
      <sheetName val="PROCESS"/>
      <sheetName val="FS-YTD"/>
      <sheetName val="ESO"/>
      <sheetName val="ESL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STO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INCTAX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EQUITY_ITEMS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B4">
            <v>111874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6.3812059999999997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4">
          <cell r="B4">
            <v>111874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10">
          <cell r="F10">
            <v>1746.43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 refreshError="1"/>
      <sheetData sheetId="1961" refreshError="1"/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10">
          <cell r="F10">
            <v>6.3812059999999997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10">
          <cell r="F10">
            <v>1746.43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6.3812059999999997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4">
          <cell r="B4">
            <v>111874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6.3812059999999997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4">
          <cell r="B4">
            <v>111874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6.3812059999999997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/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 refreshError="1"/>
      <sheetData sheetId="2496" refreshError="1"/>
      <sheetData sheetId="2497">
        <row r="4">
          <cell r="B4">
            <v>111874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/>
      <sheetData sheetId="2534"/>
      <sheetData sheetId="2535"/>
      <sheetData sheetId="2536"/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 refreshError="1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/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/>
      <sheetData sheetId="2732"/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>
        <row r="10">
          <cell r="F10">
            <v>1746.43</v>
          </cell>
        </row>
      </sheetData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/>
      <sheetData sheetId="2799"/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/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/>
      <sheetData sheetId="2807"/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/>
      <sheetData sheetId="2811"/>
      <sheetData sheetId="2812"/>
      <sheetData sheetId="2813"/>
      <sheetData sheetId="2814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/>
      <sheetData sheetId="2973"/>
      <sheetData sheetId="2974"/>
      <sheetData sheetId="2975"/>
      <sheetData sheetId="2976"/>
      <sheetData sheetId="2977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/>
      <sheetData sheetId="3021">
        <row r="10">
          <cell r="F10">
            <v>1746.43</v>
          </cell>
        </row>
      </sheetData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/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/>
      <sheetData sheetId="3060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/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10">
          <cell r="F10">
            <v>1746.43</v>
          </cell>
        </row>
      </sheetData>
      <sheetData sheetId="3198"/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/>
      <sheetData sheetId="3202"/>
      <sheetData sheetId="3203"/>
      <sheetData sheetId="3204" refreshError="1"/>
      <sheetData sheetId="3205" refreshError="1"/>
      <sheetData sheetId="3206" refreshError="1"/>
      <sheetData sheetId="3207" refreshError="1"/>
      <sheetData sheetId="3208"/>
      <sheetData sheetId="3209"/>
      <sheetData sheetId="3210"/>
      <sheetData sheetId="3211"/>
      <sheetData sheetId="3212"/>
      <sheetData sheetId="3213"/>
      <sheetData sheetId="3214"/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/>
      <sheetData sheetId="3313"/>
      <sheetData sheetId="3314"/>
      <sheetData sheetId="3315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/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 refreshError="1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10">
          <cell r="F10">
            <v>1746.43</v>
          </cell>
        </row>
      </sheetData>
      <sheetData sheetId="3414"/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/>
      <sheetData sheetId="3418"/>
      <sheetData sheetId="3419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>
        <row r="4">
          <cell r="B4">
            <v>111874</v>
          </cell>
        </row>
      </sheetData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10">
          <cell r="F10">
            <v>1746.43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>
        <row r="10">
          <cell r="F10">
            <v>1746.43</v>
          </cell>
        </row>
      </sheetData>
      <sheetData sheetId="3632"/>
      <sheetData sheetId="3633"/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 refreshError="1"/>
      <sheetData sheetId="3753">
        <row r="10">
          <cell r="F10">
            <v>1746.43</v>
          </cell>
        </row>
      </sheetData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/>
      <sheetData sheetId="4097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MGC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M_Maincomp"/>
      <sheetName val="Locations"/>
      <sheetName val="Summary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Customize Your Loan Manager"/>
      <sheetName val="BS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Bloomberg"/>
      <sheetName val="Asset41_42"/>
      <sheetName val="Co. Code"/>
      <sheetName val="0"/>
      <sheetName val="DealerData"/>
      <sheetName val="detail"/>
      <sheetName val="Input_TB"/>
      <sheetName val="Input_MV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fs-ytd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n-4.4"/>
      <sheetName val="head_Jan2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JB"/>
      <sheetName val="COA"/>
      <sheetName val="Lenders_Ratios juneseptnov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A5 Code"/>
      <sheetName val="Rawdata"/>
      <sheetName val="conso46"/>
      <sheetName val="Capital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COM-HARDWARE"/>
      <sheetName val="EQUIPMENT"/>
      <sheetName val="เงินกู้MGC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BASE"/>
      <sheetName val="DEMANDA"/>
      <sheetName val="February Export"/>
      <sheetName val="Intercom"/>
      <sheetName val="Intercom _2_"/>
      <sheetName val="Export Sale"/>
      <sheetName val="ซื้อขาย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luationInput"/>
      <sheetName val="BUILD95"/>
      <sheetName val="Report"/>
      <sheetName val="ProductName"/>
      <sheetName val="master_plan_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SALES RECEIPTS"/>
      <sheetName val="Office Improve"/>
      <sheetName val="Sch5"/>
      <sheetName val="FIN"/>
      <sheetName val="COMMON"/>
      <sheetName val="Nominal Accounts"/>
      <sheetName val="COSUB"/>
      <sheetName val="Account List"/>
      <sheetName val="New Std. 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GeneralInfo"/>
      <sheetName val="A5_Code2"/>
      <sheetName val="A5_Code3"/>
      <sheetName val="基本情報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agor04-A3112e"/>
      <sheetName val="TRIAL Balance &amp; %"/>
      <sheetName val="Purchase Order"/>
      <sheetName val="Valuation"/>
      <sheetName val="WC analytics (+data pages)"/>
      <sheetName val="Summary Trade AP Apr15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ปัจจุบัน_2"/>
      <sheetName val="Cum_91-932"/>
      <sheetName val="Dec_942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/>
        </row>
      </sheetData>
      <sheetData sheetId="468">
        <row r="2">
          <cell r="B2">
            <v>1.9678000000000001E-2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>
        <row r="2">
          <cell r="B2">
            <v>0</v>
          </cell>
        </row>
      </sheetData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B2">
            <v>1.9678000000000001E-2</v>
          </cell>
        </row>
      </sheetData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0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/>
      <sheetData sheetId="2755"/>
      <sheetData sheetId="2756"/>
      <sheetData sheetId="2757"/>
      <sheetData sheetId="2758">
        <row r="2">
          <cell r="B2">
            <v>0</v>
          </cell>
        </row>
      </sheetData>
      <sheetData sheetId="2759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/>
      <sheetData sheetId="2763"/>
      <sheetData sheetId="2764">
        <row r="2">
          <cell r="B2">
            <v>0</v>
          </cell>
        </row>
      </sheetData>
      <sheetData sheetId="2765"/>
      <sheetData sheetId="2766" refreshError="1"/>
      <sheetData sheetId="2767" refreshError="1"/>
      <sheetData sheetId="2768" refreshError="1"/>
      <sheetData sheetId="2769" refreshError="1"/>
      <sheetData sheetId="2770">
        <row r="2">
          <cell r="B2">
            <v>1.9678000000000001E-2</v>
          </cell>
        </row>
      </sheetData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/>
      <sheetData sheetId="2783"/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>
        <row r="2">
          <cell r="B2">
            <v>0</v>
          </cell>
        </row>
      </sheetData>
      <sheetData sheetId="2800"/>
      <sheetData sheetId="2801"/>
      <sheetData sheetId="2802"/>
      <sheetData sheetId="2803">
        <row r="2">
          <cell r="B2">
            <v>0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/>
      <sheetData sheetId="2849"/>
      <sheetData sheetId="2850">
        <row r="2">
          <cell r="B2">
            <v>0</v>
          </cell>
        </row>
      </sheetData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>
        <row r="2">
          <cell r="B2">
            <v>1.9678000000000001E-2</v>
          </cell>
        </row>
      </sheetData>
      <sheetData sheetId="2862"/>
      <sheetData sheetId="2863"/>
      <sheetData sheetId="2864"/>
      <sheetData sheetId="2865"/>
      <sheetData sheetId="2866"/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/>
      <sheetData sheetId="2870"/>
      <sheetData sheetId="2871"/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/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/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/>
      <sheetData sheetId="2927">
        <row r="2">
          <cell r="B2">
            <v>0</v>
          </cell>
        </row>
      </sheetData>
      <sheetData sheetId="2928"/>
      <sheetData sheetId="2929">
        <row r="2">
          <cell r="B2">
            <v>0</v>
          </cell>
        </row>
      </sheetData>
      <sheetData sheetId="2930"/>
      <sheetData sheetId="2931"/>
      <sheetData sheetId="2932"/>
      <sheetData sheetId="2933">
        <row r="2">
          <cell r="B2">
            <v>0</v>
          </cell>
        </row>
      </sheetData>
      <sheetData sheetId="2934"/>
      <sheetData sheetId="2935"/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/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/>
      <sheetData sheetId="3077">
        <row r="2">
          <cell r="B2">
            <v>1.9678000000000001E-2</v>
          </cell>
        </row>
      </sheetData>
      <sheetData sheetId="3078"/>
      <sheetData sheetId="3079">
        <row r="2">
          <cell r="B2">
            <v>1.9678000000000001E-2</v>
          </cell>
        </row>
      </sheetData>
      <sheetData sheetId="3080"/>
      <sheetData sheetId="3081"/>
      <sheetData sheetId="3082"/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/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/>
      <sheetData sheetId="3170"/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/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/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3">
          <cell r="B3" t="str">
            <v>Total</v>
          </cell>
        </row>
      </sheetData>
      <sheetData sheetId="3262"/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3">
          <cell r="B3" t="str">
            <v>Total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/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/>
      <sheetData sheetId="3290"/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/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/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/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/>
      <sheetData sheetId="3347">
        <row r="2">
          <cell r="B2">
            <v>1.9678000000000001E-2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/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/>
      <sheetData sheetId="3379"/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/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/>
      <sheetData sheetId="3468"/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/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/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/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/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/>
      <sheetData sheetId="3505"/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/>
      <sheetData sheetId="3523">
        <row r="2">
          <cell r="B2">
            <v>0</v>
          </cell>
        </row>
      </sheetData>
      <sheetData sheetId="3524"/>
      <sheetData sheetId="3525">
        <row r="2">
          <cell r="B2">
            <v>1.9678000000000001E-2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/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/>
      <sheetData sheetId="3557"/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/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/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/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/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/>
      <sheetData sheetId="3578">
        <row r="2">
          <cell r="B2">
            <v>0</v>
          </cell>
        </row>
      </sheetData>
      <sheetData sheetId="3579"/>
      <sheetData sheetId="3580"/>
      <sheetData sheetId="3581">
        <row r="2">
          <cell r="B2">
            <v>0</v>
          </cell>
        </row>
      </sheetData>
      <sheetData sheetId="3582"/>
      <sheetData sheetId="3583"/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/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/>
      <sheetData sheetId="3594"/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/>
      <sheetData sheetId="3612">
        <row r="2">
          <cell r="B2">
            <v>0</v>
          </cell>
        </row>
      </sheetData>
      <sheetData sheetId="3613"/>
      <sheetData sheetId="3614">
        <row r="2">
          <cell r="B2">
            <v>1.9678000000000001E-2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/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/>
      <sheetData sheetId="3646"/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/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/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/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/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/>
      <sheetData sheetId="3667">
        <row r="2">
          <cell r="B2">
            <v>0</v>
          </cell>
        </row>
      </sheetData>
      <sheetData sheetId="3668"/>
      <sheetData sheetId="3669"/>
      <sheetData sheetId="3670">
        <row r="2">
          <cell r="B2">
            <v>0</v>
          </cell>
        </row>
      </sheetData>
      <sheetData sheetId="3671"/>
      <sheetData sheetId="3672"/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/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/>
      <sheetData sheetId="3683"/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/>
      <sheetData sheetId="3701">
        <row r="2">
          <cell r="B2">
            <v>0</v>
          </cell>
        </row>
      </sheetData>
      <sheetData sheetId="3702"/>
      <sheetData sheetId="3703">
        <row r="2">
          <cell r="B2">
            <v>1.9678000000000001E-2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/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/>
      <sheetData sheetId="3735"/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/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/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/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/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/>
      <sheetData sheetId="3756">
        <row r="2">
          <cell r="B2">
            <v>0</v>
          </cell>
        </row>
      </sheetData>
      <sheetData sheetId="3757"/>
      <sheetData sheetId="3758"/>
      <sheetData sheetId="3759">
        <row r="2">
          <cell r="B2">
            <v>0</v>
          </cell>
        </row>
      </sheetData>
      <sheetData sheetId="3760"/>
      <sheetData sheetId="3761"/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/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/>
      <sheetData sheetId="3772"/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/>
      <sheetData sheetId="3790">
        <row r="2">
          <cell r="B2">
            <v>0</v>
          </cell>
        </row>
      </sheetData>
      <sheetData sheetId="3791"/>
      <sheetData sheetId="3792">
        <row r="2">
          <cell r="B2">
            <v>1.9678000000000001E-2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/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/>
      <sheetData sheetId="3824"/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/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/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/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/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/>
      <sheetData sheetId="3845">
        <row r="2">
          <cell r="B2">
            <v>0</v>
          </cell>
        </row>
      </sheetData>
      <sheetData sheetId="3846"/>
      <sheetData sheetId="3847"/>
      <sheetData sheetId="3848">
        <row r="2">
          <cell r="B2">
            <v>0</v>
          </cell>
        </row>
      </sheetData>
      <sheetData sheetId="3849"/>
      <sheetData sheetId="3850"/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/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/>
      <sheetData sheetId="3861"/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/>
      <sheetData sheetId="3879">
        <row r="2">
          <cell r="B2">
            <v>0</v>
          </cell>
        </row>
      </sheetData>
      <sheetData sheetId="3880"/>
      <sheetData sheetId="3881">
        <row r="2">
          <cell r="B2">
            <v>1.9678000000000001E-2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/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/>
      <sheetData sheetId="3913"/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/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/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/>
      <sheetData sheetId="3934">
        <row r="2">
          <cell r="B2">
            <v>0</v>
          </cell>
        </row>
      </sheetData>
      <sheetData sheetId="3935"/>
      <sheetData sheetId="3936"/>
      <sheetData sheetId="3937">
        <row r="2">
          <cell r="B2">
            <v>0</v>
          </cell>
        </row>
      </sheetData>
      <sheetData sheetId="3938"/>
      <sheetData sheetId="3939"/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/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/>
      <sheetData sheetId="3950"/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/>
      <sheetData sheetId="3968">
        <row r="2">
          <cell r="B2">
            <v>0</v>
          </cell>
        </row>
      </sheetData>
      <sheetData sheetId="3969"/>
      <sheetData sheetId="3970">
        <row r="2">
          <cell r="B2">
            <v>1.9678000000000001E-2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/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/>
      <sheetData sheetId="4002"/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/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/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/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/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/>
      <sheetData sheetId="4023">
        <row r="2">
          <cell r="B2">
            <v>0</v>
          </cell>
        </row>
      </sheetData>
      <sheetData sheetId="4024"/>
      <sheetData sheetId="4025"/>
      <sheetData sheetId="4026">
        <row r="2">
          <cell r="B2">
            <v>0</v>
          </cell>
        </row>
      </sheetData>
      <sheetData sheetId="4027"/>
      <sheetData sheetId="4028"/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/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/>
      <sheetData sheetId="4039"/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/>
      <sheetData sheetId="4057">
        <row r="2">
          <cell r="B2">
            <v>0</v>
          </cell>
        </row>
      </sheetData>
      <sheetData sheetId="4058"/>
      <sheetData sheetId="4059">
        <row r="2">
          <cell r="B2">
            <v>1.9678000000000001E-2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/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/>
      <sheetData sheetId="4091"/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/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/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/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/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/>
      <sheetData sheetId="4112">
        <row r="2">
          <cell r="B2">
            <v>0</v>
          </cell>
        </row>
      </sheetData>
      <sheetData sheetId="4113"/>
      <sheetData sheetId="4114"/>
      <sheetData sheetId="4115">
        <row r="2">
          <cell r="B2">
            <v>0</v>
          </cell>
        </row>
      </sheetData>
      <sheetData sheetId="4116"/>
      <sheetData sheetId="4117"/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/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/>
      <sheetData sheetId="4128"/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/>
      <sheetData sheetId="4146">
        <row r="2">
          <cell r="B2">
            <v>0</v>
          </cell>
        </row>
      </sheetData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/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/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/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/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/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/>
      <sheetData sheetId="4201">
        <row r="2">
          <cell r="B2">
            <v>0</v>
          </cell>
        </row>
      </sheetData>
      <sheetData sheetId="4202"/>
      <sheetData sheetId="4203"/>
      <sheetData sheetId="4204">
        <row r="2">
          <cell r="B2">
            <v>0</v>
          </cell>
        </row>
      </sheetData>
      <sheetData sheetId="4205"/>
      <sheetData sheetId="4206"/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/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/>
      <sheetData sheetId="4217"/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0</v>
          </cell>
        </row>
      </sheetData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/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/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/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/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/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/>
      <sheetData sheetId="4290">
        <row r="2">
          <cell r="B2">
            <v>0</v>
          </cell>
        </row>
      </sheetData>
      <sheetData sheetId="4291"/>
      <sheetData sheetId="4292"/>
      <sheetData sheetId="4293">
        <row r="2">
          <cell r="B2">
            <v>0</v>
          </cell>
        </row>
      </sheetData>
      <sheetData sheetId="4294"/>
      <sheetData sheetId="4295"/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/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/>
      <sheetData sheetId="4306"/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0</v>
          </cell>
        </row>
      </sheetData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/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/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/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/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/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>
        <row r="2">
          <cell r="B2">
            <v>0</v>
          </cell>
        </row>
      </sheetData>
      <sheetData sheetId="4380"/>
      <sheetData sheetId="4381"/>
      <sheetData sheetId="4382">
        <row r="2">
          <cell r="B2">
            <v>0</v>
          </cell>
        </row>
      </sheetData>
      <sheetData sheetId="4383"/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/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/>
      <sheetData sheetId="4395"/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/>
      <sheetData sheetId="4413">
        <row r="2">
          <cell r="B2">
            <v>0</v>
          </cell>
        </row>
      </sheetData>
      <sheetData sheetId="4414"/>
      <sheetData sheetId="4415">
        <row r="2">
          <cell r="B2">
            <v>1.9678000000000001E-2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/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/>
      <sheetData sheetId="4447"/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/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/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/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/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>
        <row r="2">
          <cell r="B2">
            <v>0</v>
          </cell>
        </row>
      </sheetData>
      <sheetData sheetId="4469"/>
      <sheetData sheetId="4470"/>
      <sheetData sheetId="4471">
        <row r="2">
          <cell r="B2">
            <v>0</v>
          </cell>
        </row>
      </sheetData>
      <sheetData sheetId="4472"/>
      <sheetData sheetId="4473"/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/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/>
      <sheetData sheetId="4502">
        <row r="2">
          <cell r="B2">
            <v>0</v>
          </cell>
        </row>
      </sheetData>
      <sheetData sheetId="4503"/>
      <sheetData sheetId="4504">
        <row r="2">
          <cell r="B2">
            <v>1.9678000000000001E-2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/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/>
      <sheetData sheetId="4536"/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/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/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/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/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/>
      <sheetData sheetId="4557">
        <row r="2">
          <cell r="B2">
            <v>0</v>
          </cell>
        </row>
      </sheetData>
      <sheetData sheetId="4558"/>
      <sheetData sheetId="4559"/>
      <sheetData sheetId="4560">
        <row r="2">
          <cell r="B2">
            <v>0</v>
          </cell>
        </row>
      </sheetData>
      <sheetData sheetId="4561"/>
      <sheetData sheetId="4562"/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/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/>
      <sheetData sheetId="4573"/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/>
      <sheetData sheetId="4591">
        <row r="2">
          <cell r="B2">
            <v>0</v>
          </cell>
        </row>
      </sheetData>
      <sheetData sheetId="4592"/>
      <sheetData sheetId="4593">
        <row r="2">
          <cell r="B2">
            <v>1.9678000000000001E-2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/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/>
      <sheetData sheetId="4625"/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/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/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/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/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/>
      <sheetData sheetId="4646">
        <row r="2">
          <cell r="B2">
            <v>0</v>
          </cell>
        </row>
      </sheetData>
      <sheetData sheetId="4647"/>
      <sheetData sheetId="4648"/>
      <sheetData sheetId="4649">
        <row r="2">
          <cell r="B2">
            <v>0</v>
          </cell>
        </row>
      </sheetData>
      <sheetData sheetId="4650"/>
      <sheetData sheetId="4651"/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/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/>
      <sheetData sheetId="4662"/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/>
      <sheetData sheetId="4680">
        <row r="2">
          <cell r="B2">
            <v>0</v>
          </cell>
        </row>
      </sheetData>
      <sheetData sheetId="4681"/>
      <sheetData sheetId="4682">
        <row r="2">
          <cell r="B2">
            <v>1.9678000000000001E-2</v>
          </cell>
        </row>
      </sheetData>
      <sheetData sheetId="4683"/>
      <sheetData sheetId="4684"/>
      <sheetData sheetId="4685"/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/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/>
      <sheetData sheetId="4714"/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/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/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/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/>
      <sheetData sheetId="4735">
        <row r="2">
          <cell r="B2">
            <v>0</v>
          </cell>
        </row>
      </sheetData>
      <sheetData sheetId="4736"/>
      <sheetData sheetId="4737"/>
      <sheetData sheetId="4738">
        <row r="2">
          <cell r="B2">
            <v>0</v>
          </cell>
        </row>
      </sheetData>
      <sheetData sheetId="4739"/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/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/>
      <sheetData sheetId="4751"/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/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3">
          <cell r="B3" t="str">
            <v>Total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/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/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/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/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/>
      <sheetData sheetId="4829"/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/>
      <sheetData sheetId="4921">
        <row r="2">
          <cell r="B2">
            <v>1.9678000000000001E-2</v>
          </cell>
        </row>
      </sheetData>
      <sheetData sheetId="4922"/>
      <sheetData sheetId="4923"/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/>
      <sheetData sheetId="4927">
        <row r="2">
          <cell r="B2">
            <v>1.9678000000000001E-2</v>
          </cell>
        </row>
      </sheetData>
      <sheetData sheetId="4928"/>
      <sheetData sheetId="4929">
        <row r="2">
          <cell r="B2">
            <v>1.9678000000000001E-2</v>
          </cell>
        </row>
      </sheetData>
      <sheetData sheetId="4930"/>
      <sheetData sheetId="4931">
        <row r="2">
          <cell r="B2">
            <v>1.9678000000000001E-2</v>
          </cell>
        </row>
      </sheetData>
      <sheetData sheetId="4932"/>
      <sheetData sheetId="4933"/>
      <sheetData sheetId="4934"/>
      <sheetData sheetId="4935"/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/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/>
      <sheetData sheetId="4963"/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/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/>
      <sheetData sheetId="4976"/>
      <sheetData sheetId="4977"/>
      <sheetData sheetId="4978">
        <row r="2">
          <cell r="B2">
            <v>0</v>
          </cell>
        </row>
      </sheetData>
      <sheetData sheetId="4979"/>
      <sheetData sheetId="4980">
        <row r="2">
          <cell r="B2">
            <v>0</v>
          </cell>
        </row>
      </sheetData>
      <sheetData sheetId="4981"/>
      <sheetData sheetId="4982"/>
      <sheetData sheetId="4983"/>
      <sheetData sheetId="4984">
        <row r="2">
          <cell r="B2">
            <v>0</v>
          </cell>
        </row>
      </sheetData>
      <sheetData sheetId="4985"/>
      <sheetData sheetId="4986"/>
      <sheetData sheetId="4987">
        <row r="2">
          <cell r="B2">
            <v>0</v>
          </cell>
        </row>
      </sheetData>
      <sheetData sheetId="4988"/>
      <sheetData sheetId="4989"/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/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/>
      <sheetData sheetId="5018">
        <row r="2">
          <cell r="B2">
            <v>1.9678000000000001E-2</v>
          </cell>
        </row>
      </sheetData>
      <sheetData sheetId="5019"/>
      <sheetData sheetId="5020">
        <row r="2">
          <cell r="B2">
            <v>1.9678000000000001E-2</v>
          </cell>
        </row>
      </sheetData>
      <sheetData sheetId="5021"/>
      <sheetData sheetId="5022"/>
      <sheetData sheetId="5023"/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/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/>
      <sheetData sheetId="5052"/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/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/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3">
          <cell r="B3" t="str">
            <v>Total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/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/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/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/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/>
      <sheetData sheetId="5167"/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/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/>
      <sheetData sheetId="5259">
        <row r="2">
          <cell r="B2">
            <v>1.9678000000000001E-2</v>
          </cell>
        </row>
      </sheetData>
      <sheetData sheetId="5260"/>
      <sheetData sheetId="5261"/>
      <sheetData sheetId="5262"/>
      <sheetData sheetId="5263">
        <row r="2">
          <cell r="B2">
            <v>1.9678000000000001E-2</v>
          </cell>
        </row>
      </sheetData>
      <sheetData sheetId="5264"/>
      <sheetData sheetId="5265">
        <row r="2">
          <cell r="B2">
            <v>1.9678000000000001E-2</v>
          </cell>
        </row>
      </sheetData>
      <sheetData sheetId="5266"/>
      <sheetData sheetId="5267">
        <row r="2">
          <cell r="B2">
            <v>1.9678000000000001E-2</v>
          </cell>
        </row>
      </sheetData>
      <sheetData sheetId="5268"/>
      <sheetData sheetId="5269">
        <row r="2">
          <cell r="B2">
            <v>1.9678000000000001E-2</v>
          </cell>
        </row>
      </sheetData>
      <sheetData sheetId="5270"/>
      <sheetData sheetId="5271"/>
      <sheetData sheetId="5272"/>
      <sheetData sheetId="5273"/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/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/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/>
      <sheetData sheetId="5301"/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/>
      <sheetData sheetId="5314"/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/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/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/>
      <sheetData sheetId="5351">
        <row r="2">
          <cell r="B2">
            <v>0</v>
          </cell>
        </row>
      </sheetData>
      <sheetData sheetId="5352"/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/>
      <sheetData sheetId="5368"/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/>
      <sheetData sheetId="5372"/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/>
      <sheetData sheetId="5376"/>
      <sheetData sheetId="5377"/>
      <sheetData sheetId="5378"/>
      <sheetData sheetId="5379"/>
      <sheetData sheetId="5380"/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/>
      <sheetData sheetId="5385"/>
      <sheetData sheetId="5386"/>
      <sheetData sheetId="5387"/>
      <sheetData sheetId="5388">
        <row r="2">
          <cell r="B2">
            <v>0</v>
          </cell>
        </row>
      </sheetData>
      <sheetData sheetId="5389"/>
      <sheetData sheetId="5390"/>
      <sheetData sheetId="5391"/>
      <sheetData sheetId="5392">
        <row r="2">
          <cell r="B2">
            <v>0</v>
          </cell>
        </row>
      </sheetData>
      <sheetData sheetId="5393"/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/>
      <sheetData sheetId="5397"/>
      <sheetData sheetId="5398"/>
      <sheetData sheetId="5399">
        <row r="2">
          <cell r="B2">
            <v>1.9678000000000001E-2</v>
          </cell>
        </row>
      </sheetData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/>
      <sheetData sheetId="5421"/>
      <sheetData sheetId="5422"/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/>
      <sheetData sheetId="5432">
        <row r="2">
          <cell r="B2">
            <v>1.9678000000000001E-2</v>
          </cell>
        </row>
      </sheetData>
      <sheetData sheetId="5433"/>
      <sheetData sheetId="5434"/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/>
      <sheetData sheetId="5439">
        <row r="2">
          <cell r="B2">
            <v>1.9678000000000001E-2</v>
          </cell>
        </row>
      </sheetData>
      <sheetData sheetId="5440"/>
      <sheetData sheetId="5441"/>
      <sheetData sheetId="5442"/>
      <sheetData sheetId="5443">
        <row r="2">
          <cell r="B2">
            <v>1.9678000000000001E-2</v>
          </cell>
        </row>
      </sheetData>
      <sheetData sheetId="5444"/>
      <sheetData sheetId="5445">
        <row r="2">
          <cell r="B2">
            <v>1.9678000000000001E-2</v>
          </cell>
        </row>
      </sheetData>
      <sheetData sheetId="5446"/>
      <sheetData sheetId="5447">
        <row r="2">
          <cell r="B2">
            <v>1.9678000000000001E-2</v>
          </cell>
        </row>
      </sheetData>
      <sheetData sheetId="5448"/>
      <sheetData sheetId="5449">
        <row r="2">
          <cell r="B2">
            <v>1.9678000000000001E-2</v>
          </cell>
        </row>
      </sheetData>
      <sheetData sheetId="5450"/>
      <sheetData sheetId="5451"/>
      <sheetData sheetId="5452"/>
      <sheetData sheetId="5453"/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/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/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/>
      <sheetData sheetId="5500"/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/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/>
      <sheetData sheetId="5507"/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/>
      <sheetData sheetId="5518"/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/>
      <sheetData sheetId="5531">
        <row r="2">
          <cell r="B2">
            <v>0</v>
          </cell>
        </row>
      </sheetData>
      <sheetData sheetId="5532"/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>
        <row r="2">
          <cell r="B2">
            <v>1.9678000000000001E-2</v>
          </cell>
        </row>
      </sheetData>
      <sheetData sheetId="5576"/>
      <sheetData sheetId="5577"/>
      <sheetData sheetId="5578"/>
      <sheetData sheetId="5579">
        <row r="2">
          <cell r="B2">
            <v>1.9678000000000001E-2</v>
          </cell>
        </row>
      </sheetData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2">
          <cell r="B2">
            <v>1.9677996635437012E-2</v>
          </cell>
        </row>
      </sheetData>
      <sheetData sheetId="5589"/>
      <sheetData sheetId="5590"/>
      <sheetData sheetId="5591"/>
      <sheetData sheetId="5592">
        <row r="2">
          <cell r="B2">
            <v>1.9677996635437012E-2</v>
          </cell>
        </row>
      </sheetData>
      <sheetData sheetId="5593"/>
      <sheetData sheetId="5594">
        <row r="2">
          <cell r="B2">
            <v>1.9677996635437012E-2</v>
          </cell>
        </row>
      </sheetData>
      <sheetData sheetId="5595"/>
      <sheetData sheetId="5596"/>
      <sheetData sheetId="5597"/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/>
      <sheetData sheetId="5601">
        <row r="2">
          <cell r="B2">
            <v>1.9677996635437012E-2</v>
          </cell>
        </row>
      </sheetData>
      <sheetData sheetId="5602"/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/>
      <sheetData sheetId="5614"/>
      <sheetData sheetId="5615"/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/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/>
      <sheetData sheetId="5622">
        <row r="3">
          <cell r="B3" t="str">
            <v>Total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/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/>
      <sheetData sheetId="5661"/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/>
      <sheetData sheetId="5674"/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/>
      <sheetData sheetId="5680"/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1.9677996635437012E-2</v>
          </cell>
        </row>
      </sheetData>
      <sheetData sheetId="5738">
        <row r="2">
          <cell r="B2">
            <v>1.9677996635437012E-2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/>
      <sheetData sheetId="5771">
        <row r="2">
          <cell r="B2">
            <v>1.9677996635437012E-2</v>
          </cell>
        </row>
      </sheetData>
      <sheetData sheetId="5772"/>
      <sheetData sheetId="5773"/>
      <sheetData sheetId="5774"/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/>
      <sheetData sheetId="5778">
        <row r="2">
          <cell r="B2">
            <v>1.9677996635437012E-2</v>
          </cell>
        </row>
      </sheetData>
      <sheetData sheetId="5779"/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/>
      <sheetData sheetId="5791"/>
      <sheetData sheetId="5792"/>
      <sheetData sheetId="5793">
        <row r="2">
          <cell r="B2">
            <v>1.9678000000000001E-2</v>
          </cell>
        </row>
      </sheetData>
      <sheetData sheetId="5794"/>
      <sheetData sheetId="5795"/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/>
      <sheetData sheetId="5799">
        <row r="3">
          <cell r="B3" t="str">
            <v>Total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/>
      <sheetData sheetId="5838"/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/>
      <sheetData sheetId="5864">
        <row r="3">
          <cell r="B3" t="str">
            <v>Total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1.9677996635437012E-2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/>
      <sheetData sheetId="5948">
        <row r="2">
          <cell r="B2">
            <v>1.9677996635437012E-2</v>
          </cell>
        </row>
      </sheetData>
      <sheetData sheetId="5949"/>
      <sheetData sheetId="5950"/>
      <sheetData sheetId="5951"/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/>
      <sheetData sheetId="5955">
        <row r="2">
          <cell r="B2">
            <v>1.9677996635437012E-2</v>
          </cell>
        </row>
      </sheetData>
      <sheetData sheetId="5956"/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/>
      <sheetData sheetId="5968"/>
      <sheetData sheetId="5969"/>
      <sheetData sheetId="5970">
        <row r="2">
          <cell r="B2">
            <v>1.9678000000000001E-2</v>
          </cell>
        </row>
      </sheetData>
      <sheetData sheetId="5971"/>
      <sheetData sheetId="5972"/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/>
      <sheetData sheetId="5976"/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/>
      <sheetData sheetId="5981">
        <row r="2">
          <cell r="B2">
            <v>1.9678000000000001E-2</v>
          </cell>
        </row>
      </sheetData>
      <sheetData sheetId="5982"/>
      <sheetData sheetId="5983">
        <row r="2">
          <cell r="B2">
            <v>1.9678000000000001E-2</v>
          </cell>
        </row>
      </sheetData>
      <sheetData sheetId="5984"/>
      <sheetData sheetId="5985"/>
      <sheetData sheetId="5986"/>
      <sheetData sheetId="5987"/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/>
      <sheetData sheetId="6015"/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/>
      <sheetData sheetId="6041">
        <row r="3">
          <cell r="B3" t="str">
            <v>Total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/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/>
      <sheetData sheetId="6064"/>
      <sheetData sheetId="6065"/>
      <sheetData sheetId="6066"/>
      <sheetData sheetId="6067">
        <row r="2">
          <cell r="B2">
            <v>1.9678000000000001E-2</v>
          </cell>
        </row>
      </sheetData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>
        <row r="2">
          <cell r="B2">
            <v>1.9677996635437012E-2</v>
          </cell>
        </row>
      </sheetData>
      <sheetData sheetId="6089"/>
      <sheetData sheetId="6090"/>
      <sheetData sheetId="6091"/>
      <sheetData sheetId="6092">
        <row r="2">
          <cell r="B2">
            <v>1.9677996635437012E-2</v>
          </cell>
        </row>
      </sheetData>
      <sheetData sheetId="6093"/>
      <sheetData sheetId="6094"/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>
        <row r="2">
          <cell r="B2">
            <v>1.9678000000000001E-2</v>
          </cell>
        </row>
      </sheetData>
      <sheetData sheetId="6107"/>
      <sheetData sheetId="6108"/>
      <sheetData sheetId="6109"/>
      <sheetData sheetId="6110">
        <row r="2">
          <cell r="B2">
            <v>1.9678000000000001E-2</v>
          </cell>
        </row>
      </sheetData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2">
          <cell r="B2">
            <v>1.9677996635437012E-2</v>
          </cell>
        </row>
      </sheetData>
      <sheetData sheetId="6123"/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>
        <row r="2">
          <cell r="B2">
            <v>1.9677996635437012E-2</v>
          </cell>
        </row>
      </sheetData>
      <sheetData sheetId="6129"/>
      <sheetData sheetId="6130"/>
      <sheetData sheetId="6131"/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/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/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/>
      <sheetData sheetId="6148"/>
      <sheetData sheetId="6149"/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/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/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/>
      <sheetData sheetId="6161">
        <row r="2">
          <cell r="B2">
            <v>1.9678000000000001E-2</v>
          </cell>
        </row>
      </sheetData>
      <sheetData sheetId="6162"/>
      <sheetData sheetId="6163">
        <row r="2">
          <cell r="B2">
            <v>1.9678000000000001E-2</v>
          </cell>
        </row>
      </sheetData>
      <sheetData sheetId="6164"/>
      <sheetData sheetId="6165"/>
      <sheetData sheetId="6166"/>
      <sheetData sheetId="6167"/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/>
      <sheetData sheetId="6195"/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/>
      <sheetData sheetId="6208"/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/>
      <sheetData sheetId="6214"/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/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/>
      <sheetData sheetId="6221"/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/>
      <sheetData sheetId="6232"/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/>
      <sheetData sheetId="6245">
        <row r="2">
          <cell r="B2">
            <v>0</v>
          </cell>
        </row>
      </sheetData>
      <sheetData sheetId="6246"/>
      <sheetData sheetId="6247">
        <row r="2">
          <cell r="B2">
            <v>0</v>
          </cell>
        </row>
      </sheetData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2">
          <cell r="B2">
            <v>1.9677996635437012E-2</v>
          </cell>
        </row>
      </sheetData>
      <sheetData sheetId="6269"/>
      <sheetData sheetId="6270"/>
      <sheetData sheetId="6271"/>
      <sheetData sheetId="6272">
        <row r="2">
          <cell r="B2">
            <v>1.9677996635437012E-2</v>
          </cell>
        </row>
      </sheetData>
      <sheetData sheetId="6273"/>
      <sheetData sheetId="6274"/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2">
          <cell r="B2">
            <v>1.9678000000000001E-2</v>
          </cell>
        </row>
      </sheetData>
      <sheetData sheetId="6287"/>
      <sheetData sheetId="6288"/>
      <sheetData sheetId="6289"/>
      <sheetData sheetId="6290">
        <row r="2">
          <cell r="B2">
            <v>1.9678000000000001E-2</v>
          </cell>
        </row>
      </sheetData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>
        <row r="2">
          <cell r="B2">
            <v>1.9677996635437012E-2</v>
          </cell>
        </row>
      </sheetData>
      <sheetData sheetId="6303"/>
      <sheetData sheetId="6304"/>
      <sheetData sheetId="6305"/>
      <sheetData sheetId="6306">
        <row r="2">
          <cell r="B2">
            <v>1.9677996635437012E-2</v>
          </cell>
        </row>
      </sheetData>
      <sheetData sheetId="6307"/>
      <sheetData sheetId="6308">
        <row r="2">
          <cell r="B2">
            <v>1.9677996635437012E-2</v>
          </cell>
        </row>
      </sheetData>
      <sheetData sheetId="6309"/>
      <sheetData sheetId="6310"/>
      <sheetData sheetId="6311"/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/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/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/>
      <sheetData sheetId="6328"/>
      <sheetData sheetId="6329"/>
      <sheetData sheetId="6330">
        <row r="2">
          <cell r="B2">
            <v>1.9678000000000001E-2</v>
          </cell>
        </row>
      </sheetData>
      <sheetData sheetId="6331"/>
      <sheetData sheetId="6332"/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/>
      <sheetData sheetId="6336"/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/>
      <sheetData sheetId="6341">
        <row r="2">
          <cell r="B2">
            <v>1.9678000000000001E-2</v>
          </cell>
        </row>
      </sheetData>
      <sheetData sheetId="6342"/>
      <sheetData sheetId="6343">
        <row r="2">
          <cell r="B2">
            <v>1.9678000000000001E-2</v>
          </cell>
        </row>
      </sheetData>
      <sheetData sheetId="6344"/>
      <sheetData sheetId="6345"/>
      <sheetData sheetId="6346"/>
      <sheetData sheetId="6347"/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/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/>
      <sheetData sheetId="6388"/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/>
      <sheetData sheetId="6394"/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/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/>
      <sheetData sheetId="6401"/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/>
      <sheetData sheetId="6411"/>
      <sheetData sheetId="6412"/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/>
      <sheetData sheetId="6424"/>
      <sheetData sheetId="6425"/>
      <sheetData sheetId="6426"/>
      <sheetData sheetId="6427">
        <row r="2">
          <cell r="B2">
            <v>1.9678000000000001E-2</v>
          </cell>
        </row>
      </sheetData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>
        <row r="2">
          <cell r="B2">
            <v>1.9677996635437012E-2</v>
          </cell>
        </row>
      </sheetData>
      <sheetData sheetId="6449"/>
      <sheetData sheetId="6450"/>
      <sheetData sheetId="6451"/>
      <sheetData sheetId="6452">
        <row r="2">
          <cell r="B2">
            <v>1.9677996635437012E-2</v>
          </cell>
        </row>
      </sheetData>
      <sheetData sheetId="6453"/>
      <sheetData sheetId="6454"/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>
        <row r="2">
          <cell r="B2">
            <v>1.9678000000000001E-2</v>
          </cell>
        </row>
      </sheetData>
      <sheetData sheetId="6467"/>
      <sheetData sheetId="6468"/>
      <sheetData sheetId="6469"/>
      <sheetData sheetId="6470">
        <row r="2">
          <cell r="B2">
            <v>1.9678000000000001E-2</v>
          </cell>
        </row>
      </sheetData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>
        <row r="2">
          <cell r="B2">
            <v>1.9677996635437012E-2</v>
          </cell>
        </row>
      </sheetData>
      <sheetData sheetId="6483"/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>
        <row r="2">
          <cell r="B2">
            <v>1.9677996635437012E-2</v>
          </cell>
        </row>
      </sheetData>
      <sheetData sheetId="6489"/>
      <sheetData sheetId="6490"/>
      <sheetData sheetId="6491"/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/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/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/>
      <sheetData sheetId="6508"/>
      <sheetData sheetId="6509"/>
      <sheetData sheetId="6510">
        <row r="2">
          <cell r="B2">
            <v>1.9678000000000001E-2</v>
          </cell>
        </row>
      </sheetData>
      <sheetData sheetId="6511"/>
      <sheetData sheetId="6512"/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/>
      <sheetData sheetId="6516"/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/>
      <sheetData sheetId="6521">
        <row r="2">
          <cell r="B2">
            <v>1.9678000000000001E-2</v>
          </cell>
        </row>
      </sheetData>
      <sheetData sheetId="6522"/>
      <sheetData sheetId="6523">
        <row r="2">
          <cell r="B2">
            <v>1.9678000000000001E-2</v>
          </cell>
        </row>
      </sheetData>
      <sheetData sheetId="6524"/>
      <sheetData sheetId="6525"/>
      <sheetData sheetId="6526"/>
      <sheetData sheetId="6527"/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/>
      <sheetData sheetId="6555"/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/>
      <sheetData sheetId="6568"/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/>
      <sheetData sheetId="6574"/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/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/>
      <sheetData sheetId="6581"/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/>
      <sheetData sheetId="6591"/>
      <sheetData sheetId="6592"/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/>
      <sheetData sheetId="6604"/>
      <sheetData sheetId="6605"/>
      <sheetData sheetId="6606"/>
      <sheetData sheetId="6607">
        <row r="2">
          <cell r="B2">
            <v>1.9678000000000001E-2</v>
          </cell>
        </row>
      </sheetData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>
        <row r="2">
          <cell r="B2">
            <v>1.9677996635437012E-2</v>
          </cell>
        </row>
      </sheetData>
      <sheetData sheetId="6629"/>
      <sheetData sheetId="6630"/>
      <sheetData sheetId="6631"/>
      <sheetData sheetId="6632">
        <row r="2">
          <cell r="B2">
            <v>1.9677996635437012E-2</v>
          </cell>
        </row>
      </sheetData>
      <sheetData sheetId="6633"/>
      <sheetData sheetId="6634"/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>
        <row r="2">
          <cell r="B2">
            <v>1.9678000000000001E-2</v>
          </cell>
        </row>
      </sheetData>
      <sheetData sheetId="6647"/>
      <sheetData sheetId="6648"/>
      <sheetData sheetId="6649"/>
      <sheetData sheetId="6650">
        <row r="2">
          <cell r="B2">
            <v>1.9678000000000001E-2</v>
          </cell>
        </row>
      </sheetData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/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/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>
        <row r="2">
          <cell r="B2">
            <v>1.9678000000000001E-2</v>
          </cell>
        </row>
      </sheetData>
      <sheetData sheetId="6687"/>
      <sheetData sheetId="6688"/>
      <sheetData sheetId="6689"/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/>
      <sheetData sheetId="6693">
        <row r="2">
          <cell r="B2">
            <v>1.9678000000000001E-2</v>
          </cell>
        </row>
      </sheetData>
      <sheetData sheetId="6694"/>
      <sheetData sheetId="6695"/>
      <sheetData sheetId="6696"/>
      <sheetData sheetId="6697">
        <row r="2">
          <cell r="B2">
            <v>1.9678000000000001E-2</v>
          </cell>
        </row>
      </sheetData>
      <sheetData sheetId="6698"/>
      <sheetData sheetId="6699">
        <row r="2">
          <cell r="B2">
            <v>1.9678000000000001E-2</v>
          </cell>
        </row>
      </sheetData>
      <sheetData sheetId="6700"/>
      <sheetData sheetId="6701">
        <row r="2">
          <cell r="B2">
            <v>1.9678000000000001E-2</v>
          </cell>
        </row>
      </sheetData>
      <sheetData sheetId="6702"/>
      <sheetData sheetId="6703">
        <row r="2">
          <cell r="B2">
            <v>1.9678000000000001E-2</v>
          </cell>
        </row>
      </sheetData>
      <sheetData sheetId="6704"/>
      <sheetData sheetId="6705"/>
      <sheetData sheetId="6706"/>
      <sheetData sheetId="6707"/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/>
      <sheetData sheetId="6735"/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/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/>
      <sheetData sheetId="6754"/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/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/>
      <sheetData sheetId="6761"/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/>
      <sheetData sheetId="6772"/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/>
      <sheetData sheetId="6785">
        <row r="2">
          <cell r="B2">
            <v>0</v>
          </cell>
        </row>
      </sheetData>
      <sheetData sheetId="6786"/>
      <sheetData sheetId="6787">
        <row r="2">
          <cell r="B2">
            <v>0</v>
          </cell>
        </row>
      </sheetData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2">
          <cell r="B2">
            <v>1.9678000000000001E-2</v>
          </cell>
        </row>
      </sheetData>
      <sheetData sheetId="6827"/>
      <sheetData sheetId="6828"/>
      <sheetData sheetId="6829"/>
      <sheetData sheetId="6830">
        <row r="2">
          <cell r="B2">
            <v>1.9678000000000001E-2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/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>
        <row r="2">
          <cell r="B2">
            <v>1.9678000000000001E-2</v>
          </cell>
        </row>
      </sheetData>
      <sheetData sheetId="6867"/>
      <sheetData sheetId="6868"/>
      <sheetData sheetId="6869"/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/>
      <sheetData sheetId="6873">
        <row r="2">
          <cell r="B2">
            <v>1.9678000000000001E-2</v>
          </cell>
        </row>
      </sheetData>
      <sheetData sheetId="6874"/>
      <sheetData sheetId="6875"/>
      <sheetData sheetId="6876"/>
      <sheetData sheetId="6877">
        <row r="2">
          <cell r="B2">
            <v>1.9678000000000001E-2</v>
          </cell>
        </row>
      </sheetData>
      <sheetData sheetId="6878"/>
      <sheetData sheetId="6879">
        <row r="2">
          <cell r="B2">
            <v>1.9678000000000001E-2</v>
          </cell>
        </row>
      </sheetData>
      <sheetData sheetId="6880"/>
      <sheetData sheetId="6881">
        <row r="2">
          <cell r="B2">
            <v>1.9678000000000001E-2</v>
          </cell>
        </row>
      </sheetData>
      <sheetData sheetId="6882"/>
      <sheetData sheetId="6883">
        <row r="2">
          <cell r="B2">
            <v>1.9678000000000001E-2</v>
          </cell>
        </row>
      </sheetData>
      <sheetData sheetId="6884"/>
      <sheetData sheetId="6885"/>
      <sheetData sheetId="6886"/>
      <sheetData sheetId="6887"/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/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/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/>
      <sheetData sheetId="6934"/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/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/>
      <sheetData sheetId="6941"/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/>
      <sheetData sheetId="6952"/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/>
      <sheetData sheetId="6965">
        <row r="2">
          <cell r="B2">
            <v>0</v>
          </cell>
        </row>
      </sheetData>
      <sheetData sheetId="6966"/>
      <sheetData sheetId="6967">
        <row r="2">
          <cell r="B2">
            <v>0</v>
          </cell>
        </row>
      </sheetData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>
        <row r="2">
          <cell r="B2">
            <v>1.9678000000000001E-2</v>
          </cell>
        </row>
      </sheetData>
      <sheetData sheetId="7007"/>
      <sheetData sheetId="7008"/>
      <sheetData sheetId="7009"/>
      <sheetData sheetId="7010">
        <row r="2">
          <cell r="B2">
            <v>1.9678000000000001E-2</v>
          </cell>
        </row>
      </sheetData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/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 refreshError="1"/>
      <sheetData sheetId="7298"/>
      <sheetData sheetId="7299"/>
      <sheetData sheetId="7300" refreshError="1"/>
      <sheetData sheetId="7301" refreshError="1"/>
      <sheetData sheetId="7302" refreshError="1"/>
      <sheetData sheetId="7303"/>
      <sheetData sheetId="7304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/>
      <sheetData sheetId="7312"/>
      <sheetData sheetId="7313"/>
      <sheetData sheetId="7314">
        <row r="2">
          <cell r="B2">
            <v>1.9678000000000001E-2</v>
          </cell>
        </row>
      </sheetData>
      <sheetData sheetId="7315"/>
      <sheetData sheetId="7316"/>
      <sheetData sheetId="7317"/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>
        <row r="2">
          <cell r="B2">
            <v>1.9678000000000001E-2</v>
          </cell>
        </row>
      </sheetData>
      <sheetData sheetId="7402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/>
      <sheetData sheetId="7410"/>
      <sheetData sheetId="7411"/>
      <sheetData sheetId="7412"/>
      <sheetData sheetId="7413">
        <row r="2">
          <cell r="B2">
            <v>1.9678000000000001E-2</v>
          </cell>
        </row>
      </sheetData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/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/>
      <sheetData sheetId="7919"/>
      <sheetData sheetId="7920">
        <row r="2">
          <cell r="B2">
            <v>0</v>
          </cell>
        </row>
      </sheetData>
      <sheetData sheetId="7921">
        <row r="3">
          <cell r="B3" t="str">
            <v>Total</v>
          </cell>
        </row>
      </sheetData>
      <sheetData sheetId="7922"/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3">
          <cell r="B3" t="str">
            <v>Total</v>
          </cell>
        </row>
      </sheetData>
      <sheetData sheetId="7926"/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3">
          <cell r="B3" t="str">
            <v>Total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 refreshError="1"/>
      <sheetData sheetId="7965"/>
      <sheetData sheetId="7966"/>
      <sheetData sheetId="7967" refreshError="1"/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>
        <row r="2">
          <cell r="B2">
            <v>1.9678000000000001E-2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/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3">
          <cell r="B3" t="str">
            <v>Total</v>
          </cell>
        </row>
      </sheetData>
      <sheetData sheetId="8126"/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3">
          <cell r="B3" t="str">
            <v>Total</v>
          </cell>
        </row>
      </sheetData>
      <sheetData sheetId="8130"/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3">
          <cell r="B3" t="str">
            <v>Total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3">
          <cell r="B3" t="str">
            <v>Total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>
        <row r="2">
          <cell r="B2">
            <v>1.9678000000000001E-2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/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/>
      <sheetData sheetId="8315"/>
      <sheetData sheetId="8316"/>
      <sheetData sheetId="8317"/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3">
          <cell r="B3" t="str">
            <v>Total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/>
      <sheetData sheetId="8339"/>
      <sheetData sheetId="8340">
        <row r="2">
          <cell r="B2">
            <v>0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 refreshError="1"/>
      <sheetData sheetId="8410"/>
      <sheetData sheetId="8411"/>
      <sheetData sheetId="8412"/>
      <sheetData sheetId="8413"/>
      <sheetData sheetId="8414"/>
      <sheetData sheetId="8415" refreshError="1"/>
      <sheetData sheetId="8416" refreshError="1"/>
      <sheetData sheetId="8417" refreshError="1"/>
      <sheetData sheetId="8418" refreshError="1"/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/>
      <sheetData sheetId="8501"/>
      <sheetData sheetId="8502"/>
      <sheetData sheetId="8503"/>
      <sheetData sheetId="8504"/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/>
      <sheetData sheetId="8542"/>
      <sheetData sheetId="8543"/>
      <sheetData sheetId="8544"/>
      <sheetData sheetId="8545"/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>
        <row r="2">
          <cell r="B2">
            <v>1.9678000000000001E-2</v>
          </cell>
        </row>
      </sheetData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>
        <row r="2">
          <cell r="B2">
            <v>0</v>
          </cell>
        </row>
      </sheetData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>
        <row r="2">
          <cell r="B2">
            <v>1.9678000000000001E-2</v>
          </cell>
        </row>
      </sheetData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/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>
        <row r="2">
          <cell r="B2">
            <v>1.9678000000000001E-2</v>
          </cell>
        </row>
      </sheetData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>
        <row r="2">
          <cell r="B2">
            <v>1.9678000000000001E-2</v>
          </cell>
        </row>
      </sheetData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>
        <row r="2">
          <cell r="B2">
            <v>1.9678000000000001E-2</v>
          </cell>
        </row>
      </sheetData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/>
      <sheetData sheetId="9575"/>
      <sheetData sheetId="9576"/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>
        <row r="2">
          <cell r="B2">
            <v>0</v>
          </cell>
        </row>
      </sheetData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>
        <row r="2">
          <cell r="B2">
            <v>1.9678000000000001E-2</v>
          </cell>
        </row>
      </sheetData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/>
      <sheetData sheetId="9755"/>
      <sheetData sheetId="9756"/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>
        <row r="2">
          <cell r="B2">
            <v>0</v>
          </cell>
        </row>
      </sheetData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>
        <row r="2">
          <cell r="B2">
            <v>1.9678000000000001E-2</v>
          </cell>
        </row>
      </sheetData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/>
      <sheetData sheetId="10052"/>
      <sheetData sheetId="10053"/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>
        <row r="2">
          <cell r="B2">
            <v>0</v>
          </cell>
        </row>
      </sheetData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>
        <row r="2">
          <cell r="B2">
            <v>1.9678000000000001E-2</v>
          </cell>
        </row>
      </sheetData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/>
      <sheetData sheetId="10232"/>
      <sheetData sheetId="10233"/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>
        <row r="2">
          <cell r="B2">
            <v>0</v>
          </cell>
        </row>
      </sheetData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>
        <row r="2">
          <cell r="B2">
            <v>1.9678000000000001E-2</v>
          </cell>
        </row>
      </sheetData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/>
      <sheetData sheetId="10412"/>
      <sheetData sheetId="10413"/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>
        <row r="2">
          <cell r="B2">
            <v>0</v>
          </cell>
        </row>
      </sheetData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1.9678000000000001E-2</v>
          </cell>
        </row>
      </sheetData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/>
      <sheetData sheetId="10592"/>
      <sheetData sheetId="10593"/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>
        <row r="2">
          <cell r="B2">
            <v>0</v>
          </cell>
        </row>
      </sheetData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>
        <row r="2">
          <cell r="B2">
            <v>1.9678000000000001E-2</v>
          </cell>
        </row>
      </sheetData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/>
      <sheetData sheetId="10772"/>
      <sheetData sheetId="10773"/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>
        <row r="2">
          <cell r="B2">
            <v>1.9678000000000001E-2</v>
          </cell>
        </row>
      </sheetData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/>
      <sheetData sheetId="10952"/>
      <sheetData sheetId="10953"/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>
        <row r="2">
          <cell r="B2">
            <v>0</v>
          </cell>
        </row>
      </sheetData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>
        <row r="2">
          <cell r="B2">
            <v>1.9678000000000001E-2</v>
          </cell>
        </row>
      </sheetData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/>
      <sheetData sheetId="11136"/>
      <sheetData sheetId="11137"/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0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0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>
        <row r="2">
          <cell r="B2">
            <v>0</v>
          </cell>
        </row>
      </sheetData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 refreshError="1"/>
      <sheetData sheetId="11235" refreshError="1"/>
      <sheetData sheetId="11236" refreshError="1"/>
      <sheetData sheetId="11237">
        <row r="2">
          <cell r="C2">
            <v>20805687</v>
          </cell>
        </row>
      </sheetData>
      <sheetData sheetId="11238">
        <row r="2">
          <cell r="C2">
            <v>22194313</v>
          </cell>
        </row>
      </sheetData>
      <sheetData sheetId="11239" refreshError="1"/>
      <sheetData sheetId="11240" refreshError="1"/>
      <sheetData sheetId="11241">
        <row r="4">
          <cell r="A4" t="str">
            <v>010310988</v>
          </cell>
        </row>
      </sheetData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U-7"/>
      <sheetName val="slip (Banking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  <sheetName val="Sheet4"/>
      <sheetName val="เงินกู้_MGC"/>
      <sheetName val="TrialBalance_Q3-2002"/>
      <sheetName val="K-5"/>
      <sheetName val="desc"/>
      <sheetName val="type"/>
      <sheetName val="Temps"/>
      <sheetName val="Table"/>
      <sheetName val="Metals"/>
      <sheetName val="Master"/>
      <sheetName val="FX"/>
      <sheetName val="RatioAll1"/>
      <sheetName val="Interim --&gt; Top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รายการกระทบภาษีเงินได้TB"/>
      <sheetName val="พบข้อมูลที่น่าสงสัย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F4E7-AD1C-4428-949C-E68538876695}">
  <dimension ref="A1:M61"/>
  <sheetViews>
    <sheetView showGridLines="0" tabSelected="1" view="pageBreakPreview" zoomScale="70" zoomScaleNormal="70" zoomScaleSheetLayoutView="70" workbookViewId="0"/>
  </sheetViews>
  <sheetFormatPr defaultColWidth="10.44140625" defaultRowHeight="24" customHeight="1"/>
  <cols>
    <col min="1" max="1" width="52.44140625" style="46" customWidth="1"/>
    <col min="2" max="2" width="1.109375" style="45" customWidth="1"/>
    <col min="3" max="3" width="9.109375" style="46" customWidth="1"/>
    <col min="4" max="4" width="1.109375" style="45" customWidth="1"/>
    <col min="5" max="5" width="18.44140625" style="45" customWidth="1"/>
    <col min="6" max="6" width="1.44140625" style="45" customWidth="1"/>
    <col min="7" max="7" width="18.44140625" style="45" customWidth="1"/>
    <col min="8" max="8" width="1.109375" style="45" customWidth="1"/>
    <col min="9" max="9" width="18.44140625" style="45" customWidth="1"/>
    <col min="10" max="10" width="1.109375" style="45" customWidth="1"/>
    <col min="11" max="11" width="18.44140625" style="45" customWidth="1"/>
    <col min="12" max="12" width="1.109375" style="45" customWidth="1"/>
    <col min="13" max="13" width="17.44140625" style="45" customWidth="1"/>
    <col min="14" max="16384" width="10.44140625" style="45"/>
  </cols>
  <sheetData>
    <row r="1" spans="1:13" s="41" customFormat="1" ht="24" customHeight="1">
      <c r="A1" s="37" t="s">
        <v>0</v>
      </c>
      <c r="B1" s="38"/>
      <c r="C1" s="39"/>
      <c r="D1" s="40"/>
      <c r="E1" s="40"/>
      <c r="F1" s="40"/>
      <c r="G1" s="40"/>
    </row>
    <row r="2" spans="1:13" s="41" customFormat="1" ht="24" customHeight="1">
      <c r="A2" s="42" t="s">
        <v>1</v>
      </c>
      <c r="B2" s="38"/>
      <c r="C2" s="39"/>
      <c r="D2" s="40"/>
      <c r="E2" s="38"/>
      <c r="F2" s="38"/>
      <c r="G2" s="38"/>
    </row>
    <row r="3" spans="1:13" s="43" customFormat="1" ht="24" customHeight="1">
      <c r="A3" s="37" t="s">
        <v>197</v>
      </c>
      <c r="B3" s="36"/>
      <c r="C3" s="36"/>
      <c r="D3" s="36"/>
      <c r="E3" s="36"/>
      <c r="F3" s="36"/>
      <c r="G3" s="36"/>
    </row>
    <row r="4" spans="1:13" s="43" customFormat="1" ht="24" customHeight="1">
      <c r="A4" s="37"/>
      <c r="B4" s="36"/>
      <c r="C4" s="36"/>
      <c r="D4" s="36"/>
      <c r="E4" s="36"/>
      <c r="F4" s="36"/>
      <c r="G4" s="36"/>
      <c r="M4" s="44" t="s">
        <v>2</v>
      </c>
    </row>
    <row r="5" spans="1:13" ht="24" customHeight="1">
      <c r="A5" s="39"/>
      <c r="B5" s="40"/>
      <c r="C5" s="39"/>
      <c r="D5" s="40"/>
      <c r="E5" s="194" t="s">
        <v>3</v>
      </c>
      <c r="F5" s="194"/>
      <c r="G5" s="194"/>
      <c r="H5" s="194"/>
      <c r="I5" s="194"/>
      <c r="J5" s="32"/>
      <c r="K5" s="194" t="s">
        <v>4</v>
      </c>
      <c r="L5" s="194"/>
      <c r="M5" s="194"/>
    </row>
    <row r="6" spans="1:13" ht="24" customHeight="1">
      <c r="C6" s="47" t="s">
        <v>5</v>
      </c>
      <c r="D6" s="48"/>
      <c r="E6" s="47" t="s">
        <v>198</v>
      </c>
      <c r="F6" s="49"/>
      <c r="G6" s="47" t="s">
        <v>6</v>
      </c>
      <c r="I6" s="47" t="s">
        <v>7</v>
      </c>
      <c r="J6" s="49"/>
      <c r="K6" s="47" t="s">
        <v>198</v>
      </c>
      <c r="M6" s="47" t="s">
        <v>6</v>
      </c>
    </row>
    <row r="7" spans="1:13" ht="24" customHeight="1">
      <c r="C7" s="49"/>
      <c r="D7" s="48"/>
      <c r="E7" s="1" t="s">
        <v>8</v>
      </c>
      <c r="F7" s="1"/>
      <c r="G7" s="32" t="s">
        <v>9</v>
      </c>
      <c r="I7" s="17"/>
      <c r="J7" s="2"/>
      <c r="K7" s="1" t="s">
        <v>8</v>
      </c>
      <c r="M7" s="2" t="s">
        <v>10</v>
      </c>
    </row>
    <row r="8" spans="1:13" ht="24" customHeight="1">
      <c r="C8" s="49"/>
      <c r="D8" s="48"/>
      <c r="E8" s="1" t="s">
        <v>11</v>
      </c>
      <c r="F8" s="1"/>
      <c r="G8" s="1" t="s">
        <v>12</v>
      </c>
      <c r="I8" s="2"/>
      <c r="J8" s="49"/>
      <c r="K8" s="1" t="s">
        <v>11</v>
      </c>
      <c r="M8" s="49"/>
    </row>
    <row r="9" spans="1:13" ht="24" customHeight="1">
      <c r="A9" s="36" t="s">
        <v>13</v>
      </c>
    </row>
    <row r="10" spans="1:13" ht="24" customHeight="1">
      <c r="A10" s="46" t="s">
        <v>14</v>
      </c>
      <c r="C10" s="33" t="s">
        <v>15</v>
      </c>
      <c r="E10" s="134">
        <v>536311261</v>
      </c>
      <c r="F10" s="13"/>
      <c r="G10" s="13">
        <v>789527343</v>
      </c>
      <c r="H10" s="13"/>
      <c r="I10" s="13">
        <v>317761030</v>
      </c>
      <c r="J10" s="50"/>
      <c r="K10" s="51">
        <v>193767130</v>
      </c>
      <c r="L10" s="50"/>
      <c r="M10" s="51">
        <v>499876307</v>
      </c>
    </row>
    <row r="11" spans="1:13" ht="24" customHeight="1">
      <c r="A11" s="46" t="s">
        <v>16</v>
      </c>
      <c r="C11" s="33"/>
      <c r="E11" s="13">
        <v>80489419</v>
      </c>
      <c r="F11" s="13"/>
      <c r="G11" s="13">
        <v>51251619</v>
      </c>
      <c r="H11" s="13"/>
      <c r="I11" s="13">
        <v>52151157</v>
      </c>
      <c r="J11" s="50"/>
      <c r="K11" s="51">
        <v>320135</v>
      </c>
      <c r="L11" s="50"/>
      <c r="M11" s="51">
        <v>26812</v>
      </c>
    </row>
    <row r="12" spans="1:13" ht="24" customHeight="1">
      <c r="A12" s="46" t="s">
        <v>17</v>
      </c>
      <c r="C12" s="33" t="s">
        <v>18</v>
      </c>
      <c r="E12" s="13">
        <v>9235741232</v>
      </c>
      <c r="F12" s="13"/>
      <c r="G12" s="13">
        <v>4770327606</v>
      </c>
      <c r="H12" s="13"/>
      <c r="I12" s="13">
        <v>10150419989</v>
      </c>
      <c r="J12" s="50"/>
      <c r="K12" s="51">
        <v>0</v>
      </c>
      <c r="L12" s="50"/>
      <c r="M12" s="51">
        <v>0</v>
      </c>
    </row>
    <row r="13" spans="1:13" ht="24" customHeight="1">
      <c r="A13" s="46" t="s">
        <v>19</v>
      </c>
      <c r="C13" s="33" t="s">
        <v>20</v>
      </c>
      <c r="E13" s="13">
        <v>18454863336</v>
      </c>
      <c r="F13" s="13"/>
      <c r="G13" s="13">
        <v>0</v>
      </c>
      <c r="H13" s="13"/>
      <c r="I13" s="13">
        <v>0</v>
      </c>
      <c r="J13" s="50"/>
      <c r="K13" s="51">
        <v>49996408</v>
      </c>
      <c r="L13" s="50"/>
      <c r="M13" s="51">
        <v>0</v>
      </c>
    </row>
    <row r="14" spans="1:13" ht="24" customHeight="1">
      <c r="A14" s="46" t="s">
        <v>21</v>
      </c>
      <c r="C14" s="33" t="s">
        <v>22</v>
      </c>
      <c r="E14" s="13">
        <v>24958314661</v>
      </c>
      <c r="F14" s="13"/>
      <c r="G14" s="13">
        <v>0</v>
      </c>
      <c r="H14" s="13"/>
      <c r="I14" s="13">
        <v>0</v>
      </c>
      <c r="J14" s="50"/>
      <c r="K14" s="51">
        <v>676967700</v>
      </c>
      <c r="L14" s="50"/>
      <c r="M14" s="51">
        <v>0</v>
      </c>
    </row>
    <row r="15" spans="1:13" ht="24" customHeight="1">
      <c r="A15" s="46" t="s">
        <v>23</v>
      </c>
      <c r="C15" s="33" t="s">
        <v>24</v>
      </c>
      <c r="E15" s="13">
        <v>0</v>
      </c>
      <c r="F15" s="13"/>
      <c r="G15" s="13">
        <v>50704905489</v>
      </c>
      <c r="H15" s="13"/>
      <c r="I15" s="13">
        <v>51008790790</v>
      </c>
      <c r="J15" s="50"/>
      <c r="K15" s="51">
        <v>0</v>
      </c>
      <c r="L15" s="50"/>
      <c r="M15" s="51">
        <v>530350800</v>
      </c>
    </row>
    <row r="16" spans="1:13" ht="24" customHeight="1">
      <c r="A16" s="46" t="s">
        <v>25</v>
      </c>
      <c r="C16" s="33" t="s">
        <v>26</v>
      </c>
      <c r="E16" s="13">
        <v>1115527399</v>
      </c>
      <c r="F16" s="13"/>
      <c r="G16" s="13">
        <v>1147590765</v>
      </c>
      <c r="H16" s="13"/>
      <c r="I16" s="13">
        <v>1075040457</v>
      </c>
      <c r="J16" s="50"/>
      <c r="K16" s="51">
        <v>0</v>
      </c>
      <c r="L16" s="50"/>
      <c r="M16" s="51">
        <v>0</v>
      </c>
    </row>
    <row r="17" spans="1:13" ht="24" customHeight="1">
      <c r="A17" s="46" t="s">
        <v>27</v>
      </c>
      <c r="C17" s="33"/>
      <c r="E17" s="13">
        <v>40420213</v>
      </c>
      <c r="F17" s="13"/>
      <c r="G17" s="13">
        <v>48964221</v>
      </c>
      <c r="H17" s="13"/>
      <c r="I17" s="13">
        <v>66241055</v>
      </c>
      <c r="J17" s="50"/>
      <c r="K17" s="51">
        <v>0</v>
      </c>
      <c r="L17" s="50"/>
      <c r="M17" s="51">
        <v>0</v>
      </c>
    </row>
    <row r="18" spans="1:13" ht="24" customHeight="1">
      <c r="A18" s="46" t="s">
        <v>28</v>
      </c>
      <c r="C18" s="33" t="s">
        <v>29</v>
      </c>
      <c r="E18" s="52">
        <v>0</v>
      </c>
      <c r="F18" s="52"/>
      <c r="G18" s="52">
        <v>0</v>
      </c>
      <c r="H18" s="50"/>
      <c r="I18" s="51">
        <v>0</v>
      </c>
      <c r="J18" s="50"/>
      <c r="K18" s="51">
        <v>33773765945</v>
      </c>
      <c r="L18" s="50"/>
      <c r="M18" s="51">
        <v>33773765945</v>
      </c>
    </row>
    <row r="19" spans="1:13" ht="24" customHeight="1">
      <c r="A19" s="46" t="s">
        <v>30</v>
      </c>
      <c r="C19" s="33" t="s">
        <v>31</v>
      </c>
      <c r="E19" s="13">
        <v>314302420</v>
      </c>
      <c r="F19" s="13"/>
      <c r="G19" s="13">
        <v>315457765</v>
      </c>
      <c r="H19" s="13"/>
      <c r="I19" s="13">
        <v>317663637</v>
      </c>
      <c r="J19" s="50"/>
      <c r="K19" s="51">
        <v>0</v>
      </c>
      <c r="L19" s="50"/>
      <c r="M19" s="51">
        <v>0</v>
      </c>
    </row>
    <row r="20" spans="1:13" ht="24" customHeight="1">
      <c r="A20" s="46" t="s">
        <v>32</v>
      </c>
      <c r="C20" s="33"/>
      <c r="E20" s="13">
        <v>384861053</v>
      </c>
      <c r="F20" s="13"/>
      <c r="G20" s="13">
        <v>411069290</v>
      </c>
      <c r="H20" s="13"/>
      <c r="I20" s="13">
        <v>435877597</v>
      </c>
      <c r="J20" s="50"/>
      <c r="K20" s="51">
        <v>2579</v>
      </c>
      <c r="L20" s="50"/>
      <c r="M20" s="51">
        <v>3240</v>
      </c>
    </row>
    <row r="21" spans="1:13" ht="24" customHeight="1">
      <c r="A21" s="46" t="s">
        <v>33</v>
      </c>
      <c r="C21" s="33"/>
      <c r="E21" s="13">
        <v>814242815</v>
      </c>
      <c r="F21" s="13"/>
      <c r="G21" s="13">
        <v>821089458</v>
      </c>
      <c r="H21" s="13"/>
      <c r="I21" s="13">
        <v>816192862</v>
      </c>
      <c r="J21" s="50"/>
      <c r="K21" s="51">
        <v>0</v>
      </c>
      <c r="L21" s="50"/>
      <c r="M21" s="51">
        <v>0</v>
      </c>
    </row>
    <row r="22" spans="1:13" ht="24" customHeight="1">
      <c r="A22" s="46" t="s">
        <v>34</v>
      </c>
      <c r="C22" s="33"/>
      <c r="E22" s="13">
        <v>496535584</v>
      </c>
      <c r="F22" s="13"/>
      <c r="G22" s="13">
        <v>479557358</v>
      </c>
      <c r="H22" s="13"/>
      <c r="I22" s="13">
        <v>433606303</v>
      </c>
      <c r="J22" s="50"/>
      <c r="K22" s="51">
        <v>0</v>
      </c>
      <c r="L22" s="50"/>
      <c r="M22" s="51">
        <v>0</v>
      </c>
    </row>
    <row r="23" spans="1:13" ht="24" customHeight="1">
      <c r="A23" s="46" t="s">
        <v>35</v>
      </c>
      <c r="E23" s="13">
        <v>771079907</v>
      </c>
      <c r="F23" s="13"/>
      <c r="G23" s="13">
        <v>752215718</v>
      </c>
      <c r="H23" s="13"/>
      <c r="I23" s="13">
        <v>1177455931</v>
      </c>
      <c r="J23" s="50"/>
      <c r="K23" s="51">
        <v>223588</v>
      </c>
      <c r="L23" s="50"/>
      <c r="M23" s="53">
        <v>9606</v>
      </c>
    </row>
    <row r="24" spans="1:13" ht="24" customHeight="1" thickBot="1">
      <c r="A24" s="36" t="s">
        <v>36</v>
      </c>
      <c r="E24" s="14">
        <f>SUM(E10:E23)</f>
        <v>57202689300</v>
      </c>
      <c r="F24" s="15"/>
      <c r="G24" s="14">
        <f>SUM(G10:G23)</f>
        <v>60291956632</v>
      </c>
      <c r="H24" s="50"/>
      <c r="I24" s="14">
        <f>SUM(I10:I23)</f>
        <v>65851200808</v>
      </c>
      <c r="J24" s="50"/>
      <c r="K24" s="14">
        <f>SUM(K10:K23)</f>
        <v>34695043485</v>
      </c>
      <c r="L24" s="50"/>
      <c r="M24" s="14">
        <f>SUM(M10:M23)</f>
        <v>34804032710</v>
      </c>
    </row>
    <row r="25" spans="1:13" ht="24" customHeight="1" thickTop="1">
      <c r="A25" s="36" t="s">
        <v>218</v>
      </c>
      <c r="E25" s="49"/>
      <c r="F25" s="49"/>
      <c r="G25" s="49"/>
      <c r="M25" s="49"/>
    </row>
    <row r="26" spans="1:13" ht="24" customHeight="1">
      <c r="A26" s="54" t="s">
        <v>37</v>
      </c>
      <c r="E26" s="49"/>
      <c r="F26" s="49"/>
      <c r="G26" s="49"/>
      <c r="M26" s="49"/>
    </row>
    <row r="27" spans="1:13" ht="24" customHeight="1">
      <c r="A27" s="46" t="s">
        <v>38</v>
      </c>
      <c r="C27" s="33" t="s">
        <v>18</v>
      </c>
      <c r="E27" s="13">
        <v>26173961686</v>
      </c>
      <c r="F27" s="13"/>
      <c r="G27" s="13">
        <v>21823703178</v>
      </c>
      <c r="H27" s="55"/>
      <c r="I27" s="13">
        <v>26079982890</v>
      </c>
      <c r="J27" s="50"/>
      <c r="K27" s="11">
        <v>0</v>
      </c>
      <c r="L27" s="50"/>
      <c r="M27" s="3">
        <v>0</v>
      </c>
    </row>
    <row r="28" spans="1:13" ht="24" customHeight="1">
      <c r="A28" s="46" t="s">
        <v>39</v>
      </c>
      <c r="C28" s="33"/>
      <c r="E28" s="13">
        <v>139320422</v>
      </c>
      <c r="F28" s="13"/>
      <c r="G28" s="13">
        <v>301702245</v>
      </c>
      <c r="H28" s="55"/>
      <c r="I28" s="13">
        <v>288457820</v>
      </c>
      <c r="J28" s="50"/>
      <c r="K28" s="11">
        <v>0</v>
      </c>
      <c r="L28" s="50"/>
      <c r="M28" s="3">
        <v>0</v>
      </c>
    </row>
    <row r="29" spans="1:13" ht="24" customHeight="1">
      <c r="A29" s="46" t="s">
        <v>40</v>
      </c>
      <c r="C29" s="33"/>
      <c r="E29" s="13">
        <v>867877918</v>
      </c>
      <c r="F29" s="13"/>
      <c r="G29" s="13">
        <v>847705387</v>
      </c>
      <c r="H29" s="55"/>
      <c r="I29" s="13">
        <v>806961111</v>
      </c>
      <c r="J29" s="50"/>
      <c r="K29" s="11">
        <v>0</v>
      </c>
      <c r="L29" s="50"/>
      <c r="M29" s="3">
        <v>0</v>
      </c>
    </row>
    <row r="30" spans="1:13" ht="24" customHeight="1">
      <c r="A30" s="46" t="s">
        <v>41</v>
      </c>
      <c r="C30" s="33"/>
      <c r="E30" s="13">
        <v>974154774</v>
      </c>
      <c r="F30" s="13"/>
      <c r="G30" s="13">
        <v>943197522</v>
      </c>
      <c r="H30" s="55"/>
      <c r="I30" s="13">
        <v>789101289</v>
      </c>
      <c r="J30" s="50"/>
      <c r="K30" s="11">
        <v>0</v>
      </c>
      <c r="L30" s="50"/>
      <c r="M30" s="3">
        <v>0</v>
      </c>
    </row>
    <row r="31" spans="1:13" ht="24" customHeight="1">
      <c r="A31" s="46" t="s">
        <v>42</v>
      </c>
      <c r="C31" s="33" t="s">
        <v>43</v>
      </c>
      <c r="E31" s="13">
        <v>1566697780</v>
      </c>
      <c r="F31" s="13"/>
      <c r="G31" s="13">
        <v>3129709182</v>
      </c>
      <c r="H31" s="55"/>
      <c r="I31" s="13">
        <v>3765844030</v>
      </c>
      <c r="J31" s="50"/>
      <c r="K31" s="11">
        <v>0</v>
      </c>
      <c r="L31" s="50"/>
      <c r="M31" s="3">
        <v>0</v>
      </c>
    </row>
    <row r="32" spans="1:13" ht="24" customHeight="1">
      <c r="A32" s="46" t="s">
        <v>44</v>
      </c>
      <c r="C32" s="33"/>
      <c r="E32" s="13">
        <v>1198668796</v>
      </c>
      <c r="F32" s="13"/>
      <c r="G32" s="13">
        <v>1244635701</v>
      </c>
      <c r="H32" s="55"/>
      <c r="I32" s="13">
        <v>1103113241</v>
      </c>
      <c r="J32" s="50"/>
      <c r="K32" s="4">
        <v>32459633</v>
      </c>
      <c r="L32" s="50"/>
      <c r="M32" s="4">
        <v>30210520</v>
      </c>
    </row>
    <row r="33" spans="1:13" ht="24" customHeight="1">
      <c r="A33" s="56" t="s">
        <v>45</v>
      </c>
      <c r="E33" s="57">
        <f>SUM(E27:E32)</f>
        <v>30920681376</v>
      </c>
      <c r="F33" s="55"/>
      <c r="G33" s="57">
        <f>SUM(G27:G32)</f>
        <v>28290653215</v>
      </c>
      <c r="H33" s="50"/>
      <c r="I33" s="57">
        <f>SUM(I27:I32)</f>
        <v>32833460381</v>
      </c>
      <c r="J33" s="50"/>
      <c r="K33" s="57">
        <f>SUM(K27:K32)</f>
        <v>32459633</v>
      </c>
      <c r="L33" s="50"/>
      <c r="M33" s="57">
        <f>SUM(M27:M32)</f>
        <v>30210520</v>
      </c>
    </row>
    <row r="34" spans="1:13" ht="24" customHeight="1">
      <c r="A34" s="56" t="s">
        <v>46</v>
      </c>
      <c r="E34" s="50"/>
      <c r="F34" s="50"/>
      <c r="G34" s="50"/>
      <c r="H34" s="50"/>
      <c r="I34" s="50"/>
      <c r="J34" s="50"/>
      <c r="K34" s="50"/>
      <c r="L34" s="50"/>
      <c r="M34" s="50"/>
    </row>
    <row r="35" spans="1:13" ht="24" customHeight="1">
      <c r="A35" s="35" t="s">
        <v>47</v>
      </c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24" customHeight="1">
      <c r="A36" s="35" t="s">
        <v>48</v>
      </c>
      <c r="E36" s="50"/>
      <c r="F36" s="50"/>
      <c r="G36" s="50"/>
      <c r="H36" s="50"/>
      <c r="I36" s="50"/>
      <c r="J36" s="50"/>
      <c r="K36" s="50"/>
      <c r="L36" s="50"/>
      <c r="M36" s="50"/>
    </row>
    <row r="37" spans="1:13" ht="24" customHeight="1">
      <c r="A37" s="35" t="s">
        <v>49</v>
      </c>
      <c r="E37" s="50"/>
      <c r="F37" s="50"/>
      <c r="G37" s="50"/>
      <c r="H37" s="50"/>
      <c r="I37" s="50"/>
      <c r="J37" s="50"/>
      <c r="K37" s="50"/>
      <c r="L37" s="50"/>
      <c r="M37" s="50"/>
    </row>
    <row r="38" spans="1:13" ht="24" customHeight="1" thickBot="1">
      <c r="A38" s="35" t="s">
        <v>50</v>
      </c>
      <c r="E38" s="58">
        <v>1064700000</v>
      </c>
      <c r="F38" s="59"/>
      <c r="G38" s="58">
        <v>1064700000</v>
      </c>
      <c r="H38" s="50"/>
      <c r="I38" s="58">
        <v>1064710000</v>
      </c>
      <c r="J38" s="50"/>
      <c r="K38" s="58">
        <v>1064700000</v>
      </c>
      <c r="L38" s="50"/>
      <c r="M38" s="58">
        <v>1064700000</v>
      </c>
    </row>
    <row r="39" spans="1:13" ht="24" customHeight="1" thickTop="1">
      <c r="A39" s="35" t="s">
        <v>51</v>
      </c>
      <c r="C39" s="33"/>
      <c r="E39" s="31"/>
      <c r="F39" s="31"/>
      <c r="G39" s="31"/>
      <c r="H39" s="50"/>
      <c r="I39" s="31"/>
      <c r="J39" s="50"/>
      <c r="K39" s="31"/>
      <c r="L39" s="50"/>
      <c r="M39" s="31"/>
    </row>
    <row r="40" spans="1:13" ht="24" customHeight="1">
      <c r="A40" s="60" t="s">
        <v>52</v>
      </c>
      <c r="C40" s="33"/>
      <c r="E40" s="31"/>
      <c r="F40" s="31"/>
      <c r="G40" s="31"/>
      <c r="H40" s="50"/>
      <c r="I40" s="31"/>
      <c r="J40" s="50"/>
      <c r="K40" s="31"/>
      <c r="L40" s="50"/>
      <c r="M40" s="31"/>
    </row>
    <row r="41" spans="1:13" ht="24" customHeight="1">
      <c r="A41" s="60" t="s">
        <v>50</v>
      </c>
      <c r="E41" s="59">
        <v>1040441680</v>
      </c>
      <c r="F41" s="59"/>
      <c r="G41" s="59">
        <v>1040441680</v>
      </c>
      <c r="H41" s="50"/>
      <c r="I41" s="59">
        <v>1064710000</v>
      </c>
      <c r="J41" s="50"/>
      <c r="K41" s="59">
        <v>1040441680</v>
      </c>
      <c r="L41" s="50"/>
      <c r="M41" s="59">
        <v>1040441680</v>
      </c>
    </row>
    <row r="42" spans="1:13" ht="24" customHeight="1">
      <c r="A42" s="35" t="s">
        <v>53</v>
      </c>
      <c r="C42" s="33"/>
      <c r="E42" s="59">
        <v>1409633815</v>
      </c>
      <c r="F42" s="59"/>
      <c r="G42" s="59">
        <v>1409633815</v>
      </c>
      <c r="H42" s="50"/>
      <c r="I42" s="11">
        <v>1442500000</v>
      </c>
      <c r="J42" s="50"/>
      <c r="K42" s="59">
        <v>32733324265</v>
      </c>
      <c r="L42" s="50"/>
      <c r="M42" s="11">
        <v>32733324265</v>
      </c>
    </row>
    <row r="43" spans="1:13" ht="24" customHeight="1">
      <c r="A43" s="35" t="s">
        <v>54</v>
      </c>
      <c r="E43" s="11"/>
      <c r="F43" s="11"/>
      <c r="G43" s="11"/>
      <c r="H43" s="50"/>
      <c r="I43" s="11"/>
      <c r="J43" s="50"/>
      <c r="K43" s="11"/>
      <c r="L43" s="50"/>
      <c r="M43" s="11"/>
    </row>
    <row r="44" spans="1:13" ht="24" customHeight="1">
      <c r="A44" s="35" t="s">
        <v>55</v>
      </c>
      <c r="E44" s="11"/>
      <c r="F44" s="11"/>
      <c r="G44" s="11"/>
      <c r="H44" s="50"/>
      <c r="I44" s="11"/>
      <c r="J44" s="50"/>
      <c r="K44" s="11"/>
      <c r="L44" s="50"/>
      <c r="M44" s="11"/>
    </row>
    <row r="45" spans="1:13" ht="24" customHeight="1">
      <c r="A45" s="35" t="s">
        <v>56</v>
      </c>
      <c r="E45" s="11">
        <v>210514168</v>
      </c>
      <c r="F45" s="11"/>
      <c r="G45" s="11">
        <v>210514168</v>
      </c>
      <c r="H45" s="50"/>
      <c r="I45" s="11">
        <v>106470000</v>
      </c>
      <c r="J45" s="50"/>
      <c r="K45" s="11">
        <v>106470000</v>
      </c>
      <c r="L45" s="50"/>
      <c r="M45" s="11">
        <v>106470000</v>
      </c>
    </row>
    <row r="46" spans="1:13" ht="24" customHeight="1">
      <c r="A46" s="35" t="s">
        <v>57</v>
      </c>
      <c r="E46" s="11">
        <v>6840510716</v>
      </c>
      <c r="F46" s="11"/>
      <c r="G46" s="11">
        <v>6840510716</v>
      </c>
      <c r="H46" s="50"/>
      <c r="I46" s="11">
        <v>7000000000</v>
      </c>
      <c r="J46" s="50"/>
      <c r="K46" s="11">
        <v>0</v>
      </c>
      <c r="L46" s="50"/>
      <c r="M46" s="11">
        <v>0</v>
      </c>
    </row>
    <row r="47" spans="1:13" ht="24" customHeight="1">
      <c r="A47" s="35" t="s">
        <v>58</v>
      </c>
      <c r="E47" s="11">
        <v>5118749191</v>
      </c>
      <c r="F47" s="11"/>
      <c r="G47" s="11">
        <v>4566011562</v>
      </c>
      <c r="H47" s="50"/>
      <c r="I47" s="11">
        <v>3521722919</v>
      </c>
      <c r="J47" s="50"/>
      <c r="K47" s="11">
        <v>976200107</v>
      </c>
      <c r="L47" s="50"/>
      <c r="M47" s="11">
        <v>919545595</v>
      </c>
    </row>
    <row r="48" spans="1:13" ht="24" customHeight="1">
      <c r="A48" s="35" t="s">
        <v>59</v>
      </c>
      <c r="E48" s="12">
        <v>11541411770</v>
      </c>
      <c r="F48" s="16"/>
      <c r="G48" s="12">
        <v>17709928209</v>
      </c>
      <c r="H48" s="50"/>
      <c r="I48" s="12">
        <v>19882337508</v>
      </c>
      <c r="J48" s="50"/>
      <c r="K48" s="12">
        <v>-193852200</v>
      </c>
      <c r="L48" s="50"/>
      <c r="M48" s="12">
        <v>-25959350</v>
      </c>
    </row>
    <row r="49" spans="1:13" ht="24" customHeight="1">
      <c r="A49" s="61" t="s">
        <v>60</v>
      </c>
      <c r="E49" s="10">
        <f>SUM(E41:E48)</f>
        <v>26161261340</v>
      </c>
      <c r="F49" s="10"/>
      <c r="G49" s="10">
        <f>SUM(G41:G48)</f>
        <v>31777040150</v>
      </c>
      <c r="H49" s="50"/>
      <c r="I49" s="10">
        <f>SUM(I41:I48)</f>
        <v>33017740427</v>
      </c>
      <c r="J49" s="50"/>
      <c r="K49" s="10">
        <f>SUM(K41:K48)</f>
        <v>34662583852</v>
      </c>
      <c r="L49" s="50"/>
      <c r="M49" s="10">
        <f>SUM(M41:M48)</f>
        <v>34773822190</v>
      </c>
    </row>
    <row r="50" spans="1:13" ht="24" customHeight="1">
      <c r="A50" s="61" t="s">
        <v>61</v>
      </c>
      <c r="E50" s="12">
        <v>120746584</v>
      </c>
      <c r="F50" s="16"/>
      <c r="G50" s="12">
        <v>224263267</v>
      </c>
      <c r="H50" s="50"/>
      <c r="I50" s="12">
        <v>0</v>
      </c>
      <c r="J50" s="50"/>
      <c r="K50" s="5">
        <v>0</v>
      </c>
      <c r="L50" s="50"/>
      <c r="M50" s="5">
        <v>0</v>
      </c>
    </row>
    <row r="51" spans="1:13" ht="24" customHeight="1">
      <c r="A51" s="56" t="s">
        <v>62</v>
      </c>
      <c r="E51" s="62">
        <f>SUM(E49:E50)</f>
        <v>26282007924</v>
      </c>
      <c r="F51" s="55"/>
      <c r="G51" s="62">
        <f>SUM(G49:G50)</f>
        <v>32001303417</v>
      </c>
      <c r="H51" s="55"/>
      <c r="I51" s="62">
        <f>SUM(I49:I50)</f>
        <v>33017740427</v>
      </c>
      <c r="J51" s="55"/>
      <c r="K51" s="62">
        <f>SUM(K49:K50)</f>
        <v>34662583852</v>
      </c>
      <c r="L51" s="55"/>
      <c r="M51" s="62">
        <f>SUM(M49:M50)</f>
        <v>34773822190</v>
      </c>
    </row>
    <row r="52" spans="1:13" ht="24" customHeight="1" thickBot="1">
      <c r="A52" s="56" t="s">
        <v>63</v>
      </c>
      <c r="E52" s="63">
        <f>SUM(E51,E33)</f>
        <v>57202689300</v>
      </c>
      <c r="F52" s="55"/>
      <c r="G52" s="63">
        <f>SUM(G51,G33)</f>
        <v>60291956632</v>
      </c>
      <c r="H52" s="55"/>
      <c r="I52" s="63">
        <f>SUM(I51,I33)</f>
        <v>65851200808</v>
      </c>
      <c r="J52" s="55"/>
      <c r="K52" s="63">
        <f>SUM(K51,K33)</f>
        <v>34695043485</v>
      </c>
      <c r="L52" s="55"/>
      <c r="M52" s="63">
        <f>SUM(M51,M33)</f>
        <v>34804032710</v>
      </c>
    </row>
    <row r="53" spans="1:13" ht="24" customHeight="1" thickTop="1">
      <c r="C53" s="64"/>
      <c r="E53" s="65">
        <f>E52-E24</f>
        <v>0</v>
      </c>
      <c r="F53" s="65"/>
      <c r="G53" s="65">
        <f>G52-G24</f>
        <v>0</v>
      </c>
      <c r="H53" s="66"/>
      <c r="I53" s="65">
        <f>I52-I24</f>
        <v>0</v>
      </c>
      <c r="J53" s="66"/>
      <c r="K53" s="65">
        <f>K52-K24</f>
        <v>0</v>
      </c>
      <c r="L53" s="66"/>
      <c r="M53" s="65">
        <f>M52-M24</f>
        <v>0</v>
      </c>
    </row>
    <row r="54" spans="1:13" ht="24" customHeight="1">
      <c r="A54" s="46" t="s">
        <v>64</v>
      </c>
      <c r="E54" s="67"/>
      <c r="F54" s="67"/>
      <c r="G54" s="67"/>
    </row>
    <row r="55" spans="1:13" ht="16.5" customHeight="1">
      <c r="C55" s="64"/>
    </row>
    <row r="56" spans="1:13" ht="16.5" customHeight="1">
      <c r="A56" s="68"/>
      <c r="C56" s="64"/>
    </row>
    <row r="57" spans="1:13" ht="24" customHeight="1">
      <c r="C57" s="64"/>
    </row>
    <row r="58" spans="1:13" ht="24" customHeight="1">
      <c r="B58" s="69" t="s">
        <v>65</v>
      </c>
    </row>
    <row r="59" spans="1:13" ht="24" customHeight="1">
      <c r="A59" s="68"/>
    </row>
    <row r="61" spans="1:13" ht="24" customHeight="1">
      <c r="A61" s="36"/>
      <c r="E61" s="70"/>
      <c r="F61" s="70"/>
      <c r="G61" s="70"/>
    </row>
  </sheetData>
  <mergeCells count="2">
    <mergeCell ref="E5:I5"/>
    <mergeCell ref="K5:M5"/>
  </mergeCells>
  <pageMargins left="0.8" right="0.3" top="0.90551181102362199" bottom="0" header="0.31496062992126" footer="0.31496062992126"/>
  <pageSetup paperSize="9" scale="54" fitToHeight="7" orientation="portrait" r:id="rId1"/>
  <headerFooter differentOddEven="1"/>
  <ignoredErrors>
    <ignoredError sqref="C10:C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3CF0-1F3D-4719-9A87-D73B3F610F91}">
  <dimension ref="A1:HC192"/>
  <sheetViews>
    <sheetView showGridLines="0" view="pageBreakPreview" zoomScale="55" zoomScaleNormal="80" zoomScaleSheetLayoutView="55" workbookViewId="0"/>
  </sheetViews>
  <sheetFormatPr defaultColWidth="8.109375" defaultRowHeight="22.35" customHeight="1"/>
  <cols>
    <col min="1" max="1" width="55.109375" style="148" customWidth="1"/>
    <col min="2" max="2" width="1.109375" style="149" customWidth="1"/>
    <col min="3" max="3" width="8.44140625" style="149" customWidth="1"/>
    <col min="4" max="4" width="1.109375" style="149" customWidth="1"/>
    <col min="5" max="5" width="20" style="133" customWidth="1"/>
    <col min="6" max="6" width="1.109375" style="133" customWidth="1"/>
    <col min="7" max="7" width="20" style="133" customWidth="1"/>
    <col min="8" max="8" width="1.109375" style="133" customWidth="1"/>
    <col min="9" max="9" width="20" style="133" customWidth="1"/>
    <col min="10" max="10" width="1.109375" style="149" customWidth="1"/>
    <col min="11" max="11" width="20.109375" style="133" customWidth="1"/>
    <col min="12" max="240" width="8.109375" style="151"/>
    <col min="241" max="241" width="55.109375" style="151" customWidth="1"/>
    <col min="242" max="242" width="1.109375" style="151" customWidth="1"/>
    <col min="243" max="243" width="8.44140625" style="151" customWidth="1"/>
    <col min="244" max="244" width="1.109375" style="151" customWidth="1"/>
    <col min="245" max="245" width="15.88671875" style="151" customWidth="1"/>
    <col min="246" max="246" width="1.109375" style="151" customWidth="1"/>
    <col min="247" max="247" width="15.88671875" style="151" customWidth="1"/>
    <col min="248" max="248" width="1.109375" style="151" customWidth="1"/>
    <col min="249" max="249" width="15.88671875" style="151" customWidth="1"/>
    <col min="250" max="250" width="1.109375" style="151" customWidth="1"/>
    <col min="251" max="251" width="15.88671875" style="151" customWidth="1"/>
    <col min="252" max="252" width="0.109375" style="151" customWidth="1"/>
    <col min="253" max="254" width="8.109375" style="151"/>
    <col min="255" max="255" width="13" style="151" bestFit="1" customWidth="1"/>
    <col min="256" max="496" width="8.109375" style="151"/>
    <col min="497" max="497" width="55.109375" style="151" customWidth="1"/>
    <col min="498" max="498" width="1.109375" style="151" customWidth="1"/>
    <col min="499" max="499" width="8.44140625" style="151" customWidth="1"/>
    <col min="500" max="500" width="1.109375" style="151" customWidth="1"/>
    <col min="501" max="501" width="15.88671875" style="151" customWidth="1"/>
    <col min="502" max="502" width="1.109375" style="151" customWidth="1"/>
    <col min="503" max="503" width="15.88671875" style="151" customWidth="1"/>
    <col min="504" max="504" width="1.109375" style="151" customWidth="1"/>
    <col min="505" max="505" width="15.88671875" style="151" customWidth="1"/>
    <col min="506" max="506" width="1.109375" style="151" customWidth="1"/>
    <col min="507" max="507" width="15.88671875" style="151" customWidth="1"/>
    <col min="508" max="508" width="0.109375" style="151" customWidth="1"/>
    <col min="509" max="510" width="8.109375" style="151"/>
    <col min="511" max="511" width="13" style="151" bestFit="1" customWidth="1"/>
    <col min="512" max="752" width="8.109375" style="151"/>
    <col min="753" max="753" width="55.109375" style="151" customWidth="1"/>
    <col min="754" max="754" width="1.109375" style="151" customWidth="1"/>
    <col min="755" max="755" width="8.44140625" style="151" customWidth="1"/>
    <col min="756" max="756" width="1.109375" style="151" customWidth="1"/>
    <col min="757" max="757" width="15.88671875" style="151" customWidth="1"/>
    <col min="758" max="758" width="1.109375" style="151" customWidth="1"/>
    <col min="759" max="759" width="15.88671875" style="151" customWidth="1"/>
    <col min="760" max="760" width="1.109375" style="151" customWidth="1"/>
    <col min="761" max="761" width="15.88671875" style="151" customWidth="1"/>
    <col min="762" max="762" width="1.109375" style="151" customWidth="1"/>
    <col min="763" max="763" width="15.88671875" style="151" customWidth="1"/>
    <col min="764" max="764" width="0.109375" style="151" customWidth="1"/>
    <col min="765" max="766" width="8.109375" style="151"/>
    <col min="767" max="767" width="13" style="151" bestFit="1" customWidth="1"/>
    <col min="768" max="1008" width="8.109375" style="151"/>
    <col min="1009" max="1009" width="55.109375" style="151" customWidth="1"/>
    <col min="1010" max="1010" width="1.109375" style="151" customWidth="1"/>
    <col min="1011" max="1011" width="8.44140625" style="151" customWidth="1"/>
    <col min="1012" max="1012" width="1.109375" style="151" customWidth="1"/>
    <col min="1013" max="1013" width="15.88671875" style="151" customWidth="1"/>
    <col min="1014" max="1014" width="1.109375" style="151" customWidth="1"/>
    <col min="1015" max="1015" width="15.88671875" style="151" customWidth="1"/>
    <col min="1016" max="1016" width="1.109375" style="151" customWidth="1"/>
    <col min="1017" max="1017" width="15.88671875" style="151" customWidth="1"/>
    <col min="1018" max="1018" width="1.109375" style="151" customWidth="1"/>
    <col min="1019" max="1019" width="15.88671875" style="151" customWidth="1"/>
    <col min="1020" max="1020" width="0.109375" style="151" customWidth="1"/>
    <col min="1021" max="1022" width="8.109375" style="151"/>
    <col min="1023" max="1023" width="13" style="151" bestFit="1" customWidth="1"/>
    <col min="1024" max="1264" width="8.109375" style="151"/>
    <col min="1265" max="1265" width="55.109375" style="151" customWidth="1"/>
    <col min="1266" max="1266" width="1.109375" style="151" customWidth="1"/>
    <col min="1267" max="1267" width="8.44140625" style="151" customWidth="1"/>
    <col min="1268" max="1268" width="1.109375" style="151" customWidth="1"/>
    <col min="1269" max="1269" width="15.88671875" style="151" customWidth="1"/>
    <col min="1270" max="1270" width="1.109375" style="151" customWidth="1"/>
    <col min="1271" max="1271" width="15.88671875" style="151" customWidth="1"/>
    <col min="1272" max="1272" width="1.109375" style="151" customWidth="1"/>
    <col min="1273" max="1273" width="15.88671875" style="151" customWidth="1"/>
    <col min="1274" max="1274" width="1.109375" style="151" customWidth="1"/>
    <col min="1275" max="1275" width="15.88671875" style="151" customWidth="1"/>
    <col min="1276" max="1276" width="0.109375" style="151" customWidth="1"/>
    <col min="1277" max="1278" width="8.109375" style="151"/>
    <col min="1279" max="1279" width="13" style="151" bestFit="1" customWidth="1"/>
    <col min="1280" max="1520" width="8.109375" style="151"/>
    <col min="1521" max="1521" width="55.109375" style="151" customWidth="1"/>
    <col min="1522" max="1522" width="1.109375" style="151" customWidth="1"/>
    <col min="1523" max="1523" width="8.44140625" style="151" customWidth="1"/>
    <col min="1524" max="1524" width="1.109375" style="151" customWidth="1"/>
    <col min="1525" max="1525" width="15.88671875" style="151" customWidth="1"/>
    <col min="1526" max="1526" width="1.109375" style="151" customWidth="1"/>
    <col min="1527" max="1527" width="15.88671875" style="151" customWidth="1"/>
    <col min="1528" max="1528" width="1.109375" style="151" customWidth="1"/>
    <col min="1529" max="1529" width="15.88671875" style="151" customWidth="1"/>
    <col min="1530" max="1530" width="1.109375" style="151" customWidth="1"/>
    <col min="1531" max="1531" width="15.88671875" style="151" customWidth="1"/>
    <col min="1532" max="1532" width="0.109375" style="151" customWidth="1"/>
    <col min="1533" max="1534" width="8.109375" style="151"/>
    <col min="1535" max="1535" width="13" style="151" bestFit="1" customWidth="1"/>
    <col min="1536" max="1776" width="8.109375" style="151"/>
    <col min="1777" max="1777" width="55.109375" style="151" customWidth="1"/>
    <col min="1778" max="1778" width="1.109375" style="151" customWidth="1"/>
    <col min="1779" max="1779" width="8.44140625" style="151" customWidth="1"/>
    <col min="1780" max="1780" width="1.109375" style="151" customWidth="1"/>
    <col min="1781" max="1781" width="15.88671875" style="151" customWidth="1"/>
    <col min="1782" max="1782" width="1.109375" style="151" customWidth="1"/>
    <col min="1783" max="1783" width="15.88671875" style="151" customWidth="1"/>
    <col min="1784" max="1784" width="1.109375" style="151" customWidth="1"/>
    <col min="1785" max="1785" width="15.88671875" style="151" customWidth="1"/>
    <col min="1786" max="1786" width="1.109375" style="151" customWidth="1"/>
    <col min="1787" max="1787" width="15.88671875" style="151" customWidth="1"/>
    <col min="1788" max="1788" width="0.109375" style="151" customWidth="1"/>
    <col min="1789" max="1790" width="8.109375" style="151"/>
    <col min="1791" max="1791" width="13" style="151" bestFit="1" customWidth="1"/>
    <col min="1792" max="2032" width="8.109375" style="151"/>
    <col min="2033" max="2033" width="55.109375" style="151" customWidth="1"/>
    <col min="2034" max="2034" width="1.109375" style="151" customWidth="1"/>
    <col min="2035" max="2035" width="8.44140625" style="151" customWidth="1"/>
    <col min="2036" max="2036" width="1.109375" style="151" customWidth="1"/>
    <col min="2037" max="2037" width="15.88671875" style="151" customWidth="1"/>
    <col min="2038" max="2038" width="1.109375" style="151" customWidth="1"/>
    <col min="2039" max="2039" width="15.88671875" style="151" customWidth="1"/>
    <col min="2040" max="2040" width="1.109375" style="151" customWidth="1"/>
    <col min="2041" max="2041" width="15.88671875" style="151" customWidth="1"/>
    <col min="2042" max="2042" width="1.109375" style="151" customWidth="1"/>
    <col min="2043" max="2043" width="15.88671875" style="151" customWidth="1"/>
    <col min="2044" max="2044" width="0.109375" style="151" customWidth="1"/>
    <col min="2045" max="2046" width="8.109375" style="151"/>
    <col min="2047" max="2047" width="13" style="151" bestFit="1" customWidth="1"/>
    <col min="2048" max="2288" width="8.109375" style="151"/>
    <col min="2289" max="2289" width="55.109375" style="151" customWidth="1"/>
    <col min="2290" max="2290" width="1.109375" style="151" customWidth="1"/>
    <col min="2291" max="2291" width="8.44140625" style="151" customWidth="1"/>
    <col min="2292" max="2292" width="1.109375" style="151" customWidth="1"/>
    <col min="2293" max="2293" width="15.88671875" style="151" customWidth="1"/>
    <col min="2294" max="2294" width="1.109375" style="151" customWidth="1"/>
    <col min="2295" max="2295" width="15.88671875" style="151" customWidth="1"/>
    <col min="2296" max="2296" width="1.109375" style="151" customWidth="1"/>
    <col min="2297" max="2297" width="15.88671875" style="151" customWidth="1"/>
    <col min="2298" max="2298" width="1.109375" style="151" customWidth="1"/>
    <col min="2299" max="2299" width="15.88671875" style="151" customWidth="1"/>
    <col min="2300" max="2300" width="0.109375" style="151" customWidth="1"/>
    <col min="2301" max="2302" width="8.109375" style="151"/>
    <col min="2303" max="2303" width="13" style="151" bestFit="1" customWidth="1"/>
    <col min="2304" max="2544" width="8.109375" style="151"/>
    <col min="2545" max="2545" width="55.109375" style="151" customWidth="1"/>
    <col min="2546" max="2546" width="1.109375" style="151" customWidth="1"/>
    <col min="2547" max="2547" width="8.44140625" style="151" customWidth="1"/>
    <col min="2548" max="2548" width="1.109375" style="151" customWidth="1"/>
    <col min="2549" max="2549" width="15.88671875" style="151" customWidth="1"/>
    <col min="2550" max="2550" width="1.109375" style="151" customWidth="1"/>
    <col min="2551" max="2551" width="15.88671875" style="151" customWidth="1"/>
    <col min="2552" max="2552" width="1.109375" style="151" customWidth="1"/>
    <col min="2553" max="2553" width="15.88671875" style="151" customWidth="1"/>
    <col min="2554" max="2554" width="1.109375" style="151" customWidth="1"/>
    <col min="2555" max="2555" width="15.88671875" style="151" customWidth="1"/>
    <col min="2556" max="2556" width="0.109375" style="151" customWidth="1"/>
    <col min="2557" max="2558" width="8.109375" style="151"/>
    <col min="2559" max="2559" width="13" style="151" bestFit="1" customWidth="1"/>
    <col min="2560" max="2800" width="8.109375" style="151"/>
    <col min="2801" max="2801" width="55.109375" style="151" customWidth="1"/>
    <col min="2802" max="2802" width="1.109375" style="151" customWidth="1"/>
    <col min="2803" max="2803" width="8.44140625" style="151" customWidth="1"/>
    <col min="2804" max="2804" width="1.109375" style="151" customWidth="1"/>
    <col min="2805" max="2805" width="15.88671875" style="151" customWidth="1"/>
    <col min="2806" max="2806" width="1.109375" style="151" customWidth="1"/>
    <col min="2807" max="2807" width="15.88671875" style="151" customWidth="1"/>
    <col min="2808" max="2808" width="1.109375" style="151" customWidth="1"/>
    <col min="2809" max="2809" width="15.88671875" style="151" customWidth="1"/>
    <col min="2810" max="2810" width="1.109375" style="151" customWidth="1"/>
    <col min="2811" max="2811" width="15.88671875" style="151" customWidth="1"/>
    <col min="2812" max="2812" width="0.109375" style="151" customWidth="1"/>
    <col min="2813" max="2814" width="8.109375" style="151"/>
    <col min="2815" max="2815" width="13" style="151" bestFit="1" customWidth="1"/>
    <col min="2816" max="3056" width="8.109375" style="151"/>
    <col min="3057" max="3057" width="55.109375" style="151" customWidth="1"/>
    <col min="3058" max="3058" width="1.109375" style="151" customWidth="1"/>
    <col min="3059" max="3059" width="8.44140625" style="151" customWidth="1"/>
    <col min="3060" max="3060" width="1.109375" style="151" customWidth="1"/>
    <col min="3061" max="3061" width="15.88671875" style="151" customWidth="1"/>
    <col min="3062" max="3062" width="1.109375" style="151" customWidth="1"/>
    <col min="3063" max="3063" width="15.88671875" style="151" customWidth="1"/>
    <col min="3064" max="3064" width="1.109375" style="151" customWidth="1"/>
    <col min="3065" max="3065" width="15.88671875" style="151" customWidth="1"/>
    <col min="3066" max="3066" width="1.109375" style="151" customWidth="1"/>
    <col min="3067" max="3067" width="15.88671875" style="151" customWidth="1"/>
    <col min="3068" max="3068" width="0.109375" style="151" customWidth="1"/>
    <col min="3069" max="3070" width="8.109375" style="151"/>
    <col min="3071" max="3071" width="13" style="151" bestFit="1" customWidth="1"/>
    <col min="3072" max="3312" width="8.109375" style="151"/>
    <col min="3313" max="3313" width="55.109375" style="151" customWidth="1"/>
    <col min="3314" max="3314" width="1.109375" style="151" customWidth="1"/>
    <col min="3315" max="3315" width="8.44140625" style="151" customWidth="1"/>
    <col min="3316" max="3316" width="1.109375" style="151" customWidth="1"/>
    <col min="3317" max="3317" width="15.88671875" style="151" customWidth="1"/>
    <col min="3318" max="3318" width="1.109375" style="151" customWidth="1"/>
    <col min="3319" max="3319" width="15.88671875" style="151" customWidth="1"/>
    <col min="3320" max="3320" width="1.109375" style="151" customWidth="1"/>
    <col min="3321" max="3321" width="15.88671875" style="151" customWidth="1"/>
    <col min="3322" max="3322" width="1.109375" style="151" customWidth="1"/>
    <col min="3323" max="3323" width="15.88671875" style="151" customWidth="1"/>
    <col min="3324" max="3324" width="0.109375" style="151" customWidth="1"/>
    <col min="3325" max="3326" width="8.109375" style="151"/>
    <col min="3327" max="3327" width="13" style="151" bestFit="1" customWidth="1"/>
    <col min="3328" max="3568" width="8.109375" style="151"/>
    <col min="3569" max="3569" width="55.109375" style="151" customWidth="1"/>
    <col min="3570" max="3570" width="1.109375" style="151" customWidth="1"/>
    <col min="3571" max="3571" width="8.44140625" style="151" customWidth="1"/>
    <col min="3572" max="3572" width="1.109375" style="151" customWidth="1"/>
    <col min="3573" max="3573" width="15.88671875" style="151" customWidth="1"/>
    <col min="3574" max="3574" width="1.109375" style="151" customWidth="1"/>
    <col min="3575" max="3575" width="15.88671875" style="151" customWidth="1"/>
    <col min="3576" max="3576" width="1.109375" style="151" customWidth="1"/>
    <col min="3577" max="3577" width="15.88671875" style="151" customWidth="1"/>
    <col min="3578" max="3578" width="1.109375" style="151" customWidth="1"/>
    <col min="3579" max="3579" width="15.88671875" style="151" customWidth="1"/>
    <col min="3580" max="3580" width="0.109375" style="151" customWidth="1"/>
    <col min="3581" max="3582" width="8.109375" style="151"/>
    <col min="3583" max="3583" width="13" style="151" bestFit="1" customWidth="1"/>
    <col min="3584" max="3824" width="8.109375" style="151"/>
    <col min="3825" max="3825" width="55.109375" style="151" customWidth="1"/>
    <col min="3826" max="3826" width="1.109375" style="151" customWidth="1"/>
    <col min="3827" max="3827" width="8.44140625" style="151" customWidth="1"/>
    <col min="3828" max="3828" width="1.109375" style="151" customWidth="1"/>
    <col min="3829" max="3829" width="15.88671875" style="151" customWidth="1"/>
    <col min="3830" max="3830" width="1.109375" style="151" customWidth="1"/>
    <col min="3831" max="3831" width="15.88671875" style="151" customWidth="1"/>
    <col min="3832" max="3832" width="1.109375" style="151" customWidth="1"/>
    <col min="3833" max="3833" width="15.88671875" style="151" customWidth="1"/>
    <col min="3834" max="3834" width="1.109375" style="151" customWidth="1"/>
    <col min="3835" max="3835" width="15.88671875" style="151" customWidth="1"/>
    <col min="3836" max="3836" width="0.109375" style="151" customWidth="1"/>
    <col min="3837" max="3838" width="8.109375" style="151"/>
    <col min="3839" max="3839" width="13" style="151" bestFit="1" customWidth="1"/>
    <col min="3840" max="4080" width="8.109375" style="151"/>
    <col min="4081" max="4081" width="55.109375" style="151" customWidth="1"/>
    <col min="4082" max="4082" width="1.109375" style="151" customWidth="1"/>
    <col min="4083" max="4083" width="8.44140625" style="151" customWidth="1"/>
    <col min="4084" max="4084" width="1.109375" style="151" customWidth="1"/>
    <col min="4085" max="4085" width="15.88671875" style="151" customWidth="1"/>
    <col min="4086" max="4086" width="1.109375" style="151" customWidth="1"/>
    <col min="4087" max="4087" width="15.88671875" style="151" customWidth="1"/>
    <col min="4088" max="4088" width="1.109375" style="151" customWidth="1"/>
    <col min="4089" max="4089" width="15.88671875" style="151" customWidth="1"/>
    <col min="4090" max="4090" width="1.109375" style="151" customWidth="1"/>
    <col min="4091" max="4091" width="15.88671875" style="151" customWidth="1"/>
    <col min="4092" max="4092" width="0.109375" style="151" customWidth="1"/>
    <col min="4093" max="4094" width="8.109375" style="151"/>
    <col min="4095" max="4095" width="13" style="151" bestFit="1" customWidth="1"/>
    <col min="4096" max="4336" width="8.109375" style="151"/>
    <col min="4337" max="4337" width="55.109375" style="151" customWidth="1"/>
    <col min="4338" max="4338" width="1.109375" style="151" customWidth="1"/>
    <col min="4339" max="4339" width="8.44140625" style="151" customWidth="1"/>
    <col min="4340" max="4340" width="1.109375" style="151" customWidth="1"/>
    <col min="4341" max="4341" width="15.88671875" style="151" customWidth="1"/>
    <col min="4342" max="4342" width="1.109375" style="151" customWidth="1"/>
    <col min="4343" max="4343" width="15.88671875" style="151" customWidth="1"/>
    <col min="4344" max="4344" width="1.109375" style="151" customWidth="1"/>
    <col min="4345" max="4345" width="15.88671875" style="151" customWidth="1"/>
    <col min="4346" max="4346" width="1.109375" style="151" customWidth="1"/>
    <col min="4347" max="4347" width="15.88671875" style="151" customWidth="1"/>
    <col min="4348" max="4348" width="0.109375" style="151" customWidth="1"/>
    <col min="4349" max="4350" width="8.109375" style="151"/>
    <col min="4351" max="4351" width="13" style="151" bestFit="1" customWidth="1"/>
    <col min="4352" max="4592" width="8.109375" style="151"/>
    <col min="4593" max="4593" width="55.109375" style="151" customWidth="1"/>
    <col min="4594" max="4594" width="1.109375" style="151" customWidth="1"/>
    <col min="4595" max="4595" width="8.44140625" style="151" customWidth="1"/>
    <col min="4596" max="4596" width="1.109375" style="151" customWidth="1"/>
    <col min="4597" max="4597" width="15.88671875" style="151" customWidth="1"/>
    <col min="4598" max="4598" width="1.109375" style="151" customWidth="1"/>
    <col min="4599" max="4599" width="15.88671875" style="151" customWidth="1"/>
    <col min="4600" max="4600" width="1.109375" style="151" customWidth="1"/>
    <col min="4601" max="4601" width="15.88671875" style="151" customWidth="1"/>
    <col min="4602" max="4602" width="1.109375" style="151" customWidth="1"/>
    <col min="4603" max="4603" width="15.88671875" style="151" customWidth="1"/>
    <col min="4604" max="4604" width="0.109375" style="151" customWidth="1"/>
    <col min="4605" max="4606" width="8.109375" style="151"/>
    <col min="4607" max="4607" width="13" style="151" bestFit="1" customWidth="1"/>
    <col min="4608" max="4848" width="8.109375" style="151"/>
    <col min="4849" max="4849" width="55.109375" style="151" customWidth="1"/>
    <col min="4850" max="4850" width="1.109375" style="151" customWidth="1"/>
    <col min="4851" max="4851" width="8.44140625" style="151" customWidth="1"/>
    <col min="4852" max="4852" width="1.109375" style="151" customWidth="1"/>
    <col min="4853" max="4853" width="15.88671875" style="151" customWidth="1"/>
    <col min="4854" max="4854" width="1.109375" style="151" customWidth="1"/>
    <col min="4855" max="4855" width="15.88671875" style="151" customWidth="1"/>
    <col min="4856" max="4856" width="1.109375" style="151" customWidth="1"/>
    <col min="4857" max="4857" width="15.88671875" style="151" customWidth="1"/>
    <col min="4858" max="4858" width="1.109375" style="151" customWidth="1"/>
    <col min="4859" max="4859" width="15.88671875" style="151" customWidth="1"/>
    <col min="4860" max="4860" width="0.109375" style="151" customWidth="1"/>
    <col min="4861" max="4862" width="8.109375" style="151"/>
    <col min="4863" max="4863" width="13" style="151" bestFit="1" customWidth="1"/>
    <col min="4864" max="5104" width="8.109375" style="151"/>
    <col min="5105" max="5105" width="55.109375" style="151" customWidth="1"/>
    <col min="5106" max="5106" width="1.109375" style="151" customWidth="1"/>
    <col min="5107" max="5107" width="8.44140625" style="151" customWidth="1"/>
    <col min="5108" max="5108" width="1.109375" style="151" customWidth="1"/>
    <col min="5109" max="5109" width="15.88671875" style="151" customWidth="1"/>
    <col min="5110" max="5110" width="1.109375" style="151" customWidth="1"/>
    <col min="5111" max="5111" width="15.88671875" style="151" customWidth="1"/>
    <col min="5112" max="5112" width="1.109375" style="151" customWidth="1"/>
    <col min="5113" max="5113" width="15.88671875" style="151" customWidth="1"/>
    <col min="5114" max="5114" width="1.109375" style="151" customWidth="1"/>
    <col min="5115" max="5115" width="15.88671875" style="151" customWidth="1"/>
    <col min="5116" max="5116" width="0.109375" style="151" customWidth="1"/>
    <col min="5117" max="5118" width="8.109375" style="151"/>
    <col min="5119" max="5119" width="13" style="151" bestFit="1" customWidth="1"/>
    <col min="5120" max="5360" width="8.109375" style="151"/>
    <col min="5361" max="5361" width="55.109375" style="151" customWidth="1"/>
    <col min="5362" max="5362" width="1.109375" style="151" customWidth="1"/>
    <col min="5363" max="5363" width="8.44140625" style="151" customWidth="1"/>
    <col min="5364" max="5364" width="1.109375" style="151" customWidth="1"/>
    <col min="5365" max="5365" width="15.88671875" style="151" customWidth="1"/>
    <col min="5366" max="5366" width="1.109375" style="151" customWidth="1"/>
    <col min="5367" max="5367" width="15.88671875" style="151" customWidth="1"/>
    <col min="5368" max="5368" width="1.109375" style="151" customWidth="1"/>
    <col min="5369" max="5369" width="15.88671875" style="151" customWidth="1"/>
    <col min="5370" max="5370" width="1.109375" style="151" customWidth="1"/>
    <col min="5371" max="5371" width="15.88671875" style="151" customWidth="1"/>
    <col min="5372" max="5372" width="0.109375" style="151" customWidth="1"/>
    <col min="5373" max="5374" width="8.109375" style="151"/>
    <col min="5375" max="5375" width="13" style="151" bestFit="1" customWidth="1"/>
    <col min="5376" max="5616" width="8.109375" style="151"/>
    <col min="5617" max="5617" width="55.109375" style="151" customWidth="1"/>
    <col min="5618" max="5618" width="1.109375" style="151" customWidth="1"/>
    <col min="5619" max="5619" width="8.44140625" style="151" customWidth="1"/>
    <col min="5620" max="5620" width="1.109375" style="151" customWidth="1"/>
    <col min="5621" max="5621" width="15.88671875" style="151" customWidth="1"/>
    <col min="5622" max="5622" width="1.109375" style="151" customWidth="1"/>
    <col min="5623" max="5623" width="15.88671875" style="151" customWidth="1"/>
    <col min="5624" max="5624" width="1.109375" style="151" customWidth="1"/>
    <col min="5625" max="5625" width="15.88671875" style="151" customWidth="1"/>
    <col min="5626" max="5626" width="1.109375" style="151" customWidth="1"/>
    <col min="5627" max="5627" width="15.88671875" style="151" customWidth="1"/>
    <col min="5628" max="5628" width="0.109375" style="151" customWidth="1"/>
    <col min="5629" max="5630" width="8.109375" style="151"/>
    <col min="5631" max="5631" width="13" style="151" bestFit="1" customWidth="1"/>
    <col min="5632" max="5872" width="8.109375" style="151"/>
    <col min="5873" max="5873" width="55.109375" style="151" customWidth="1"/>
    <col min="5874" max="5874" width="1.109375" style="151" customWidth="1"/>
    <col min="5875" max="5875" width="8.44140625" style="151" customWidth="1"/>
    <col min="5876" max="5876" width="1.109375" style="151" customWidth="1"/>
    <col min="5877" max="5877" width="15.88671875" style="151" customWidth="1"/>
    <col min="5878" max="5878" width="1.109375" style="151" customWidth="1"/>
    <col min="5879" max="5879" width="15.88671875" style="151" customWidth="1"/>
    <col min="5880" max="5880" width="1.109375" style="151" customWidth="1"/>
    <col min="5881" max="5881" width="15.88671875" style="151" customWidth="1"/>
    <col min="5882" max="5882" width="1.109375" style="151" customWidth="1"/>
    <col min="5883" max="5883" width="15.88671875" style="151" customWidth="1"/>
    <col min="5884" max="5884" width="0.109375" style="151" customWidth="1"/>
    <col min="5885" max="5886" width="8.109375" style="151"/>
    <col min="5887" max="5887" width="13" style="151" bestFit="1" customWidth="1"/>
    <col min="5888" max="6128" width="8.109375" style="151"/>
    <col min="6129" max="6129" width="55.109375" style="151" customWidth="1"/>
    <col min="6130" max="6130" width="1.109375" style="151" customWidth="1"/>
    <col min="6131" max="6131" width="8.44140625" style="151" customWidth="1"/>
    <col min="6132" max="6132" width="1.109375" style="151" customWidth="1"/>
    <col min="6133" max="6133" width="15.88671875" style="151" customWidth="1"/>
    <col min="6134" max="6134" width="1.109375" style="151" customWidth="1"/>
    <col min="6135" max="6135" width="15.88671875" style="151" customWidth="1"/>
    <col min="6136" max="6136" width="1.109375" style="151" customWidth="1"/>
    <col min="6137" max="6137" width="15.88671875" style="151" customWidth="1"/>
    <col min="6138" max="6138" width="1.109375" style="151" customWidth="1"/>
    <col min="6139" max="6139" width="15.88671875" style="151" customWidth="1"/>
    <col min="6140" max="6140" width="0.109375" style="151" customWidth="1"/>
    <col min="6141" max="6142" width="8.109375" style="151"/>
    <col min="6143" max="6143" width="13" style="151" bestFit="1" customWidth="1"/>
    <col min="6144" max="6384" width="8.109375" style="151"/>
    <col min="6385" max="6385" width="55.109375" style="151" customWidth="1"/>
    <col min="6386" max="6386" width="1.109375" style="151" customWidth="1"/>
    <col min="6387" max="6387" width="8.44140625" style="151" customWidth="1"/>
    <col min="6388" max="6388" width="1.109375" style="151" customWidth="1"/>
    <col min="6389" max="6389" width="15.88671875" style="151" customWidth="1"/>
    <col min="6390" max="6390" width="1.109375" style="151" customWidth="1"/>
    <col min="6391" max="6391" width="15.88671875" style="151" customWidth="1"/>
    <col min="6392" max="6392" width="1.109375" style="151" customWidth="1"/>
    <col min="6393" max="6393" width="15.88671875" style="151" customWidth="1"/>
    <col min="6394" max="6394" width="1.109375" style="151" customWidth="1"/>
    <col min="6395" max="6395" width="15.88671875" style="151" customWidth="1"/>
    <col min="6396" max="6396" width="0.109375" style="151" customWidth="1"/>
    <col min="6397" max="6398" width="8.109375" style="151"/>
    <col min="6399" max="6399" width="13" style="151" bestFit="1" customWidth="1"/>
    <col min="6400" max="6640" width="8.109375" style="151"/>
    <col min="6641" max="6641" width="55.109375" style="151" customWidth="1"/>
    <col min="6642" max="6642" width="1.109375" style="151" customWidth="1"/>
    <col min="6643" max="6643" width="8.44140625" style="151" customWidth="1"/>
    <col min="6644" max="6644" width="1.109375" style="151" customWidth="1"/>
    <col min="6645" max="6645" width="15.88671875" style="151" customWidth="1"/>
    <col min="6646" max="6646" width="1.109375" style="151" customWidth="1"/>
    <col min="6647" max="6647" width="15.88671875" style="151" customWidth="1"/>
    <col min="6648" max="6648" width="1.109375" style="151" customWidth="1"/>
    <col min="6649" max="6649" width="15.88671875" style="151" customWidth="1"/>
    <col min="6650" max="6650" width="1.109375" style="151" customWidth="1"/>
    <col min="6651" max="6651" width="15.88671875" style="151" customWidth="1"/>
    <col min="6652" max="6652" width="0.109375" style="151" customWidth="1"/>
    <col min="6653" max="6654" width="8.109375" style="151"/>
    <col min="6655" max="6655" width="13" style="151" bestFit="1" customWidth="1"/>
    <col min="6656" max="6896" width="8.109375" style="151"/>
    <col min="6897" max="6897" width="55.109375" style="151" customWidth="1"/>
    <col min="6898" max="6898" width="1.109375" style="151" customWidth="1"/>
    <col min="6899" max="6899" width="8.44140625" style="151" customWidth="1"/>
    <col min="6900" max="6900" width="1.109375" style="151" customWidth="1"/>
    <col min="6901" max="6901" width="15.88671875" style="151" customWidth="1"/>
    <col min="6902" max="6902" width="1.109375" style="151" customWidth="1"/>
    <col min="6903" max="6903" width="15.88671875" style="151" customWidth="1"/>
    <col min="6904" max="6904" width="1.109375" style="151" customWidth="1"/>
    <col min="6905" max="6905" width="15.88671875" style="151" customWidth="1"/>
    <col min="6906" max="6906" width="1.109375" style="151" customWidth="1"/>
    <col min="6907" max="6907" width="15.88671875" style="151" customWidth="1"/>
    <col min="6908" max="6908" width="0.109375" style="151" customWidth="1"/>
    <col min="6909" max="6910" width="8.109375" style="151"/>
    <col min="6911" max="6911" width="13" style="151" bestFit="1" customWidth="1"/>
    <col min="6912" max="7152" width="8.109375" style="151"/>
    <col min="7153" max="7153" width="55.109375" style="151" customWidth="1"/>
    <col min="7154" max="7154" width="1.109375" style="151" customWidth="1"/>
    <col min="7155" max="7155" width="8.44140625" style="151" customWidth="1"/>
    <col min="7156" max="7156" width="1.109375" style="151" customWidth="1"/>
    <col min="7157" max="7157" width="15.88671875" style="151" customWidth="1"/>
    <col min="7158" max="7158" width="1.109375" style="151" customWidth="1"/>
    <col min="7159" max="7159" width="15.88671875" style="151" customWidth="1"/>
    <col min="7160" max="7160" width="1.109375" style="151" customWidth="1"/>
    <col min="7161" max="7161" width="15.88671875" style="151" customWidth="1"/>
    <col min="7162" max="7162" width="1.109375" style="151" customWidth="1"/>
    <col min="7163" max="7163" width="15.88671875" style="151" customWidth="1"/>
    <col min="7164" max="7164" width="0.109375" style="151" customWidth="1"/>
    <col min="7165" max="7166" width="8.109375" style="151"/>
    <col min="7167" max="7167" width="13" style="151" bestFit="1" customWidth="1"/>
    <col min="7168" max="7408" width="8.109375" style="151"/>
    <col min="7409" max="7409" width="55.109375" style="151" customWidth="1"/>
    <col min="7410" max="7410" width="1.109375" style="151" customWidth="1"/>
    <col min="7411" max="7411" width="8.44140625" style="151" customWidth="1"/>
    <col min="7412" max="7412" width="1.109375" style="151" customWidth="1"/>
    <col min="7413" max="7413" width="15.88671875" style="151" customWidth="1"/>
    <col min="7414" max="7414" width="1.109375" style="151" customWidth="1"/>
    <col min="7415" max="7415" width="15.88671875" style="151" customWidth="1"/>
    <col min="7416" max="7416" width="1.109375" style="151" customWidth="1"/>
    <col min="7417" max="7417" width="15.88671875" style="151" customWidth="1"/>
    <col min="7418" max="7418" width="1.109375" style="151" customWidth="1"/>
    <col min="7419" max="7419" width="15.88671875" style="151" customWidth="1"/>
    <col min="7420" max="7420" width="0.109375" style="151" customWidth="1"/>
    <col min="7421" max="7422" width="8.109375" style="151"/>
    <col min="7423" max="7423" width="13" style="151" bestFit="1" customWidth="1"/>
    <col min="7424" max="7664" width="8.109375" style="151"/>
    <col min="7665" max="7665" width="55.109375" style="151" customWidth="1"/>
    <col min="7666" max="7666" width="1.109375" style="151" customWidth="1"/>
    <col min="7667" max="7667" width="8.44140625" style="151" customWidth="1"/>
    <col min="7668" max="7668" width="1.109375" style="151" customWidth="1"/>
    <col min="7669" max="7669" width="15.88671875" style="151" customWidth="1"/>
    <col min="7670" max="7670" width="1.109375" style="151" customWidth="1"/>
    <col min="7671" max="7671" width="15.88671875" style="151" customWidth="1"/>
    <col min="7672" max="7672" width="1.109375" style="151" customWidth="1"/>
    <col min="7673" max="7673" width="15.88671875" style="151" customWidth="1"/>
    <col min="7674" max="7674" width="1.109375" style="151" customWidth="1"/>
    <col min="7675" max="7675" width="15.88671875" style="151" customWidth="1"/>
    <col min="7676" max="7676" width="0.109375" style="151" customWidth="1"/>
    <col min="7677" max="7678" width="8.109375" style="151"/>
    <col min="7679" max="7679" width="13" style="151" bestFit="1" customWidth="1"/>
    <col min="7680" max="7920" width="8.109375" style="151"/>
    <col min="7921" max="7921" width="55.109375" style="151" customWidth="1"/>
    <col min="7922" max="7922" width="1.109375" style="151" customWidth="1"/>
    <col min="7923" max="7923" width="8.44140625" style="151" customWidth="1"/>
    <col min="7924" max="7924" width="1.109375" style="151" customWidth="1"/>
    <col min="7925" max="7925" width="15.88671875" style="151" customWidth="1"/>
    <col min="7926" max="7926" width="1.109375" style="151" customWidth="1"/>
    <col min="7927" max="7927" width="15.88671875" style="151" customWidth="1"/>
    <col min="7928" max="7928" width="1.109375" style="151" customWidth="1"/>
    <col min="7929" max="7929" width="15.88671875" style="151" customWidth="1"/>
    <col min="7930" max="7930" width="1.109375" style="151" customWidth="1"/>
    <col min="7931" max="7931" width="15.88671875" style="151" customWidth="1"/>
    <col min="7932" max="7932" width="0.109375" style="151" customWidth="1"/>
    <col min="7933" max="7934" width="8.109375" style="151"/>
    <col min="7935" max="7935" width="13" style="151" bestFit="1" customWidth="1"/>
    <col min="7936" max="8176" width="8.109375" style="151"/>
    <col min="8177" max="8177" width="55.109375" style="151" customWidth="1"/>
    <col min="8178" max="8178" width="1.109375" style="151" customWidth="1"/>
    <col min="8179" max="8179" width="8.44140625" style="151" customWidth="1"/>
    <col min="8180" max="8180" width="1.109375" style="151" customWidth="1"/>
    <col min="8181" max="8181" width="15.88671875" style="151" customWidth="1"/>
    <col min="8182" max="8182" width="1.109375" style="151" customWidth="1"/>
    <col min="8183" max="8183" width="15.88671875" style="151" customWidth="1"/>
    <col min="8184" max="8184" width="1.109375" style="151" customWidth="1"/>
    <col min="8185" max="8185" width="15.88671875" style="151" customWidth="1"/>
    <col min="8186" max="8186" width="1.109375" style="151" customWidth="1"/>
    <col min="8187" max="8187" width="15.88671875" style="151" customWidth="1"/>
    <col min="8188" max="8188" width="0.109375" style="151" customWidth="1"/>
    <col min="8189" max="8190" width="8.109375" style="151"/>
    <col min="8191" max="8191" width="13" style="151" bestFit="1" customWidth="1"/>
    <col min="8192" max="8432" width="8.109375" style="151"/>
    <col min="8433" max="8433" width="55.109375" style="151" customWidth="1"/>
    <col min="8434" max="8434" width="1.109375" style="151" customWidth="1"/>
    <col min="8435" max="8435" width="8.44140625" style="151" customWidth="1"/>
    <col min="8436" max="8436" width="1.109375" style="151" customWidth="1"/>
    <col min="8437" max="8437" width="15.88671875" style="151" customWidth="1"/>
    <col min="8438" max="8438" width="1.109375" style="151" customWidth="1"/>
    <col min="8439" max="8439" width="15.88671875" style="151" customWidth="1"/>
    <col min="8440" max="8440" width="1.109375" style="151" customWidth="1"/>
    <col min="8441" max="8441" width="15.88671875" style="151" customWidth="1"/>
    <col min="8442" max="8442" width="1.109375" style="151" customWidth="1"/>
    <col min="8443" max="8443" width="15.88671875" style="151" customWidth="1"/>
    <col min="8444" max="8444" width="0.109375" style="151" customWidth="1"/>
    <col min="8445" max="8446" width="8.109375" style="151"/>
    <col min="8447" max="8447" width="13" style="151" bestFit="1" customWidth="1"/>
    <col min="8448" max="8688" width="8.109375" style="151"/>
    <col min="8689" max="8689" width="55.109375" style="151" customWidth="1"/>
    <col min="8690" max="8690" width="1.109375" style="151" customWidth="1"/>
    <col min="8691" max="8691" width="8.44140625" style="151" customWidth="1"/>
    <col min="8692" max="8692" width="1.109375" style="151" customWidth="1"/>
    <col min="8693" max="8693" width="15.88671875" style="151" customWidth="1"/>
    <col min="8694" max="8694" width="1.109375" style="151" customWidth="1"/>
    <col min="8695" max="8695" width="15.88671875" style="151" customWidth="1"/>
    <col min="8696" max="8696" width="1.109375" style="151" customWidth="1"/>
    <col min="8697" max="8697" width="15.88671875" style="151" customWidth="1"/>
    <col min="8698" max="8698" width="1.109375" style="151" customWidth="1"/>
    <col min="8699" max="8699" width="15.88671875" style="151" customWidth="1"/>
    <col min="8700" max="8700" width="0.109375" style="151" customWidth="1"/>
    <col min="8701" max="8702" width="8.109375" style="151"/>
    <col min="8703" max="8703" width="13" style="151" bestFit="1" customWidth="1"/>
    <col min="8704" max="8944" width="8.109375" style="151"/>
    <col min="8945" max="8945" width="55.109375" style="151" customWidth="1"/>
    <col min="8946" max="8946" width="1.109375" style="151" customWidth="1"/>
    <col min="8947" max="8947" width="8.44140625" style="151" customWidth="1"/>
    <col min="8948" max="8948" width="1.109375" style="151" customWidth="1"/>
    <col min="8949" max="8949" width="15.88671875" style="151" customWidth="1"/>
    <col min="8950" max="8950" width="1.109375" style="151" customWidth="1"/>
    <col min="8951" max="8951" width="15.88671875" style="151" customWidth="1"/>
    <col min="8952" max="8952" width="1.109375" style="151" customWidth="1"/>
    <col min="8953" max="8953" width="15.88671875" style="151" customWidth="1"/>
    <col min="8954" max="8954" width="1.109375" style="151" customWidth="1"/>
    <col min="8955" max="8955" width="15.88671875" style="151" customWidth="1"/>
    <col min="8956" max="8956" width="0.109375" style="151" customWidth="1"/>
    <col min="8957" max="8958" width="8.109375" style="151"/>
    <col min="8959" max="8959" width="13" style="151" bestFit="1" customWidth="1"/>
    <col min="8960" max="9200" width="8.109375" style="151"/>
    <col min="9201" max="9201" width="55.109375" style="151" customWidth="1"/>
    <col min="9202" max="9202" width="1.109375" style="151" customWidth="1"/>
    <col min="9203" max="9203" width="8.44140625" style="151" customWidth="1"/>
    <col min="9204" max="9204" width="1.109375" style="151" customWidth="1"/>
    <col min="9205" max="9205" width="15.88671875" style="151" customWidth="1"/>
    <col min="9206" max="9206" width="1.109375" style="151" customWidth="1"/>
    <col min="9207" max="9207" width="15.88671875" style="151" customWidth="1"/>
    <col min="9208" max="9208" width="1.109375" style="151" customWidth="1"/>
    <col min="9209" max="9209" width="15.88671875" style="151" customWidth="1"/>
    <col min="9210" max="9210" width="1.109375" style="151" customWidth="1"/>
    <col min="9211" max="9211" width="15.88671875" style="151" customWidth="1"/>
    <col min="9212" max="9212" width="0.109375" style="151" customWidth="1"/>
    <col min="9213" max="9214" width="8.109375" style="151"/>
    <col min="9215" max="9215" width="13" style="151" bestFit="1" customWidth="1"/>
    <col min="9216" max="9456" width="8.109375" style="151"/>
    <col min="9457" max="9457" width="55.109375" style="151" customWidth="1"/>
    <col min="9458" max="9458" width="1.109375" style="151" customWidth="1"/>
    <col min="9459" max="9459" width="8.44140625" style="151" customWidth="1"/>
    <col min="9460" max="9460" width="1.109375" style="151" customWidth="1"/>
    <col min="9461" max="9461" width="15.88671875" style="151" customWidth="1"/>
    <col min="9462" max="9462" width="1.109375" style="151" customWidth="1"/>
    <col min="9463" max="9463" width="15.88671875" style="151" customWidth="1"/>
    <col min="9464" max="9464" width="1.109375" style="151" customWidth="1"/>
    <col min="9465" max="9465" width="15.88671875" style="151" customWidth="1"/>
    <col min="9466" max="9466" width="1.109375" style="151" customWidth="1"/>
    <col min="9467" max="9467" width="15.88671875" style="151" customWidth="1"/>
    <col min="9468" max="9468" width="0.109375" style="151" customWidth="1"/>
    <col min="9469" max="9470" width="8.109375" style="151"/>
    <col min="9471" max="9471" width="13" style="151" bestFit="1" customWidth="1"/>
    <col min="9472" max="9712" width="8.109375" style="151"/>
    <col min="9713" max="9713" width="55.109375" style="151" customWidth="1"/>
    <col min="9714" max="9714" width="1.109375" style="151" customWidth="1"/>
    <col min="9715" max="9715" width="8.44140625" style="151" customWidth="1"/>
    <col min="9716" max="9716" width="1.109375" style="151" customWidth="1"/>
    <col min="9717" max="9717" width="15.88671875" style="151" customWidth="1"/>
    <col min="9718" max="9718" width="1.109375" style="151" customWidth="1"/>
    <col min="9719" max="9719" width="15.88671875" style="151" customWidth="1"/>
    <col min="9720" max="9720" width="1.109375" style="151" customWidth="1"/>
    <col min="9721" max="9721" width="15.88671875" style="151" customWidth="1"/>
    <col min="9722" max="9722" width="1.109375" style="151" customWidth="1"/>
    <col min="9723" max="9723" width="15.88671875" style="151" customWidth="1"/>
    <col min="9724" max="9724" width="0.109375" style="151" customWidth="1"/>
    <col min="9725" max="9726" width="8.109375" style="151"/>
    <col min="9727" max="9727" width="13" style="151" bestFit="1" customWidth="1"/>
    <col min="9728" max="9968" width="8.109375" style="151"/>
    <col min="9969" max="9969" width="55.109375" style="151" customWidth="1"/>
    <col min="9970" max="9970" width="1.109375" style="151" customWidth="1"/>
    <col min="9971" max="9971" width="8.44140625" style="151" customWidth="1"/>
    <col min="9972" max="9972" width="1.109375" style="151" customWidth="1"/>
    <col min="9973" max="9973" width="15.88671875" style="151" customWidth="1"/>
    <col min="9974" max="9974" width="1.109375" style="151" customWidth="1"/>
    <col min="9975" max="9975" width="15.88671875" style="151" customWidth="1"/>
    <col min="9976" max="9976" width="1.109375" style="151" customWidth="1"/>
    <col min="9977" max="9977" width="15.88671875" style="151" customWidth="1"/>
    <col min="9978" max="9978" width="1.109375" style="151" customWidth="1"/>
    <col min="9979" max="9979" width="15.88671875" style="151" customWidth="1"/>
    <col min="9980" max="9980" width="0.109375" style="151" customWidth="1"/>
    <col min="9981" max="9982" width="8.109375" style="151"/>
    <col min="9983" max="9983" width="13" style="151" bestFit="1" customWidth="1"/>
    <col min="9984" max="10224" width="8.109375" style="151"/>
    <col min="10225" max="10225" width="55.109375" style="151" customWidth="1"/>
    <col min="10226" max="10226" width="1.109375" style="151" customWidth="1"/>
    <col min="10227" max="10227" width="8.44140625" style="151" customWidth="1"/>
    <col min="10228" max="10228" width="1.109375" style="151" customWidth="1"/>
    <col min="10229" max="10229" width="15.88671875" style="151" customWidth="1"/>
    <col min="10230" max="10230" width="1.109375" style="151" customWidth="1"/>
    <col min="10231" max="10231" width="15.88671875" style="151" customWidth="1"/>
    <col min="10232" max="10232" width="1.109375" style="151" customWidth="1"/>
    <col min="10233" max="10233" width="15.88671875" style="151" customWidth="1"/>
    <col min="10234" max="10234" width="1.109375" style="151" customWidth="1"/>
    <col min="10235" max="10235" width="15.88671875" style="151" customWidth="1"/>
    <col min="10236" max="10236" width="0.109375" style="151" customWidth="1"/>
    <col min="10237" max="10238" width="8.109375" style="151"/>
    <col min="10239" max="10239" width="13" style="151" bestFit="1" customWidth="1"/>
    <col min="10240" max="10480" width="8.109375" style="151"/>
    <col min="10481" max="10481" width="55.109375" style="151" customWidth="1"/>
    <col min="10482" max="10482" width="1.109375" style="151" customWidth="1"/>
    <col min="10483" max="10483" width="8.44140625" style="151" customWidth="1"/>
    <col min="10484" max="10484" width="1.109375" style="151" customWidth="1"/>
    <col min="10485" max="10485" width="15.88671875" style="151" customWidth="1"/>
    <col min="10486" max="10486" width="1.109375" style="151" customWidth="1"/>
    <col min="10487" max="10487" width="15.88671875" style="151" customWidth="1"/>
    <col min="10488" max="10488" width="1.109375" style="151" customWidth="1"/>
    <col min="10489" max="10489" width="15.88671875" style="151" customWidth="1"/>
    <col min="10490" max="10490" width="1.109375" style="151" customWidth="1"/>
    <col min="10491" max="10491" width="15.88671875" style="151" customWidth="1"/>
    <col min="10492" max="10492" width="0.109375" style="151" customWidth="1"/>
    <col min="10493" max="10494" width="8.109375" style="151"/>
    <col min="10495" max="10495" width="13" style="151" bestFit="1" customWidth="1"/>
    <col min="10496" max="10736" width="8.109375" style="151"/>
    <col min="10737" max="10737" width="55.109375" style="151" customWidth="1"/>
    <col min="10738" max="10738" width="1.109375" style="151" customWidth="1"/>
    <col min="10739" max="10739" width="8.44140625" style="151" customWidth="1"/>
    <col min="10740" max="10740" width="1.109375" style="151" customWidth="1"/>
    <col min="10741" max="10741" width="15.88671875" style="151" customWidth="1"/>
    <col min="10742" max="10742" width="1.109375" style="151" customWidth="1"/>
    <col min="10743" max="10743" width="15.88671875" style="151" customWidth="1"/>
    <col min="10744" max="10744" width="1.109375" style="151" customWidth="1"/>
    <col min="10745" max="10745" width="15.88671875" style="151" customWidth="1"/>
    <col min="10746" max="10746" width="1.109375" style="151" customWidth="1"/>
    <col min="10747" max="10747" width="15.88671875" style="151" customWidth="1"/>
    <col min="10748" max="10748" width="0.109375" style="151" customWidth="1"/>
    <col min="10749" max="10750" width="8.109375" style="151"/>
    <col min="10751" max="10751" width="13" style="151" bestFit="1" customWidth="1"/>
    <col min="10752" max="10992" width="8.109375" style="151"/>
    <col min="10993" max="10993" width="55.109375" style="151" customWidth="1"/>
    <col min="10994" max="10994" width="1.109375" style="151" customWidth="1"/>
    <col min="10995" max="10995" width="8.44140625" style="151" customWidth="1"/>
    <col min="10996" max="10996" width="1.109375" style="151" customWidth="1"/>
    <col min="10997" max="10997" width="15.88671875" style="151" customWidth="1"/>
    <col min="10998" max="10998" width="1.109375" style="151" customWidth="1"/>
    <col min="10999" max="10999" width="15.88671875" style="151" customWidth="1"/>
    <col min="11000" max="11000" width="1.109375" style="151" customWidth="1"/>
    <col min="11001" max="11001" width="15.88671875" style="151" customWidth="1"/>
    <col min="11002" max="11002" width="1.109375" style="151" customWidth="1"/>
    <col min="11003" max="11003" width="15.88671875" style="151" customWidth="1"/>
    <col min="11004" max="11004" width="0.109375" style="151" customWidth="1"/>
    <col min="11005" max="11006" width="8.109375" style="151"/>
    <col min="11007" max="11007" width="13" style="151" bestFit="1" customWidth="1"/>
    <col min="11008" max="11248" width="8.109375" style="151"/>
    <col min="11249" max="11249" width="55.109375" style="151" customWidth="1"/>
    <col min="11250" max="11250" width="1.109375" style="151" customWidth="1"/>
    <col min="11251" max="11251" width="8.44140625" style="151" customWidth="1"/>
    <col min="11252" max="11252" width="1.109375" style="151" customWidth="1"/>
    <col min="11253" max="11253" width="15.88671875" style="151" customWidth="1"/>
    <col min="11254" max="11254" width="1.109375" style="151" customWidth="1"/>
    <col min="11255" max="11255" width="15.88671875" style="151" customWidth="1"/>
    <col min="11256" max="11256" width="1.109375" style="151" customWidth="1"/>
    <col min="11257" max="11257" width="15.88671875" style="151" customWidth="1"/>
    <col min="11258" max="11258" width="1.109375" style="151" customWidth="1"/>
    <col min="11259" max="11259" width="15.88671875" style="151" customWidth="1"/>
    <col min="11260" max="11260" width="0.109375" style="151" customWidth="1"/>
    <col min="11261" max="11262" width="8.109375" style="151"/>
    <col min="11263" max="11263" width="13" style="151" bestFit="1" customWidth="1"/>
    <col min="11264" max="11504" width="8.109375" style="151"/>
    <col min="11505" max="11505" width="55.109375" style="151" customWidth="1"/>
    <col min="11506" max="11506" width="1.109375" style="151" customWidth="1"/>
    <col min="11507" max="11507" width="8.44140625" style="151" customWidth="1"/>
    <col min="11508" max="11508" width="1.109375" style="151" customWidth="1"/>
    <col min="11509" max="11509" width="15.88671875" style="151" customWidth="1"/>
    <col min="11510" max="11510" width="1.109375" style="151" customWidth="1"/>
    <col min="11511" max="11511" width="15.88671875" style="151" customWidth="1"/>
    <col min="11512" max="11512" width="1.109375" style="151" customWidth="1"/>
    <col min="11513" max="11513" width="15.88671875" style="151" customWidth="1"/>
    <col min="11514" max="11514" width="1.109375" style="151" customWidth="1"/>
    <col min="11515" max="11515" width="15.88671875" style="151" customWidth="1"/>
    <col min="11516" max="11516" width="0.109375" style="151" customWidth="1"/>
    <col min="11517" max="11518" width="8.109375" style="151"/>
    <col min="11519" max="11519" width="13" style="151" bestFit="1" customWidth="1"/>
    <col min="11520" max="11760" width="8.109375" style="151"/>
    <col min="11761" max="11761" width="55.109375" style="151" customWidth="1"/>
    <col min="11762" max="11762" width="1.109375" style="151" customWidth="1"/>
    <col min="11763" max="11763" width="8.44140625" style="151" customWidth="1"/>
    <col min="11764" max="11764" width="1.109375" style="151" customWidth="1"/>
    <col min="11765" max="11765" width="15.88671875" style="151" customWidth="1"/>
    <col min="11766" max="11766" width="1.109375" style="151" customWidth="1"/>
    <col min="11767" max="11767" width="15.88671875" style="151" customWidth="1"/>
    <col min="11768" max="11768" width="1.109375" style="151" customWidth="1"/>
    <col min="11769" max="11769" width="15.88671875" style="151" customWidth="1"/>
    <col min="11770" max="11770" width="1.109375" style="151" customWidth="1"/>
    <col min="11771" max="11771" width="15.88671875" style="151" customWidth="1"/>
    <col min="11772" max="11772" width="0.109375" style="151" customWidth="1"/>
    <col min="11773" max="11774" width="8.109375" style="151"/>
    <col min="11775" max="11775" width="13" style="151" bestFit="1" customWidth="1"/>
    <col min="11776" max="12016" width="8.109375" style="151"/>
    <col min="12017" max="12017" width="55.109375" style="151" customWidth="1"/>
    <col min="12018" max="12018" width="1.109375" style="151" customWidth="1"/>
    <col min="12019" max="12019" width="8.44140625" style="151" customWidth="1"/>
    <col min="12020" max="12020" width="1.109375" style="151" customWidth="1"/>
    <col min="12021" max="12021" width="15.88671875" style="151" customWidth="1"/>
    <col min="12022" max="12022" width="1.109375" style="151" customWidth="1"/>
    <col min="12023" max="12023" width="15.88671875" style="151" customWidth="1"/>
    <col min="12024" max="12024" width="1.109375" style="151" customWidth="1"/>
    <col min="12025" max="12025" width="15.88671875" style="151" customWidth="1"/>
    <col min="12026" max="12026" width="1.109375" style="151" customWidth="1"/>
    <col min="12027" max="12027" width="15.88671875" style="151" customWidth="1"/>
    <col min="12028" max="12028" width="0.109375" style="151" customWidth="1"/>
    <col min="12029" max="12030" width="8.109375" style="151"/>
    <col min="12031" max="12031" width="13" style="151" bestFit="1" customWidth="1"/>
    <col min="12032" max="12272" width="8.109375" style="151"/>
    <col min="12273" max="12273" width="55.109375" style="151" customWidth="1"/>
    <col min="12274" max="12274" width="1.109375" style="151" customWidth="1"/>
    <col min="12275" max="12275" width="8.44140625" style="151" customWidth="1"/>
    <col min="12276" max="12276" width="1.109375" style="151" customWidth="1"/>
    <col min="12277" max="12277" width="15.88671875" style="151" customWidth="1"/>
    <col min="12278" max="12278" width="1.109375" style="151" customWidth="1"/>
    <col min="12279" max="12279" width="15.88671875" style="151" customWidth="1"/>
    <col min="12280" max="12280" width="1.109375" style="151" customWidth="1"/>
    <col min="12281" max="12281" width="15.88671875" style="151" customWidth="1"/>
    <col min="12282" max="12282" width="1.109375" style="151" customWidth="1"/>
    <col min="12283" max="12283" width="15.88671875" style="151" customWidth="1"/>
    <col min="12284" max="12284" width="0.109375" style="151" customWidth="1"/>
    <col min="12285" max="12286" width="8.109375" style="151"/>
    <col min="12287" max="12287" width="13" style="151" bestFit="1" customWidth="1"/>
    <col min="12288" max="12528" width="8.109375" style="151"/>
    <col min="12529" max="12529" width="55.109375" style="151" customWidth="1"/>
    <col min="12530" max="12530" width="1.109375" style="151" customWidth="1"/>
    <col min="12531" max="12531" width="8.44140625" style="151" customWidth="1"/>
    <col min="12532" max="12532" width="1.109375" style="151" customWidth="1"/>
    <col min="12533" max="12533" width="15.88671875" style="151" customWidth="1"/>
    <col min="12534" max="12534" width="1.109375" style="151" customWidth="1"/>
    <col min="12535" max="12535" width="15.88671875" style="151" customWidth="1"/>
    <col min="12536" max="12536" width="1.109375" style="151" customWidth="1"/>
    <col min="12537" max="12537" width="15.88671875" style="151" customWidth="1"/>
    <col min="12538" max="12538" width="1.109375" style="151" customWidth="1"/>
    <col min="12539" max="12539" width="15.88671875" style="151" customWidth="1"/>
    <col min="12540" max="12540" width="0.109375" style="151" customWidth="1"/>
    <col min="12541" max="12542" width="8.109375" style="151"/>
    <col min="12543" max="12543" width="13" style="151" bestFit="1" customWidth="1"/>
    <col min="12544" max="12784" width="8.109375" style="151"/>
    <col min="12785" max="12785" width="55.109375" style="151" customWidth="1"/>
    <col min="12786" max="12786" width="1.109375" style="151" customWidth="1"/>
    <col min="12787" max="12787" width="8.44140625" style="151" customWidth="1"/>
    <col min="12788" max="12788" width="1.109375" style="151" customWidth="1"/>
    <col min="12789" max="12789" width="15.88671875" style="151" customWidth="1"/>
    <col min="12790" max="12790" width="1.109375" style="151" customWidth="1"/>
    <col min="12791" max="12791" width="15.88671875" style="151" customWidth="1"/>
    <col min="12792" max="12792" width="1.109375" style="151" customWidth="1"/>
    <col min="12793" max="12793" width="15.88671875" style="151" customWidth="1"/>
    <col min="12794" max="12794" width="1.109375" style="151" customWidth="1"/>
    <col min="12795" max="12795" width="15.88671875" style="151" customWidth="1"/>
    <col min="12796" max="12796" width="0.109375" style="151" customWidth="1"/>
    <col min="12797" max="12798" width="8.109375" style="151"/>
    <col min="12799" max="12799" width="13" style="151" bestFit="1" customWidth="1"/>
    <col min="12800" max="13040" width="8.109375" style="151"/>
    <col min="13041" max="13041" width="55.109375" style="151" customWidth="1"/>
    <col min="13042" max="13042" width="1.109375" style="151" customWidth="1"/>
    <col min="13043" max="13043" width="8.44140625" style="151" customWidth="1"/>
    <col min="13044" max="13044" width="1.109375" style="151" customWidth="1"/>
    <col min="13045" max="13045" width="15.88671875" style="151" customWidth="1"/>
    <col min="13046" max="13046" width="1.109375" style="151" customWidth="1"/>
    <col min="13047" max="13047" width="15.88671875" style="151" customWidth="1"/>
    <col min="13048" max="13048" width="1.109375" style="151" customWidth="1"/>
    <col min="13049" max="13049" width="15.88671875" style="151" customWidth="1"/>
    <col min="13050" max="13050" width="1.109375" style="151" customWidth="1"/>
    <col min="13051" max="13051" width="15.88671875" style="151" customWidth="1"/>
    <col min="13052" max="13052" width="0.109375" style="151" customWidth="1"/>
    <col min="13053" max="13054" width="8.109375" style="151"/>
    <col min="13055" max="13055" width="13" style="151" bestFit="1" customWidth="1"/>
    <col min="13056" max="13296" width="8.109375" style="151"/>
    <col min="13297" max="13297" width="55.109375" style="151" customWidth="1"/>
    <col min="13298" max="13298" width="1.109375" style="151" customWidth="1"/>
    <col min="13299" max="13299" width="8.44140625" style="151" customWidth="1"/>
    <col min="13300" max="13300" width="1.109375" style="151" customWidth="1"/>
    <col min="13301" max="13301" width="15.88671875" style="151" customWidth="1"/>
    <col min="13302" max="13302" width="1.109375" style="151" customWidth="1"/>
    <col min="13303" max="13303" width="15.88671875" style="151" customWidth="1"/>
    <col min="13304" max="13304" width="1.109375" style="151" customWidth="1"/>
    <col min="13305" max="13305" width="15.88671875" style="151" customWidth="1"/>
    <col min="13306" max="13306" width="1.109375" style="151" customWidth="1"/>
    <col min="13307" max="13307" width="15.88671875" style="151" customWidth="1"/>
    <col min="13308" max="13308" width="0.109375" style="151" customWidth="1"/>
    <col min="13309" max="13310" width="8.109375" style="151"/>
    <col min="13311" max="13311" width="13" style="151" bestFit="1" customWidth="1"/>
    <col min="13312" max="13552" width="8.109375" style="151"/>
    <col min="13553" max="13553" width="55.109375" style="151" customWidth="1"/>
    <col min="13554" max="13554" width="1.109375" style="151" customWidth="1"/>
    <col min="13555" max="13555" width="8.44140625" style="151" customWidth="1"/>
    <col min="13556" max="13556" width="1.109375" style="151" customWidth="1"/>
    <col min="13557" max="13557" width="15.88671875" style="151" customWidth="1"/>
    <col min="13558" max="13558" width="1.109375" style="151" customWidth="1"/>
    <col min="13559" max="13559" width="15.88671875" style="151" customWidth="1"/>
    <col min="13560" max="13560" width="1.109375" style="151" customWidth="1"/>
    <col min="13561" max="13561" width="15.88671875" style="151" customWidth="1"/>
    <col min="13562" max="13562" width="1.109375" style="151" customWidth="1"/>
    <col min="13563" max="13563" width="15.88671875" style="151" customWidth="1"/>
    <col min="13564" max="13564" width="0.109375" style="151" customWidth="1"/>
    <col min="13565" max="13566" width="8.109375" style="151"/>
    <col min="13567" max="13567" width="13" style="151" bestFit="1" customWidth="1"/>
    <col min="13568" max="13808" width="8.109375" style="151"/>
    <col min="13809" max="13809" width="55.109375" style="151" customWidth="1"/>
    <col min="13810" max="13810" width="1.109375" style="151" customWidth="1"/>
    <col min="13811" max="13811" width="8.44140625" style="151" customWidth="1"/>
    <col min="13812" max="13812" width="1.109375" style="151" customWidth="1"/>
    <col min="13813" max="13813" width="15.88671875" style="151" customWidth="1"/>
    <col min="13814" max="13814" width="1.109375" style="151" customWidth="1"/>
    <col min="13815" max="13815" width="15.88671875" style="151" customWidth="1"/>
    <col min="13816" max="13816" width="1.109375" style="151" customWidth="1"/>
    <col min="13817" max="13817" width="15.88671875" style="151" customWidth="1"/>
    <col min="13818" max="13818" width="1.109375" style="151" customWidth="1"/>
    <col min="13819" max="13819" width="15.88671875" style="151" customWidth="1"/>
    <col min="13820" max="13820" width="0.109375" style="151" customWidth="1"/>
    <col min="13821" max="13822" width="8.109375" style="151"/>
    <col min="13823" max="13823" width="13" style="151" bestFit="1" customWidth="1"/>
    <col min="13824" max="14064" width="8.109375" style="151"/>
    <col min="14065" max="14065" width="55.109375" style="151" customWidth="1"/>
    <col min="14066" max="14066" width="1.109375" style="151" customWidth="1"/>
    <col min="14067" max="14067" width="8.44140625" style="151" customWidth="1"/>
    <col min="14068" max="14068" width="1.109375" style="151" customWidth="1"/>
    <col min="14069" max="14069" width="15.88671875" style="151" customWidth="1"/>
    <col min="14070" max="14070" width="1.109375" style="151" customWidth="1"/>
    <col min="14071" max="14071" width="15.88671875" style="151" customWidth="1"/>
    <col min="14072" max="14072" width="1.109375" style="151" customWidth="1"/>
    <col min="14073" max="14073" width="15.88671875" style="151" customWidth="1"/>
    <col min="14074" max="14074" width="1.109375" style="151" customWidth="1"/>
    <col min="14075" max="14075" width="15.88671875" style="151" customWidth="1"/>
    <col min="14076" max="14076" width="0.109375" style="151" customWidth="1"/>
    <col min="14077" max="14078" width="8.109375" style="151"/>
    <col min="14079" max="14079" width="13" style="151" bestFit="1" customWidth="1"/>
    <col min="14080" max="14320" width="8.109375" style="151"/>
    <col min="14321" max="14321" width="55.109375" style="151" customWidth="1"/>
    <col min="14322" max="14322" width="1.109375" style="151" customWidth="1"/>
    <col min="14323" max="14323" width="8.44140625" style="151" customWidth="1"/>
    <col min="14324" max="14324" width="1.109375" style="151" customWidth="1"/>
    <col min="14325" max="14325" width="15.88671875" style="151" customWidth="1"/>
    <col min="14326" max="14326" width="1.109375" style="151" customWidth="1"/>
    <col min="14327" max="14327" width="15.88671875" style="151" customWidth="1"/>
    <col min="14328" max="14328" width="1.109375" style="151" customWidth="1"/>
    <col min="14329" max="14329" width="15.88671875" style="151" customWidth="1"/>
    <col min="14330" max="14330" width="1.109375" style="151" customWidth="1"/>
    <col min="14331" max="14331" width="15.88671875" style="151" customWidth="1"/>
    <col min="14332" max="14332" width="0.109375" style="151" customWidth="1"/>
    <col min="14333" max="14334" width="8.109375" style="151"/>
    <col min="14335" max="14335" width="13" style="151" bestFit="1" customWidth="1"/>
    <col min="14336" max="14576" width="8.109375" style="151"/>
    <col min="14577" max="14577" width="55.109375" style="151" customWidth="1"/>
    <col min="14578" max="14578" width="1.109375" style="151" customWidth="1"/>
    <col min="14579" max="14579" width="8.44140625" style="151" customWidth="1"/>
    <col min="14580" max="14580" width="1.109375" style="151" customWidth="1"/>
    <col min="14581" max="14581" width="15.88671875" style="151" customWidth="1"/>
    <col min="14582" max="14582" width="1.109375" style="151" customWidth="1"/>
    <col min="14583" max="14583" width="15.88671875" style="151" customWidth="1"/>
    <col min="14584" max="14584" width="1.109375" style="151" customWidth="1"/>
    <col min="14585" max="14585" width="15.88671875" style="151" customWidth="1"/>
    <col min="14586" max="14586" width="1.109375" style="151" customWidth="1"/>
    <col min="14587" max="14587" width="15.88671875" style="151" customWidth="1"/>
    <col min="14588" max="14588" width="0.109375" style="151" customWidth="1"/>
    <col min="14589" max="14590" width="8.109375" style="151"/>
    <col min="14591" max="14591" width="13" style="151" bestFit="1" customWidth="1"/>
    <col min="14592" max="14832" width="8.109375" style="151"/>
    <col min="14833" max="14833" width="55.109375" style="151" customWidth="1"/>
    <col min="14834" max="14834" width="1.109375" style="151" customWidth="1"/>
    <col min="14835" max="14835" width="8.44140625" style="151" customWidth="1"/>
    <col min="14836" max="14836" width="1.109375" style="151" customWidth="1"/>
    <col min="14837" max="14837" width="15.88671875" style="151" customWidth="1"/>
    <col min="14838" max="14838" width="1.109375" style="151" customWidth="1"/>
    <col min="14839" max="14839" width="15.88671875" style="151" customWidth="1"/>
    <col min="14840" max="14840" width="1.109375" style="151" customWidth="1"/>
    <col min="14841" max="14841" width="15.88671875" style="151" customWidth="1"/>
    <col min="14842" max="14842" width="1.109375" style="151" customWidth="1"/>
    <col min="14843" max="14843" width="15.88671875" style="151" customWidth="1"/>
    <col min="14844" max="14844" width="0.109375" style="151" customWidth="1"/>
    <col min="14845" max="14846" width="8.109375" style="151"/>
    <col min="14847" max="14847" width="13" style="151" bestFit="1" customWidth="1"/>
    <col min="14848" max="15088" width="8.109375" style="151"/>
    <col min="15089" max="15089" width="55.109375" style="151" customWidth="1"/>
    <col min="15090" max="15090" width="1.109375" style="151" customWidth="1"/>
    <col min="15091" max="15091" width="8.44140625" style="151" customWidth="1"/>
    <col min="15092" max="15092" width="1.109375" style="151" customWidth="1"/>
    <col min="15093" max="15093" width="15.88671875" style="151" customWidth="1"/>
    <col min="15094" max="15094" width="1.109375" style="151" customWidth="1"/>
    <col min="15095" max="15095" width="15.88671875" style="151" customWidth="1"/>
    <col min="15096" max="15096" width="1.109375" style="151" customWidth="1"/>
    <col min="15097" max="15097" width="15.88671875" style="151" customWidth="1"/>
    <col min="15098" max="15098" width="1.109375" style="151" customWidth="1"/>
    <col min="15099" max="15099" width="15.88671875" style="151" customWidth="1"/>
    <col min="15100" max="15100" width="0.109375" style="151" customWidth="1"/>
    <col min="15101" max="15102" width="8.109375" style="151"/>
    <col min="15103" max="15103" width="13" style="151" bestFit="1" customWidth="1"/>
    <col min="15104" max="15344" width="8.109375" style="151"/>
    <col min="15345" max="15345" width="55.109375" style="151" customWidth="1"/>
    <col min="15346" max="15346" width="1.109375" style="151" customWidth="1"/>
    <col min="15347" max="15347" width="8.44140625" style="151" customWidth="1"/>
    <col min="15348" max="15348" width="1.109375" style="151" customWidth="1"/>
    <col min="15349" max="15349" width="15.88671875" style="151" customWidth="1"/>
    <col min="15350" max="15350" width="1.109375" style="151" customWidth="1"/>
    <col min="15351" max="15351" width="15.88671875" style="151" customWidth="1"/>
    <col min="15352" max="15352" width="1.109375" style="151" customWidth="1"/>
    <col min="15353" max="15353" width="15.88671875" style="151" customWidth="1"/>
    <col min="15354" max="15354" width="1.109375" style="151" customWidth="1"/>
    <col min="15355" max="15355" width="15.88671875" style="151" customWidth="1"/>
    <col min="15356" max="15356" width="0.109375" style="151" customWidth="1"/>
    <col min="15357" max="15358" width="8.109375" style="151"/>
    <col min="15359" max="15359" width="13" style="151" bestFit="1" customWidth="1"/>
    <col min="15360" max="15600" width="8.109375" style="151"/>
    <col min="15601" max="15601" width="55.109375" style="151" customWidth="1"/>
    <col min="15602" max="15602" width="1.109375" style="151" customWidth="1"/>
    <col min="15603" max="15603" width="8.44140625" style="151" customWidth="1"/>
    <col min="15604" max="15604" width="1.109375" style="151" customWidth="1"/>
    <col min="15605" max="15605" width="15.88671875" style="151" customWidth="1"/>
    <col min="15606" max="15606" width="1.109375" style="151" customWidth="1"/>
    <col min="15607" max="15607" width="15.88671875" style="151" customWidth="1"/>
    <col min="15608" max="15608" width="1.109375" style="151" customWidth="1"/>
    <col min="15609" max="15609" width="15.88671875" style="151" customWidth="1"/>
    <col min="15610" max="15610" width="1.109375" style="151" customWidth="1"/>
    <col min="15611" max="15611" width="15.88671875" style="151" customWidth="1"/>
    <col min="15612" max="15612" width="0.109375" style="151" customWidth="1"/>
    <col min="15613" max="15614" width="8.109375" style="151"/>
    <col min="15615" max="15615" width="13" style="151" bestFit="1" customWidth="1"/>
    <col min="15616" max="15856" width="8.109375" style="151"/>
    <col min="15857" max="15857" width="55.109375" style="151" customWidth="1"/>
    <col min="15858" max="15858" width="1.109375" style="151" customWidth="1"/>
    <col min="15859" max="15859" width="8.44140625" style="151" customWidth="1"/>
    <col min="15860" max="15860" width="1.109375" style="151" customWidth="1"/>
    <col min="15861" max="15861" width="15.88671875" style="151" customWidth="1"/>
    <col min="15862" max="15862" width="1.109375" style="151" customWidth="1"/>
    <col min="15863" max="15863" width="15.88671875" style="151" customWidth="1"/>
    <col min="15864" max="15864" width="1.109375" style="151" customWidth="1"/>
    <col min="15865" max="15865" width="15.88671875" style="151" customWidth="1"/>
    <col min="15866" max="15866" width="1.109375" style="151" customWidth="1"/>
    <col min="15867" max="15867" width="15.88671875" style="151" customWidth="1"/>
    <col min="15868" max="15868" width="0.109375" style="151" customWidth="1"/>
    <col min="15869" max="15870" width="8.109375" style="151"/>
    <col min="15871" max="15871" width="13" style="151" bestFit="1" customWidth="1"/>
    <col min="15872" max="16112" width="8.109375" style="151"/>
    <col min="16113" max="16113" width="55.109375" style="151" customWidth="1"/>
    <col min="16114" max="16114" width="1.109375" style="151" customWidth="1"/>
    <col min="16115" max="16115" width="8.44140625" style="151" customWidth="1"/>
    <col min="16116" max="16116" width="1.109375" style="151" customWidth="1"/>
    <col min="16117" max="16117" width="15.88671875" style="151" customWidth="1"/>
    <col min="16118" max="16118" width="1.109375" style="151" customWidth="1"/>
    <col min="16119" max="16119" width="15.88671875" style="151" customWidth="1"/>
    <col min="16120" max="16120" width="1.109375" style="151" customWidth="1"/>
    <col min="16121" max="16121" width="15.88671875" style="151" customWidth="1"/>
    <col min="16122" max="16122" width="1.109375" style="151" customWidth="1"/>
    <col min="16123" max="16123" width="15.88671875" style="151" customWidth="1"/>
    <col min="16124" max="16124" width="0.109375" style="151" customWidth="1"/>
    <col min="16125" max="16126" width="8.109375" style="151"/>
    <col min="16127" max="16127" width="13" style="151" bestFit="1" customWidth="1"/>
    <col min="16128" max="16384" width="8.109375" style="151"/>
  </cols>
  <sheetData>
    <row r="1" spans="1:11" ht="22.35" customHeight="1">
      <c r="K1" s="150" t="s">
        <v>66</v>
      </c>
    </row>
    <row r="2" spans="1:11" ht="22.3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2.35" customHeight="1">
      <c r="A3" s="152" t="s">
        <v>67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2.35" customHeight="1">
      <c r="A4" s="196" t="s">
        <v>199</v>
      </c>
      <c r="B4" s="196"/>
      <c r="C4" s="196"/>
      <c r="D4" s="196"/>
      <c r="E4" s="196"/>
      <c r="F4" s="196"/>
      <c r="G4" s="196"/>
      <c r="H4" s="153"/>
      <c r="I4" s="153"/>
      <c r="J4" s="153"/>
      <c r="K4" s="153"/>
    </row>
    <row r="5" spans="1:11" ht="22.35" customHeight="1">
      <c r="A5" s="149"/>
      <c r="B5" s="151"/>
      <c r="C5" s="154"/>
      <c r="D5" s="154"/>
      <c r="E5" s="154"/>
      <c r="F5" s="154"/>
      <c r="G5" s="154"/>
      <c r="H5" s="154"/>
      <c r="I5" s="154"/>
      <c r="J5" s="154"/>
      <c r="K5" s="31" t="s">
        <v>2</v>
      </c>
    </row>
    <row r="6" spans="1:11" ht="22.35" customHeight="1">
      <c r="A6" s="149"/>
      <c r="B6" s="155"/>
      <c r="C6" s="154"/>
      <c r="D6" s="154"/>
      <c r="E6" s="195" t="s">
        <v>3</v>
      </c>
      <c r="F6" s="195"/>
      <c r="G6" s="195"/>
      <c r="H6" s="18"/>
      <c r="I6" s="195" t="s">
        <v>4</v>
      </c>
      <c r="J6" s="195"/>
      <c r="K6" s="195"/>
    </row>
    <row r="7" spans="1:11" ht="22.35" customHeight="1">
      <c r="A7" s="149"/>
      <c r="B7" s="155"/>
      <c r="C7" s="156" t="s">
        <v>5</v>
      </c>
      <c r="D7" s="157"/>
      <c r="E7" s="158" t="s">
        <v>68</v>
      </c>
      <c r="F7" s="32"/>
      <c r="G7" s="158" t="s">
        <v>69</v>
      </c>
      <c r="H7" s="32"/>
      <c r="I7" s="158" t="s">
        <v>68</v>
      </c>
      <c r="J7" s="159"/>
      <c r="K7" s="158" t="s">
        <v>69</v>
      </c>
    </row>
    <row r="8" spans="1:11" ht="22.35" customHeight="1">
      <c r="A8" s="153" t="s">
        <v>70</v>
      </c>
      <c r="B8" s="155"/>
      <c r="D8" s="155"/>
      <c r="E8" s="160"/>
      <c r="F8" s="161"/>
      <c r="G8" s="160"/>
      <c r="H8" s="160"/>
      <c r="I8" s="160"/>
      <c r="J8" s="155"/>
      <c r="K8" s="160"/>
    </row>
    <row r="9" spans="1:11" ht="22.35" customHeight="1">
      <c r="A9" s="152" t="s">
        <v>71</v>
      </c>
      <c r="E9" s="151"/>
      <c r="F9" s="151"/>
      <c r="G9" s="151"/>
      <c r="H9" s="151"/>
      <c r="I9" s="151"/>
      <c r="J9" s="151"/>
      <c r="K9" s="151"/>
    </row>
    <row r="10" spans="1:11" ht="22.35" customHeight="1">
      <c r="A10" s="162" t="s">
        <v>72</v>
      </c>
      <c r="C10" s="163" t="s">
        <v>73</v>
      </c>
      <c r="E10" s="22">
        <v>7593037095</v>
      </c>
      <c r="F10" s="151"/>
      <c r="G10" s="22">
        <v>7546364647</v>
      </c>
      <c r="H10" s="151"/>
      <c r="I10" s="133">
        <v>0</v>
      </c>
      <c r="J10" s="151"/>
      <c r="K10" s="133">
        <v>0</v>
      </c>
    </row>
    <row r="11" spans="1:11" ht="22.35" customHeight="1">
      <c r="A11" s="164" t="s">
        <v>74</v>
      </c>
      <c r="C11" s="163" t="s">
        <v>73</v>
      </c>
      <c r="E11" s="133">
        <v>-7155274555</v>
      </c>
      <c r="G11" s="133">
        <v>-6003926360</v>
      </c>
      <c r="I11" s="133">
        <v>0</v>
      </c>
      <c r="J11" s="133"/>
      <c r="K11" s="133">
        <v>0</v>
      </c>
    </row>
    <row r="12" spans="1:11" ht="22.35" customHeight="1">
      <c r="A12" s="164" t="s">
        <v>227</v>
      </c>
      <c r="C12" s="163" t="s">
        <v>73</v>
      </c>
      <c r="E12" s="165">
        <v>208728755</v>
      </c>
      <c r="G12" s="165">
        <v>-740803582</v>
      </c>
      <c r="I12" s="165">
        <v>0</v>
      </c>
      <c r="J12" s="133"/>
      <c r="K12" s="165">
        <v>0</v>
      </c>
    </row>
    <row r="13" spans="1:11" ht="22.35" customHeight="1">
      <c r="A13" s="166" t="s">
        <v>75</v>
      </c>
      <c r="E13" s="167">
        <f>E10+E11+E12</f>
        <v>646491295</v>
      </c>
      <c r="G13" s="167">
        <f>G10+G11+G12</f>
        <v>801634705</v>
      </c>
      <c r="I13" s="167">
        <f>I10+I11+I12</f>
        <v>0</v>
      </c>
      <c r="J13" s="133"/>
      <c r="K13" s="167">
        <f>K10+K11+K12</f>
        <v>0</v>
      </c>
    </row>
    <row r="14" spans="1:11" ht="12.6" customHeight="1">
      <c r="A14" s="166"/>
      <c r="J14" s="133"/>
    </row>
    <row r="15" spans="1:11" ht="22.35" customHeight="1">
      <c r="A15" s="164" t="s">
        <v>76</v>
      </c>
      <c r="B15" s="168"/>
      <c r="C15" s="168" t="s">
        <v>77</v>
      </c>
      <c r="D15" s="168"/>
      <c r="E15" s="133">
        <v>465471046</v>
      </c>
      <c r="F15" s="133">
        <v>0</v>
      </c>
      <c r="G15" s="133">
        <v>388766272</v>
      </c>
      <c r="I15" s="133">
        <v>521235988</v>
      </c>
      <c r="J15" s="169"/>
      <c r="K15" s="133">
        <v>0</v>
      </c>
    </row>
    <row r="16" spans="1:11" ht="22.35" customHeight="1">
      <c r="A16" s="164" t="s">
        <v>205</v>
      </c>
      <c r="B16" s="168"/>
      <c r="C16" s="168"/>
      <c r="D16" s="168"/>
      <c r="E16" s="133">
        <v>1789</v>
      </c>
      <c r="G16" s="133">
        <v>667400</v>
      </c>
      <c r="I16" s="133">
        <v>0</v>
      </c>
      <c r="J16" s="169"/>
      <c r="K16" s="133">
        <v>0</v>
      </c>
    </row>
    <row r="17" spans="1:11" ht="22.35" customHeight="1">
      <c r="A17" s="164" t="s">
        <v>206</v>
      </c>
      <c r="B17" s="168"/>
      <c r="C17" s="168"/>
      <c r="D17" s="168"/>
      <c r="E17" s="133">
        <v>4260000</v>
      </c>
      <c r="G17" s="133">
        <v>0</v>
      </c>
      <c r="I17" s="133">
        <v>0</v>
      </c>
      <c r="J17" s="169"/>
      <c r="K17" s="133">
        <v>0</v>
      </c>
    </row>
    <row r="18" spans="1:11" ht="22.35" customHeight="1">
      <c r="A18" s="164" t="s">
        <v>221</v>
      </c>
      <c r="B18" s="168"/>
      <c r="C18" s="168"/>
      <c r="D18" s="168"/>
      <c r="E18" s="165">
        <v>-15638298</v>
      </c>
      <c r="F18" s="133">
        <v>0</v>
      </c>
      <c r="G18" s="165">
        <v>-13068127</v>
      </c>
      <c r="I18" s="165">
        <v>-10371</v>
      </c>
      <c r="J18" s="169"/>
      <c r="K18" s="165">
        <v>0</v>
      </c>
    </row>
    <row r="19" spans="1:11" ht="22.35" customHeight="1">
      <c r="A19" s="152" t="s">
        <v>79</v>
      </c>
      <c r="B19" s="168"/>
      <c r="C19" s="168"/>
      <c r="D19" s="168"/>
      <c r="E19" s="167">
        <f>SUM(E15:E18)</f>
        <v>454094537</v>
      </c>
      <c r="G19" s="167">
        <f>SUM(G15:G18)</f>
        <v>376365545</v>
      </c>
      <c r="I19" s="167">
        <f>SUM(I15:I18)</f>
        <v>521225617</v>
      </c>
      <c r="J19" s="133"/>
      <c r="K19" s="167">
        <f>SUM(K15:K18)</f>
        <v>0</v>
      </c>
    </row>
    <row r="20" spans="1:11" ht="22.35" customHeight="1">
      <c r="A20" s="164" t="s">
        <v>209</v>
      </c>
      <c r="B20" s="168"/>
      <c r="C20" s="151"/>
      <c r="D20" s="168"/>
      <c r="E20" s="133">
        <v>57612906</v>
      </c>
      <c r="F20" s="170"/>
      <c r="G20" s="133">
        <v>-103709648</v>
      </c>
      <c r="I20" s="133">
        <v>0</v>
      </c>
      <c r="J20" s="169"/>
      <c r="K20" s="133">
        <v>0</v>
      </c>
    </row>
    <row r="21" spans="1:11" ht="22.35" customHeight="1">
      <c r="A21" s="171" t="s">
        <v>208</v>
      </c>
      <c r="B21" s="168"/>
      <c r="C21" s="168"/>
      <c r="D21" s="168"/>
      <c r="E21" s="133">
        <v>-13919277</v>
      </c>
      <c r="G21" s="133">
        <v>34454306</v>
      </c>
      <c r="I21" s="133">
        <v>0</v>
      </c>
      <c r="J21" s="133"/>
      <c r="K21" s="165">
        <v>0</v>
      </c>
    </row>
    <row r="22" spans="1:11" ht="22.35" customHeight="1">
      <c r="A22" s="166" t="s">
        <v>223</v>
      </c>
      <c r="B22" s="168"/>
      <c r="C22" s="168"/>
      <c r="D22" s="168"/>
      <c r="E22" s="167">
        <f>E20+E21</f>
        <v>43693629</v>
      </c>
      <c r="G22" s="167">
        <f>G20+G21</f>
        <v>-69255342</v>
      </c>
      <c r="I22" s="167">
        <f>I20+I21</f>
        <v>0</v>
      </c>
      <c r="J22" s="169"/>
      <c r="K22" s="167">
        <f>K20+K21</f>
        <v>0</v>
      </c>
    </row>
    <row r="23" spans="1:11" ht="22.35" customHeight="1">
      <c r="A23" s="166" t="s">
        <v>222</v>
      </c>
      <c r="B23" s="168"/>
      <c r="C23" s="168"/>
      <c r="D23" s="168"/>
      <c r="E23" s="151"/>
      <c r="F23" s="151"/>
      <c r="G23" s="151"/>
      <c r="H23" s="151"/>
      <c r="I23" s="151"/>
      <c r="J23" s="151"/>
      <c r="K23" s="151"/>
    </row>
    <row r="24" spans="1:11" ht="22.35" customHeight="1">
      <c r="A24" s="166" t="s">
        <v>224</v>
      </c>
      <c r="B24" s="168"/>
      <c r="C24" s="168"/>
      <c r="D24" s="168"/>
      <c r="E24" s="165">
        <f>E19+E22</f>
        <v>497788166</v>
      </c>
      <c r="G24" s="165">
        <f>G19+G22</f>
        <v>307110203</v>
      </c>
      <c r="I24" s="165">
        <f>I19+I22</f>
        <v>521225617</v>
      </c>
      <c r="J24" s="169"/>
      <c r="K24" s="165">
        <f>K19+K22</f>
        <v>0</v>
      </c>
    </row>
    <row r="25" spans="1:11" ht="12.6" customHeight="1">
      <c r="A25" s="166"/>
      <c r="B25" s="168"/>
      <c r="C25" s="168"/>
      <c r="D25" s="168"/>
      <c r="J25" s="169"/>
    </row>
    <row r="26" spans="1:11" ht="22.35" customHeight="1">
      <c r="A26" s="164" t="s">
        <v>84</v>
      </c>
      <c r="B26" s="168"/>
      <c r="C26" s="168"/>
      <c r="D26" s="168"/>
      <c r="E26" s="133">
        <v>-10888611</v>
      </c>
      <c r="F26" s="133">
        <v>0</v>
      </c>
      <c r="G26" s="133">
        <v>-10266487</v>
      </c>
      <c r="I26" s="133">
        <v>0</v>
      </c>
      <c r="J26" s="169"/>
      <c r="K26" s="133">
        <v>0</v>
      </c>
    </row>
    <row r="27" spans="1:11" ht="22.35" customHeight="1">
      <c r="A27" s="164" t="s">
        <v>85</v>
      </c>
      <c r="B27" s="168"/>
      <c r="C27" s="168"/>
      <c r="D27" s="168"/>
      <c r="E27" s="133">
        <v>-60545000</v>
      </c>
      <c r="F27" s="133">
        <v>0</v>
      </c>
      <c r="G27" s="133">
        <v>-27837129</v>
      </c>
      <c r="I27" s="133">
        <v>-8209291</v>
      </c>
      <c r="J27" s="169"/>
      <c r="K27" s="133">
        <v>-3003887</v>
      </c>
    </row>
    <row r="28" spans="1:11" ht="22.35" customHeight="1">
      <c r="A28" s="164" t="s">
        <v>207</v>
      </c>
      <c r="C28" s="33" t="s">
        <v>87</v>
      </c>
      <c r="E28" s="133">
        <v>777360</v>
      </c>
      <c r="F28" s="133">
        <v>0</v>
      </c>
      <c r="G28" s="133">
        <v>3718920</v>
      </c>
      <c r="I28" s="133">
        <v>0</v>
      </c>
      <c r="J28" s="169"/>
      <c r="K28" s="133">
        <v>0</v>
      </c>
    </row>
    <row r="29" spans="1:11" ht="22.35" customHeight="1">
      <c r="A29" s="164" t="s">
        <v>88</v>
      </c>
      <c r="C29" s="168"/>
      <c r="E29" s="165">
        <v>41724257</v>
      </c>
      <c r="F29" s="133">
        <v>0</v>
      </c>
      <c r="G29" s="165">
        <v>39090721</v>
      </c>
      <c r="I29" s="165">
        <v>5137714</v>
      </c>
      <c r="J29" s="169"/>
      <c r="K29" s="165">
        <v>0</v>
      </c>
    </row>
    <row r="30" spans="1:11" ht="22.35" customHeight="1">
      <c r="A30" s="152" t="s">
        <v>89</v>
      </c>
      <c r="E30" s="170">
        <f>SUM(E13,E24:E29)</f>
        <v>1115347467</v>
      </c>
      <c r="F30" s="170"/>
      <c r="G30" s="170">
        <f>SUM(G13,G24:G29)</f>
        <v>1113450933</v>
      </c>
      <c r="H30" s="170"/>
      <c r="I30" s="170">
        <f>SUM(I13,I24:I29)</f>
        <v>518154040</v>
      </c>
      <c r="J30" s="170"/>
      <c r="K30" s="170">
        <f>SUM(K13,K24:K29)</f>
        <v>-3003887</v>
      </c>
    </row>
    <row r="31" spans="1:11" ht="22.35" customHeight="1">
      <c r="A31" s="164" t="s">
        <v>90</v>
      </c>
      <c r="B31" s="168"/>
      <c r="C31" s="33" t="s">
        <v>91</v>
      </c>
      <c r="D31" s="168"/>
      <c r="E31" s="133">
        <v>-137187706</v>
      </c>
      <c r="G31" s="133">
        <v>-99384376</v>
      </c>
      <c r="I31" s="133">
        <v>0</v>
      </c>
      <c r="J31" s="169"/>
      <c r="K31" s="133">
        <v>0</v>
      </c>
    </row>
    <row r="32" spans="1:11" ht="22.35" customHeight="1">
      <c r="A32" s="172" t="s">
        <v>92</v>
      </c>
      <c r="B32" s="168"/>
      <c r="C32" s="168"/>
      <c r="D32" s="168"/>
      <c r="E32" s="173">
        <f>SUM(E30:E31)</f>
        <v>978159761</v>
      </c>
      <c r="F32" s="161"/>
      <c r="G32" s="173">
        <f>SUM(G30:G31)</f>
        <v>1014066557</v>
      </c>
      <c r="H32" s="170"/>
      <c r="I32" s="173">
        <f>SUM(I30:I31)</f>
        <v>518154040</v>
      </c>
      <c r="J32" s="169"/>
      <c r="K32" s="173">
        <f>SUM(K30:K31)</f>
        <v>-3003887</v>
      </c>
    </row>
    <row r="33" spans="1:211" ht="22.35" customHeight="1">
      <c r="A33" s="172"/>
      <c r="B33" s="168"/>
      <c r="C33" s="168"/>
      <c r="D33" s="168"/>
      <c r="E33" s="170"/>
      <c r="F33" s="161"/>
      <c r="G33" s="170"/>
      <c r="H33" s="170"/>
      <c r="I33" s="170"/>
      <c r="J33" s="168"/>
      <c r="K33" s="170"/>
    </row>
    <row r="34" spans="1:211" ht="22.35" customHeight="1">
      <c r="A34" s="174" t="s">
        <v>93</v>
      </c>
      <c r="C34" s="163"/>
      <c r="E34" s="170"/>
      <c r="F34" s="161"/>
      <c r="G34" s="170"/>
      <c r="H34" s="170"/>
      <c r="I34" s="170"/>
      <c r="J34" s="170"/>
      <c r="K34" s="170"/>
    </row>
    <row r="35" spans="1:211" ht="22.35" customHeight="1" thickBot="1">
      <c r="A35" s="175" t="s">
        <v>94</v>
      </c>
      <c r="E35" s="176">
        <f>E37-E36</f>
        <v>955826099</v>
      </c>
      <c r="F35" s="176"/>
      <c r="G35" s="176">
        <f>G37-G36</f>
        <v>1009228213</v>
      </c>
      <c r="H35" s="176"/>
      <c r="I35" s="177">
        <f>I32</f>
        <v>518154040</v>
      </c>
      <c r="J35" s="170"/>
      <c r="K35" s="177">
        <f>K32</f>
        <v>-3003887</v>
      </c>
    </row>
    <row r="36" spans="1:211" ht="22.35" customHeight="1" thickTop="1">
      <c r="A36" s="175" t="s">
        <v>95</v>
      </c>
      <c r="E36" s="178">
        <v>22333662</v>
      </c>
      <c r="F36" s="176">
        <v>0</v>
      </c>
      <c r="G36" s="170">
        <v>4838344</v>
      </c>
      <c r="H36" s="170"/>
      <c r="I36" s="170"/>
      <c r="J36" s="170"/>
      <c r="K36" s="170"/>
    </row>
    <row r="37" spans="1:211" ht="22.35" customHeight="1" thickBot="1">
      <c r="A37" s="152"/>
      <c r="E37" s="179">
        <f>E32</f>
        <v>978159761</v>
      </c>
      <c r="F37" s="176"/>
      <c r="G37" s="179">
        <f>PL!G32</f>
        <v>1014066557</v>
      </c>
      <c r="H37" s="176"/>
      <c r="I37" s="170"/>
      <c r="J37" s="170"/>
      <c r="K37" s="170"/>
    </row>
    <row r="38" spans="1:211" ht="22.35" customHeight="1" thickTop="1">
      <c r="A38" s="152"/>
      <c r="E38" s="180"/>
      <c r="F38" s="176"/>
      <c r="G38" s="176"/>
      <c r="H38" s="176"/>
      <c r="I38" s="176"/>
      <c r="J38" s="170"/>
      <c r="K38" s="170"/>
    </row>
    <row r="39" spans="1:211" ht="22.35" customHeight="1">
      <c r="A39" s="181" t="s">
        <v>96</v>
      </c>
      <c r="B39" s="182"/>
      <c r="C39" s="33" t="s">
        <v>195</v>
      </c>
      <c r="D39" s="171"/>
      <c r="E39" s="150"/>
      <c r="F39" s="150"/>
      <c r="G39" s="150"/>
      <c r="H39" s="150"/>
      <c r="I39" s="150"/>
      <c r="J39" s="133"/>
      <c r="K39" s="150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1"/>
      <c r="CX39" s="171"/>
      <c r="CY39" s="171"/>
      <c r="CZ39" s="171"/>
      <c r="DA39" s="171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171"/>
      <c r="DQ39" s="171"/>
      <c r="DR39" s="171"/>
      <c r="DS39" s="171"/>
      <c r="DT39" s="171"/>
      <c r="DU39" s="171"/>
      <c r="DV39" s="171"/>
      <c r="DW39" s="171"/>
      <c r="DX39" s="171"/>
      <c r="DY39" s="171"/>
      <c r="DZ39" s="171"/>
      <c r="EA39" s="171"/>
      <c r="EB39" s="171"/>
      <c r="EC39" s="171"/>
      <c r="ED39" s="171"/>
      <c r="EE39" s="171"/>
      <c r="EF39" s="171"/>
      <c r="EG39" s="171"/>
      <c r="EH39" s="171"/>
      <c r="EI39" s="171"/>
      <c r="EJ39" s="171"/>
      <c r="EK39" s="171"/>
      <c r="EL39" s="171"/>
      <c r="EM39" s="171"/>
      <c r="EN39" s="171"/>
      <c r="EO39" s="171"/>
      <c r="EP39" s="171"/>
      <c r="EQ39" s="171"/>
      <c r="ER39" s="171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1"/>
      <c r="FF39" s="171"/>
      <c r="FG39" s="171"/>
      <c r="FH39" s="171"/>
      <c r="FI39" s="171"/>
      <c r="FJ39" s="171"/>
      <c r="FK39" s="171"/>
      <c r="FL39" s="171"/>
      <c r="FM39" s="171"/>
      <c r="FN39" s="171"/>
      <c r="FO39" s="171"/>
      <c r="FP39" s="171"/>
      <c r="FQ39" s="171"/>
      <c r="FR39" s="171"/>
      <c r="FS39" s="171"/>
      <c r="FT39" s="171"/>
      <c r="FU39" s="171"/>
      <c r="FV39" s="171"/>
      <c r="FW39" s="171"/>
      <c r="FX39" s="171"/>
      <c r="FY39" s="171"/>
      <c r="FZ39" s="171"/>
      <c r="GA39" s="171"/>
      <c r="GB39" s="171"/>
      <c r="GC39" s="171"/>
      <c r="GD39" s="171"/>
      <c r="GE39" s="171"/>
      <c r="GF39" s="171"/>
      <c r="GG39" s="171"/>
      <c r="GH39" s="171"/>
      <c r="GI39" s="171"/>
      <c r="GJ39" s="171"/>
      <c r="GK39" s="171"/>
      <c r="GL39" s="171"/>
      <c r="GM39" s="171"/>
      <c r="GN39" s="171"/>
      <c r="GO39" s="171"/>
      <c r="GP39" s="171"/>
      <c r="GQ39" s="171"/>
      <c r="GR39" s="171"/>
      <c r="GS39" s="171"/>
      <c r="GT39" s="171"/>
      <c r="GU39" s="171"/>
      <c r="GV39" s="171"/>
      <c r="GW39" s="171"/>
      <c r="GX39" s="171"/>
      <c r="GY39" s="171"/>
      <c r="GZ39" s="171"/>
      <c r="HA39" s="171"/>
      <c r="HB39" s="171"/>
      <c r="HC39" s="171"/>
    </row>
    <row r="40" spans="1:211" ht="22.35" customHeight="1" thickBot="1">
      <c r="A40" s="183" t="s">
        <v>97</v>
      </c>
      <c r="B40" s="171"/>
      <c r="C40" s="168"/>
      <c r="D40" s="171"/>
      <c r="E40" s="184">
        <f>E35/104044168</f>
        <v>9.1867340320314739</v>
      </c>
      <c r="F40" s="185"/>
      <c r="G40" s="184">
        <f>G35/105964508</f>
        <v>9.5242098703464002</v>
      </c>
      <c r="H40" s="186"/>
      <c r="I40" s="184">
        <f>I35/104044168</f>
        <v>4.9801353594369653</v>
      </c>
      <c r="J40" s="171"/>
      <c r="K40" s="34">
        <f>K35/21724508</f>
        <v>-0.13827180804278744</v>
      </c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17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  <c r="EJ40" s="171"/>
      <c r="EK40" s="171"/>
      <c r="EL40" s="171"/>
      <c r="EM40" s="171"/>
      <c r="EN40" s="171"/>
      <c r="EO40" s="171"/>
      <c r="EP40" s="171"/>
      <c r="EQ40" s="171"/>
      <c r="ER40" s="171"/>
      <c r="ES40" s="171"/>
      <c r="ET40" s="171"/>
      <c r="EU40" s="171"/>
      <c r="EV40" s="171"/>
      <c r="EW40" s="171"/>
      <c r="EX40" s="171"/>
      <c r="EY40" s="171"/>
      <c r="EZ40" s="171"/>
      <c r="FA40" s="171"/>
      <c r="FB40" s="171"/>
      <c r="FC40" s="171"/>
      <c r="FD40" s="171"/>
      <c r="FE40" s="171"/>
      <c r="FF40" s="171"/>
      <c r="FG40" s="171"/>
      <c r="FH40" s="171"/>
      <c r="FI40" s="171"/>
      <c r="FJ40" s="171"/>
      <c r="FK40" s="171"/>
      <c r="FL40" s="171"/>
      <c r="FM40" s="171"/>
      <c r="FN40" s="171"/>
      <c r="FO40" s="171"/>
      <c r="FP40" s="171"/>
      <c r="FQ40" s="171"/>
      <c r="FR40" s="171"/>
      <c r="FS40" s="171"/>
      <c r="FT40" s="171"/>
      <c r="FU40" s="171"/>
      <c r="FV40" s="171"/>
      <c r="FW40" s="171"/>
      <c r="FX40" s="171"/>
      <c r="FY40" s="171"/>
      <c r="FZ40" s="171"/>
      <c r="GA40" s="171"/>
      <c r="GB40" s="171"/>
      <c r="GC40" s="171"/>
      <c r="GD40" s="171"/>
      <c r="GE40" s="171"/>
      <c r="GF40" s="171"/>
      <c r="GG40" s="171"/>
      <c r="GH40" s="171"/>
      <c r="GI40" s="171"/>
      <c r="GJ40" s="171"/>
      <c r="GK40" s="171"/>
      <c r="GL40" s="171"/>
      <c r="GM40" s="171"/>
      <c r="GN40" s="171"/>
      <c r="GO40" s="171"/>
      <c r="GP40" s="171"/>
      <c r="GQ40" s="171"/>
      <c r="GR40" s="171"/>
      <c r="GS40" s="171"/>
      <c r="GT40" s="171"/>
      <c r="GU40" s="171"/>
      <c r="GV40" s="171"/>
      <c r="GW40" s="171"/>
      <c r="GX40" s="171"/>
      <c r="GY40" s="171"/>
      <c r="GZ40" s="171"/>
      <c r="HA40" s="171"/>
      <c r="HB40" s="171"/>
      <c r="HC40" s="171"/>
    </row>
    <row r="41" spans="1:211" ht="22.35" customHeight="1" thickTop="1">
      <c r="A41" s="183"/>
      <c r="B41" s="171"/>
      <c r="C41" s="168"/>
      <c r="D41" s="171"/>
      <c r="E41" s="187"/>
      <c r="F41" s="188"/>
      <c r="G41" s="187"/>
      <c r="H41" s="188"/>
      <c r="I41" s="187"/>
      <c r="J41" s="22"/>
      <c r="K41" s="187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171"/>
      <c r="BW41" s="171"/>
      <c r="BX41" s="171"/>
      <c r="BY41" s="171"/>
      <c r="BZ41" s="171"/>
      <c r="CA41" s="171"/>
      <c r="CB41" s="171"/>
      <c r="CC41" s="171"/>
      <c r="CD41" s="171"/>
      <c r="CE41" s="171"/>
      <c r="CF41" s="171"/>
      <c r="CG41" s="171"/>
      <c r="CH41" s="171"/>
      <c r="CI41" s="171"/>
      <c r="CJ41" s="171"/>
      <c r="CK41" s="171"/>
      <c r="CL41" s="171"/>
      <c r="CM41" s="171"/>
      <c r="CN41" s="171"/>
      <c r="CO41" s="171"/>
      <c r="CP41" s="171"/>
      <c r="CQ41" s="171"/>
      <c r="CR41" s="171"/>
      <c r="CS41" s="171"/>
      <c r="CT41" s="171"/>
      <c r="CU41" s="171"/>
      <c r="CV41" s="171"/>
      <c r="CW41" s="171"/>
      <c r="CX41" s="171"/>
      <c r="CY41" s="171"/>
      <c r="CZ41" s="171"/>
      <c r="DA41" s="171"/>
      <c r="DB41" s="171"/>
      <c r="DC41" s="171"/>
      <c r="DD41" s="171"/>
      <c r="DE41" s="171"/>
      <c r="DF41" s="171"/>
      <c r="DG41" s="171"/>
      <c r="DH41" s="171"/>
      <c r="DI41" s="171"/>
      <c r="DJ41" s="171"/>
      <c r="DK41" s="171"/>
      <c r="DL41" s="171"/>
      <c r="DM41" s="171"/>
      <c r="DN41" s="171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  <c r="FF41" s="171"/>
      <c r="FG41" s="171"/>
      <c r="FH41" s="171"/>
      <c r="FI41" s="171"/>
      <c r="FJ41" s="171"/>
      <c r="FK41" s="171"/>
      <c r="FL41" s="171"/>
      <c r="FM41" s="171"/>
      <c r="FN41" s="171"/>
      <c r="FO41" s="171"/>
      <c r="FP41" s="171"/>
      <c r="FQ41" s="171"/>
      <c r="FR41" s="171"/>
      <c r="FS41" s="171"/>
      <c r="FT41" s="171"/>
      <c r="FU41" s="171"/>
      <c r="FV41" s="171"/>
      <c r="FW41" s="171"/>
      <c r="FX41" s="171"/>
      <c r="FY41" s="171"/>
      <c r="FZ41" s="171"/>
      <c r="GA41" s="171"/>
      <c r="GB41" s="171"/>
      <c r="GC41" s="171"/>
      <c r="GD41" s="171"/>
      <c r="GE41" s="171"/>
      <c r="GF41" s="171"/>
      <c r="GG41" s="171"/>
      <c r="GH41" s="171"/>
      <c r="GI41" s="171"/>
      <c r="GJ41" s="171"/>
      <c r="GK41" s="171"/>
      <c r="GL41" s="171"/>
      <c r="GM41" s="171"/>
      <c r="GN41" s="171"/>
      <c r="GO41" s="171"/>
      <c r="GP41" s="171"/>
      <c r="GQ41" s="171"/>
      <c r="GR41" s="171"/>
      <c r="GS41" s="171"/>
      <c r="GT41" s="171"/>
      <c r="GU41" s="171"/>
      <c r="GV41" s="171"/>
      <c r="GW41" s="171"/>
      <c r="GX41" s="171"/>
      <c r="GY41" s="171"/>
      <c r="GZ41" s="171"/>
      <c r="HA41" s="171"/>
      <c r="HB41" s="171"/>
      <c r="HC41" s="171"/>
    </row>
    <row r="42" spans="1:211" ht="22.35" customHeight="1">
      <c r="A42" s="189" t="s">
        <v>64</v>
      </c>
      <c r="B42" s="168"/>
      <c r="C42" s="168"/>
      <c r="D42" s="168"/>
      <c r="E42" s="170"/>
      <c r="F42" s="161"/>
      <c r="G42" s="170"/>
      <c r="H42" s="170"/>
      <c r="I42" s="170"/>
      <c r="J42" s="168"/>
      <c r="K42" s="170"/>
    </row>
    <row r="43" spans="1:211" ht="22.35" customHeight="1">
      <c r="A43" s="172"/>
      <c r="B43" s="168"/>
      <c r="C43" s="168"/>
      <c r="D43" s="168"/>
      <c r="E43" s="170"/>
      <c r="F43" s="161"/>
      <c r="G43" s="186"/>
      <c r="H43" s="170"/>
      <c r="I43" s="170"/>
      <c r="J43" s="168"/>
      <c r="K43" s="170"/>
    </row>
    <row r="44" spans="1:211" ht="22.35" customHeight="1">
      <c r="A44" s="172"/>
      <c r="B44" s="168"/>
      <c r="C44" s="168"/>
      <c r="D44" s="168"/>
      <c r="E44" s="170"/>
      <c r="F44" s="161"/>
      <c r="G44" s="170"/>
      <c r="H44" s="170"/>
      <c r="I44" s="170"/>
      <c r="J44" s="168"/>
      <c r="K44" s="170"/>
    </row>
    <row r="45" spans="1:211" ht="22.35" customHeight="1">
      <c r="A45" s="172"/>
      <c r="B45" s="168"/>
      <c r="C45" s="168"/>
      <c r="D45" s="168"/>
      <c r="E45" s="170"/>
      <c r="F45" s="161"/>
      <c r="G45" s="197" t="s">
        <v>66</v>
      </c>
      <c r="H45" s="197"/>
      <c r="I45" s="197"/>
      <c r="J45" s="197"/>
      <c r="K45" s="197"/>
    </row>
    <row r="46" spans="1:211" ht="22.35" customHeight="1">
      <c r="A46" s="152" t="s">
        <v>0</v>
      </c>
      <c r="B46" s="152"/>
      <c r="C46" s="152"/>
      <c r="D46" s="152"/>
      <c r="E46" s="152"/>
      <c r="F46" s="152"/>
      <c r="G46" s="152"/>
      <c r="H46" s="152"/>
      <c r="I46" s="152"/>
      <c r="J46" s="168"/>
      <c r="K46" s="170"/>
    </row>
    <row r="47" spans="1:211" ht="22.35" customHeight="1">
      <c r="A47" s="152" t="s">
        <v>98</v>
      </c>
      <c r="B47" s="152"/>
      <c r="C47" s="152"/>
      <c r="D47" s="152"/>
      <c r="E47" s="152"/>
      <c r="F47" s="152"/>
      <c r="G47" s="152"/>
      <c r="H47" s="152"/>
      <c r="I47" s="152"/>
      <c r="J47" s="168"/>
      <c r="K47" s="170"/>
    </row>
    <row r="48" spans="1:211" ht="22.35" customHeight="1">
      <c r="A48" s="196" t="s">
        <v>199</v>
      </c>
      <c r="B48" s="196"/>
      <c r="C48" s="196"/>
      <c r="D48" s="196"/>
      <c r="E48" s="196"/>
      <c r="F48" s="196"/>
      <c r="G48" s="196"/>
      <c r="H48" s="153"/>
      <c r="I48" s="153"/>
      <c r="J48" s="168"/>
      <c r="K48" s="170"/>
    </row>
    <row r="49" spans="1:11" ht="22.35" customHeight="1">
      <c r="A49" s="153"/>
      <c r="B49" s="153"/>
      <c r="C49" s="154"/>
      <c r="D49" s="154"/>
      <c r="E49" s="154"/>
      <c r="F49" s="154"/>
      <c r="G49" s="154"/>
      <c r="H49" s="154"/>
      <c r="I49" s="154"/>
      <c r="J49" s="154"/>
      <c r="K49" s="31" t="s">
        <v>2</v>
      </c>
    </row>
    <row r="50" spans="1:11" ht="22.35" customHeight="1">
      <c r="A50" s="153"/>
      <c r="B50" s="153"/>
      <c r="C50" s="154"/>
      <c r="D50" s="154"/>
      <c r="E50" s="195" t="s">
        <v>3</v>
      </c>
      <c r="F50" s="195"/>
      <c r="G50" s="195"/>
      <c r="H50" s="18"/>
      <c r="I50" s="195" t="s">
        <v>4</v>
      </c>
      <c r="J50" s="195"/>
      <c r="K50" s="195"/>
    </row>
    <row r="51" spans="1:11" ht="22.35" customHeight="1">
      <c r="A51" s="153"/>
      <c r="B51" s="153"/>
      <c r="C51" s="154"/>
      <c r="D51" s="157"/>
      <c r="E51" s="158" t="s">
        <v>68</v>
      </c>
      <c r="F51" s="32"/>
      <c r="G51" s="158" t="s">
        <v>69</v>
      </c>
      <c r="H51" s="32"/>
      <c r="I51" s="158" t="s">
        <v>68</v>
      </c>
      <c r="J51" s="159"/>
      <c r="K51" s="158" t="s">
        <v>69</v>
      </c>
    </row>
    <row r="52" spans="1:11" ht="22.35" customHeight="1">
      <c r="A52" s="172" t="s">
        <v>99</v>
      </c>
      <c r="B52" s="168"/>
      <c r="C52" s="168"/>
      <c r="D52" s="168"/>
      <c r="J52" s="133"/>
    </row>
    <row r="53" spans="1:11" ht="22.35" customHeight="1">
      <c r="A53" s="190" t="s">
        <v>100</v>
      </c>
      <c r="B53" s="168"/>
      <c r="C53" s="168"/>
      <c r="D53" s="168"/>
      <c r="J53" s="133"/>
    </row>
    <row r="54" spans="1:11" ht="22.35" customHeight="1">
      <c r="A54" s="35" t="s">
        <v>101</v>
      </c>
      <c r="B54" s="168"/>
      <c r="C54" s="168"/>
      <c r="D54" s="168"/>
      <c r="J54" s="133"/>
    </row>
    <row r="55" spans="1:11" ht="22.35" customHeight="1">
      <c r="A55" s="35" t="s">
        <v>102</v>
      </c>
      <c r="B55" s="168"/>
      <c r="C55" s="168"/>
      <c r="D55" s="168"/>
      <c r="E55" s="133">
        <v>24725650</v>
      </c>
      <c r="G55" s="133">
        <v>0</v>
      </c>
      <c r="I55" s="133">
        <v>0</v>
      </c>
      <c r="J55" s="169"/>
      <c r="K55" s="133">
        <v>0</v>
      </c>
    </row>
    <row r="56" spans="1:11" ht="22.35" customHeight="1">
      <c r="A56" s="164" t="s">
        <v>210</v>
      </c>
      <c r="B56" s="168"/>
      <c r="C56" s="168"/>
      <c r="D56" s="168"/>
      <c r="E56" s="133">
        <v>-4945130</v>
      </c>
      <c r="G56" s="133">
        <v>0</v>
      </c>
      <c r="I56" s="133">
        <v>0</v>
      </c>
      <c r="J56" s="169"/>
      <c r="K56" s="133">
        <v>0</v>
      </c>
    </row>
    <row r="57" spans="1:11" ht="22.35" customHeight="1">
      <c r="A57" s="164" t="s">
        <v>219</v>
      </c>
      <c r="B57" s="168"/>
      <c r="C57" s="168"/>
      <c r="D57" s="168"/>
      <c r="E57" s="167">
        <f>SUM(E55:E56)</f>
        <v>19780520</v>
      </c>
      <c r="G57" s="167">
        <f>SUM(G55:G56)</f>
        <v>0</v>
      </c>
      <c r="I57" s="167">
        <f>SUM(I55:I56)</f>
        <v>0</v>
      </c>
      <c r="J57" s="169"/>
      <c r="K57" s="167">
        <f>SUM(K55:K56)</f>
        <v>0</v>
      </c>
    </row>
    <row r="58" spans="1:11" ht="12.6" customHeight="1">
      <c r="A58" s="35"/>
      <c r="B58" s="168"/>
      <c r="C58" s="168"/>
      <c r="D58" s="168"/>
      <c r="J58" s="169"/>
    </row>
    <row r="59" spans="1:11" ht="22.35" customHeight="1">
      <c r="A59" s="35" t="s">
        <v>211</v>
      </c>
      <c r="B59" s="168"/>
      <c r="C59" s="168"/>
      <c r="D59" s="168"/>
      <c r="J59" s="169"/>
    </row>
    <row r="60" spans="1:11" ht="22.35" customHeight="1">
      <c r="A60" s="35" t="s">
        <v>103</v>
      </c>
      <c r="B60" s="168"/>
      <c r="C60" s="168"/>
      <c r="D60" s="168"/>
      <c r="E60" s="133">
        <v>0</v>
      </c>
      <c r="F60" s="133">
        <v>0</v>
      </c>
      <c r="G60" s="133">
        <v>1647022111</v>
      </c>
      <c r="I60" s="133">
        <v>0</v>
      </c>
      <c r="J60" s="169"/>
      <c r="K60" s="133">
        <v>0</v>
      </c>
    </row>
    <row r="61" spans="1:11" ht="22.35" customHeight="1">
      <c r="A61" s="164" t="s">
        <v>210</v>
      </c>
      <c r="B61" s="168"/>
      <c r="C61" s="168"/>
      <c r="D61" s="168"/>
      <c r="E61" s="133">
        <v>0</v>
      </c>
      <c r="G61" s="133">
        <v>-329404422</v>
      </c>
      <c r="I61" s="133">
        <v>0</v>
      </c>
      <c r="J61" s="169"/>
      <c r="K61" s="133">
        <v>0</v>
      </c>
    </row>
    <row r="62" spans="1:11" ht="22.35" customHeight="1">
      <c r="A62" s="164" t="s">
        <v>219</v>
      </c>
      <c r="B62" s="168"/>
      <c r="C62" s="168"/>
      <c r="D62" s="168"/>
      <c r="E62" s="167">
        <f>SUM(E60:E61)</f>
        <v>0</v>
      </c>
      <c r="G62" s="167">
        <f>SUM(G60:G61)</f>
        <v>1317617689</v>
      </c>
      <c r="I62" s="167">
        <f>SUM(I60:I61)</f>
        <v>0</v>
      </c>
      <c r="J62" s="169"/>
      <c r="K62" s="167">
        <f>SUM(K60:K61)</f>
        <v>0</v>
      </c>
    </row>
    <row r="63" spans="1:11" ht="12.6" customHeight="1">
      <c r="A63" s="35"/>
      <c r="B63" s="168"/>
      <c r="C63" s="168"/>
      <c r="D63" s="168"/>
      <c r="J63" s="169"/>
    </row>
    <row r="64" spans="1:11" ht="23.4" customHeight="1">
      <c r="A64" s="164" t="s">
        <v>80</v>
      </c>
      <c r="B64" s="168"/>
      <c r="C64" s="168"/>
      <c r="D64" s="168"/>
      <c r="E64" s="133">
        <v>-3971305</v>
      </c>
      <c r="F64" s="133">
        <v>0</v>
      </c>
      <c r="G64" s="133">
        <v>-21245688</v>
      </c>
      <c r="I64" s="133">
        <v>0</v>
      </c>
      <c r="J64" s="169"/>
      <c r="K64" s="133">
        <v>0</v>
      </c>
    </row>
    <row r="65" spans="1:11" ht="22.35" customHeight="1">
      <c r="A65" s="164" t="s">
        <v>196</v>
      </c>
      <c r="B65" s="168"/>
      <c r="C65" s="168"/>
      <c r="D65" s="168"/>
      <c r="E65" s="165">
        <v>-5246645</v>
      </c>
      <c r="F65" s="133">
        <v>0</v>
      </c>
      <c r="G65" s="165">
        <v>-8840678</v>
      </c>
      <c r="I65" s="165">
        <v>0</v>
      </c>
      <c r="J65" s="169"/>
      <c r="K65" s="165">
        <v>0</v>
      </c>
    </row>
    <row r="66" spans="1:11" ht="22.35" customHeight="1">
      <c r="A66" s="175" t="s">
        <v>220</v>
      </c>
      <c r="B66" s="168"/>
      <c r="C66" s="168"/>
      <c r="D66" s="168"/>
      <c r="E66" s="133">
        <f>SUM(E64:E65)</f>
        <v>-9217950</v>
      </c>
      <c r="G66" s="133">
        <f>SUM(G64:G65)</f>
        <v>-30086366</v>
      </c>
      <c r="I66" s="133">
        <f>SUM(I55:I65)</f>
        <v>0</v>
      </c>
      <c r="J66" s="169"/>
      <c r="K66" s="133">
        <f>SUM(K55:K65)</f>
        <v>0</v>
      </c>
    </row>
    <row r="67" spans="1:11" ht="22.35" customHeight="1">
      <c r="A67" s="164" t="s">
        <v>108</v>
      </c>
      <c r="B67" s="168"/>
      <c r="C67" s="168"/>
      <c r="D67" s="168"/>
      <c r="E67" s="165">
        <v>1843590</v>
      </c>
      <c r="F67" s="133">
        <v>0</v>
      </c>
      <c r="G67" s="165">
        <v>6017273</v>
      </c>
      <c r="I67" s="165">
        <v>0</v>
      </c>
      <c r="J67" s="169"/>
      <c r="K67" s="165">
        <v>0</v>
      </c>
    </row>
    <row r="68" spans="1:11" ht="22.35" customHeight="1">
      <c r="A68" s="164" t="s">
        <v>219</v>
      </c>
      <c r="B68" s="168"/>
      <c r="C68" s="168"/>
      <c r="D68" s="168"/>
      <c r="E68" s="167">
        <f>SUM(E66:E67)</f>
        <v>-7374360</v>
      </c>
      <c r="G68" s="167">
        <f>SUM(G66:G67)</f>
        <v>-24069093</v>
      </c>
      <c r="I68" s="167">
        <f>SUM(I66:I67)</f>
        <v>0</v>
      </c>
      <c r="J68" s="169"/>
      <c r="K68" s="167">
        <f>SUM(K66:K67)</f>
        <v>0</v>
      </c>
    </row>
    <row r="69" spans="1:11" ht="22.35" customHeight="1">
      <c r="A69" s="175" t="s">
        <v>104</v>
      </c>
      <c r="B69" s="168"/>
      <c r="C69" s="168"/>
      <c r="D69" s="168"/>
      <c r="J69" s="169"/>
    </row>
    <row r="70" spans="1:11" ht="22.35" customHeight="1">
      <c r="A70" s="35" t="s">
        <v>105</v>
      </c>
      <c r="B70" s="168"/>
      <c r="C70" s="168"/>
      <c r="D70" s="168"/>
      <c r="E70" s="165">
        <f>E57+E62+E68</f>
        <v>12406160</v>
      </c>
      <c r="G70" s="165">
        <f>G57+G62+G68</f>
        <v>1293548596</v>
      </c>
      <c r="I70" s="165">
        <f>I57+I62+I68</f>
        <v>0</v>
      </c>
      <c r="J70" s="169"/>
      <c r="K70" s="165">
        <f>K57+K62+K68</f>
        <v>0</v>
      </c>
    </row>
    <row r="71" spans="1:11" ht="12.6" customHeight="1">
      <c r="A71" s="35"/>
      <c r="B71" s="168"/>
      <c r="C71" s="168"/>
      <c r="D71" s="168"/>
      <c r="J71" s="169"/>
    </row>
    <row r="72" spans="1:11" ht="22.35" customHeight="1">
      <c r="A72" s="190" t="s">
        <v>106</v>
      </c>
      <c r="B72" s="168"/>
      <c r="C72" s="168"/>
      <c r="D72" s="168"/>
      <c r="J72" s="169"/>
    </row>
    <row r="73" spans="1:11" ht="22.35" customHeight="1">
      <c r="A73" s="35" t="s">
        <v>107</v>
      </c>
      <c r="B73" s="168"/>
      <c r="C73" s="168"/>
      <c r="D73" s="168"/>
      <c r="J73" s="169"/>
    </row>
    <row r="74" spans="1:11" ht="22.35" customHeight="1">
      <c r="A74" s="35" t="s">
        <v>102</v>
      </c>
      <c r="B74" s="168"/>
      <c r="C74" s="168"/>
      <c r="D74" s="168"/>
      <c r="E74" s="133">
        <v>-3698638486</v>
      </c>
      <c r="G74" s="133">
        <v>0</v>
      </c>
      <c r="I74" s="133">
        <v>-53467000</v>
      </c>
      <c r="J74" s="169"/>
      <c r="K74" s="133">
        <v>0</v>
      </c>
    </row>
    <row r="75" spans="1:11" ht="22.35" customHeight="1">
      <c r="A75" s="35" t="s">
        <v>108</v>
      </c>
      <c r="B75" s="168"/>
      <c r="C75" s="168"/>
      <c r="D75" s="168"/>
      <c r="E75" s="165">
        <v>729034297</v>
      </c>
      <c r="G75" s="165">
        <v>0</v>
      </c>
      <c r="I75" s="165">
        <v>0</v>
      </c>
      <c r="J75" s="169"/>
      <c r="K75" s="165">
        <v>0</v>
      </c>
    </row>
    <row r="76" spans="1:11" ht="22.35" customHeight="1">
      <c r="A76" s="175" t="s">
        <v>109</v>
      </c>
      <c r="B76" s="168"/>
      <c r="C76" s="168"/>
      <c r="D76" s="168"/>
      <c r="J76" s="169"/>
    </row>
    <row r="77" spans="1:11" ht="22.35" customHeight="1">
      <c r="A77" s="35" t="s">
        <v>105</v>
      </c>
      <c r="B77" s="168"/>
      <c r="C77" s="168"/>
      <c r="D77" s="168"/>
      <c r="E77" s="165">
        <f>SUM(E74:E75)</f>
        <v>-2969604189</v>
      </c>
      <c r="G77" s="165">
        <f>SUM(G74:G75)</f>
        <v>0</v>
      </c>
      <c r="I77" s="165">
        <f>SUM(I74:I75)</f>
        <v>-53467000</v>
      </c>
      <c r="J77" s="169"/>
      <c r="K77" s="165">
        <f>SUM(K74:K75)</f>
        <v>0</v>
      </c>
    </row>
    <row r="78" spans="1:11" ht="22.35" customHeight="1">
      <c r="A78" s="172" t="s">
        <v>194</v>
      </c>
      <c r="E78" s="167">
        <f>E70+E77</f>
        <v>-2957198029</v>
      </c>
      <c r="G78" s="167">
        <f>G70+G77</f>
        <v>1293548596</v>
      </c>
      <c r="I78" s="167">
        <f>I70+I77</f>
        <v>-53467000</v>
      </c>
      <c r="J78" s="170"/>
      <c r="K78" s="167">
        <f>K70+K77</f>
        <v>0</v>
      </c>
    </row>
    <row r="79" spans="1:11" ht="22.35" customHeight="1" thickBot="1">
      <c r="A79" s="152" t="s">
        <v>111</v>
      </c>
      <c r="E79" s="177">
        <f>+E78+E32</f>
        <v>-1979038268</v>
      </c>
      <c r="F79" s="161"/>
      <c r="G79" s="177">
        <f>+G78+G32</f>
        <v>2307615153</v>
      </c>
      <c r="H79" s="170"/>
      <c r="I79" s="177">
        <f>+I78+I32</f>
        <v>464687040</v>
      </c>
      <c r="J79" s="170"/>
      <c r="K79" s="177">
        <f>+K78+K32</f>
        <v>-3003887</v>
      </c>
    </row>
    <row r="80" spans="1:11" ht="22.35" customHeight="1" thickTop="1">
      <c r="A80" s="152"/>
      <c r="E80" s="170"/>
      <c r="F80" s="161"/>
      <c r="G80" s="170"/>
      <c r="H80" s="170"/>
      <c r="I80" s="170"/>
      <c r="J80" s="170"/>
      <c r="K80" s="170"/>
    </row>
    <row r="81" spans="1:11" ht="22.35" customHeight="1">
      <c r="A81" s="174" t="s">
        <v>112</v>
      </c>
      <c r="E81" s="176"/>
      <c r="F81" s="176"/>
      <c r="G81" s="176"/>
      <c r="H81" s="176"/>
      <c r="I81" s="170"/>
      <c r="J81" s="170"/>
      <c r="K81" s="170"/>
    </row>
    <row r="82" spans="1:11" ht="22.35" customHeight="1" thickBot="1">
      <c r="A82" s="175" t="s">
        <v>94</v>
      </c>
      <c r="E82" s="176">
        <f>E84-E83</f>
        <v>-1935212790</v>
      </c>
      <c r="F82" s="176"/>
      <c r="G82" s="176">
        <f>+G84-G83</f>
        <v>2296623221</v>
      </c>
      <c r="H82" s="176"/>
      <c r="I82" s="177">
        <f>I79</f>
        <v>464687040</v>
      </c>
      <c r="J82" s="170"/>
      <c r="K82" s="177">
        <f>K79</f>
        <v>-3003887</v>
      </c>
    </row>
    <row r="83" spans="1:11" ht="22.35" customHeight="1" thickTop="1">
      <c r="A83" s="175" t="s">
        <v>95</v>
      </c>
      <c r="E83" s="178">
        <v>-43825478</v>
      </c>
      <c r="F83" s="176"/>
      <c r="G83" s="178">
        <v>10991932</v>
      </c>
      <c r="H83" s="176"/>
      <c r="I83" s="176"/>
      <c r="J83" s="170"/>
      <c r="K83" s="170"/>
    </row>
    <row r="84" spans="1:11" ht="22.35" customHeight="1" thickBot="1">
      <c r="A84" s="152"/>
      <c r="E84" s="179">
        <f>E79</f>
        <v>-1979038268</v>
      </c>
      <c r="F84" s="176"/>
      <c r="G84" s="179">
        <f>G79</f>
        <v>2307615153</v>
      </c>
      <c r="H84" s="176"/>
      <c r="I84" s="176"/>
      <c r="J84" s="170"/>
      <c r="K84" s="170"/>
    </row>
    <row r="85" spans="1:11" ht="22.35" customHeight="1" thickTop="1">
      <c r="A85" s="152"/>
      <c r="E85" s="191"/>
      <c r="F85" s="176"/>
      <c r="G85" s="176"/>
      <c r="H85" s="176"/>
      <c r="I85" s="176"/>
      <c r="J85" s="170"/>
      <c r="K85" s="170"/>
    </row>
    <row r="86" spans="1:11" ht="22.35" customHeight="1">
      <c r="A86" s="192" t="s">
        <v>64</v>
      </c>
      <c r="J86" s="133"/>
    </row>
    <row r="87" spans="1:11" ht="22.35" customHeight="1">
      <c r="K87" s="150" t="s">
        <v>66</v>
      </c>
    </row>
    <row r="88" spans="1:11" ht="22.35" customHeight="1">
      <c r="A88" s="152" t="s">
        <v>0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</row>
    <row r="89" spans="1:11" ht="22.35" customHeight="1">
      <c r="A89" s="152" t="s">
        <v>67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</row>
    <row r="90" spans="1:11" ht="22.35" customHeight="1">
      <c r="A90" s="196" t="s">
        <v>200</v>
      </c>
      <c r="B90" s="196"/>
      <c r="C90" s="196"/>
      <c r="D90" s="196"/>
      <c r="E90" s="196"/>
      <c r="F90" s="196"/>
      <c r="G90" s="196"/>
      <c r="H90" s="153"/>
      <c r="I90" s="153"/>
      <c r="J90" s="153"/>
      <c r="K90" s="153"/>
    </row>
    <row r="91" spans="1:11" ht="22.35" customHeight="1">
      <c r="A91" s="149"/>
      <c r="B91" s="151"/>
      <c r="C91" s="154"/>
      <c r="D91" s="154"/>
      <c r="E91" s="154"/>
      <c r="F91" s="154"/>
      <c r="G91" s="154"/>
      <c r="H91" s="154"/>
      <c r="I91" s="154"/>
      <c r="J91" s="154"/>
      <c r="K91" s="31" t="s">
        <v>2</v>
      </c>
    </row>
    <row r="92" spans="1:11" ht="22.35" customHeight="1">
      <c r="A92" s="149"/>
      <c r="B92" s="155"/>
      <c r="C92" s="154"/>
      <c r="D92" s="154"/>
      <c r="E92" s="195" t="s">
        <v>3</v>
      </c>
      <c r="F92" s="195"/>
      <c r="G92" s="195"/>
      <c r="H92" s="18"/>
      <c r="I92" s="195" t="s">
        <v>4</v>
      </c>
      <c r="J92" s="195"/>
      <c r="K92" s="195"/>
    </row>
    <row r="93" spans="1:11" ht="22.35" customHeight="1">
      <c r="A93" s="149"/>
      <c r="B93" s="155"/>
      <c r="C93" s="156" t="s">
        <v>5</v>
      </c>
      <c r="D93" s="157"/>
      <c r="E93" s="158" t="s">
        <v>68</v>
      </c>
      <c r="F93" s="32"/>
      <c r="G93" s="158" t="s">
        <v>69</v>
      </c>
      <c r="H93" s="32"/>
      <c r="I93" s="158" t="s">
        <v>68</v>
      </c>
      <c r="J93" s="159"/>
      <c r="K93" s="158" t="s">
        <v>69</v>
      </c>
    </row>
    <row r="94" spans="1:11" ht="22.35" customHeight="1">
      <c r="A94" s="153" t="s">
        <v>70</v>
      </c>
      <c r="B94" s="155"/>
      <c r="D94" s="155"/>
      <c r="E94" s="160"/>
      <c r="F94" s="161"/>
      <c r="G94" s="160"/>
      <c r="H94" s="160"/>
      <c r="I94" s="160"/>
      <c r="J94" s="155"/>
      <c r="K94" s="160"/>
    </row>
    <row r="95" spans="1:11" ht="22.35" customHeight="1">
      <c r="A95" s="152" t="s">
        <v>71</v>
      </c>
      <c r="E95" s="151"/>
      <c r="F95" s="151"/>
      <c r="G95" s="151"/>
      <c r="H95" s="151"/>
      <c r="I95" s="151"/>
      <c r="J95" s="151"/>
      <c r="K95" s="151"/>
    </row>
    <row r="96" spans="1:11" ht="22.35" customHeight="1">
      <c r="A96" s="162" t="s">
        <v>72</v>
      </c>
      <c r="C96" s="163" t="s">
        <v>73</v>
      </c>
      <c r="E96" s="22">
        <v>15735738351</v>
      </c>
      <c r="F96" s="151"/>
      <c r="G96" s="22">
        <v>15440256962</v>
      </c>
      <c r="H96" s="151"/>
      <c r="I96" s="133">
        <v>0</v>
      </c>
      <c r="J96" s="151"/>
      <c r="K96" s="133">
        <v>0</v>
      </c>
    </row>
    <row r="97" spans="1:11" ht="22.35" customHeight="1">
      <c r="A97" s="164" t="s">
        <v>74</v>
      </c>
      <c r="C97" s="163" t="s">
        <v>73</v>
      </c>
      <c r="E97" s="133">
        <v>-15374585977</v>
      </c>
      <c r="G97" s="133">
        <v>-6673688619</v>
      </c>
      <c r="I97" s="133">
        <v>0</v>
      </c>
      <c r="J97" s="133"/>
      <c r="K97" s="133">
        <v>0</v>
      </c>
    </row>
    <row r="98" spans="1:11" ht="22.35" customHeight="1">
      <c r="A98" s="164" t="s">
        <v>227</v>
      </c>
      <c r="C98" s="163" t="s">
        <v>73</v>
      </c>
      <c r="E98" s="165">
        <v>595100267</v>
      </c>
      <c r="G98" s="165">
        <v>-7388290439</v>
      </c>
      <c r="I98" s="165">
        <v>0</v>
      </c>
      <c r="J98" s="133"/>
      <c r="K98" s="165">
        <v>0</v>
      </c>
    </row>
    <row r="99" spans="1:11" ht="22.35" customHeight="1">
      <c r="A99" s="166" t="s">
        <v>75</v>
      </c>
      <c r="E99" s="167">
        <f>E96+E97+E98</f>
        <v>956252641</v>
      </c>
      <c r="G99" s="167">
        <f>G96+G97+G98</f>
        <v>1378277904</v>
      </c>
      <c r="I99" s="167">
        <f>I96+I97+I98</f>
        <v>0</v>
      </c>
      <c r="J99" s="133"/>
      <c r="K99" s="167">
        <f>K96+K97+K98</f>
        <v>0</v>
      </c>
    </row>
    <row r="100" spans="1:11" ht="12.6" customHeight="1">
      <c r="A100" s="166"/>
      <c r="J100" s="133"/>
    </row>
    <row r="101" spans="1:11" ht="22.35" customHeight="1">
      <c r="A101" s="164" t="s">
        <v>76</v>
      </c>
      <c r="B101" s="168"/>
      <c r="C101" s="168" t="s">
        <v>77</v>
      </c>
      <c r="D101" s="168"/>
      <c r="E101" s="133">
        <v>922377942</v>
      </c>
      <c r="G101" s="133">
        <v>843621009</v>
      </c>
      <c r="I101" s="133">
        <v>1053330395</v>
      </c>
      <c r="J101" s="169"/>
      <c r="K101" s="133">
        <v>0</v>
      </c>
    </row>
    <row r="102" spans="1:11" ht="22.35" customHeight="1">
      <c r="A102" s="164" t="s">
        <v>205</v>
      </c>
      <c r="B102" s="168"/>
      <c r="C102" s="168"/>
      <c r="D102" s="168"/>
      <c r="E102" s="133">
        <v>1789</v>
      </c>
      <c r="G102" s="133">
        <v>667400</v>
      </c>
      <c r="I102" s="133">
        <v>0</v>
      </c>
      <c r="J102" s="169"/>
      <c r="K102" s="133">
        <v>0</v>
      </c>
    </row>
    <row r="103" spans="1:11" ht="22.35" customHeight="1">
      <c r="A103" s="164" t="s">
        <v>206</v>
      </c>
      <c r="B103" s="168"/>
      <c r="C103" s="168"/>
      <c r="D103" s="168"/>
      <c r="E103" s="133">
        <v>4260000</v>
      </c>
      <c r="G103" s="133">
        <v>0</v>
      </c>
      <c r="I103" s="133">
        <v>0</v>
      </c>
      <c r="J103" s="169"/>
      <c r="K103" s="133">
        <v>0</v>
      </c>
    </row>
    <row r="104" spans="1:11" ht="22.35" customHeight="1">
      <c r="A104" s="164" t="s">
        <v>78</v>
      </c>
      <c r="B104" s="168"/>
      <c r="C104" s="168"/>
      <c r="D104" s="168"/>
      <c r="E104" s="165">
        <v>-20122555</v>
      </c>
      <c r="G104" s="165">
        <v>-15271663</v>
      </c>
      <c r="I104" s="165">
        <v>22522</v>
      </c>
      <c r="J104" s="169"/>
      <c r="K104" s="165">
        <v>0</v>
      </c>
    </row>
    <row r="105" spans="1:11" ht="22.35" customHeight="1">
      <c r="A105" s="152" t="s">
        <v>79</v>
      </c>
      <c r="B105" s="168"/>
      <c r="C105" s="168"/>
      <c r="D105" s="168"/>
      <c r="E105" s="167">
        <f>SUM(E101:E104)</f>
        <v>906517176</v>
      </c>
      <c r="G105" s="167">
        <f>SUM(G101:G104)</f>
        <v>829016746</v>
      </c>
      <c r="I105" s="167">
        <f>SUM(I101:I104)</f>
        <v>1053352917</v>
      </c>
      <c r="J105" s="133"/>
      <c r="K105" s="167">
        <f>SUM(K101:K104)</f>
        <v>0</v>
      </c>
    </row>
    <row r="106" spans="1:11" ht="22.35" customHeight="1">
      <c r="A106" s="164" t="s">
        <v>80</v>
      </c>
      <c r="B106" s="168"/>
      <c r="C106" s="151"/>
      <c r="D106" s="168"/>
      <c r="E106" s="133">
        <v>-64180258</v>
      </c>
      <c r="F106" s="170"/>
      <c r="G106" s="133">
        <v>-212879688</v>
      </c>
      <c r="I106" s="133">
        <v>0</v>
      </c>
      <c r="J106" s="169"/>
      <c r="K106" s="133">
        <v>0</v>
      </c>
    </row>
    <row r="107" spans="1:11" ht="22.35" customHeight="1">
      <c r="A107" s="171" t="s">
        <v>81</v>
      </c>
      <c r="B107" s="168"/>
      <c r="C107" s="168"/>
      <c r="D107" s="168"/>
      <c r="E107" s="133">
        <v>32318991</v>
      </c>
      <c r="G107" s="133">
        <v>99425721</v>
      </c>
      <c r="I107" s="133">
        <v>0</v>
      </c>
      <c r="J107" s="133"/>
      <c r="K107" s="165">
        <v>0</v>
      </c>
    </row>
    <row r="108" spans="1:11" ht="22.35" customHeight="1">
      <c r="A108" s="166" t="s">
        <v>82</v>
      </c>
      <c r="B108" s="168"/>
      <c r="C108" s="168"/>
      <c r="D108" s="168"/>
      <c r="E108" s="167">
        <f>E106+E107</f>
        <v>-31861267</v>
      </c>
      <c r="G108" s="167">
        <f>G106+G107</f>
        <v>-113453967</v>
      </c>
      <c r="I108" s="167">
        <f>I106+I107</f>
        <v>0</v>
      </c>
      <c r="J108" s="169"/>
      <c r="K108" s="167">
        <f>K106+K107</f>
        <v>0</v>
      </c>
    </row>
    <row r="109" spans="1:11" ht="22.35" customHeight="1">
      <c r="A109" s="166" t="s">
        <v>83</v>
      </c>
      <c r="B109" s="168"/>
      <c r="C109" s="168"/>
      <c r="D109" s="168"/>
      <c r="E109" s="167">
        <f>E105+E108</f>
        <v>874655909</v>
      </c>
      <c r="G109" s="167">
        <f>G105+G108</f>
        <v>715562779</v>
      </c>
      <c r="I109" s="167">
        <f>I105+I108</f>
        <v>1053352917</v>
      </c>
      <c r="J109" s="169"/>
      <c r="K109" s="167">
        <f>K105+K108</f>
        <v>0</v>
      </c>
    </row>
    <row r="110" spans="1:11" ht="12.6" customHeight="1">
      <c r="A110" s="166"/>
      <c r="B110" s="168"/>
      <c r="C110" s="168"/>
      <c r="D110" s="168"/>
      <c r="J110" s="169"/>
    </row>
    <row r="111" spans="1:11" ht="22.35" customHeight="1">
      <c r="A111" s="164" t="s">
        <v>84</v>
      </c>
      <c r="B111" s="168"/>
      <c r="C111" s="168"/>
      <c r="D111" s="168"/>
      <c r="E111" s="133">
        <v>-21565102</v>
      </c>
      <c r="G111" s="133">
        <v>-20445227</v>
      </c>
      <c r="I111" s="133">
        <v>0</v>
      </c>
      <c r="J111" s="169"/>
      <c r="K111" s="133">
        <v>0</v>
      </c>
    </row>
    <row r="112" spans="1:11" ht="22.35" customHeight="1">
      <c r="A112" s="164" t="s">
        <v>85</v>
      </c>
      <c r="B112" s="168"/>
      <c r="C112" s="168"/>
      <c r="D112" s="168"/>
      <c r="E112" s="133">
        <v>-104808015</v>
      </c>
      <c r="G112" s="133">
        <v>-92898880</v>
      </c>
      <c r="I112" s="133">
        <v>-14632472</v>
      </c>
      <c r="J112" s="169"/>
      <c r="K112" s="133">
        <v>-10256902</v>
      </c>
    </row>
    <row r="113" spans="1:211" ht="22.35" customHeight="1">
      <c r="A113" s="164" t="s">
        <v>86</v>
      </c>
      <c r="C113" s="33" t="s">
        <v>87</v>
      </c>
      <c r="E113" s="133">
        <v>-1155345</v>
      </c>
      <c r="G113" s="133">
        <v>-1594182</v>
      </c>
      <c r="I113" s="133">
        <v>0</v>
      </c>
      <c r="J113" s="169"/>
      <c r="K113" s="133">
        <v>0</v>
      </c>
    </row>
    <row r="114" spans="1:211" ht="22.35" customHeight="1">
      <c r="A114" s="164" t="s">
        <v>88</v>
      </c>
      <c r="C114" s="168"/>
      <c r="E114" s="165">
        <v>83784207</v>
      </c>
      <c r="G114" s="165">
        <v>79679763</v>
      </c>
      <c r="I114" s="165">
        <v>6342163</v>
      </c>
      <c r="J114" s="169"/>
      <c r="K114" s="165">
        <v>0</v>
      </c>
    </row>
    <row r="115" spans="1:211" ht="22.35" customHeight="1">
      <c r="A115" s="152" t="s">
        <v>89</v>
      </c>
      <c r="E115" s="170">
        <f>SUM(E99,E109:E114)</f>
        <v>1787164295</v>
      </c>
      <c r="F115" s="170"/>
      <c r="G115" s="170">
        <f>SUM(G99,G109:G114)</f>
        <v>2058582157</v>
      </c>
      <c r="H115" s="170"/>
      <c r="I115" s="170">
        <f>SUM(I99,I109:I114)</f>
        <v>1045062608</v>
      </c>
      <c r="J115" s="170"/>
      <c r="K115" s="170">
        <f>SUM(K99,K109:K114)</f>
        <v>-10256902</v>
      </c>
    </row>
    <row r="116" spans="1:211" ht="22.35" customHeight="1">
      <c r="A116" s="164" t="s">
        <v>90</v>
      </c>
      <c r="B116" s="168"/>
      <c r="C116" s="33" t="s">
        <v>91</v>
      </c>
      <c r="D116" s="168"/>
      <c r="E116" s="133">
        <v>-237639429</v>
      </c>
      <c r="G116" s="133">
        <v>-222583354</v>
      </c>
      <c r="I116" s="133">
        <v>0</v>
      </c>
      <c r="J116" s="169"/>
      <c r="K116" s="133">
        <v>0</v>
      </c>
    </row>
    <row r="117" spans="1:211" ht="22.35" customHeight="1">
      <c r="A117" s="172" t="s">
        <v>92</v>
      </c>
      <c r="B117" s="168"/>
      <c r="C117" s="168"/>
      <c r="D117" s="168"/>
      <c r="E117" s="173">
        <f>SUM(E115:E116)</f>
        <v>1549524866</v>
      </c>
      <c r="F117" s="161"/>
      <c r="G117" s="173">
        <f>SUM(G115:G116)</f>
        <v>1835998803</v>
      </c>
      <c r="H117" s="170"/>
      <c r="I117" s="173">
        <f>SUM(I115:I116)</f>
        <v>1045062608</v>
      </c>
      <c r="J117" s="169"/>
      <c r="K117" s="173">
        <f>SUM(K115:K116)</f>
        <v>-10256902</v>
      </c>
    </row>
    <row r="118" spans="1:211" ht="22.35" customHeight="1">
      <c r="A118" s="172"/>
      <c r="B118" s="168"/>
      <c r="C118" s="168"/>
      <c r="D118" s="168"/>
      <c r="E118" s="170"/>
      <c r="F118" s="161"/>
      <c r="G118" s="170"/>
      <c r="H118" s="170"/>
      <c r="I118" s="170"/>
      <c r="J118" s="168"/>
      <c r="K118" s="170"/>
    </row>
    <row r="119" spans="1:211" ht="22.35" customHeight="1">
      <c r="A119" s="174" t="s">
        <v>93</v>
      </c>
      <c r="C119" s="163"/>
      <c r="E119" s="170"/>
      <c r="F119" s="161"/>
      <c r="G119" s="170"/>
      <c r="H119" s="170"/>
      <c r="I119" s="170"/>
      <c r="J119" s="170"/>
      <c r="K119" s="170"/>
    </row>
    <row r="120" spans="1:211" ht="22.35" customHeight="1" thickBot="1">
      <c r="A120" s="175" t="s">
        <v>94</v>
      </c>
      <c r="E120" s="176">
        <f>E122-E121</f>
        <v>1514325491</v>
      </c>
      <c r="F120" s="176"/>
      <c r="G120" s="176">
        <f>G122-G121</f>
        <v>1831607357</v>
      </c>
      <c r="H120" s="176"/>
      <c r="I120" s="177">
        <f>I117</f>
        <v>1045062608</v>
      </c>
      <c r="J120" s="170"/>
      <c r="K120" s="177">
        <f>K117</f>
        <v>-10256902</v>
      </c>
    </row>
    <row r="121" spans="1:211" ht="22.35" customHeight="1" thickTop="1">
      <c r="A121" s="175" t="s">
        <v>95</v>
      </c>
      <c r="E121" s="178">
        <v>35199375</v>
      </c>
      <c r="F121" s="176"/>
      <c r="G121" s="170">
        <v>4391446</v>
      </c>
      <c r="H121" s="170"/>
      <c r="I121" s="170"/>
      <c r="J121" s="170"/>
      <c r="K121" s="170"/>
    </row>
    <row r="122" spans="1:211" ht="22.35" customHeight="1" thickBot="1">
      <c r="A122" s="152"/>
      <c r="E122" s="179">
        <f>E117</f>
        <v>1549524866</v>
      </c>
      <c r="F122" s="176"/>
      <c r="G122" s="179">
        <f>PL!G117</f>
        <v>1835998803</v>
      </c>
      <c r="H122" s="176"/>
      <c r="I122" s="170"/>
      <c r="J122" s="170"/>
      <c r="K122" s="170"/>
    </row>
    <row r="123" spans="1:211" ht="22.35" customHeight="1" thickTop="1">
      <c r="A123" s="152"/>
      <c r="E123" s="176"/>
      <c r="F123" s="176"/>
      <c r="G123" s="176"/>
      <c r="H123" s="176"/>
      <c r="I123" s="176"/>
      <c r="J123" s="170"/>
      <c r="K123" s="170"/>
    </row>
    <row r="124" spans="1:211" ht="22.35" customHeight="1">
      <c r="A124" s="181" t="s">
        <v>96</v>
      </c>
      <c r="B124" s="182"/>
      <c r="C124" s="33" t="s">
        <v>195</v>
      </c>
      <c r="D124" s="171"/>
      <c r="E124" s="150"/>
      <c r="F124" s="150"/>
      <c r="G124" s="150"/>
      <c r="H124" s="150"/>
      <c r="I124" s="150"/>
      <c r="J124" s="133"/>
      <c r="K124" s="150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1"/>
      <c r="CC124" s="171"/>
      <c r="CD124" s="171"/>
      <c r="CE124" s="171"/>
      <c r="CF124" s="171"/>
      <c r="CG124" s="171"/>
      <c r="CH124" s="171"/>
      <c r="CI124" s="171"/>
      <c r="CJ124" s="171"/>
      <c r="CK124" s="171"/>
      <c r="CL124" s="171"/>
      <c r="CM124" s="171"/>
      <c r="CN124" s="171"/>
      <c r="CO124" s="171"/>
      <c r="CP124" s="171"/>
      <c r="CQ124" s="171"/>
      <c r="CR124" s="171"/>
      <c r="CS124" s="171"/>
      <c r="CT124" s="171"/>
      <c r="CU124" s="171"/>
      <c r="CV124" s="171"/>
      <c r="CW124" s="171"/>
      <c r="CX124" s="171"/>
      <c r="CY124" s="171"/>
      <c r="CZ124" s="171"/>
      <c r="DA124" s="171"/>
      <c r="DB124" s="171"/>
      <c r="DC124" s="171"/>
      <c r="DD124" s="171"/>
      <c r="DE124" s="171"/>
      <c r="DF124" s="171"/>
      <c r="DG124" s="171"/>
      <c r="DH124" s="171"/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71"/>
      <c r="EH124" s="171"/>
      <c r="EI124" s="171"/>
      <c r="EJ124" s="171"/>
      <c r="EK124" s="171"/>
      <c r="EL124" s="171"/>
      <c r="EM124" s="171"/>
      <c r="EN124" s="171"/>
      <c r="EO124" s="171"/>
      <c r="EP124" s="171"/>
      <c r="EQ124" s="171"/>
      <c r="ER124" s="171"/>
      <c r="ES124" s="171"/>
      <c r="ET124" s="171"/>
      <c r="EU124" s="171"/>
      <c r="EV124" s="171"/>
      <c r="EW124" s="171"/>
      <c r="EX124" s="171"/>
      <c r="EY124" s="171"/>
      <c r="EZ124" s="171"/>
      <c r="FA124" s="171"/>
      <c r="FB124" s="171"/>
      <c r="FC124" s="171"/>
      <c r="FD124" s="171"/>
      <c r="FE124" s="171"/>
      <c r="FF124" s="171"/>
      <c r="FG124" s="171"/>
      <c r="FH124" s="171"/>
      <c r="FI124" s="171"/>
      <c r="FJ124" s="171"/>
      <c r="FK124" s="171"/>
      <c r="FL124" s="171"/>
      <c r="FM124" s="171"/>
      <c r="FN124" s="171"/>
      <c r="FO124" s="171"/>
      <c r="FP124" s="171"/>
      <c r="FQ124" s="171"/>
      <c r="FR124" s="171"/>
      <c r="FS124" s="171"/>
      <c r="FT124" s="171"/>
      <c r="FU124" s="171"/>
      <c r="FV124" s="171"/>
      <c r="FW124" s="171"/>
      <c r="FX124" s="171"/>
      <c r="FY124" s="171"/>
      <c r="FZ124" s="171"/>
      <c r="GA124" s="171"/>
      <c r="GB124" s="171"/>
      <c r="GC124" s="171"/>
      <c r="GD124" s="171"/>
      <c r="GE124" s="171"/>
      <c r="GF124" s="171"/>
      <c r="GG124" s="171"/>
      <c r="GH124" s="171"/>
      <c r="GI124" s="171"/>
      <c r="GJ124" s="171"/>
      <c r="GK124" s="171"/>
      <c r="GL124" s="171"/>
      <c r="GM124" s="171"/>
      <c r="GN124" s="171"/>
      <c r="GO124" s="171"/>
      <c r="GP124" s="171"/>
      <c r="GQ124" s="171"/>
      <c r="GR124" s="171"/>
      <c r="GS124" s="171"/>
      <c r="GT124" s="171"/>
      <c r="GU124" s="171"/>
      <c r="GV124" s="171"/>
      <c r="GW124" s="171"/>
      <c r="GX124" s="171"/>
      <c r="GY124" s="171"/>
      <c r="GZ124" s="171"/>
      <c r="HA124" s="171"/>
      <c r="HB124" s="171"/>
      <c r="HC124" s="171"/>
    </row>
    <row r="125" spans="1:211" ht="22.35" customHeight="1" thickBot="1">
      <c r="A125" s="183" t="s">
        <v>97</v>
      </c>
      <c r="B125" s="171"/>
      <c r="C125" s="168"/>
      <c r="D125" s="171"/>
      <c r="E125" s="184">
        <f>E120/104044168</f>
        <v>14.554640784863597</v>
      </c>
      <c r="F125" s="185"/>
      <c r="G125" s="184">
        <f>G120/106217754</f>
        <v>17.243890856513499</v>
      </c>
      <c r="H125" s="186"/>
      <c r="I125" s="184">
        <f>I120/104044168</f>
        <v>10.044413138081897</v>
      </c>
      <c r="J125" s="171"/>
      <c r="K125" s="34">
        <f>K120/10862754</f>
        <v>-0.94422666664457278</v>
      </c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E125" s="171"/>
      <c r="CF125" s="171"/>
      <c r="CG125" s="171"/>
      <c r="CH125" s="171"/>
      <c r="CI125" s="171"/>
      <c r="CJ125" s="171"/>
      <c r="CK125" s="171"/>
      <c r="CL125" s="171"/>
      <c r="CM125" s="171"/>
      <c r="CN125" s="171"/>
      <c r="CO125" s="171"/>
      <c r="CP125" s="171"/>
      <c r="CQ125" s="171"/>
      <c r="CR125" s="171"/>
      <c r="CS125" s="171"/>
      <c r="CT125" s="171"/>
      <c r="CU125" s="171"/>
      <c r="CV125" s="171"/>
      <c r="CW125" s="171"/>
      <c r="CX125" s="171"/>
      <c r="CY125" s="171"/>
      <c r="CZ125" s="171"/>
      <c r="DA125" s="171"/>
      <c r="DB125" s="171"/>
      <c r="DC125" s="171"/>
      <c r="DD125" s="171"/>
      <c r="DE125" s="171"/>
      <c r="DF125" s="171"/>
      <c r="DG125" s="171"/>
      <c r="DH125" s="171"/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71"/>
      <c r="EH125" s="171"/>
      <c r="EI125" s="171"/>
      <c r="EJ125" s="171"/>
      <c r="EK125" s="171"/>
      <c r="EL125" s="171"/>
      <c r="EM125" s="171"/>
      <c r="EN125" s="171"/>
      <c r="EO125" s="171"/>
      <c r="EP125" s="171"/>
      <c r="EQ125" s="171"/>
      <c r="ER125" s="171"/>
      <c r="ES125" s="171"/>
      <c r="ET125" s="171"/>
      <c r="EU125" s="171"/>
      <c r="EV125" s="171"/>
      <c r="EW125" s="171"/>
      <c r="EX125" s="171"/>
      <c r="EY125" s="171"/>
      <c r="EZ125" s="171"/>
      <c r="FA125" s="171"/>
      <c r="FB125" s="171"/>
      <c r="FC125" s="171"/>
      <c r="FD125" s="171"/>
      <c r="FE125" s="171"/>
      <c r="FF125" s="171"/>
      <c r="FG125" s="171"/>
      <c r="FH125" s="171"/>
      <c r="FI125" s="171"/>
      <c r="FJ125" s="171"/>
      <c r="FK125" s="171"/>
      <c r="FL125" s="171"/>
      <c r="FM125" s="171"/>
      <c r="FN125" s="171"/>
      <c r="FO125" s="171"/>
      <c r="FP125" s="171"/>
      <c r="FQ125" s="171"/>
      <c r="FR125" s="171"/>
      <c r="FS125" s="171"/>
      <c r="FT125" s="171"/>
      <c r="FU125" s="171"/>
      <c r="FV125" s="171"/>
      <c r="FW125" s="171"/>
      <c r="FX125" s="171"/>
      <c r="FY125" s="171"/>
      <c r="FZ125" s="171"/>
      <c r="GA125" s="171"/>
      <c r="GB125" s="171"/>
      <c r="GC125" s="171"/>
      <c r="GD125" s="171"/>
      <c r="GE125" s="171"/>
      <c r="GF125" s="171"/>
      <c r="GG125" s="171"/>
      <c r="GH125" s="171"/>
      <c r="GI125" s="171"/>
      <c r="GJ125" s="171"/>
      <c r="GK125" s="171"/>
      <c r="GL125" s="171"/>
      <c r="GM125" s="171"/>
      <c r="GN125" s="171"/>
      <c r="GO125" s="171"/>
      <c r="GP125" s="171"/>
      <c r="GQ125" s="171"/>
      <c r="GR125" s="171"/>
      <c r="GS125" s="171"/>
      <c r="GT125" s="171"/>
      <c r="GU125" s="171"/>
      <c r="GV125" s="171"/>
      <c r="GW125" s="171"/>
      <c r="GX125" s="171"/>
      <c r="GY125" s="171"/>
      <c r="GZ125" s="171"/>
      <c r="HA125" s="171"/>
      <c r="HB125" s="171"/>
      <c r="HC125" s="171"/>
    </row>
    <row r="126" spans="1:211" ht="22.35" customHeight="1" thickTop="1">
      <c r="A126" s="183"/>
      <c r="B126" s="171"/>
      <c r="C126" s="168"/>
      <c r="D126" s="171"/>
      <c r="E126" s="186"/>
      <c r="F126" s="185"/>
      <c r="G126" s="193"/>
      <c r="H126" s="186"/>
      <c r="I126" s="186"/>
      <c r="J126" s="171"/>
      <c r="K126" s="186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/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1"/>
      <c r="BS126" s="171"/>
      <c r="BT126" s="171"/>
      <c r="BU126" s="171"/>
      <c r="BV126" s="171"/>
      <c r="BW126" s="171"/>
      <c r="BX126" s="171"/>
      <c r="BY126" s="171"/>
      <c r="BZ126" s="171"/>
      <c r="CA126" s="171"/>
      <c r="CB126" s="171"/>
      <c r="CC126" s="171"/>
      <c r="CD126" s="171"/>
      <c r="CE126" s="171"/>
      <c r="CF126" s="171"/>
      <c r="CG126" s="171"/>
      <c r="CH126" s="171"/>
      <c r="CI126" s="171"/>
      <c r="CJ126" s="171"/>
      <c r="CK126" s="171"/>
      <c r="CL126" s="171"/>
      <c r="CM126" s="171"/>
      <c r="CN126" s="171"/>
      <c r="CO126" s="171"/>
      <c r="CP126" s="171"/>
      <c r="CQ126" s="171"/>
      <c r="CR126" s="171"/>
      <c r="CS126" s="171"/>
      <c r="CT126" s="171"/>
      <c r="CU126" s="171"/>
      <c r="CV126" s="171"/>
      <c r="CW126" s="171"/>
      <c r="CX126" s="171"/>
      <c r="CY126" s="171"/>
      <c r="CZ126" s="171"/>
      <c r="DA126" s="171"/>
      <c r="DB126" s="171"/>
      <c r="DC126" s="171"/>
      <c r="DD126" s="171"/>
      <c r="DE126" s="171"/>
      <c r="DF126" s="171"/>
      <c r="DG126" s="171"/>
      <c r="DH126" s="171"/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71"/>
      <c r="EH126" s="171"/>
      <c r="EI126" s="171"/>
      <c r="EJ126" s="171"/>
      <c r="EK126" s="171"/>
      <c r="EL126" s="171"/>
      <c r="EM126" s="171"/>
      <c r="EN126" s="171"/>
      <c r="EO126" s="171"/>
      <c r="EP126" s="171"/>
      <c r="EQ126" s="171"/>
      <c r="ER126" s="171"/>
      <c r="ES126" s="171"/>
      <c r="ET126" s="171"/>
      <c r="EU126" s="171"/>
      <c r="EV126" s="171"/>
      <c r="EW126" s="171"/>
      <c r="EX126" s="171"/>
      <c r="EY126" s="171"/>
      <c r="EZ126" s="171"/>
      <c r="FA126" s="171"/>
      <c r="FB126" s="171"/>
      <c r="FC126" s="171"/>
      <c r="FD126" s="171"/>
      <c r="FE126" s="171"/>
      <c r="FF126" s="171"/>
      <c r="FG126" s="171"/>
      <c r="FH126" s="171"/>
      <c r="FI126" s="171"/>
      <c r="FJ126" s="171"/>
      <c r="FK126" s="171"/>
      <c r="FL126" s="171"/>
      <c r="FM126" s="171"/>
      <c r="FN126" s="171"/>
      <c r="FO126" s="171"/>
      <c r="FP126" s="171"/>
      <c r="FQ126" s="171"/>
      <c r="FR126" s="171"/>
      <c r="FS126" s="171"/>
      <c r="FT126" s="171"/>
      <c r="FU126" s="171"/>
      <c r="FV126" s="171"/>
      <c r="FW126" s="171"/>
      <c r="FX126" s="171"/>
      <c r="FY126" s="171"/>
      <c r="FZ126" s="171"/>
      <c r="GA126" s="171"/>
      <c r="GB126" s="171"/>
      <c r="GC126" s="171"/>
      <c r="GD126" s="171"/>
      <c r="GE126" s="171"/>
      <c r="GF126" s="171"/>
      <c r="GG126" s="171"/>
      <c r="GH126" s="171"/>
      <c r="GI126" s="171"/>
      <c r="GJ126" s="171"/>
      <c r="GK126" s="171"/>
      <c r="GL126" s="171"/>
      <c r="GM126" s="171"/>
      <c r="GN126" s="171"/>
      <c r="GO126" s="171"/>
      <c r="GP126" s="171"/>
      <c r="GQ126" s="171"/>
      <c r="GR126" s="171"/>
      <c r="GS126" s="171"/>
      <c r="GT126" s="171"/>
      <c r="GU126" s="171"/>
      <c r="GV126" s="171"/>
      <c r="GW126" s="171"/>
      <c r="GX126" s="171"/>
      <c r="GY126" s="171"/>
      <c r="GZ126" s="171"/>
      <c r="HA126" s="171"/>
      <c r="HB126" s="171"/>
      <c r="HC126" s="171"/>
    </row>
    <row r="127" spans="1:211" ht="22.35" customHeight="1">
      <c r="A127" s="189" t="s">
        <v>64</v>
      </c>
      <c r="B127" s="168"/>
      <c r="C127" s="168"/>
      <c r="D127" s="168"/>
      <c r="E127" s="170"/>
      <c r="F127" s="161"/>
      <c r="G127" s="170"/>
      <c r="H127" s="170"/>
      <c r="I127" s="170"/>
      <c r="J127" s="168"/>
      <c r="K127" s="170"/>
    </row>
    <row r="128" spans="1:211" ht="22.35" customHeight="1">
      <c r="A128" s="172"/>
      <c r="B128" s="168"/>
      <c r="C128" s="168"/>
      <c r="D128" s="168"/>
      <c r="E128" s="170"/>
      <c r="F128" s="161"/>
      <c r="G128" s="170"/>
      <c r="H128" s="170"/>
      <c r="I128" s="170"/>
      <c r="J128" s="168"/>
      <c r="K128" s="170"/>
    </row>
    <row r="129" spans="1:11" ht="22.35" customHeight="1">
      <c r="A129" s="172"/>
      <c r="B129" s="168"/>
      <c r="C129" s="168"/>
      <c r="D129" s="168"/>
      <c r="E129" s="170"/>
      <c r="F129" s="161"/>
      <c r="G129" s="170"/>
      <c r="H129" s="170"/>
      <c r="I129" s="170"/>
      <c r="J129" s="168"/>
      <c r="K129" s="170"/>
    </row>
    <row r="130" spans="1:11" ht="22.35" customHeight="1">
      <c r="A130" s="172"/>
      <c r="B130" s="168"/>
      <c r="C130" s="168"/>
      <c r="D130" s="168"/>
      <c r="E130" s="170"/>
      <c r="F130" s="161"/>
      <c r="G130" s="197" t="s">
        <v>66</v>
      </c>
      <c r="H130" s="197"/>
      <c r="I130" s="197"/>
      <c r="J130" s="197"/>
      <c r="K130" s="197"/>
    </row>
    <row r="131" spans="1:11" ht="22.35" customHeight="1">
      <c r="A131" s="152" t="s">
        <v>0</v>
      </c>
      <c r="B131" s="152"/>
      <c r="C131" s="152"/>
      <c r="D131" s="152"/>
      <c r="E131" s="152"/>
      <c r="F131" s="152"/>
      <c r="G131" s="152"/>
      <c r="H131" s="152"/>
      <c r="I131" s="152"/>
      <c r="J131" s="168"/>
      <c r="K131" s="170"/>
    </row>
    <row r="132" spans="1:11" ht="22.35" customHeight="1">
      <c r="A132" s="152" t="s">
        <v>98</v>
      </c>
      <c r="B132" s="152"/>
      <c r="C132" s="152"/>
      <c r="D132" s="152"/>
      <c r="E132" s="152"/>
      <c r="F132" s="152"/>
      <c r="G132" s="152"/>
      <c r="H132" s="152"/>
      <c r="I132" s="152"/>
      <c r="J132" s="168"/>
      <c r="K132" s="170"/>
    </row>
    <row r="133" spans="1:11" ht="22.35" customHeight="1">
      <c r="A133" s="196" t="s">
        <v>200</v>
      </c>
      <c r="B133" s="196"/>
      <c r="C133" s="196"/>
      <c r="D133" s="196"/>
      <c r="E133" s="196"/>
      <c r="F133" s="196"/>
      <c r="G133" s="196"/>
      <c r="H133" s="153"/>
      <c r="I133" s="153"/>
      <c r="J133" s="168"/>
      <c r="K133" s="170"/>
    </row>
    <row r="134" spans="1:11" ht="22.35" customHeight="1">
      <c r="A134" s="153"/>
      <c r="B134" s="153"/>
      <c r="C134" s="154"/>
      <c r="D134" s="154"/>
      <c r="E134" s="154"/>
      <c r="F134" s="154"/>
      <c r="G134" s="154"/>
      <c r="H134" s="154"/>
      <c r="I134" s="154"/>
      <c r="J134" s="154"/>
      <c r="K134" s="31" t="s">
        <v>2</v>
      </c>
    </row>
    <row r="135" spans="1:11" ht="22.35" customHeight="1">
      <c r="A135" s="153"/>
      <c r="B135" s="153"/>
      <c r="C135" s="154"/>
      <c r="D135" s="154"/>
      <c r="E135" s="195" t="s">
        <v>3</v>
      </c>
      <c r="F135" s="195"/>
      <c r="G135" s="195"/>
      <c r="H135" s="18"/>
      <c r="I135" s="195" t="s">
        <v>4</v>
      </c>
      <c r="J135" s="195"/>
      <c r="K135" s="195"/>
    </row>
    <row r="136" spans="1:11" ht="22.35" customHeight="1">
      <c r="A136" s="153"/>
      <c r="B136" s="153"/>
      <c r="C136" s="154"/>
      <c r="D136" s="157"/>
      <c r="E136" s="158" t="s">
        <v>68</v>
      </c>
      <c r="F136" s="32"/>
      <c r="G136" s="158" t="s">
        <v>69</v>
      </c>
      <c r="H136" s="32"/>
      <c r="I136" s="158" t="s">
        <v>68</v>
      </c>
      <c r="J136" s="159"/>
      <c r="K136" s="158" t="s">
        <v>69</v>
      </c>
    </row>
    <row r="137" spans="1:11" ht="22.35" customHeight="1">
      <c r="A137" s="172" t="s">
        <v>99</v>
      </c>
      <c r="B137" s="168"/>
      <c r="C137" s="168"/>
      <c r="D137" s="168"/>
      <c r="J137" s="133"/>
    </row>
    <row r="138" spans="1:11" ht="22.35" customHeight="1">
      <c r="A138" s="190" t="s">
        <v>100</v>
      </c>
      <c r="B138" s="168"/>
      <c r="C138" s="168"/>
      <c r="D138" s="168"/>
      <c r="J138" s="133"/>
    </row>
    <row r="139" spans="1:11" ht="22.35" customHeight="1">
      <c r="A139" s="35" t="s">
        <v>101</v>
      </c>
      <c r="B139" s="168"/>
      <c r="C139" s="168"/>
      <c r="D139" s="168"/>
      <c r="J139" s="133"/>
    </row>
    <row r="140" spans="1:11" ht="22.35" customHeight="1">
      <c r="A140" s="35" t="s">
        <v>102</v>
      </c>
      <c r="B140" s="168"/>
      <c r="C140" s="168"/>
      <c r="D140" s="168"/>
      <c r="E140" s="133">
        <v>44344892</v>
      </c>
      <c r="G140" s="133">
        <v>0</v>
      </c>
      <c r="I140" s="133">
        <v>0</v>
      </c>
      <c r="J140" s="169"/>
      <c r="K140" s="133">
        <v>0</v>
      </c>
    </row>
    <row r="141" spans="1:11" ht="22.35" customHeight="1">
      <c r="A141" s="164" t="s">
        <v>210</v>
      </c>
      <c r="B141" s="168"/>
      <c r="C141" s="168"/>
      <c r="D141" s="168"/>
      <c r="E141" s="165">
        <v>-8868978</v>
      </c>
      <c r="G141" s="165">
        <v>0</v>
      </c>
      <c r="I141" s="165">
        <v>0</v>
      </c>
      <c r="J141" s="169"/>
      <c r="K141" s="165">
        <v>0</v>
      </c>
    </row>
    <row r="142" spans="1:11" ht="22.35" customHeight="1">
      <c r="A142" s="164" t="s">
        <v>219</v>
      </c>
      <c r="B142" s="168"/>
      <c r="C142" s="168"/>
      <c r="D142" s="168"/>
      <c r="E142" s="167">
        <f>SUM(E140:E141)</f>
        <v>35475914</v>
      </c>
      <c r="G142" s="167">
        <f>SUM(G140:G141)</f>
        <v>0</v>
      </c>
      <c r="I142" s="167">
        <f>SUM(I140:I141)</f>
        <v>0</v>
      </c>
      <c r="J142" s="169"/>
      <c r="K142" s="167">
        <f>SUM(K140:K141)</f>
        <v>0</v>
      </c>
    </row>
    <row r="143" spans="1:11" ht="12.6" customHeight="1">
      <c r="A143" s="164"/>
      <c r="B143" s="168"/>
      <c r="C143" s="168"/>
      <c r="D143" s="168"/>
      <c r="J143" s="169"/>
    </row>
    <row r="144" spans="1:11" ht="22.35" customHeight="1">
      <c r="A144" s="35" t="s">
        <v>211</v>
      </c>
      <c r="B144" s="168"/>
      <c r="C144" s="168"/>
      <c r="D144" s="168"/>
      <c r="J144" s="169"/>
    </row>
    <row r="145" spans="1:11" ht="22.35" customHeight="1">
      <c r="A145" s="35" t="s">
        <v>103</v>
      </c>
      <c r="B145" s="168"/>
      <c r="C145" s="168"/>
      <c r="D145" s="168"/>
      <c r="E145" s="133">
        <v>0</v>
      </c>
      <c r="G145" s="133">
        <v>941886213</v>
      </c>
      <c r="I145" s="133">
        <v>0</v>
      </c>
      <c r="J145" s="169"/>
      <c r="K145" s="133">
        <v>0</v>
      </c>
    </row>
    <row r="146" spans="1:11" ht="22.35" customHeight="1">
      <c r="A146" s="164" t="s">
        <v>210</v>
      </c>
      <c r="B146" s="168"/>
      <c r="C146" s="168"/>
      <c r="D146" s="168"/>
      <c r="E146" s="133">
        <v>0</v>
      </c>
      <c r="G146" s="133">
        <v>-188377242</v>
      </c>
      <c r="I146" s="133">
        <v>0</v>
      </c>
      <c r="J146" s="169"/>
      <c r="K146" s="133">
        <v>0</v>
      </c>
    </row>
    <row r="147" spans="1:11" ht="22.35" customHeight="1">
      <c r="A147" s="164" t="s">
        <v>219</v>
      </c>
      <c r="B147" s="168"/>
      <c r="C147" s="168"/>
      <c r="D147" s="168"/>
      <c r="E147" s="167">
        <f>SUM(E145:E146)</f>
        <v>0</v>
      </c>
      <c r="G147" s="167">
        <f>SUM(G145:G146)</f>
        <v>753508971</v>
      </c>
      <c r="I147" s="167">
        <f>SUM(I145:I146)</f>
        <v>0</v>
      </c>
      <c r="J147" s="169"/>
      <c r="K147" s="167">
        <f>SUM(K145:K146)</f>
        <v>0</v>
      </c>
    </row>
    <row r="148" spans="1:11" ht="12.6" customHeight="1">
      <c r="A148" s="35"/>
      <c r="B148" s="168"/>
      <c r="C148" s="168"/>
      <c r="D148" s="168"/>
      <c r="J148" s="169"/>
    </row>
    <row r="149" spans="1:11" ht="23.4" customHeight="1">
      <c r="A149" s="164" t="s">
        <v>80</v>
      </c>
      <c r="B149" s="168"/>
      <c r="C149" s="168"/>
      <c r="D149" s="168"/>
      <c r="E149" s="133">
        <v>-14511848</v>
      </c>
      <c r="G149" s="133">
        <v>-35459628</v>
      </c>
      <c r="I149" s="133">
        <v>0</v>
      </c>
      <c r="J149" s="169"/>
      <c r="K149" s="133">
        <v>0</v>
      </c>
    </row>
    <row r="150" spans="1:11" ht="22.35" customHeight="1">
      <c r="A150" s="164" t="s">
        <v>196</v>
      </c>
      <c r="B150" s="168"/>
      <c r="C150" s="168"/>
      <c r="D150" s="168"/>
      <c r="E150" s="165">
        <v>-5258093</v>
      </c>
      <c r="G150" s="165">
        <v>-20744693</v>
      </c>
      <c r="I150" s="165">
        <v>0</v>
      </c>
      <c r="J150" s="169"/>
      <c r="K150" s="165">
        <v>0</v>
      </c>
    </row>
    <row r="151" spans="1:11" ht="22.35" customHeight="1">
      <c r="A151" s="175" t="s">
        <v>220</v>
      </c>
      <c r="B151" s="168"/>
      <c r="C151" s="168"/>
      <c r="D151" s="168"/>
      <c r="E151" s="133">
        <f>SUM(E149:E150)</f>
        <v>-19769941</v>
      </c>
      <c r="G151" s="133">
        <f>SUM(G149:G150)</f>
        <v>-56204321</v>
      </c>
      <c r="I151" s="133">
        <f>SUM(I149:I150)</f>
        <v>0</v>
      </c>
      <c r="J151" s="169"/>
      <c r="K151" s="133">
        <f>SUM(K149:K150)</f>
        <v>0</v>
      </c>
    </row>
    <row r="152" spans="1:11" ht="22.35" customHeight="1">
      <c r="A152" s="164" t="s">
        <v>108</v>
      </c>
      <c r="B152" s="168"/>
      <c r="C152" s="168"/>
      <c r="D152" s="168"/>
      <c r="E152" s="165">
        <v>3953988</v>
      </c>
      <c r="G152" s="165">
        <v>11240864</v>
      </c>
      <c r="I152" s="165">
        <v>0</v>
      </c>
      <c r="J152" s="169"/>
      <c r="K152" s="165">
        <v>0</v>
      </c>
    </row>
    <row r="153" spans="1:11" ht="22.35" customHeight="1">
      <c r="A153" s="151" t="s">
        <v>219</v>
      </c>
      <c r="B153" s="168"/>
      <c r="C153" s="168"/>
      <c r="D153" s="168"/>
      <c r="E153" s="165">
        <f>SUM(E151:E152)</f>
        <v>-15815953</v>
      </c>
      <c r="G153" s="165">
        <f>SUM(G151:G152)</f>
        <v>-44963457</v>
      </c>
      <c r="I153" s="165">
        <f>SUM(I151:I152)</f>
        <v>0</v>
      </c>
      <c r="J153" s="169"/>
      <c r="K153" s="165">
        <f>SUM(K151:K152)</f>
        <v>0</v>
      </c>
    </row>
    <row r="154" spans="1:11" ht="22.35" customHeight="1">
      <c r="A154" s="175" t="s">
        <v>104</v>
      </c>
      <c r="B154" s="168"/>
      <c r="C154" s="168"/>
      <c r="D154" s="168"/>
      <c r="J154" s="169"/>
    </row>
    <row r="155" spans="1:11" ht="22.35" customHeight="1">
      <c r="A155" s="35" t="s">
        <v>105</v>
      </c>
      <c r="B155" s="168"/>
      <c r="C155" s="168"/>
      <c r="D155" s="168"/>
      <c r="E155" s="165">
        <f>E142+E147+E153</f>
        <v>19659961</v>
      </c>
      <c r="G155" s="165">
        <f>G142+G147+G153</f>
        <v>708545514</v>
      </c>
      <c r="I155" s="165">
        <f>I142+I147+I153</f>
        <v>0</v>
      </c>
      <c r="J155" s="169"/>
      <c r="K155" s="165">
        <f>K142+K147+K153</f>
        <v>0</v>
      </c>
    </row>
    <row r="156" spans="1:11" ht="12.6" customHeight="1">
      <c r="A156" s="35"/>
      <c r="B156" s="168"/>
      <c r="C156" s="168"/>
      <c r="D156" s="168"/>
      <c r="J156" s="169"/>
    </row>
    <row r="157" spans="1:11" ht="22.35" customHeight="1">
      <c r="A157" s="190" t="s">
        <v>106</v>
      </c>
      <c r="B157" s="168"/>
      <c r="C157" s="168"/>
      <c r="D157" s="168"/>
      <c r="J157" s="169"/>
    </row>
    <row r="158" spans="1:11" ht="22.35" customHeight="1">
      <c r="A158" s="35" t="s">
        <v>107</v>
      </c>
      <c r="B158" s="168"/>
      <c r="C158" s="168"/>
      <c r="D158" s="168"/>
      <c r="J158" s="169"/>
    </row>
    <row r="159" spans="1:11" ht="22.35" customHeight="1">
      <c r="A159" s="35" t="s">
        <v>102</v>
      </c>
      <c r="B159" s="168"/>
      <c r="C159" s="168"/>
      <c r="D159" s="168"/>
      <c r="E159" s="133">
        <v>-7802794166</v>
      </c>
      <c r="G159" s="133">
        <v>0</v>
      </c>
      <c r="I159" s="133">
        <v>-167892850</v>
      </c>
      <c r="J159" s="169"/>
      <c r="K159" s="133">
        <v>0</v>
      </c>
    </row>
    <row r="160" spans="1:11" ht="22.35" customHeight="1">
      <c r="A160" s="35" t="s">
        <v>108</v>
      </c>
      <c r="B160" s="168"/>
      <c r="C160" s="168"/>
      <c r="D160" s="168"/>
      <c r="E160" s="165">
        <v>1526980263</v>
      </c>
      <c r="G160" s="165">
        <v>0</v>
      </c>
      <c r="I160" s="165">
        <v>0</v>
      </c>
      <c r="J160" s="169"/>
      <c r="K160" s="165">
        <v>0</v>
      </c>
    </row>
    <row r="161" spans="1:11" ht="22.35" customHeight="1">
      <c r="A161" s="175" t="s">
        <v>109</v>
      </c>
      <c r="B161" s="168"/>
      <c r="C161" s="168"/>
      <c r="D161" s="168"/>
      <c r="J161" s="169"/>
    </row>
    <row r="162" spans="1:11" ht="22.35" customHeight="1">
      <c r="A162" s="35" t="s">
        <v>105</v>
      </c>
      <c r="B162" s="168"/>
      <c r="C162" s="168"/>
      <c r="D162" s="168"/>
      <c r="E162" s="165">
        <f>SUM(E159:E160)</f>
        <v>-6275813903</v>
      </c>
      <c r="G162" s="165">
        <f>SUM(G159:G160)</f>
        <v>0</v>
      </c>
      <c r="I162" s="165">
        <f>SUM(I159:I160)</f>
        <v>-167892850</v>
      </c>
      <c r="J162" s="169"/>
      <c r="K162" s="165">
        <f>SUM(K159:K160)</f>
        <v>0</v>
      </c>
    </row>
    <row r="163" spans="1:11" ht="22.35" customHeight="1">
      <c r="A163" s="172" t="s">
        <v>194</v>
      </c>
      <c r="E163" s="167">
        <f>+E155+E162</f>
        <v>-6256153942</v>
      </c>
      <c r="G163" s="167">
        <f>+G155+G162</f>
        <v>708545514</v>
      </c>
      <c r="I163" s="167">
        <f>+I155+I162</f>
        <v>-167892850</v>
      </c>
      <c r="J163" s="170"/>
      <c r="K163" s="167">
        <f>+K155+K162</f>
        <v>0</v>
      </c>
    </row>
    <row r="164" spans="1:11" ht="22.35" customHeight="1" thickBot="1">
      <c r="A164" s="152" t="s">
        <v>111</v>
      </c>
      <c r="E164" s="177">
        <f>+E163+E117</f>
        <v>-4706629076</v>
      </c>
      <c r="F164" s="161"/>
      <c r="G164" s="177">
        <f>+G163+G117</f>
        <v>2544544317</v>
      </c>
      <c r="H164" s="170"/>
      <c r="I164" s="177">
        <f>+I163+I117</f>
        <v>877169758</v>
      </c>
      <c r="J164" s="170"/>
      <c r="K164" s="177">
        <f>+K163+K117</f>
        <v>-10256902</v>
      </c>
    </row>
    <row r="165" spans="1:11" ht="22.35" customHeight="1" thickTop="1">
      <c r="A165" s="152"/>
      <c r="E165" s="170"/>
      <c r="F165" s="161"/>
      <c r="G165" s="170"/>
      <c r="H165" s="170"/>
      <c r="I165" s="170"/>
      <c r="J165" s="170"/>
      <c r="K165" s="170"/>
    </row>
    <row r="166" spans="1:11" ht="22.35" customHeight="1">
      <c r="A166" s="174" t="s">
        <v>112</v>
      </c>
      <c r="E166" s="176"/>
      <c r="F166" s="176"/>
      <c r="G166" s="176"/>
      <c r="H166" s="176"/>
      <c r="I166" s="170"/>
      <c r="J166" s="170"/>
      <c r="K166" s="170"/>
    </row>
    <row r="167" spans="1:11" ht="22.35" customHeight="1" thickBot="1">
      <c r="A167" s="175" t="s">
        <v>94</v>
      </c>
      <c r="E167" s="176">
        <f>E169-E168</f>
        <v>-4603112394</v>
      </c>
      <c r="F167" s="176"/>
      <c r="G167" s="176">
        <f>G169-G168</f>
        <v>2538467547</v>
      </c>
      <c r="H167" s="176"/>
      <c r="I167" s="177">
        <f>I164</f>
        <v>877169758</v>
      </c>
      <c r="J167" s="170"/>
      <c r="K167" s="177">
        <f>K164</f>
        <v>-10256902</v>
      </c>
    </row>
    <row r="168" spans="1:11" ht="22.35" customHeight="1" thickTop="1">
      <c r="A168" s="175" t="s">
        <v>95</v>
      </c>
      <c r="E168" s="178">
        <v>-103516682</v>
      </c>
      <c r="F168" s="176"/>
      <c r="G168" s="178">
        <v>6076770</v>
      </c>
      <c r="H168" s="176"/>
      <c r="I168" s="176"/>
      <c r="J168" s="170"/>
      <c r="K168" s="170"/>
    </row>
    <row r="169" spans="1:11" ht="22.35" customHeight="1" thickBot="1">
      <c r="A169" s="152"/>
      <c r="E169" s="179">
        <f>E164</f>
        <v>-4706629076</v>
      </c>
      <c r="F169" s="176"/>
      <c r="G169" s="179">
        <f>G164</f>
        <v>2544544317</v>
      </c>
      <c r="H169" s="176"/>
      <c r="I169" s="176"/>
      <c r="J169" s="170"/>
      <c r="K169" s="170"/>
    </row>
    <row r="170" spans="1:11" ht="22.35" customHeight="1" thickTop="1">
      <c r="A170" s="152"/>
      <c r="E170" s="176"/>
      <c r="F170" s="176"/>
      <c r="G170" s="176"/>
      <c r="H170" s="176"/>
      <c r="I170" s="176"/>
      <c r="J170" s="170"/>
      <c r="K170" s="170"/>
    </row>
    <row r="171" spans="1:11" ht="22.35" customHeight="1">
      <c r="A171" s="192" t="s">
        <v>64</v>
      </c>
      <c r="J171" s="133"/>
    </row>
    <row r="180" spans="10:10" ht="22.35" customHeight="1">
      <c r="J180" s="133"/>
    </row>
    <row r="181" spans="10:10" ht="22.35" customHeight="1">
      <c r="J181" s="133"/>
    </row>
    <row r="182" spans="10:10" ht="22.35" customHeight="1">
      <c r="J182" s="133"/>
    </row>
    <row r="183" spans="10:10" ht="22.35" customHeight="1">
      <c r="J183" s="133"/>
    </row>
    <row r="187" spans="10:10" ht="22.35" customHeight="1">
      <c r="J187" s="133"/>
    </row>
    <row r="188" spans="10:10" ht="22.35" customHeight="1">
      <c r="J188" s="133"/>
    </row>
    <row r="189" spans="10:10" ht="22.35" customHeight="1">
      <c r="J189" s="133"/>
    </row>
    <row r="190" spans="10:10" ht="22.35" customHeight="1">
      <c r="J190" s="133"/>
    </row>
    <row r="191" spans="10:10" ht="22.35" customHeight="1">
      <c r="J191" s="133"/>
    </row>
    <row r="192" spans="10:10" ht="22.35" customHeight="1">
      <c r="J192" s="133"/>
    </row>
  </sheetData>
  <mergeCells count="14">
    <mergeCell ref="A4:G4"/>
    <mergeCell ref="E6:G6"/>
    <mergeCell ref="G45:K45"/>
    <mergeCell ref="A48:G48"/>
    <mergeCell ref="E50:G50"/>
    <mergeCell ref="I6:K6"/>
    <mergeCell ref="I50:K50"/>
    <mergeCell ref="E135:G135"/>
    <mergeCell ref="I135:K135"/>
    <mergeCell ref="A90:G90"/>
    <mergeCell ref="E92:G92"/>
    <mergeCell ref="I92:K92"/>
    <mergeCell ref="G130:K130"/>
    <mergeCell ref="A133:G133"/>
  </mergeCells>
  <pageMargins left="0.8" right="0.3" top="0.90551181102362199" bottom="0" header="0.31496062992126" footer="0.31496062992126"/>
  <pageSetup paperSize="9" scale="60" fitToHeight="0" orientation="portrait" r:id="rId1"/>
  <rowBreaks count="3" manualBreakCount="3">
    <brk id="44" max="16383" man="1"/>
    <brk id="86" max="16383" man="1"/>
    <brk id="129" max="16383" man="1"/>
  </rowBreaks>
  <ignoredErrors>
    <ignoredError sqref="E136:K137 E93:K93 C116:C125 C111:C113 A13:K13 E7:K8 B28:D28 A30:K30 A29:D29 A19:F19 B17:D17 A42:K42 A40:D40 H40:J40 A44:K54 A43:F43 H43:K43 A41:D41 A10:D11 A15:D15 B18:D18 B23:D23 A26:D27 A32:K35 A31:D31 A37:K37 A36:D36 F36 H36:K36 B20:D21 B22:K22 B66:D66 A55:D55 H59:K59 A69:K69 B67:D67 A64:D65 B59:D59 A76:K77 A75:D75 A80:K82 B78:D78 A84:K84 A83:D83 H83:K83 C101 H19:K19 J67 A39:K39 A38:D38 F38:K38 A86:K90 A85:D85 F85:K85 C96:C99 C103:C109 A60:D60 F66 H66:K66 H67 A72:K73 A70:D70 F70 H70 J70 F78 H78 J78 A79:D79 F79 H79 J79 F40 A74:D74 B12:D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220C-C7BA-4F90-A5DE-5E5C8D815B81}">
  <sheetPr>
    <pageSetUpPr fitToPage="1"/>
  </sheetPr>
  <dimension ref="A1:AE40"/>
  <sheetViews>
    <sheetView showGridLines="0" view="pageBreakPreview" zoomScale="70" zoomScaleNormal="55" zoomScaleSheetLayoutView="70" workbookViewId="0"/>
  </sheetViews>
  <sheetFormatPr defaultColWidth="8.109375" defaultRowHeight="24" customHeight="1"/>
  <cols>
    <col min="1" max="1" width="54" style="71" customWidth="1"/>
    <col min="2" max="2" width="1.109375" style="71" customWidth="1"/>
    <col min="3" max="3" width="8.109375" style="71" bestFit="1" customWidth="1"/>
    <col min="4" max="4" width="1.109375" style="72" customWidth="1"/>
    <col min="5" max="5" width="17.88671875" style="72" bestFit="1" customWidth="1"/>
    <col min="6" max="6" width="1.44140625" style="72" customWidth="1"/>
    <col min="7" max="7" width="17.88671875" style="72" bestFit="1" customWidth="1"/>
    <col min="8" max="8" width="1.44140625" style="72" customWidth="1"/>
    <col min="9" max="9" width="17.109375" style="72" bestFit="1" customWidth="1"/>
    <col min="10" max="10" width="1.44140625" style="72" customWidth="1"/>
    <col min="11" max="11" width="17.88671875" style="72" bestFit="1" customWidth="1"/>
    <col min="12" max="12" width="1.44140625" style="72" customWidth="1"/>
    <col min="13" max="13" width="18.88671875" style="72" customWidth="1"/>
    <col min="14" max="14" width="1.44140625" style="72" customWidth="1"/>
    <col min="15" max="15" width="18.88671875" style="72" customWidth="1"/>
    <col min="16" max="16" width="1.88671875" style="72" customWidth="1"/>
    <col min="17" max="17" width="18.88671875" style="72" customWidth="1"/>
    <col min="18" max="18" width="1.88671875" style="72" customWidth="1"/>
    <col min="19" max="19" width="18.88671875" style="72" customWidth="1"/>
    <col min="20" max="20" width="1.88671875" style="72" customWidth="1"/>
    <col min="21" max="21" width="18.88671875" style="72" customWidth="1"/>
    <col min="22" max="22" width="1.88671875" style="72" customWidth="1"/>
    <col min="23" max="23" width="18.88671875" style="72" customWidth="1"/>
    <col min="24" max="24" width="1.88671875" style="72" customWidth="1"/>
    <col min="25" max="25" width="18.88671875" style="72" customWidth="1"/>
    <col min="26" max="26" width="1.88671875" style="72" customWidth="1"/>
    <col min="27" max="27" width="18.88671875" style="72" bestFit="1" customWidth="1"/>
    <col min="28" max="28" width="1.88671875" style="72" customWidth="1"/>
    <col min="29" max="29" width="16.109375" style="72" customWidth="1"/>
    <col min="30" max="30" width="1.88671875" style="72" customWidth="1"/>
    <col min="31" max="31" width="18.88671875" style="72" bestFit="1" customWidth="1"/>
    <col min="32" max="257" width="8.109375" style="72"/>
    <col min="258" max="258" width="39.44140625" style="72" customWidth="1"/>
    <col min="259" max="259" width="1.109375" style="72" customWidth="1"/>
    <col min="260" max="260" width="8.109375" style="72"/>
    <col min="261" max="261" width="1.109375" style="72" customWidth="1"/>
    <col min="262" max="262" width="14.109375" style="72" customWidth="1"/>
    <col min="263" max="263" width="1.44140625" style="72" customWidth="1"/>
    <col min="264" max="264" width="14.109375" style="72" customWidth="1"/>
    <col min="265" max="265" width="1.44140625" style="72" customWidth="1"/>
    <col min="266" max="266" width="14.109375" style="72" customWidth="1"/>
    <col min="267" max="267" width="1.44140625" style="72" customWidth="1"/>
    <col min="268" max="268" width="14.109375" style="72" customWidth="1"/>
    <col min="269" max="269" width="1.44140625" style="72" customWidth="1"/>
    <col min="270" max="270" width="14.109375" style="72" customWidth="1"/>
    <col min="271" max="271" width="1.44140625" style="72" customWidth="1"/>
    <col min="272" max="272" width="18.88671875" style="72" customWidth="1"/>
    <col min="273" max="273" width="1.88671875" style="72" customWidth="1"/>
    <col min="274" max="274" width="18.88671875" style="72" customWidth="1"/>
    <col min="275" max="275" width="1.88671875" style="72" customWidth="1"/>
    <col min="276" max="276" width="18.88671875" style="72" customWidth="1"/>
    <col min="277" max="277" width="1.44140625" style="72" customWidth="1"/>
    <col min="278" max="278" width="15.109375" style="72" customWidth="1"/>
    <col min="279" max="279" width="12.109375" style="72" bestFit="1" customWidth="1"/>
    <col min="280" max="280" width="14.109375" style="72" bestFit="1" customWidth="1"/>
    <col min="281" max="513" width="8.109375" style="72"/>
    <col min="514" max="514" width="39.44140625" style="72" customWidth="1"/>
    <col min="515" max="515" width="1.109375" style="72" customWidth="1"/>
    <col min="516" max="516" width="8.109375" style="72"/>
    <col min="517" max="517" width="1.109375" style="72" customWidth="1"/>
    <col min="518" max="518" width="14.109375" style="72" customWidth="1"/>
    <col min="519" max="519" width="1.44140625" style="72" customWidth="1"/>
    <col min="520" max="520" width="14.109375" style="72" customWidth="1"/>
    <col min="521" max="521" width="1.44140625" style="72" customWidth="1"/>
    <col min="522" max="522" width="14.109375" style="72" customWidth="1"/>
    <col min="523" max="523" width="1.44140625" style="72" customWidth="1"/>
    <col min="524" max="524" width="14.109375" style="72" customWidth="1"/>
    <col min="525" max="525" width="1.44140625" style="72" customWidth="1"/>
    <col min="526" max="526" width="14.109375" style="72" customWidth="1"/>
    <col min="527" max="527" width="1.44140625" style="72" customWidth="1"/>
    <col min="528" max="528" width="18.88671875" style="72" customWidth="1"/>
    <col min="529" max="529" width="1.88671875" style="72" customWidth="1"/>
    <col min="530" max="530" width="18.88671875" style="72" customWidth="1"/>
    <col min="531" max="531" width="1.88671875" style="72" customWidth="1"/>
    <col min="532" max="532" width="18.88671875" style="72" customWidth="1"/>
    <col min="533" max="533" width="1.44140625" style="72" customWidth="1"/>
    <col min="534" max="534" width="15.109375" style="72" customWidth="1"/>
    <col min="535" max="535" width="12.109375" style="72" bestFit="1" customWidth="1"/>
    <col min="536" max="536" width="14.109375" style="72" bestFit="1" customWidth="1"/>
    <col min="537" max="769" width="8.109375" style="72"/>
    <col min="770" max="770" width="39.44140625" style="72" customWidth="1"/>
    <col min="771" max="771" width="1.109375" style="72" customWidth="1"/>
    <col min="772" max="772" width="8.109375" style="72"/>
    <col min="773" max="773" width="1.109375" style="72" customWidth="1"/>
    <col min="774" max="774" width="14.109375" style="72" customWidth="1"/>
    <col min="775" max="775" width="1.44140625" style="72" customWidth="1"/>
    <col min="776" max="776" width="14.109375" style="72" customWidth="1"/>
    <col min="777" max="777" width="1.44140625" style="72" customWidth="1"/>
    <col min="778" max="778" width="14.109375" style="72" customWidth="1"/>
    <col min="779" max="779" width="1.44140625" style="72" customWidth="1"/>
    <col min="780" max="780" width="14.109375" style="72" customWidth="1"/>
    <col min="781" max="781" width="1.44140625" style="72" customWidth="1"/>
    <col min="782" max="782" width="14.109375" style="72" customWidth="1"/>
    <col min="783" max="783" width="1.44140625" style="72" customWidth="1"/>
    <col min="784" max="784" width="18.88671875" style="72" customWidth="1"/>
    <col min="785" max="785" width="1.88671875" style="72" customWidth="1"/>
    <col min="786" max="786" width="18.88671875" style="72" customWidth="1"/>
    <col min="787" max="787" width="1.88671875" style="72" customWidth="1"/>
    <col min="788" max="788" width="18.88671875" style="72" customWidth="1"/>
    <col min="789" max="789" width="1.44140625" style="72" customWidth="1"/>
    <col min="790" max="790" width="15.109375" style="72" customWidth="1"/>
    <col min="791" max="791" width="12.109375" style="72" bestFit="1" customWidth="1"/>
    <col min="792" max="792" width="14.109375" style="72" bestFit="1" customWidth="1"/>
    <col min="793" max="1025" width="8.109375" style="72"/>
    <col min="1026" max="1026" width="39.44140625" style="72" customWidth="1"/>
    <col min="1027" max="1027" width="1.109375" style="72" customWidth="1"/>
    <col min="1028" max="1028" width="8.109375" style="72"/>
    <col min="1029" max="1029" width="1.109375" style="72" customWidth="1"/>
    <col min="1030" max="1030" width="14.109375" style="72" customWidth="1"/>
    <col min="1031" max="1031" width="1.44140625" style="72" customWidth="1"/>
    <col min="1032" max="1032" width="14.109375" style="72" customWidth="1"/>
    <col min="1033" max="1033" width="1.44140625" style="72" customWidth="1"/>
    <col min="1034" max="1034" width="14.109375" style="72" customWidth="1"/>
    <col min="1035" max="1035" width="1.44140625" style="72" customWidth="1"/>
    <col min="1036" max="1036" width="14.109375" style="72" customWidth="1"/>
    <col min="1037" max="1037" width="1.44140625" style="72" customWidth="1"/>
    <col min="1038" max="1038" width="14.109375" style="72" customWidth="1"/>
    <col min="1039" max="1039" width="1.44140625" style="72" customWidth="1"/>
    <col min="1040" max="1040" width="18.88671875" style="72" customWidth="1"/>
    <col min="1041" max="1041" width="1.88671875" style="72" customWidth="1"/>
    <col min="1042" max="1042" width="18.88671875" style="72" customWidth="1"/>
    <col min="1043" max="1043" width="1.88671875" style="72" customWidth="1"/>
    <col min="1044" max="1044" width="18.88671875" style="72" customWidth="1"/>
    <col min="1045" max="1045" width="1.44140625" style="72" customWidth="1"/>
    <col min="1046" max="1046" width="15.109375" style="72" customWidth="1"/>
    <col min="1047" max="1047" width="12.109375" style="72" bestFit="1" customWidth="1"/>
    <col min="1048" max="1048" width="14.109375" style="72" bestFit="1" customWidth="1"/>
    <col min="1049" max="1281" width="8.109375" style="72"/>
    <col min="1282" max="1282" width="39.44140625" style="72" customWidth="1"/>
    <col min="1283" max="1283" width="1.109375" style="72" customWidth="1"/>
    <col min="1284" max="1284" width="8.109375" style="72"/>
    <col min="1285" max="1285" width="1.109375" style="72" customWidth="1"/>
    <col min="1286" max="1286" width="14.109375" style="72" customWidth="1"/>
    <col min="1287" max="1287" width="1.44140625" style="72" customWidth="1"/>
    <col min="1288" max="1288" width="14.109375" style="72" customWidth="1"/>
    <col min="1289" max="1289" width="1.44140625" style="72" customWidth="1"/>
    <col min="1290" max="1290" width="14.109375" style="72" customWidth="1"/>
    <col min="1291" max="1291" width="1.44140625" style="72" customWidth="1"/>
    <col min="1292" max="1292" width="14.109375" style="72" customWidth="1"/>
    <col min="1293" max="1293" width="1.44140625" style="72" customWidth="1"/>
    <col min="1294" max="1294" width="14.109375" style="72" customWidth="1"/>
    <col min="1295" max="1295" width="1.44140625" style="72" customWidth="1"/>
    <col min="1296" max="1296" width="18.88671875" style="72" customWidth="1"/>
    <col min="1297" max="1297" width="1.88671875" style="72" customWidth="1"/>
    <col min="1298" max="1298" width="18.88671875" style="72" customWidth="1"/>
    <col min="1299" max="1299" width="1.88671875" style="72" customWidth="1"/>
    <col min="1300" max="1300" width="18.88671875" style="72" customWidth="1"/>
    <col min="1301" max="1301" width="1.44140625" style="72" customWidth="1"/>
    <col min="1302" max="1302" width="15.109375" style="72" customWidth="1"/>
    <col min="1303" max="1303" width="12.109375" style="72" bestFit="1" customWidth="1"/>
    <col min="1304" max="1304" width="14.109375" style="72" bestFit="1" customWidth="1"/>
    <col min="1305" max="1537" width="8.109375" style="72"/>
    <col min="1538" max="1538" width="39.44140625" style="72" customWidth="1"/>
    <col min="1539" max="1539" width="1.109375" style="72" customWidth="1"/>
    <col min="1540" max="1540" width="8.109375" style="72"/>
    <col min="1541" max="1541" width="1.109375" style="72" customWidth="1"/>
    <col min="1542" max="1542" width="14.109375" style="72" customWidth="1"/>
    <col min="1543" max="1543" width="1.44140625" style="72" customWidth="1"/>
    <col min="1544" max="1544" width="14.109375" style="72" customWidth="1"/>
    <col min="1545" max="1545" width="1.44140625" style="72" customWidth="1"/>
    <col min="1546" max="1546" width="14.109375" style="72" customWidth="1"/>
    <col min="1547" max="1547" width="1.44140625" style="72" customWidth="1"/>
    <col min="1548" max="1548" width="14.109375" style="72" customWidth="1"/>
    <col min="1549" max="1549" width="1.44140625" style="72" customWidth="1"/>
    <col min="1550" max="1550" width="14.109375" style="72" customWidth="1"/>
    <col min="1551" max="1551" width="1.44140625" style="72" customWidth="1"/>
    <col min="1552" max="1552" width="18.88671875" style="72" customWidth="1"/>
    <col min="1553" max="1553" width="1.88671875" style="72" customWidth="1"/>
    <col min="1554" max="1554" width="18.88671875" style="72" customWidth="1"/>
    <col min="1555" max="1555" width="1.88671875" style="72" customWidth="1"/>
    <col min="1556" max="1556" width="18.88671875" style="72" customWidth="1"/>
    <col min="1557" max="1557" width="1.44140625" style="72" customWidth="1"/>
    <col min="1558" max="1558" width="15.109375" style="72" customWidth="1"/>
    <col min="1559" max="1559" width="12.109375" style="72" bestFit="1" customWidth="1"/>
    <col min="1560" max="1560" width="14.109375" style="72" bestFit="1" customWidth="1"/>
    <col min="1561" max="1793" width="8.109375" style="72"/>
    <col min="1794" max="1794" width="39.44140625" style="72" customWidth="1"/>
    <col min="1795" max="1795" width="1.109375" style="72" customWidth="1"/>
    <col min="1796" max="1796" width="8.109375" style="72"/>
    <col min="1797" max="1797" width="1.109375" style="72" customWidth="1"/>
    <col min="1798" max="1798" width="14.109375" style="72" customWidth="1"/>
    <col min="1799" max="1799" width="1.44140625" style="72" customWidth="1"/>
    <col min="1800" max="1800" width="14.109375" style="72" customWidth="1"/>
    <col min="1801" max="1801" width="1.44140625" style="72" customWidth="1"/>
    <col min="1802" max="1802" width="14.109375" style="72" customWidth="1"/>
    <col min="1803" max="1803" width="1.44140625" style="72" customWidth="1"/>
    <col min="1804" max="1804" width="14.109375" style="72" customWidth="1"/>
    <col min="1805" max="1805" width="1.44140625" style="72" customWidth="1"/>
    <col min="1806" max="1806" width="14.109375" style="72" customWidth="1"/>
    <col min="1807" max="1807" width="1.44140625" style="72" customWidth="1"/>
    <col min="1808" max="1808" width="18.88671875" style="72" customWidth="1"/>
    <col min="1809" max="1809" width="1.88671875" style="72" customWidth="1"/>
    <col min="1810" max="1810" width="18.88671875" style="72" customWidth="1"/>
    <col min="1811" max="1811" width="1.88671875" style="72" customWidth="1"/>
    <col min="1812" max="1812" width="18.88671875" style="72" customWidth="1"/>
    <col min="1813" max="1813" width="1.44140625" style="72" customWidth="1"/>
    <col min="1814" max="1814" width="15.109375" style="72" customWidth="1"/>
    <col min="1815" max="1815" width="12.109375" style="72" bestFit="1" customWidth="1"/>
    <col min="1816" max="1816" width="14.109375" style="72" bestFit="1" customWidth="1"/>
    <col min="1817" max="2049" width="8.109375" style="72"/>
    <col min="2050" max="2050" width="39.44140625" style="72" customWidth="1"/>
    <col min="2051" max="2051" width="1.109375" style="72" customWidth="1"/>
    <col min="2052" max="2052" width="8.109375" style="72"/>
    <col min="2053" max="2053" width="1.109375" style="72" customWidth="1"/>
    <col min="2054" max="2054" width="14.109375" style="72" customWidth="1"/>
    <col min="2055" max="2055" width="1.44140625" style="72" customWidth="1"/>
    <col min="2056" max="2056" width="14.109375" style="72" customWidth="1"/>
    <col min="2057" max="2057" width="1.44140625" style="72" customWidth="1"/>
    <col min="2058" max="2058" width="14.109375" style="72" customWidth="1"/>
    <col min="2059" max="2059" width="1.44140625" style="72" customWidth="1"/>
    <col min="2060" max="2060" width="14.109375" style="72" customWidth="1"/>
    <col min="2061" max="2061" width="1.44140625" style="72" customWidth="1"/>
    <col min="2062" max="2062" width="14.109375" style="72" customWidth="1"/>
    <col min="2063" max="2063" width="1.44140625" style="72" customWidth="1"/>
    <col min="2064" max="2064" width="18.88671875" style="72" customWidth="1"/>
    <col min="2065" max="2065" width="1.88671875" style="72" customWidth="1"/>
    <col min="2066" max="2066" width="18.88671875" style="72" customWidth="1"/>
    <col min="2067" max="2067" width="1.88671875" style="72" customWidth="1"/>
    <col min="2068" max="2068" width="18.88671875" style="72" customWidth="1"/>
    <col min="2069" max="2069" width="1.44140625" style="72" customWidth="1"/>
    <col min="2070" max="2070" width="15.109375" style="72" customWidth="1"/>
    <col min="2071" max="2071" width="12.109375" style="72" bestFit="1" customWidth="1"/>
    <col min="2072" max="2072" width="14.109375" style="72" bestFit="1" customWidth="1"/>
    <col min="2073" max="2305" width="8.109375" style="72"/>
    <col min="2306" max="2306" width="39.44140625" style="72" customWidth="1"/>
    <col min="2307" max="2307" width="1.109375" style="72" customWidth="1"/>
    <col min="2308" max="2308" width="8.109375" style="72"/>
    <col min="2309" max="2309" width="1.109375" style="72" customWidth="1"/>
    <col min="2310" max="2310" width="14.109375" style="72" customWidth="1"/>
    <col min="2311" max="2311" width="1.44140625" style="72" customWidth="1"/>
    <col min="2312" max="2312" width="14.109375" style="72" customWidth="1"/>
    <col min="2313" max="2313" width="1.44140625" style="72" customWidth="1"/>
    <col min="2314" max="2314" width="14.109375" style="72" customWidth="1"/>
    <col min="2315" max="2315" width="1.44140625" style="72" customWidth="1"/>
    <col min="2316" max="2316" width="14.109375" style="72" customWidth="1"/>
    <col min="2317" max="2317" width="1.44140625" style="72" customWidth="1"/>
    <col min="2318" max="2318" width="14.109375" style="72" customWidth="1"/>
    <col min="2319" max="2319" width="1.44140625" style="72" customWidth="1"/>
    <col min="2320" max="2320" width="18.88671875" style="72" customWidth="1"/>
    <col min="2321" max="2321" width="1.88671875" style="72" customWidth="1"/>
    <col min="2322" max="2322" width="18.88671875" style="72" customWidth="1"/>
    <col min="2323" max="2323" width="1.88671875" style="72" customWidth="1"/>
    <col min="2324" max="2324" width="18.88671875" style="72" customWidth="1"/>
    <col min="2325" max="2325" width="1.44140625" style="72" customWidth="1"/>
    <col min="2326" max="2326" width="15.109375" style="72" customWidth="1"/>
    <col min="2327" max="2327" width="12.109375" style="72" bestFit="1" customWidth="1"/>
    <col min="2328" max="2328" width="14.109375" style="72" bestFit="1" customWidth="1"/>
    <col min="2329" max="2561" width="8.109375" style="72"/>
    <col min="2562" max="2562" width="39.44140625" style="72" customWidth="1"/>
    <col min="2563" max="2563" width="1.109375" style="72" customWidth="1"/>
    <col min="2564" max="2564" width="8.109375" style="72"/>
    <col min="2565" max="2565" width="1.109375" style="72" customWidth="1"/>
    <col min="2566" max="2566" width="14.109375" style="72" customWidth="1"/>
    <col min="2567" max="2567" width="1.44140625" style="72" customWidth="1"/>
    <col min="2568" max="2568" width="14.109375" style="72" customWidth="1"/>
    <col min="2569" max="2569" width="1.44140625" style="72" customWidth="1"/>
    <col min="2570" max="2570" width="14.109375" style="72" customWidth="1"/>
    <col min="2571" max="2571" width="1.44140625" style="72" customWidth="1"/>
    <col min="2572" max="2572" width="14.109375" style="72" customWidth="1"/>
    <col min="2573" max="2573" width="1.44140625" style="72" customWidth="1"/>
    <col min="2574" max="2574" width="14.109375" style="72" customWidth="1"/>
    <col min="2575" max="2575" width="1.44140625" style="72" customWidth="1"/>
    <col min="2576" max="2576" width="18.88671875" style="72" customWidth="1"/>
    <col min="2577" max="2577" width="1.88671875" style="72" customWidth="1"/>
    <col min="2578" max="2578" width="18.88671875" style="72" customWidth="1"/>
    <col min="2579" max="2579" width="1.88671875" style="72" customWidth="1"/>
    <col min="2580" max="2580" width="18.88671875" style="72" customWidth="1"/>
    <col min="2581" max="2581" width="1.44140625" style="72" customWidth="1"/>
    <col min="2582" max="2582" width="15.109375" style="72" customWidth="1"/>
    <col min="2583" max="2583" width="12.109375" style="72" bestFit="1" customWidth="1"/>
    <col min="2584" max="2584" width="14.109375" style="72" bestFit="1" customWidth="1"/>
    <col min="2585" max="2817" width="8.109375" style="72"/>
    <col min="2818" max="2818" width="39.44140625" style="72" customWidth="1"/>
    <col min="2819" max="2819" width="1.109375" style="72" customWidth="1"/>
    <col min="2820" max="2820" width="8.109375" style="72"/>
    <col min="2821" max="2821" width="1.109375" style="72" customWidth="1"/>
    <col min="2822" max="2822" width="14.109375" style="72" customWidth="1"/>
    <col min="2823" max="2823" width="1.44140625" style="72" customWidth="1"/>
    <col min="2824" max="2824" width="14.109375" style="72" customWidth="1"/>
    <col min="2825" max="2825" width="1.44140625" style="72" customWidth="1"/>
    <col min="2826" max="2826" width="14.109375" style="72" customWidth="1"/>
    <col min="2827" max="2827" width="1.44140625" style="72" customWidth="1"/>
    <col min="2828" max="2828" width="14.109375" style="72" customWidth="1"/>
    <col min="2829" max="2829" width="1.44140625" style="72" customWidth="1"/>
    <col min="2830" max="2830" width="14.109375" style="72" customWidth="1"/>
    <col min="2831" max="2831" width="1.44140625" style="72" customWidth="1"/>
    <col min="2832" max="2832" width="18.88671875" style="72" customWidth="1"/>
    <col min="2833" max="2833" width="1.88671875" style="72" customWidth="1"/>
    <col min="2834" max="2834" width="18.88671875" style="72" customWidth="1"/>
    <col min="2835" max="2835" width="1.88671875" style="72" customWidth="1"/>
    <col min="2836" max="2836" width="18.88671875" style="72" customWidth="1"/>
    <col min="2837" max="2837" width="1.44140625" style="72" customWidth="1"/>
    <col min="2838" max="2838" width="15.109375" style="72" customWidth="1"/>
    <col min="2839" max="2839" width="12.109375" style="72" bestFit="1" customWidth="1"/>
    <col min="2840" max="2840" width="14.109375" style="72" bestFit="1" customWidth="1"/>
    <col min="2841" max="3073" width="8.109375" style="72"/>
    <col min="3074" max="3074" width="39.44140625" style="72" customWidth="1"/>
    <col min="3075" max="3075" width="1.109375" style="72" customWidth="1"/>
    <col min="3076" max="3076" width="8.109375" style="72"/>
    <col min="3077" max="3077" width="1.109375" style="72" customWidth="1"/>
    <col min="3078" max="3078" width="14.109375" style="72" customWidth="1"/>
    <col min="3079" max="3079" width="1.44140625" style="72" customWidth="1"/>
    <col min="3080" max="3080" width="14.109375" style="72" customWidth="1"/>
    <col min="3081" max="3081" width="1.44140625" style="72" customWidth="1"/>
    <col min="3082" max="3082" width="14.109375" style="72" customWidth="1"/>
    <col min="3083" max="3083" width="1.44140625" style="72" customWidth="1"/>
    <col min="3084" max="3084" width="14.109375" style="72" customWidth="1"/>
    <col min="3085" max="3085" width="1.44140625" style="72" customWidth="1"/>
    <col min="3086" max="3086" width="14.109375" style="72" customWidth="1"/>
    <col min="3087" max="3087" width="1.44140625" style="72" customWidth="1"/>
    <col min="3088" max="3088" width="18.88671875" style="72" customWidth="1"/>
    <col min="3089" max="3089" width="1.88671875" style="72" customWidth="1"/>
    <col min="3090" max="3090" width="18.88671875" style="72" customWidth="1"/>
    <col min="3091" max="3091" width="1.88671875" style="72" customWidth="1"/>
    <col min="3092" max="3092" width="18.88671875" style="72" customWidth="1"/>
    <col min="3093" max="3093" width="1.44140625" style="72" customWidth="1"/>
    <col min="3094" max="3094" width="15.109375" style="72" customWidth="1"/>
    <col min="3095" max="3095" width="12.109375" style="72" bestFit="1" customWidth="1"/>
    <col min="3096" max="3096" width="14.109375" style="72" bestFit="1" customWidth="1"/>
    <col min="3097" max="3329" width="8.109375" style="72"/>
    <col min="3330" max="3330" width="39.44140625" style="72" customWidth="1"/>
    <col min="3331" max="3331" width="1.109375" style="72" customWidth="1"/>
    <col min="3332" max="3332" width="8.109375" style="72"/>
    <col min="3333" max="3333" width="1.109375" style="72" customWidth="1"/>
    <col min="3334" max="3334" width="14.109375" style="72" customWidth="1"/>
    <col min="3335" max="3335" width="1.44140625" style="72" customWidth="1"/>
    <col min="3336" max="3336" width="14.109375" style="72" customWidth="1"/>
    <col min="3337" max="3337" width="1.44140625" style="72" customWidth="1"/>
    <col min="3338" max="3338" width="14.109375" style="72" customWidth="1"/>
    <col min="3339" max="3339" width="1.44140625" style="72" customWidth="1"/>
    <col min="3340" max="3340" width="14.109375" style="72" customWidth="1"/>
    <col min="3341" max="3341" width="1.44140625" style="72" customWidth="1"/>
    <col min="3342" max="3342" width="14.109375" style="72" customWidth="1"/>
    <col min="3343" max="3343" width="1.44140625" style="72" customWidth="1"/>
    <col min="3344" max="3344" width="18.88671875" style="72" customWidth="1"/>
    <col min="3345" max="3345" width="1.88671875" style="72" customWidth="1"/>
    <col min="3346" max="3346" width="18.88671875" style="72" customWidth="1"/>
    <col min="3347" max="3347" width="1.88671875" style="72" customWidth="1"/>
    <col min="3348" max="3348" width="18.88671875" style="72" customWidth="1"/>
    <col min="3349" max="3349" width="1.44140625" style="72" customWidth="1"/>
    <col min="3350" max="3350" width="15.109375" style="72" customWidth="1"/>
    <col min="3351" max="3351" width="12.109375" style="72" bestFit="1" customWidth="1"/>
    <col min="3352" max="3352" width="14.109375" style="72" bestFit="1" customWidth="1"/>
    <col min="3353" max="3585" width="8.109375" style="72"/>
    <col min="3586" max="3586" width="39.44140625" style="72" customWidth="1"/>
    <col min="3587" max="3587" width="1.109375" style="72" customWidth="1"/>
    <col min="3588" max="3588" width="8.109375" style="72"/>
    <col min="3589" max="3589" width="1.109375" style="72" customWidth="1"/>
    <col min="3590" max="3590" width="14.109375" style="72" customWidth="1"/>
    <col min="3591" max="3591" width="1.44140625" style="72" customWidth="1"/>
    <col min="3592" max="3592" width="14.109375" style="72" customWidth="1"/>
    <col min="3593" max="3593" width="1.44140625" style="72" customWidth="1"/>
    <col min="3594" max="3594" width="14.109375" style="72" customWidth="1"/>
    <col min="3595" max="3595" width="1.44140625" style="72" customWidth="1"/>
    <col min="3596" max="3596" width="14.109375" style="72" customWidth="1"/>
    <col min="3597" max="3597" width="1.44140625" style="72" customWidth="1"/>
    <col min="3598" max="3598" width="14.109375" style="72" customWidth="1"/>
    <col min="3599" max="3599" width="1.44140625" style="72" customWidth="1"/>
    <col min="3600" max="3600" width="18.88671875" style="72" customWidth="1"/>
    <col min="3601" max="3601" width="1.88671875" style="72" customWidth="1"/>
    <col min="3602" max="3602" width="18.88671875" style="72" customWidth="1"/>
    <col min="3603" max="3603" width="1.88671875" style="72" customWidth="1"/>
    <col min="3604" max="3604" width="18.88671875" style="72" customWidth="1"/>
    <col min="3605" max="3605" width="1.44140625" style="72" customWidth="1"/>
    <col min="3606" max="3606" width="15.109375" style="72" customWidth="1"/>
    <col min="3607" max="3607" width="12.109375" style="72" bestFit="1" customWidth="1"/>
    <col min="3608" max="3608" width="14.109375" style="72" bestFit="1" customWidth="1"/>
    <col min="3609" max="3841" width="8.109375" style="72"/>
    <col min="3842" max="3842" width="39.44140625" style="72" customWidth="1"/>
    <col min="3843" max="3843" width="1.109375" style="72" customWidth="1"/>
    <col min="3844" max="3844" width="8.109375" style="72"/>
    <col min="3845" max="3845" width="1.109375" style="72" customWidth="1"/>
    <col min="3846" max="3846" width="14.109375" style="72" customWidth="1"/>
    <col min="3847" max="3847" width="1.44140625" style="72" customWidth="1"/>
    <col min="3848" max="3848" width="14.109375" style="72" customWidth="1"/>
    <col min="3849" max="3849" width="1.44140625" style="72" customWidth="1"/>
    <col min="3850" max="3850" width="14.109375" style="72" customWidth="1"/>
    <col min="3851" max="3851" width="1.44140625" style="72" customWidth="1"/>
    <col min="3852" max="3852" width="14.109375" style="72" customWidth="1"/>
    <col min="3853" max="3853" width="1.44140625" style="72" customWidth="1"/>
    <col min="3854" max="3854" width="14.109375" style="72" customWidth="1"/>
    <col min="3855" max="3855" width="1.44140625" style="72" customWidth="1"/>
    <col min="3856" max="3856" width="18.88671875" style="72" customWidth="1"/>
    <col min="3857" max="3857" width="1.88671875" style="72" customWidth="1"/>
    <col min="3858" max="3858" width="18.88671875" style="72" customWidth="1"/>
    <col min="3859" max="3859" width="1.88671875" style="72" customWidth="1"/>
    <col min="3860" max="3860" width="18.88671875" style="72" customWidth="1"/>
    <col min="3861" max="3861" width="1.44140625" style="72" customWidth="1"/>
    <col min="3862" max="3862" width="15.109375" style="72" customWidth="1"/>
    <col min="3863" max="3863" width="12.109375" style="72" bestFit="1" customWidth="1"/>
    <col min="3864" max="3864" width="14.109375" style="72" bestFit="1" customWidth="1"/>
    <col min="3865" max="4097" width="8.109375" style="72"/>
    <col min="4098" max="4098" width="39.44140625" style="72" customWidth="1"/>
    <col min="4099" max="4099" width="1.109375" style="72" customWidth="1"/>
    <col min="4100" max="4100" width="8.109375" style="72"/>
    <col min="4101" max="4101" width="1.109375" style="72" customWidth="1"/>
    <col min="4102" max="4102" width="14.109375" style="72" customWidth="1"/>
    <col min="4103" max="4103" width="1.44140625" style="72" customWidth="1"/>
    <col min="4104" max="4104" width="14.109375" style="72" customWidth="1"/>
    <col min="4105" max="4105" width="1.44140625" style="72" customWidth="1"/>
    <col min="4106" max="4106" width="14.109375" style="72" customWidth="1"/>
    <col min="4107" max="4107" width="1.44140625" style="72" customWidth="1"/>
    <col min="4108" max="4108" width="14.109375" style="72" customWidth="1"/>
    <col min="4109" max="4109" width="1.44140625" style="72" customWidth="1"/>
    <col min="4110" max="4110" width="14.109375" style="72" customWidth="1"/>
    <col min="4111" max="4111" width="1.44140625" style="72" customWidth="1"/>
    <col min="4112" max="4112" width="18.88671875" style="72" customWidth="1"/>
    <col min="4113" max="4113" width="1.88671875" style="72" customWidth="1"/>
    <col min="4114" max="4114" width="18.88671875" style="72" customWidth="1"/>
    <col min="4115" max="4115" width="1.88671875" style="72" customWidth="1"/>
    <col min="4116" max="4116" width="18.88671875" style="72" customWidth="1"/>
    <col min="4117" max="4117" width="1.44140625" style="72" customWidth="1"/>
    <col min="4118" max="4118" width="15.109375" style="72" customWidth="1"/>
    <col min="4119" max="4119" width="12.109375" style="72" bestFit="1" customWidth="1"/>
    <col min="4120" max="4120" width="14.109375" style="72" bestFit="1" customWidth="1"/>
    <col min="4121" max="4353" width="8.109375" style="72"/>
    <col min="4354" max="4354" width="39.44140625" style="72" customWidth="1"/>
    <col min="4355" max="4355" width="1.109375" style="72" customWidth="1"/>
    <col min="4356" max="4356" width="8.109375" style="72"/>
    <col min="4357" max="4357" width="1.109375" style="72" customWidth="1"/>
    <col min="4358" max="4358" width="14.109375" style="72" customWidth="1"/>
    <col min="4359" max="4359" width="1.44140625" style="72" customWidth="1"/>
    <col min="4360" max="4360" width="14.109375" style="72" customWidth="1"/>
    <col min="4361" max="4361" width="1.44140625" style="72" customWidth="1"/>
    <col min="4362" max="4362" width="14.109375" style="72" customWidth="1"/>
    <col min="4363" max="4363" width="1.44140625" style="72" customWidth="1"/>
    <col min="4364" max="4364" width="14.109375" style="72" customWidth="1"/>
    <col min="4365" max="4365" width="1.44140625" style="72" customWidth="1"/>
    <col min="4366" max="4366" width="14.109375" style="72" customWidth="1"/>
    <col min="4367" max="4367" width="1.44140625" style="72" customWidth="1"/>
    <col min="4368" max="4368" width="18.88671875" style="72" customWidth="1"/>
    <col min="4369" max="4369" width="1.88671875" style="72" customWidth="1"/>
    <col min="4370" max="4370" width="18.88671875" style="72" customWidth="1"/>
    <col min="4371" max="4371" width="1.88671875" style="72" customWidth="1"/>
    <col min="4372" max="4372" width="18.88671875" style="72" customWidth="1"/>
    <col min="4373" max="4373" width="1.44140625" style="72" customWidth="1"/>
    <col min="4374" max="4374" width="15.109375" style="72" customWidth="1"/>
    <col min="4375" max="4375" width="12.109375" style="72" bestFit="1" customWidth="1"/>
    <col min="4376" max="4376" width="14.109375" style="72" bestFit="1" customWidth="1"/>
    <col min="4377" max="4609" width="8.109375" style="72"/>
    <col min="4610" max="4610" width="39.44140625" style="72" customWidth="1"/>
    <col min="4611" max="4611" width="1.109375" style="72" customWidth="1"/>
    <col min="4612" max="4612" width="8.109375" style="72"/>
    <col min="4613" max="4613" width="1.109375" style="72" customWidth="1"/>
    <col min="4614" max="4614" width="14.109375" style="72" customWidth="1"/>
    <col min="4615" max="4615" width="1.44140625" style="72" customWidth="1"/>
    <col min="4616" max="4616" width="14.109375" style="72" customWidth="1"/>
    <col min="4617" max="4617" width="1.44140625" style="72" customWidth="1"/>
    <col min="4618" max="4618" width="14.109375" style="72" customWidth="1"/>
    <col min="4619" max="4619" width="1.44140625" style="72" customWidth="1"/>
    <col min="4620" max="4620" width="14.109375" style="72" customWidth="1"/>
    <col min="4621" max="4621" width="1.44140625" style="72" customWidth="1"/>
    <col min="4622" max="4622" width="14.109375" style="72" customWidth="1"/>
    <col min="4623" max="4623" width="1.44140625" style="72" customWidth="1"/>
    <col min="4624" max="4624" width="18.88671875" style="72" customWidth="1"/>
    <col min="4625" max="4625" width="1.88671875" style="72" customWidth="1"/>
    <col min="4626" max="4626" width="18.88671875" style="72" customWidth="1"/>
    <col min="4627" max="4627" width="1.88671875" style="72" customWidth="1"/>
    <col min="4628" max="4628" width="18.88671875" style="72" customWidth="1"/>
    <col min="4629" max="4629" width="1.44140625" style="72" customWidth="1"/>
    <col min="4630" max="4630" width="15.109375" style="72" customWidth="1"/>
    <col min="4631" max="4631" width="12.109375" style="72" bestFit="1" customWidth="1"/>
    <col min="4632" max="4632" width="14.109375" style="72" bestFit="1" customWidth="1"/>
    <col min="4633" max="4865" width="8.109375" style="72"/>
    <col min="4866" max="4866" width="39.44140625" style="72" customWidth="1"/>
    <col min="4867" max="4867" width="1.109375" style="72" customWidth="1"/>
    <col min="4868" max="4868" width="8.109375" style="72"/>
    <col min="4869" max="4869" width="1.109375" style="72" customWidth="1"/>
    <col min="4870" max="4870" width="14.109375" style="72" customWidth="1"/>
    <col min="4871" max="4871" width="1.44140625" style="72" customWidth="1"/>
    <col min="4872" max="4872" width="14.109375" style="72" customWidth="1"/>
    <col min="4873" max="4873" width="1.44140625" style="72" customWidth="1"/>
    <col min="4874" max="4874" width="14.109375" style="72" customWidth="1"/>
    <col min="4875" max="4875" width="1.44140625" style="72" customWidth="1"/>
    <col min="4876" max="4876" width="14.109375" style="72" customWidth="1"/>
    <col min="4877" max="4877" width="1.44140625" style="72" customWidth="1"/>
    <col min="4878" max="4878" width="14.109375" style="72" customWidth="1"/>
    <col min="4879" max="4879" width="1.44140625" style="72" customWidth="1"/>
    <col min="4880" max="4880" width="18.88671875" style="72" customWidth="1"/>
    <col min="4881" max="4881" width="1.88671875" style="72" customWidth="1"/>
    <col min="4882" max="4882" width="18.88671875" style="72" customWidth="1"/>
    <col min="4883" max="4883" width="1.88671875" style="72" customWidth="1"/>
    <col min="4884" max="4884" width="18.88671875" style="72" customWidth="1"/>
    <col min="4885" max="4885" width="1.44140625" style="72" customWidth="1"/>
    <col min="4886" max="4886" width="15.109375" style="72" customWidth="1"/>
    <col min="4887" max="4887" width="12.109375" style="72" bestFit="1" customWidth="1"/>
    <col min="4888" max="4888" width="14.109375" style="72" bestFit="1" customWidth="1"/>
    <col min="4889" max="5121" width="8.109375" style="72"/>
    <col min="5122" max="5122" width="39.44140625" style="72" customWidth="1"/>
    <col min="5123" max="5123" width="1.109375" style="72" customWidth="1"/>
    <col min="5124" max="5124" width="8.109375" style="72"/>
    <col min="5125" max="5125" width="1.109375" style="72" customWidth="1"/>
    <col min="5126" max="5126" width="14.109375" style="72" customWidth="1"/>
    <col min="5127" max="5127" width="1.44140625" style="72" customWidth="1"/>
    <col min="5128" max="5128" width="14.109375" style="72" customWidth="1"/>
    <col min="5129" max="5129" width="1.44140625" style="72" customWidth="1"/>
    <col min="5130" max="5130" width="14.109375" style="72" customWidth="1"/>
    <col min="5131" max="5131" width="1.44140625" style="72" customWidth="1"/>
    <col min="5132" max="5132" width="14.109375" style="72" customWidth="1"/>
    <col min="5133" max="5133" width="1.44140625" style="72" customWidth="1"/>
    <col min="5134" max="5134" width="14.109375" style="72" customWidth="1"/>
    <col min="5135" max="5135" width="1.44140625" style="72" customWidth="1"/>
    <col min="5136" max="5136" width="18.88671875" style="72" customWidth="1"/>
    <col min="5137" max="5137" width="1.88671875" style="72" customWidth="1"/>
    <col min="5138" max="5138" width="18.88671875" style="72" customWidth="1"/>
    <col min="5139" max="5139" width="1.88671875" style="72" customWidth="1"/>
    <col min="5140" max="5140" width="18.88671875" style="72" customWidth="1"/>
    <col min="5141" max="5141" width="1.44140625" style="72" customWidth="1"/>
    <col min="5142" max="5142" width="15.109375" style="72" customWidth="1"/>
    <col min="5143" max="5143" width="12.109375" style="72" bestFit="1" customWidth="1"/>
    <col min="5144" max="5144" width="14.109375" style="72" bestFit="1" customWidth="1"/>
    <col min="5145" max="5377" width="8.109375" style="72"/>
    <col min="5378" max="5378" width="39.44140625" style="72" customWidth="1"/>
    <col min="5379" max="5379" width="1.109375" style="72" customWidth="1"/>
    <col min="5380" max="5380" width="8.109375" style="72"/>
    <col min="5381" max="5381" width="1.109375" style="72" customWidth="1"/>
    <col min="5382" max="5382" width="14.109375" style="72" customWidth="1"/>
    <col min="5383" max="5383" width="1.44140625" style="72" customWidth="1"/>
    <col min="5384" max="5384" width="14.109375" style="72" customWidth="1"/>
    <col min="5385" max="5385" width="1.44140625" style="72" customWidth="1"/>
    <col min="5386" max="5386" width="14.109375" style="72" customWidth="1"/>
    <col min="5387" max="5387" width="1.44140625" style="72" customWidth="1"/>
    <col min="5388" max="5388" width="14.109375" style="72" customWidth="1"/>
    <col min="5389" max="5389" width="1.44140625" style="72" customWidth="1"/>
    <col min="5390" max="5390" width="14.109375" style="72" customWidth="1"/>
    <col min="5391" max="5391" width="1.44140625" style="72" customWidth="1"/>
    <col min="5392" max="5392" width="18.88671875" style="72" customWidth="1"/>
    <col min="5393" max="5393" width="1.88671875" style="72" customWidth="1"/>
    <col min="5394" max="5394" width="18.88671875" style="72" customWidth="1"/>
    <col min="5395" max="5395" width="1.88671875" style="72" customWidth="1"/>
    <col min="5396" max="5396" width="18.88671875" style="72" customWidth="1"/>
    <col min="5397" max="5397" width="1.44140625" style="72" customWidth="1"/>
    <col min="5398" max="5398" width="15.109375" style="72" customWidth="1"/>
    <col min="5399" max="5399" width="12.109375" style="72" bestFit="1" customWidth="1"/>
    <col min="5400" max="5400" width="14.109375" style="72" bestFit="1" customWidth="1"/>
    <col min="5401" max="5633" width="8.109375" style="72"/>
    <col min="5634" max="5634" width="39.44140625" style="72" customWidth="1"/>
    <col min="5635" max="5635" width="1.109375" style="72" customWidth="1"/>
    <col min="5636" max="5636" width="8.109375" style="72"/>
    <col min="5637" max="5637" width="1.109375" style="72" customWidth="1"/>
    <col min="5638" max="5638" width="14.109375" style="72" customWidth="1"/>
    <col min="5639" max="5639" width="1.44140625" style="72" customWidth="1"/>
    <col min="5640" max="5640" width="14.109375" style="72" customWidth="1"/>
    <col min="5641" max="5641" width="1.44140625" style="72" customWidth="1"/>
    <col min="5642" max="5642" width="14.109375" style="72" customWidth="1"/>
    <col min="5643" max="5643" width="1.44140625" style="72" customWidth="1"/>
    <col min="5644" max="5644" width="14.109375" style="72" customWidth="1"/>
    <col min="5645" max="5645" width="1.44140625" style="72" customWidth="1"/>
    <col min="5646" max="5646" width="14.109375" style="72" customWidth="1"/>
    <col min="5647" max="5647" width="1.44140625" style="72" customWidth="1"/>
    <col min="5648" max="5648" width="18.88671875" style="72" customWidth="1"/>
    <col min="5649" max="5649" width="1.88671875" style="72" customWidth="1"/>
    <col min="5650" max="5650" width="18.88671875" style="72" customWidth="1"/>
    <col min="5651" max="5651" width="1.88671875" style="72" customWidth="1"/>
    <col min="5652" max="5652" width="18.88671875" style="72" customWidth="1"/>
    <col min="5653" max="5653" width="1.44140625" style="72" customWidth="1"/>
    <col min="5654" max="5654" width="15.109375" style="72" customWidth="1"/>
    <col min="5655" max="5655" width="12.109375" style="72" bestFit="1" customWidth="1"/>
    <col min="5656" max="5656" width="14.109375" style="72" bestFit="1" customWidth="1"/>
    <col min="5657" max="5889" width="8.109375" style="72"/>
    <col min="5890" max="5890" width="39.44140625" style="72" customWidth="1"/>
    <col min="5891" max="5891" width="1.109375" style="72" customWidth="1"/>
    <col min="5892" max="5892" width="8.109375" style="72"/>
    <col min="5893" max="5893" width="1.109375" style="72" customWidth="1"/>
    <col min="5894" max="5894" width="14.109375" style="72" customWidth="1"/>
    <col min="5895" max="5895" width="1.44140625" style="72" customWidth="1"/>
    <col min="5896" max="5896" width="14.109375" style="72" customWidth="1"/>
    <col min="5897" max="5897" width="1.44140625" style="72" customWidth="1"/>
    <col min="5898" max="5898" width="14.109375" style="72" customWidth="1"/>
    <col min="5899" max="5899" width="1.44140625" style="72" customWidth="1"/>
    <col min="5900" max="5900" width="14.109375" style="72" customWidth="1"/>
    <col min="5901" max="5901" width="1.44140625" style="72" customWidth="1"/>
    <col min="5902" max="5902" width="14.109375" style="72" customWidth="1"/>
    <col min="5903" max="5903" width="1.44140625" style="72" customWidth="1"/>
    <col min="5904" max="5904" width="18.88671875" style="72" customWidth="1"/>
    <col min="5905" max="5905" width="1.88671875" style="72" customWidth="1"/>
    <col min="5906" max="5906" width="18.88671875" style="72" customWidth="1"/>
    <col min="5907" max="5907" width="1.88671875" style="72" customWidth="1"/>
    <col min="5908" max="5908" width="18.88671875" style="72" customWidth="1"/>
    <col min="5909" max="5909" width="1.44140625" style="72" customWidth="1"/>
    <col min="5910" max="5910" width="15.109375" style="72" customWidth="1"/>
    <col min="5911" max="5911" width="12.109375" style="72" bestFit="1" customWidth="1"/>
    <col min="5912" max="5912" width="14.109375" style="72" bestFit="1" customWidth="1"/>
    <col min="5913" max="6145" width="8.109375" style="72"/>
    <col min="6146" max="6146" width="39.44140625" style="72" customWidth="1"/>
    <col min="6147" max="6147" width="1.109375" style="72" customWidth="1"/>
    <col min="6148" max="6148" width="8.109375" style="72"/>
    <col min="6149" max="6149" width="1.109375" style="72" customWidth="1"/>
    <col min="6150" max="6150" width="14.109375" style="72" customWidth="1"/>
    <col min="6151" max="6151" width="1.44140625" style="72" customWidth="1"/>
    <col min="6152" max="6152" width="14.109375" style="72" customWidth="1"/>
    <col min="6153" max="6153" width="1.44140625" style="72" customWidth="1"/>
    <col min="6154" max="6154" width="14.109375" style="72" customWidth="1"/>
    <col min="6155" max="6155" width="1.44140625" style="72" customWidth="1"/>
    <col min="6156" max="6156" width="14.109375" style="72" customWidth="1"/>
    <col min="6157" max="6157" width="1.44140625" style="72" customWidth="1"/>
    <col min="6158" max="6158" width="14.109375" style="72" customWidth="1"/>
    <col min="6159" max="6159" width="1.44140625" style="72" customWidth="1"/>
    <col min="6160" max="6160" width="18.88671875" style="72" customWidth="1"/>
    <col min="6161" max="6161" width="1.88671875" style="72" customWidth="1"/>
    <col min="6162" max="6162" width="18.88671875" style="72" customWidth="1"/>
    <col min="6163" max="6163" width="1.88671875" style="72" customWidth="1"/>
    <col min="6164" max="6164" width="18.88671875" style="72" customWidth="1"/>
    <col min="6165" max="6165" width="1.44140625" style="72" customWidth="1"/>
    <col min="6166" max="6166" width="15.109375" style="72" customWidth="1"/>
    <col min="6167" max="6167" width="12.109375" style="72" bestFit="1" customWidth="1"/>
    <col min="6168" max="6168" width="14.109375" style="72" bestFit="1" customWidth="1"/>
    <col min="6169" max="6401" width="8.109375" style="72"/>
    <col min="6402" max="6402" width="39.44140625" style="72" customWidth="1"/>
    <col min="6403" max="6403" width="1.109375" style="72" customWidth="1"/>
    <col min="6404" max="6404" width="8.109375" style="72"/>
    <col min="6405" max="6405" width="1.109375" style="72" customWidth="1"/>
    <col min="6406" max="6406" width="14.109375" style="72" customWidth="1"/>
    <col min="6407" max="6407" width="1.44140625" style="72" customWidth="1"/>
    <col min="6408" max="6408" width="14.109375" style="72" customWidth="1"/>
    <col min="6409" max="6409" width="1.44140625" style="72" customWidth="1"/>
    <col min="6410" max="6410" width="14.109375" style="72" customWidth="1"/>
    <col min="6411" max="6411" width="1.44140625" style="72" customWidth="1"/>
    <col min="6412" max="6412" width="14.109375" style="72" customWidth="1"/>
    <col min="6413" max="6413" width="1.44140625" style="72" customWidth="1"/>
    <col min="6414" max="6414" width="14.109375" style="72" customWidth="1"/>
    <col min="6415" max="6415" width="1.44140625" style="72" customWidth="1"/>
    <col min="6416" max="6416" width="18.88671875" style="72" customWidth="1"/>
    <col min="6417" max="6417" width="1.88671875" style="72" customWidth="1"/>
    <col min="6418" max="6418" width="18.88671875" style="72" customWidth="1"/>
    <col min="6419" max="6419" width="1.88671875" style="72" customWidth="1"/>
    <col min="6420" max="6420" width="18.88671875" style="72" customWidth="1"/>
    <col min="6421" max="6421" width="1.44140625" style="72" customWidth="1"/>
    <col min="6422" max="6422" width="15.109375" style="72" customWidth="1"/>
    <col min="6423" max="6423" width="12.109375" style="72" bestFit="1" customWidth="1"/>
    <col min="6424" max="6424" width="14.109375" style="72" bestFit="1" customWidth="1"/>
    <col min="6425" max="6657" width="8.109375" style="72"/>
    <col min="6658" max="6658" width="39.44140625" style="72" customWidth="1"/>
    <col min="6659" max="6659" width="1.109375" style="72" customWidth="1"/>
    <col min="6660" max="6660" width="8.109375" style="72"/>
    <col min="6661" max="6661" width="1.109375" style="72" customWidth="1"/>
    <col min="6662" max="6662" width="14.109375" style="72" customWidth="1"/>
    <col min="6663" max="6663" width="1.44140625" style="72" customWidth="1"/>
    <col min="6664" max="6664" width="14.109375" style="72" customWidth="1"/>
    <col min="6665" max="6665" width="1.44140625" style="72" customWidth="1"/>
    <col min="6666" max="6666" width="14.109375" style="72" customWidth="1"/>
    <col min="6667" max="6667" width="1.44140625" style="72" customWidth="1"/>
    <col min="6668" max="6668" width="14.109375" style="72" customWidth="1"/>
    <col min="6669" max="6669" width="1.44140625" style="72" customWidth="1"/>
    <col min="6670" max="6670" width="14.109375" style="72" customWidth="1"/>
    <col min="6671" max="6671" width="1.44140625" style="72" customWidth="1"/>
    <col min="6672" max="6672" width="18.88671875" style="72" customWidth="1"/>
    <col min="6673" max="6673" width="1.88671875" style="72" customWidth="1"/>
    <col min="6674" max="6674" width="18.88671875" style="72" customWidth="1"/>
    <col min="6675" max="6675" width="1.88671875" style="72" customWidth="1"/>
    <col min="6676" max="6676" width="18.88671875" style="72" customWidth="1"/>
    <col min="6677" max="6677" width="1.44140625" style="72" customWidth="1"/>
    <col min="6678" max="6678" width="15.109375" style="72" customWidth="1"/>
    <col min="6679" max="6679" width="12.109375" style="72" bestFit="1" customWidth="1"/>
    <col min="6680" max="6680" width="14.109375" style="72" bestFit="1" customWidth="1"/>
    <col min="6681" max="6913" width="8.109375" style="72"/>
    <col min="6914" max="6914" width="39.44140625" style="72" customWidth="1"/>
    <col min="6915" max="6915" width="1.109375" style="72" customWidth="1"/>
    <col min="6916" max="6916" width="8.109375" style="72"/>
    <col min="6917" max="6917" width="1.109375" style="72" customWidth="1"/>
    <col min="6918" max="6918" width="14.109375" style="72" customWidth="1"/>
    <col min="6919" max="6919" width="1.44140625" style="72" customWidth="1"/>
    <col min="6920" max="6920" width="14.109375" style="72" customWidth="1"/>
    <col min="6921" max="6921" width="1.44140625" style="72" customWidth="1"/>
    <col min="6922" max="6922" width="14.109375" style="72" customWidth="1"/>
    <col min="6923" max="6923" width="1.44140625" style="72" customWidth="1"/>
    <col min="6924" max="6924" width="14.109375" style="72" customWidth="1"/>
    <col min="6925" max="6925" width="1.44140625" style="72" customWidth="1"/>
    <col min="6926" max="6926" width="14.109375" style="72" customWidth="1"/>
    <col min="6927" max="6927" width="1.44140625" style="72" customWidth="1"/>
    <col min="6928" max="6928" width="18.88671875" style="72" customWidth="1"/>
    <col min="6929" max="6929" width="1.88671875" style="72" customWidth="1"/>
    <col min="6930" max="6930" width="18.88671875" style="72" customWidth="1"/>
    <col min="6931" max="6931" width="1.88671875" style="72" customWidth="1"/>
    <col min="6932" max="6932" width="18.88671875" style="72" customWidth="1"/>
    <col min="6933" max="6933" width="1.44140625" style="72" customWidth="1"/>
    <col min="6934" max="6934" width="15.109375" style="72" customWidth="1"/>
    <col min="6935" max="6935" width="12.109375" style="72" bestFit="1" customWidth="1"/>
    <col min="6936" max="6936" width="14.109375" style="72" bestFit="1" customWidth="1"/>
    <col min="6937" max="7169" width="8.109375" style="72"/>
    <col min="7170" max="7170" width="39.44140625" style="72" customWidth="1"/>
    <col min="7171" max="7171" width="1.109375" style="72" customWidth="1"/>
    <col min="7172" max="7172" width="8.109375" style="72"/>
    <col min="7173" max="7173" width="1.109375" style="72" customWidth="1"/>
    <col min="7174" max="7174" width="14.109375" style="72" customWidth="1"/>
    <col min="7175" max="7175" width="1.44140625" style="72" customWidth="1"/>
    <col min="7176" max="7176" width="14.109375" style="72" customWidth="1"/>
    <col min="7177" max="7177" width="1.44140625" style="72" customWidth="1"/>
    <col min="7178" max="7178" width="14.109375" style="72" customWidth="1"/>
    <col min="7179" max="7179" width="1.44140625" style="72" customWidth="1"/>
    <col min="7180" max="7180" width="14.109375" style="72" customWidth="1"/>
    <col min="7181" max="7181" width="1.44140625" style="72" customWidth="1"/>
    <col min="7182" max="7182" width="14.109375" style="72" customWidth="1"/>
    <col min="7183" max="7183" width="1.44140625" style="72" customWidth="1"/>
    <col min="7184" max="7184" width="18.88671875" style="72" customWidth="1"/>
    <col min="7185" max="7185" width="1.88671875" style="72" customWidth="1"/>
    <col min="7186" max="7186" width="18.88671875" style="72" customWidth="1"/>
    <col min="7187" max="7187" width="1.88671875" style="72" customWidth="1"/>
    <col min="7188" max="7188" width="18.88671875" style="72" customWidth="1"/>
    <col min="7189" max="7189" width="1.44140625" style="72" customWidth="1"/>
    <col min="7190" max="7190" width="15.109375" style="72" customWidth="1"/>
    <col min="7191" max="7191" width="12.109375" style="72" bestFit="1" customWidth="1"/>
    <col min="7192" max="7192" width="14.109375" style="72" bestFit="1" customWidth="1"/>
    <col min="7193" max="7425" width="8.109375" style="72"/>
    <col min="7426" max="7426" width="39.44140625" style="72" customWidth="1"/>
    <col min="7427" max="7427" width="1.109375" style="72" customWidth="1"/>
    <col min="7428" max="7428" width="8.109375" style="72"/>
    <col min="7429" max="7429" width="1.109375" style="72" customWidth="1"/>
    <col min="7430" max="7430" width="14.109375" style="72" customWidth="1"/>
    <col min="7431" max="7431" width="1.44140625" style="72" customWidth="1"/>
    <col min="7432" max="7432" width="14.109375" style="72" customWidth="1"/>
    <col min="7433" max="7433" width="1.44140625" style="72" customWidth="1"/>
    <col min="7434" max="7434" width="14.109375" style="72" customWidth="1"/>
    <col min="7435" max="7435" width="1.44140625" style="72" customWidth="1"/>
    <col min="7436" max="7436" width="14.109375" style="72" customWidth="1"/>
    <col min="7437" max="7437" width="1.44140625" style="72" customWidth="1"/>
    <col min="7438" max="7438" width="14.109375" style="72" customWidth="1"/>
    <col min="7439" max="7439" width="1.44140625" style="72" customWidth="1"/>
    <col min="7440" max="7440" width="18.88671875" style="72" customWidth="1"/>
    <col min="7441" max="7441" width="1.88671875" style="72" customWidth="1"/>
    <col min="7442" max="7442" width="18.88671875" style="72" customWidth="1"/>
    <col min="7443" max="7443" width="1.88671875" style="72" customWidth="1"/>
    <col min="7444" max="7444" width="18.88671875" style="72" customWidth="1"/>
    <col min="7445" max="7445" width="1.44140625" style="72" customWidth="1"/>
    <col min="7446" max="7446" width="15.109375" style="72" customWidth="1"/>
    <col min="7447" max="7447" width="12.109375" style="72" bestFit="1" customWidth="1"/>
    <col min="7448" max="7448" width="14.109375" style="72" bestFit="1" customWidth="1"/>
    <col min="7449" max="7681" width="8.109375" style="72"/>
    <col min="7682" max="7682" width="39.44140625" style="72" customWidth="1"/>
    <col min="7683" max="7683" width="1.109375" style="72" customWidth="1"/>
    <col min="7684" max="7684" width="8.109375" style="72"/>
    <col min="7685" max="7685" width="1.109375" style="72" customWidth="1"/>
    <col min="7686" max="7686" width="14.109375" style="72" customWidth="1"/>
    <col min="7687" max="7687" width="1.44140625" style="72" customWidth="1"/>
    <col min="7688" max="7688" width="14.109375" style="72" customWidth="1"/>
    <col min="7689" max="7689" width="1.44140625" style="72" customWidth="1"/>
    <col min="7690" max="7690" width="14.109375" style="72" customWidth="1"/>
    <col min="7691" max="7691" width="1.44140625" style="72" customWidth="1"/>
    <col min="7692" max="7692" width="14.109375" style="72" customWidth="1"/>
    <col min="7693" max="7693" width="1.44140625" style="72" customWidth="1"/>
    <col min="7694" max="7694" width="14.109375" style="72" customWidth="1"/>
    <col min="7695" max="7695" width="1.44140625" style="72" customWidth="1"/>
    <col min="7696" max="7696" width="18.88671875" style="72" customWidth="1"/>
    <col min="7697" max="7697" width="1.88671875" style="72" customWidth="1"/>
    <col min="7698" max="7698" width="18.88671875" style="72" customWidth="1"/>
    <col min="7699" max="7699" width="1.88671875" style="72" customWidth="1"/>
    <col min="7700" max="7700" width="18.88671875" style="72" customWidth="1"/>
    <col min="7701" max="7701" width="1.44140625" style="72" customWidth="1"/>
    <col min="7702" max="7702" width="15.109375" style="72" customWidth="1"/>
    <col min="7703" max="7703" width="12.109375" style="72" bestFit="1" customWidth="1"/>
    <col min="7704" max="7704" width="14.109375" style="72" bestFit="1" customWidth="1"/>
    <col min="7705" max="7937" width="8.109375" style="72"/>
    <col min="7938" max="7938" width="39.44140625" style="72" customWidth="1"/>
    <col min="7939" max="7939" width="1.109375" style="72" customWidth="1"/>
    <col min="7940" max="7940" width="8.109375" style="72"/>
    <col min="7941" max="7941" width="1.109375" style="72" customWidth="1"/>
    <col min="7942" max="7942" width="14.109375" style="72" customWidth="1"/>
    <col min="7943" max="7943" width="1.44140625" style="72" customWidth="1"/>
    <col min="7944" max="7944" width="14.109375" style="72" customWidth="1"/>
    <col min="7945" max="7945" width="1.44140625" style="72" customWidth="1"/>
    <col min="7946" max="7946" width="14.109375" style="72" customWidth="1"/>
    <col min="7947" max="7947" width="1.44140625" style="72" customWidth="1"/>
    <col min="7948" max="7948" width="14.109375" style="72" customWidth="1"/>
    <col min="7949" max="7949" width="1.44140625" style="72" customWidth="1"/>
    <col min="7950" max="7950" width="14.109375" style="72" customWidth="1"/>
    <col min="7951" max="7951" width="1.44140625" style="72" customWidth="1"/>
    <col min="7952" max="7952" width="18.88671875" style="72" customWidth="1"/>
    <col min="7953" max="7953" width="1.88671875" style="72" customWidth="1"/>
    <col min="7954" max="7954" width="18.88671875" style="72" customWidth="1"/>
    <col min="7955" max="7955" width="1.88671875" style="72" customWidth="1"/>
    <col min="7956" max="7956" width="18.88671875" style="72" customWidth="1"/>
    <col min="7957" max="7957" width="1.44140625" style="72" customWidth="1"/>
    <col min="7958" max="7958" width="15.109375" style="72" customWidth="1"/>
    <col min="7959" max="7959" width="12.109375" style="72" bestFit="1" customWidth="1"/>
    <col min="7960" max="7960" width="14.109375" style="72" bestFit="1" customWidth="1"/>
    <col min="7961" max="8193" width="8.109375" style="72"/>
    <col min="8194" max="8194" width="39.44140625" style="72" customWidth="1"/>
    <col min="8195" max="8195" width="1.109375" style="72" customWidth="1"/>
    <col min="8196" max="8196" width="8.109375" style="72"/>
    <col min="8197" max="8197" width="1.109375" style="72" customWidth="1"/>
    <col min="8198" max="8198" width="14.109375" style="72" customWidth="1"/>
    <col min="8199" max="8199" width="1.44140625" style="72" customWidth="1"/>
    <col min="8200" max="8200" width="14.109375" style="72" customWidth="1"/>
    <col min="8201" max="8201" width="1.44140625" style="72" customWidth="1"/>
    <col min="8202" max="8202" width="14.109375" style="72" customWidth="1"/>
    <col min="8203" max="8203" width="1.44140625" style="72" customWidth="1"/>
    <col min="8204" max="8204" width="14.109375" style="72" customWidth="1"/>
    <col min="8205" max="8205" width="1.44140625" style="72" customWidth="1"/>
    <col min="8206" max="8206" width="14.109375" style="72" customWidth="1"/>
    <col min="8207" max="8207" width="1.44140625" style="72" customWidth="1"/>
    <col min="8208" max="8208" width="18.88671875" style="72" customWidth="1"/>
    <col min="8209" max="8209" width="1.88671875" style="72" customWidth="1"/>
    <col min="8210" max="8210" width="18.88671875" style="72" customWidth="1"/>
    <col min="8211" max="8211" width="1.88671875" style="72" customWidth="1"/>
    <col min="8212" max="8212" width="18.88671875" style="72" customWidth="1"/>
    <col min="8213" max="8213" width="1.44140625" style="72" customWidth="1"/>
    <col min="8214" max="8214" width="15.109375" style="72" customWidth="1"/>
    <col min="8215" max="8215" width="12.109375" style="72" bestFit="1" customWidth="1"/>
    <col min="8216" max="8216" width="14.109375" style="72" bestFit="1" customWidth="1"/>
    <col min="8217" max="8449" width="8.109375" style="72"/>
    <col min="8450" max="8450" width="39.44140625" style="72" customWidth="1"/>
    <col min="8451" max="8451" width="1.109375" style="72" customWidth="1"/>
    <col min="8452" max="8452" width="8.109375" style="72"/>
    <col min="8453" max="8453" width="1.109375" style="72" customWidth="1"/>
    <col min="8454" max="8454" width="14.109375" style="72" customWidth="1"/>
    <col min="8455" max="8455" width="1.44140625" style="72" customWidth="1"/>
    <col min="8456" max="8456" width="14.109375" style="72" customWidth="1"/>
    <col min="8457" max="8457" width="1.44140625" style="72" customWidth="1"/>
    <col min="8458" max="8458" width="14.109375" style="72" customWidth="1"/>
    <col min="8459" max="8459" width="1.44140625" style="72" customWidth="1"/>
    <col min="8460" max="8460" width="14.109375" style="72" customWidth="1"/>
    <col min="8461" max="8461" width="1.44140625" style="72" customWidth="1"/>
    <col min="8462" max="8462" width="14.109375" style="72" customWidth="1"/>
    <col min="8463" max="8463" width="1.44140625" style="72" customWidth="1"/>
    <col min="8464" max="8464" width="18.88671875" style="72" customWidth="1"/>
    <col min="8465" max="8465" width="1.88671875" style="72" customWidth="1"/>
    <col min="8466" max="8466" width="18.88671875" style="72" customWidth="1"/>
    <col min="8467" max="8467" width="1.88671875" style="72" customWidth="1"/>
    <col min="8468" max="8468" width="18.88671875" style="72" customWidth="1"/>
    <col min="8469" max="8469" width="1.44140625" style="72" customWidth="1"/>
    <col min="8470" max="8470" width="15.109375" style="72" customWidth="1"/>
    <col min="8471" max="8471" width="12.109375" style="72" bestFit="1" customWidth="1"/>
    <col min="8472" max="8472" width="14.109375" style="72" bestFit="1" customWidth="1"/>
    <col min="8473" max="8705" width="8.109375" style="72"/>
    <col min="8706" max="8706" width="39.44140625" style="72" customWidth="1"/>
    <col min="8707" max="8707" width="1.109375" style="72" customWidth="1"/>
    <col min="8708" max="8708" width="8.109375" style="72"/>
    <col min="8709" max="8709" width="1.109375" style="72" customWidth="1"/>
    <col min="8710" max="8710" width="14.109375" style="72" customWidth="1"/>
    <col min="8711" max="8711" width="1.44140625" style="72" customWidth="1"/>
    <col min="8712" max="8712" width="14.109375" style="72" customWidth="1"/>
    <col min="8713" max="8713" width="1.44140625" style="72" customWidth="1"/>
    <col min="8714" max="8714" width="14.109375" style="72" customWidth="1"/>
    <col min="8715" max="8715" width="1.44140625" style="72" customWidth="1"/>
    <col min="8716" max="8716" width="14.109375" style="72" customWidth="1"/>
    <col min="8717" max="8717" width="1.44140625" style="72" customWidth="1"/>
    <col min="8718" max="8718" width="14.109375" style="72" customWidth="1"/>
    <col min="8719" max="8719" width="1.44140625" style="72" customWidth="1"/>
    <col min="8720" max="8720" width="18.88671875" style="72" customWidth="1"/>
    <col min="8721" max="8721" width="1.88671875" style="72" customWidth="1"/>
    <col min="8722" max="8722" width="18.88671875" style="72" customWidth="1"/>
    <col min="8723" max="8723" width="1.88671875" style="72" customWidth="1"/>
    <col min="8724" max="8724" width="18.88671875" style="72" customWidth="1"/>
    <col min="8725" max="8725" width="1.44140625" style="72" customWidth="1"/>
    <col min="8726" max="8726" width="15.109375" style="72" customWidth="1"/>
    <col min="8727" max="8727" width="12.109375" style="72" bestFit="1" customWidth="1"/>
    <col min="8728" max="8728" width="14.109375" style="72" bestFit="1" customWidth="1"/>
    <col min="8729" max="8961" width="8.109375" style="72"/>
    <col min="8962" max="8962" width="39.44140625" style="72" customWidth="1"/>
    <col min="8963" max="8963" width="1.109375" style="72" customWidth="1"/>
    <col min="8964" max="8964" width="8.109375" style="72"/>
    <col min="8965" max="8965" width="1.109375" style="72" customWidth="1"/>
    <col min="8966" max="8966" width="14.109375" style="72" customWidth="1"/>
    <col min="8967" max="8967" width="1.44140625" style="72" customWidth="1"/>
    <col min="8968" max="8968" width="14.109375" style="72" customWidth="1"/>
    <col min="8969" max="8969" width="1.44140625" style="72" customWidth="1"/>
    <col min="8970" max="8970" width="14.109375" style="72" customWidth="1"/>
    <col min="8971" max="8971" width="1.44140625" style="72" customWidth="1"/>
    <col min="8972" max="8972" width="14.109375" style="72" customWidth="1"/>
    <col min="8973" max="8973" width="1.44140625" style="72" customWidth="1"/>
    <col min="8974" max="8974" width="14.109375" style="72" customWidth="1"/>
    <col min="8975" max="8975" width="1.44140625" style="72" customWidth="1"/>
    <col min="8976" max="8976" width="18.88671875" style="72" customWidth="1"/>
    <col min="8977" max="8977" width="1.88671875" style="72" customWidth="1"/>
    <col min="8978" max="8978" width="18.88671875" style="72" customWidth="1"/>
    <col min="8979" max="8979" width="1.88671875" style="72" customWidth="1"/>
    <col min="8980" max="8980" width="18.88671875" style="72" customWidth="1"/>
    <col min="8981" max="8981" width="1.44140625" style="72" customWidth="1"/>
    <col min="8982" max="8982" width="15.109375" style="72" customWidth="1"/>
    <col min="8983" max="8983" width="12.109375" style="72" bestFit="1" customWidth="1"/>
    <col min="8984" max="8984" width="14.109375" style="72" bestFit="1" customWidth="1"/>
    <col min="8985" max="9217" width="8.109375" style="72"/>
    <col min="9218" max="9218" width="39.44140625" style="72" customWidth="1"/>
    <col min="9219" max="9219" width="1.109375" style="72" customWidth="1"/>
    <col min="9220" max="9220" width="8.109375" style="72"/>
    <col min="9221" max="9221" width="1.109375" style="72" customWidth="1"/>
    <col min="9222" max="9222" width="14.109375" style="72" customWidth="1"/>
    <col min="9223" max="9223" width="1.44140625" style="72" customWidth="1"/>
    <col min="9224" max="9224" width="14.109375" style="72" customWidth="1"/>
    <col min="9225" max="9225" width="1.44140625" style="72" customWidth="1"/>
    <col min="9226" max="9226" width="14.109375" style="72" customWidth="1"/>
    <col min="9227" max="9227" width="1.44140625" style="72" customWidth="1"/>
    <col min="9228" max="9228" width="14.109375" style="72" customWidth="1"/>
    <col min="9229" max="9229" width="1.44140625" style="72" customWidth="1"/>
    <col min="9230" max="9230" width="14.109375" style="72" customWidth="1"/>
    <col min="9231" max="9231" width="1.44140625" style="72" customWidth="1"/>
    <col min="9232" max="9232" width="18.88671875" style="72" customWidth="1"/>
    <col min="9233" max="9233" width="1.88671875" style="72" customWidth="1"/>
    <col min="9234" max="9234" width="18.88671875" style="72" customWidth="1"/>
    <col min="9235" max="9235" width="1.88671875" style="72" customWidth="1"/>
    <col min="9236" max="9236" width="18.88671875" style="72" customWidth="1"/>
    <col min="9237" max="9237" width="1.44140625" style="72" customWidth="1"/>
    <col min="9238" max="9238" width="15.109375" style="72" customWidth="1"/>
    <col min="9239" max="9239" width="12.109375" style="72" bestFit="1" customWidth="1"/>
    <col min="9240" max="9240" width="14.109375" style="72" bestFit="1" customWidth="1"/>
    <col min="9241" max="9473" width="8.109375" style="72"/>
    <col min="9474" max="9474" width="39.44140625" style="72" customWidth="1"/>
    <col min="9475" max="9475" width="1.109375" style="72" customWidth="1"/>
    <col min="9476" max="9476" width="8.109375" style="72"/>
    <col min="9477" max="9477" width="1.109375" style="72" customWidth="1"/>
    <col min="9478" max="9478" width="14.109375" style="72" customWidth="1"/>
    <col min="9479" max="9479" width="1.44140625" style="72" customWidth="1"/>
    <col min="9480" max="9480" width="14.109375" style="72" customWidth="1"/>
    <col min="9481" max="9481" width="1.44140625" style="72" customWidth="1"/>
    <col min="9482" max="9482" width="14.109375" style="72" customWidth="1"/>
    <col min="9483" max="9483" width="1.44140625" style="72" customWidth="1"/>
    <col min="9484" max="9484" width="14.109375" style="72" customWidth="1"/>
    <col min="9485" max="9485" width="1.44140625" style="72" customWidth="1"/>
    <col min="9486" max="9486" width="14.109375" style="72" customWidth="1"/>
    <col min="9487" max="9487" width="1.44140625" style="72" customWidth="1"/>
    <col min="9488" max="9488" width="18.88671875" style="72" customWidth="1"/>
    <col min="9489" max="9489" width="1.88671875" style="72" customWidth="1"/>
    <col min="9490" max="9490" width="18.88671875" style="72" customWidth="1"/>
    <col min="9491" max="9491" width="1.88671875" style="72" customWidth="1"/>
    <col min="9492" max="9492" width="18.88671875" style="72" customWidth="1"/>
    <col min="9493" max="9493" width="1.44140625" style="72" customWidth="1"/>
    <col min="9494" max="9494" width="15.109375" style="72" customWidth="1"/>
    <col min="9495" max="9495" width="12.109375" style="72" bestFit="1" customWidth="1"/>
    <col min="9496" max="9496" width="14.109375" style="72" bestFit="1" customWidth="1"/>
    <col min="9497" max="9729" width="8.109375" style="72"/>
    <col min="9730" max="9730" width="39.44140625" style="72" customWidth="1"/>
    <col min="9731" max="9731" width="1.109375" style="72" customWidth="1"/>
    <col min="9732" max="9732" width="8.109375" style="72"/>
    <col min="9733" max="9733" width="1.109375" style="72" customWidth="1"/>
    <col min="9734" max="9734" width="14.109375" style="72" customWidth="1"/>
    <col min="9735" max="9735" width="1.44140625" style="72" customWidth="1"/>
    <col min="9736" max="9736" width="14.109375" style="72" customWidth="1"/>
    <col min="9737" max="9737" width="1.44140625" style="72" customWidth="1"/>
    <col min="9738" max="9738" width="14.109375" style="72" customWidth="1"/>
    <col min="9739" max="9739" width="1.44140625" style="72" customWidth="1"/>
    <col min="9740" max="9740" width="14.109375" style="72" customWidth="1"/>
    <col min="9741" max="9741" width="1.44140625" style="72" customWidth="1"/>
    <col min="9742" max="9742" width="14.109375" style="72" customWidth="1"/>
    <col min="9743" max="9743" width="1.44140625" style="72" customWidth="1"/>
    <col min="9744" max="9744" width="18.88671875" style="72" customWidth="1"/>
    <col min="9745" max="9745" width="1.88671875" style="72" customWidth="1"/>
    <col min="9746" max="9746" width="18.88671875" style="72" customWidth="1"/>
    <col min="9747" max="9747" width="1.88671875" style="72" customWidth="1"/>
    <col min="9748" max="9748" width="18.88671875" style="72" customWidth="1"/>
    <col min="9749" max="9749" width="1.44140625" style="72" customWidth="1"/>
    <col min="9750" max="9750" width="15.109375" style="72" customWidth="1"/>
    <col min="9751" max="9751" width="12.109375" style="72" bestFit="1" customWidth="1"/>
    <col min="9752" max="9752" width="14.109375" style="72" bestFit="1" customWidth="1"/>
    <col min="9753" max="9985" width="8.109375" style="72"/>
    <col min="9986" max="9986" width="39.44140625" style="72" customWidth="1"/>
    <col min="9987" max="9987" width="1.109375" style="72" customWidth="1"/>
    <col min="9988" max="9988" width="8.109375" style="72"/>
    <col min="9989" max="9989" width="1.109375" style="72" customWidth="1"/>
    <col min="9990" max="9990" width="14.109375" style="72" customWidth="1"/>
    <col min="9991" max="9991" width="1.44140625" style="72" customWidth="1"/>
    <col min="9992" max="9992" width="14.109375" style="72" customWidth="1"/>
    <col min="9993" max="9993" width="1.44140625" style="72" customWidth="1"/>
    <col min="9994" max="9994" width="14.109375" style="72" customWidth="1"/>
    <col min="9995" max="9995" width="1.44140625" style="72" customWidth="1"/>
    <col min="9996" max="9996" width="14.109375" style="72" customWidth="1"/>
    <col min="9997" max="9997" width="1.44140625" style="72" customWidth="1"/>
    <col min="9998" max="9998" width="14.109375" style="72" customWidth="1"/>
    <col min="9999" max="9999" width="1.44140625" style="72" customWidth="1"/>
    <col min="10000" max="10000" width="18.88671875" style="72" customWidth="1"/>
    <col min="10001" max="10001" width="1.88671875" style="72" customWidth="1"/>
    <col min="10002" max="10002" width="18.88671875" style="72" customWidth="1"/>
    <col min="10003" max="10003" width="1.88671875" style="72" customWidth="1"/>
    <col min="10004" max="10004" width="18.88671875" style="72" customWidth="1"/>
    <col min="10005" max="10005" width="1.44140625" style="72" customWidth="1"/>
    <col min="10006" max="10006" width="15.109375" style="72" customWidth="1"/>
    <col min="10007" max="10007" width="12.109375" style="72" bestFit="1" customWidth="1"/>
    <col min="10008" max="10008" width="14.109375" style="72" bestFit="1" customWidth="1"/>
    <col min="10009" max="10241" width="8.109375" style="72"/>
    <col min="10242" max="10242" width="39.44140625" style="72" customWidth="1"/>
    <col min="10243" max="10243" width="1.109375" style="72" customWidth="1"/>
    <col min="10244" max="10244" width="8.109375" style="72"/>
    <col min="10245" max="10245" width="1.109375" style="72" customWidth="1"/>
    <col min="10246" max="10246" width="14.109375" style="72" customWidth="1"/>
    <col min="10247" max="10247" width="1.44140625" style="72" customWidth="1"/>
    <col min="10248" max="10248" width="14.109375" style="72" customWidth="1"/>
    <col min="10249" max="10249" width="1.44140625" style="72" customWidth="1"/>
    <col min="10250" max="10250" width="14.109375" style="72" customWidth="1"/>
    <col min="10251" max="10251" width="1.44140625" style="72" customWidth="1"/>
    <col min="10252" max="10252" width="14.109375" style="72" customWidth="1"/>
    <col min="10253" max="10253" width="1.44140625" style="72" customWidth="1"/>
    <col min="10254" max="10254" width="14.109375" style="72" customWidth="1"/>
    <col min="10255" max="10255" width="1.44140625" style="72" customWidth="1"/>
    <col min="10256" max="10256" width="18.88671875" style="72" customWidth="1"/>
    <col min="10257" max="10257" width="1.88671875" style="72" customWidth="1"/>
    <col min="10258" max="10258" width="18.88671875" style="72" customWidth="1"/>
    <col min="10259" max="10259" width="1.88671875" style="72" customWidth="1"/>
    <col min="10260" max="10260" width="18.88671875" style="72" customWidth="1"/>
    <col min="10261" max="10261" width="1.44140625" style="72" customWidth="1"/>
    <col min="10262" max="10262" width="15.109375" style="72" customWidth="1"/>
    <col min="10263" max="10263" width="12.109375" style="72" bestFit="1" customWidth="1"/>
    <col min="10264" max="10264" width="14.109375" style="72" bestFit="1" customWidth="1"/>
    <col min="10265" max="10497" width="8.109375" style="72"/>
    <col min="10498" max="10498" width="39.44140625" style="72" customWidth="1"/>
    <col min="10499" max="10499" width="1.109375" style="72" customWidth="1"/>
    <col min="10500" max="10500" width="8.109375" style="72"/>
    <col min="10501" max="10501" width="1.109375" style="72" customWidth="1"/>
    <col min="10502" max="10502" width="14.109375" style="72" customWidth="1"/>
    <col min="10503" max="10503" width="1.44140625" style="72" customWidth="1"/>
    <col min="10504" max="10504" width="14.109375" style="72" customWidth="1"/>
    <col min="10505" max="10505" width="1.44140625" style="72" customWidth="1"/>
    <col min="10506" max="10506" width="14.109375" style="72" customWidth="1"/>
    <col min="10507" max="10507" width="1.44140625" style="72" customWidth="1"/>
    <col min="10508" max="10508" width="14.109375" style="72" customWidth="1"/>
    <col min="10509" max="10509" width="1.44140625" style="72" customWidth="1"/>
    <col min="10510" max="10510" width="14.109375" style="72" customWidth="1"/>
    <col min="10511" max="10511" width="1.44140625" style="72" customWidth="1"/>
    <col min="10512" max="10512" width="18.88671875" style="72" customWidth="1"/>
    <col min="10513" max="10513" width="1.88671875" style="72" customWidth="1"/>
    <col min="10514" max="10514" width="18.88671875" style="72" customWidth="1"/>
    <col min="10515" max="10515" width="1.88671875" style="72" customWidth="1"/>
    <col min="10516" max="10516" width="18.88671875" style="72" customWidth="1"/>
    <col min="10517" max="10517" width="1.44140625" style="72" customWidth="1"/>
    <col min="10518" max="10518" width="15.109375" style="72" customWidth="1"/>
    <col min="10519" max="10519" width="12.109375" style="72" bestFit="1" customWidth="1"/>
    <col min="10520" max="10520" width="14.109375" style="72" bestFit="1" customWidth="1"/>
    <col min="10521" max="10753" width="8.109375" style="72"/>
    <col min="10754" max="10754" width="39.44140625" style="72" customWidth="1"/>
    <col min="10755" max="10755" width="1.109375" style="72" customWidth="1"/>
    <col min="10756" max="10756" width="8.109375" style="72"/>
    <col min="10757" max="10757" width="1.109375" style="72" customWidth="1"/>
    <col min="10758" max="10758" width="14.109375" style="72" customWidth="1"/>
    <col min="10759" max="10759" width="1.44140625" style="72" customWidth="1"/>
    <col min="10760" max="10760" width="14.109375" style="72" customWidth="1"/>
    <col min="10761" max="10761" width="1.44140625" style="72" customWidth="1"/>
    <col min="10762" max="10762" width="14.109375" style="72" customWidth="1"/>
    <col min="10763" max="10763" width="1.44140625" style="72" customWidth="1"/>
    <col min="10764" max="10764" width="14.109375" style="72" customWidth="1"/>
    <col min="10765" max="10765" width="1.44140625" style="72" customWidth="1"/>
    <col min="10766" max="10766" width="14.109375" style="72" customWidth="1"/>
    <col min="10767" max="10767" width="1.44140625" style="72" customWidth="1"/>
    <col min="10768" max="10768" width="18.88671875" style="72" customWidth="1"/>
    <col min="10769" max="10769" width="1.88671875" style="72" customWidth="1"/>
    <col min="10770" max="10770" width="18.88671875" style="72" customWidth="1"/>
    <col min="10771" max="10771" width="1.88671875" style="72" customWidth="1"/>
    <col min="10772" max="10772" width="18.88671875" style="72" customWidth="1"/>
    <col min="10773" max="10773" width="1.44140625" style="72" customWidth="1"/>
    <col min="10774" max="10774" width="15.109375" style="72" customWidth="1"/>
    <col min="10775" max="10775" width="12.109375" style="72" bestFit="1" customWidth="1"/>
    <col min="10776" max="10776" width="14.109375" style="72" bestFit="1" customWidth="1"/>
    <col min="10777" max="11009" width="8.109375" style="72"/>
    <col min="11010" max="11010" width="39.44140625" style="72" customWidth="1"/>
    <col min="11011" max="11011" width="1.109375" style="72" customWidth="1"/>
    <col min="11012" max="11012" width="8.109375" style="72"/>
    <col min="11013" max="11013" width="1.109375" style="72" customWidth="1"/>
    <col min="11014" max="11014" width="14.109375" style="72" customWidth="1"/>
    <col min="11015" max="11015" width="1.44140625" style="72" customWidth="1"/>
    <col min="11016" max="11016" width="14.109375" style="72" customWidth="1"/>
    <col min="11017" max="11017" width="1.44140625" style="72" customWidth="1"/>
    <col min="11018" max="11018" width="14.109375" style="72" customWidth="1"/>
    <col min="11019" max="11019" width="1.44140625" style="72" customWidth="1"/>
    <col min="11020" max="11020" width="14.109375" style="72" customWidth="1"/>
    <col min="11021" max="11021" width="1.44140625" style="72" customWidth="1"/>
    <col min="11022" max="11022" width="14.109375" style="72" customWidth="1"/>
    <col min="11023" max="11023" width="1.44140625" style="72" customWidth="1"/>
    <col min="11024" max="11024" width="18.88671875" style="72" customWidth="1"/>
    <col min="11025" max="11025" width="1.88671875" style="72" customWidth="1"/>
    <col min="11026" max="11026" width="18.88671875" style="72" customWidth="1"/>
    <col min="11027" max="11027" width="1.88671875" style="72" customWidth="1"/>
    <col min="11028" max="11028" width="18.88671875" style="72" customWidth="1"/>
    <col min="11029" max="11029" width="1.44140625" style="72" customWidth="1"/>
    <col min="11030" max="11030" width="15.109375" style="72" customWidth="1"/>
    <col min="11031" max="11031" width="12.109375" style="72" bestFit="1" customWidth="1"/>
    <col min="11032" max="11032" width="14.109375" style="72" bestFit="1" customWidth="1"/>
    <col min="11033" max="11265" width="8.109375" style="72"/>
    <col min="11266" max="11266" width="39.44140625" style="72" customWidth="1"/>
    <col min="11267" max="11267" width="1.109375" style="72" customWidth="1"/>
    <col min="11268" max="11268" width="8.109375" style="72"/>
    <col min="11269" max="11269" width="1.109375" style="72" customWidth="1"/>
    <col min="11270" max="11270" width="14.109375" style="72" customWidth="1"/>
    <col min="11271" max="11271" width="1.44140625" style="72" customWidth="1"/>
    <col min="11272" max="11272" width="14.109375" style="72" customWidth="1"/>
    <col min="11273" max="11273" width="1.44140625" style="72" customWidth="1"/>
    <col min="11274" max="11274" width="14.109375" style="72" customWidth="1"/>
    <col min="11275" max="11275" width="1.44140625" style="72" customWidth="1"/>
    <col min="11276" max="11276" width="14.109375" style="72" customWidth="1"/>
    <col min="11277" max="11277" width="1.44140625" style="72" customWidth="1"/>
    <col min="11278" max="11278" width="14.109375" style="72" customWidth="1"/>
    <col min="11279" max="11279" width="1.44140625" style="72" customWidth="1"/>
    <col min="11280" max="11280" width="18.88671875" style="72" customWidth="1"/>
    <col min="11281" max="11281" width="1.88671875" style="72" customWidth="1"/>
    <col min="11282" max="11282" width="18.88671875" style="72" customWidth="1"/>
    <col min="11283" max="11283" width="1.88671875" style="72" customWidth="1"/>
    <col min="11284" max="11284" width="18.88671875" style="72" customWidth="1"/>
    <col min="11285" max="11285" width="1.44140625" style="72" customWidth="1"/>
    <col min="11286" max="11286" width="15.109375" style="72" customWidth="1"/>
    <col min="11287" max="11287" width="12.109375" style="72" bestFit="1" customWidth="1"/>
    <col min="11288" max="11288" width="14.109375" style="72" bestFit="1" customWidth="1"/>
    <col min="11289" max="11521" width="8.109375" style="72"/>
    <col min="11522" max="11522" width="39.44140625" style="72" customWidth="1"/>
    <col min="11523" max="11523" width="1.109375" style="72" customWidth="1"/>
    <col min="11524" max="11524" width="8.109375" style="72"/>
    <col min="11525" max="11525" width="1.109375" style="72" customWidth="1"/>
    <col min="11526" max="11526" width="14.109375" style="72" customWidth="1"/>
    <col min="11527" max="11527" width="1.44140625" style="72" customWidth="1"/>
    <col min="11528" max="11528" width="14.109375" style="72" customWidth="1"/>
    <col min="11529" max="11529" width="1.44140625" style="72" customWidth="1"/>
    <col min="11530" max="11530" width="14.109375" style="72" customWidth="1"/>
    <col min="11531" max="11531" width="1.44140625" style="72" customWidth="1"/>
    <col min="11532" max="11532" width="14.109375" style="72" customWidth="1"/>
    <col min="11533" max="11533" width="1.44140625" style="72" customWidth="1"/>
    <col min="11534" max="11534" width="14.109375" style="72" customWidth="1"/>
    <col min="11535" max="11535" width="1.44140625" style="72" customWidth="1"/>
    <col min="11536" max="11536" width="18.88671875" style="72" customWidth="1"/>
    <col min="11537" max="11537" width="1.88671875" style="72" customWidth="1"/>
    <col min="11538" max="11538" width="18.88671875" style="72" customWidth="1"/>
    <col min="11539" max="11539" width="1.88671875" style="72" customWidth="1"/>
    <col min="11540" max="11540" width="18.88671875" style="72" customWidth="1"/>
    <col min="11541" max="11541" width="1.44140625" style="72" customWidth="1"/>
    <col min="11542" max="11542" width="15.109375" style="72" customWidth="1"/>
    <col min="11543" max="11543" width="12.109375" style="72" bestFit="1" customWidth="1"/>
    <col min="11544" max="11544" width="14.109375" style="72" bestFit="1" customWidth="1"/>
    <col min="11545" max="11777" width="8.109375" style="72"/>
    <col min="11778" max="11778" width="39.44140625" style="72" customWidth="1"/>
    <col min="11779" max="11779" width="1.109375" style="72" customWidth="1"/>
    <col min="11780" max="11780" width="8.109375" style="72"/>
    <col min="11781" max="11781" width="1.109375" style="72" customWidth="1"/>
    <col min="11782" max="11782" width="14.109375" style="72" customWidth="1"/>
    <col min="11783" max="11783" width="1.44140625" style="72" customWidth="1"/>
    <col min="11784" max="11784" width="14.109375" style="72" customWidth="1"/>
    <col min="11785" max="11785" width="1.44140625" style="72" customWidth="1"/>
    <col min="11786" max="11786" width="14.109375" style="72" customWidth="1"/>
    <col min="11787" max="11787" width="1.44140625" style="72" customWidth="1"/>
    <col min="11788" max="11788" width="14.109375" style="72" customWidth="1"/>
    <col min="11789" max="11789" width="1.44140625" style="72" customWidth="1"/>
    <col min="11790" max="11790" width="14.109375" style="72" customWidth="1"/>
    <col min="11791" max="11791" width="1.44140625" style="72" customWidth="1"/>
    <col min="11792" max="11792" width="18.88671875" style="72" customWidth="1"/>
    <col min="11793" max="11793" width="1.88671875" style="72" customWidth="1"/>
    <col min="11794" max="11794" width="18.88671875" style="72" customWidth="1"/>
    <col min="11795" max="11795" width="1.88671875" style="72" customWidth="1"/>
    <col min="11796" max="11796" width="18.88671875" style="72" customWidth="1"/>
    <col min="11797" max="11797" width="1.44140625" style="72" customWidth="1"/>
    <col min="11798" max="11798" width="15.109375" style="72" customWidth="1"/>
    <col min="11799" max="11799" width="12.109375" style="72" bestFit="1" customWidth="1"/>
    <col min="11800" max="11800" width="14.109375" style="72" bestFit="1" customWidth="1"/>
    <col min="11801" max="12033" width="8.109375" style="72"/>
    <col min="12034" max="12034" width="39.44140625" style="72" customWidth="1"/>
    <col min="12035" max="12035" width="1.109375" style="72" customWidth="1"/>
    <col min="12036" max="12036" width="8.109375" style="72"/>
    <col min="12037" max="12037" width="1.109375" style="72" customWidth="1"/>
    <col min="12038" max="12038" width="14.109375" style="72" customWidth="1"/>
    <col min="12039" max="12039" width="1.44140625" style="72" customWidth="1"/>
    <col min="12040" max="12040" width="14.109375" style="72" customWidth="1"/>
    <col min="12041" max="12041" width="1.44140625" style="72" customWidth="1"/>
    <col min="12042" max="12042" width="14.109375" style="72" customWidth="1"/>
    <col min="12043" max="12043" width="1.44140625" style="72" customWidth="1"/>
    <col min="12044" max="12044" width="14.109375" style="72" customWidth="1"/>
    <col min="12045" max="12045" width="1.44140625" style="72" customWidth="1"/>
    <col min="12046" max="12046" width="14.109375" style="72" customWidth="1"/>
    <col min="12047" max="12047" width="1.44140625" style="72" customWidth="1"/>
    <col min="12048" max="12048" width="18.88671875" style="72" customWidth="1"/>
    <col min="12049" max="12049" width="1.88671875" style="72" customWidth="1"/>
    <col min="12050" max="12050" width="18.88671875" style="72" customWidth="1"/>
    <col min="12051" max="12051" width="1.88671875" style="72" customWidth="1"/>
    <col min="12052" max="12052" width="18.88671875" style="72" customWidth="1"/>
    <col min="12053" max="12053" width="1.44140625" style="72" customWidth="1"/>
    <col min="12054" max="12054" width="15.109375" style="72" customWidth="1"/>
    <col min="12055" max="12055" width="12.109375" style="72" bestFit="1" customWidth="1"/>
    <col min="12056" max="12056" width="14.109375" style="72" bestFit="1" customWidth="1"/>
    <col min="12057" max="12289" width="8.109375" style="72"/>
    <col min="12290" max="12290" width="39.44140625" style="72" customWidth="1"/>
    <col min="12291" max="12291" width="1.109375" style="72" customWidth="1"/>
    <col min="12292" max="12292" width="8.109375" style="72"/>
    <col min="12293" max="12293" width="1.109375" style="72" customWidth="1"/>
    <col min="12294" max="12294" width="14.109375" style="72" customWidth="1"/>
    <col min="12295" max="12295" width="1.44140625" style="72" customWidth="1"/>
    <col min="12296" max="12296" width="14.109375" style="72" customWidth="1"/>
    <col min="12297" max="12297" width="1.44140625" style="72" customWidth="1"/>
    <col min="12298" max="12298" width="14.109375" style="72" customWidth="1"/>
    <col min="12299" max="12299" width="1.44140625" style="72" customWidth="1"/>
    <col min="12300" max="12300" width="14.109375" style="72" customWidth="1"/>
    <col min="12301" max="12301" width="1.44140625" style="72" customWidth="1"/>
    <col min="12302" max="12302" width="14.109375" style="72" customWidth="1"/>
    <col min="12303" max="12303" width="1.44140625" style="72" customWidth="1"/>
    <col min="12304" max="12304" width="18.88671875" style="72" customWidth="1"/>
    <col min="12305" max="12305" width="1.88671875" style="72" customWidth="1"/>
    <col min="12306" max="12306" width="18.88671875" style="72" customWidth="1"/>
    <col min="12307" max="12307" width="1.88671875" style="72" customWidth="1"/>
    <col min="12308" max="12308" width="18.88671875" style="72" customWidth="1"/>
    <col min="12309" max="12309" width="1.44140625" style="72" customWidth="1"/>
    <col min="12310" max="12310" width="15.109375" style="72" customWidth="1"/>
    <col min="12311" max="12311" width="12.109375" style="72" bestFit="1" customWidth="1"/>
    <col min="12312" max="12312" width="14.109375" style="72" bestFit="1" customWidth="1"/>
    <col min="12313" max="12545" width="8.109375" style="72"/>
    <col min="12546" max="12546" width="39.44140625" style="72" customWidth="1"/>
    <col min="12547" max="12547" width="1.109375" style="72" customWidth="1"/>
    <col min="12548" max="12548" width="8.109375" style="72"/>
    <col min="12549" max="12549" width="1.109375" style="72" customWidth="1"/>
    <col min="12550" max="12550" width="14.109375" style="72" customWidth="1"/>
    <col min="12551" max="12551" width="1.44140625" style="72" customWidth="1"/>
    <col min="12552" max="12552" width="14.109375" style="72" customWidth="1"/>
    <col min="12553" max="12553" width="1.44140625" style="72" customWidth="1"/>
    <col min="12554" max="12554" width="14.109375" style="72" customWidth="1"/>
    <col min="12555" max="12555" width="1.44140625" style="72" customWidth="1"/>
    <col min="12556" max="12556" width="14.109375" style="72" customWidth="1"/>
    <col min="12557" max="12557" width="1.44140625" style="72" customWidth="1"/>
    <col min="12558" max="12558" width="14.109375" style="72" customWidth="1"/>
    <col min="12559" max="12559" width="1.44140625" style="72" customWidth="1"/>
    <col min="12560" max="12560" width="18.88671875" style="72" customWidth="1"/>
    <col min="12561" max="12561" width="1.88671875" style="72" customWidth="1"/>
    <col min="12562" max="12562" width="18.88671875" style="72" customWidth="1"/>
    <col min="12563" max="12563" width="1.88671875" style="72" customWidth="1"/>
    <col min="12564" max="12564" width="18.88671875" style="72" customWidth="1"/>
    <col min="12565" max="12565" width="1.44140625" style="72" customWidth="1"/>
    <col min="12566" max="12566" width="15.109375" style="72" customWidth="1"/>
    <col min="12567" max="12567" width="12.109375" style="72" bestFit="1" customWidth="1"/>
    <col min="12568" max="12568" width="14.109375" style="72" bestFit="1" customWidth="1"/>
    <col min="12569" max="12801" width="8.109375" style="72"/>
    <col min="12802" max="12802" width="39.44140625" style="72" customWidth="1"/>
    <col min="12803" max="12803" width="1.109375" style="72" customWidth="1"/>
    <col min="12804" max="12804" width="8.109375" style="72"/>
    <col min="12805" max="12805" width="1.109375" style="72" customWidth="1"/>
    <col min="12806" max="12806" width="14.109375" style="72" customWidth="1"/>
    <col min="12807" max="12807" width="1.44140625" style="72" customWidth="1"/>
    <col min="12808" max="12808" width="14.109375" style="72" customWidth="1"/>
    <col min="12809" max="12809" width="1.44140625" style="72" customWidth="1"/>
    <col min="12810" max="12810" width="14.109375" style="72" customWidth="1"/>
    <col min="12811" max="12811" width="1.44140625" style="72" customWidth="1"/>
    <col min="12812" max="12812" width="14.109375" style="72" customWidth="1"/>
    <col min="12813" max="12813" width="1.44140625" style="72" customWidth="1"/>
    <col min="12814" max="12814" width="14.109375" style="72" customWidth="1"/>
    <col min="12815" max="12815" width="1.44140625" style="72" customWidth="1"/>
    <col min="12816" max="12816" width="18.88671875" style="72" customWidth="1"/>
    <col min="12817" max="12817" width="1.88671875" style="72" customWidth="1"/>
    <col min="12818" max="12818" width="18.88671875" style="72" customWidth="1"/>
    <col min="12819" max="12819" width="1.88671875" style="72" customWidth="1"/>
    <col min="12820" max="12820" width="18.88671875" style="72" customWidth="1"/>
    <col min="12821" max="12821" width="1.44140625" style="72" customWidth="1"/>
    <col min="12822" max="12822" width="15.109375" style="72" customWidth="1"/>
    <col min="12823" max="12823" width="12.109375" style="72" bestFit="1" customWidth="1"/>
    <col min="12824" max="12824" width="14.109375" style="72" bestFit="1" customWidth="1"/>
    <col min="12825" max="13057" width="8.109375" style="72"/>
    <col min="13058" max="13058" width="39.44140625" style="72" customWidth="1"/>
    <col min="13059" max="13059" width="1.109375" style="72" customWidth="1"/>
    <col min="13060" max="13060" width="8.109375" style="72"/>
    <col min="13061" max="13061" width="1.109375" style="72" customWidth="1"/>
    <col min="13062" max="13062" width="14.109375" style="72" customWidth="1"/>
    <col min="13063" max="13063" width="1.44140625" style="72" customWidth="1"/>
    <col min="13064" max="13064" width="14.109375" style="72" customWidth="1"/>
    <col min="13065" max="13065" width="1.44140625" style="72" customWidth="1"/>
    <col min="13066" max="13066" width="14.109375" style="72" customWidth="1"/>
    <col min="13067" max="13067" width="1.44140625" style="72" customWidth="1"/>
    <col min="13068" max="13068" width="14.109375" style="72" customWidth="1"/>
    <col min="13069" max="13069" width="1.44140625" style="72" customWidth="1"/>
    <col min="13070" max="13070" width="14.109375" style="72" customWidth="1"/>
    <col min="13071" max="13071" width="1.44140625" style="72" customWidth="1"/>
    <col min="13072" max="13072" width="18.88671875" style="72" customWidth="1"/>
    <col min="13073" max="13073" width="1.88671875" style="72" customWidth="1"/>
    <col min="13074" max="13074" width="18.88671875" style="72" customWidth="1"/>
    <col min="13075" max="13075" width="1.88671875" style="72" customWidth="1"/>
    <col min="13076" max="13076" width="18.88671875" style="72" customWidth="1"/>
    <col min="13077" max="13077" width="1.44140625" style="72" customWidth="1"/>
    <col min="13078" max="13078" width="15.109375" style="72" customWidth="1"/>
    <col min="13079" max="13079" width="12.109375" style="72" bestFit="1" customWidth="1"/>
    <col min="13080" max="13080" width="14.109375" style="72" bestFit="1" customWidth="1"/>
    <col min="13081" max="13313" width="8.109375" style="72"/>
    <col min="13314" max="13314" width="39.44140625" style="72" customWidth="1"/>
    <col min="13315" max="13315" width="1.109375" style="72" customWidth="1"/>
    <col min="13316" max="13316" width="8.109375" style="72"/>
    <col min="13317" max="13317" width="1.109375" style="72" customWidth="1"/>
    <col min="13318" max="13318" width="14.109375" style="72" customWidth="1"/>
    <col min="13319" max="13319" width="1.44140625" style="72" customWidth="1"/>
    <col min="13320" max="13320" width="14.109375" style="72" customWidth="1"/>
    <col min="13321" max="13321" width="1.44140625" style="72" customWidth="1"/>
    <col min="13322" max="13322" width="14.109375" style="72" customWidth="1"/>
    <col min="13323" max="13323" width="1.44140625" style="72" customWidth="1"/>
    <col min="13324" max="13324" width="14.109375" style="72" customWidth="1"/>
    <col min="13325" max="13325" width="1.44140625" style="72" customWidth="1"/>
    <col min="13326" max="13326" width="14.109375" style="72" customWidth="1"/>
    <col min="13327" max="13327" width="1.44140625" style="72" customWidth="1"/>
    <col min="13328" max="13328" width="18.88671875" style="72" customWidth="1"/>
    <col min="13329" max="13329" width="1.88671875" style="72" customWidth="1"/>
    <col min="13330" max="13330" width="18.88671875" style="72" customWidth="1"/>
    <col min="13331" max="13331" width="1.88671875" style="72" customWidth="1"/>
    <col min="13332" max="13332" width="18.88671875" style="72" customWidth="1"/>
    <col min="13333" max="13333" width="1.44140625" style="72" customWidth="1"/>
    <col min="13334" max="13334" width="15.109375" style="72" customWidth="1"/>
    <col min="13335" max="13335" width="12.109375" style="72" bestFit="1" customWidth="1"/>
    <col min="13336" max="13336" width="14.109375" style="72" bestFit="1" customWidth="1"/>
    <col min="13337" max="13569" width="8.109375" style="72"/>
    <col min="13570" max="13570" width="39.44140625" style="72" customWidth="1"/>
    <col min="13571" max="13571" width="1.109375" style="72" customWidth="1"/>
    <col min="13572" max="13572" width="8.109375" style="72"/>
    <col min="13573" max="13573" width="1.109375" style="72" customWidth="1"/>
    <col min="13574" max="13574" width="14.109375" style="72" customWidth="1"/>
    <col min="13575" max="13575" width="1.44140625" style="72" customWidth="1"/>
    <col min="13576" max="13576" width="14.109375" style="72" customWidth="1"/>
    <col min="13577" max="13577" width="1.44140625" style="72" customWidth="1"/>
    <col min="13578" max="13578" width="14.109375" style="72" customWidth="1"/>
    <col min="13579" max="13579" width="1.44140625" style="72" customWidth="1"/>
    <col min="13580" max="13580" width="14.109375" style="72" customWidth="1"/>
    <col min="13581" max="13581" width="1.44140625" style="72" customWidth="1"/>
    <col min="13582" max="13582" width="14.109375" style="72" customWidth="1"/>
    <col min="13583" max="13583" width="1.44140625" style="72" customWidth="1"/>
    <col min="13584" max="13584" width="18.88671875" style="72" customWidth="1"/>
    <col min="13585" max="13585" width="1.88671875" style="72" customWidth="1"/>
    <col min="13586" max="13586" width="18.88671875" style="72" customWidth="1"/>
    <col min="13587" max="13587" width="1.88671875" style="72" customWidth="1"/>
    <col min="13588" max="13588" width="18.88671875" style="72" customWidth="1"/>
    <col min="13589" max="13589" width="1.44140625" style="72" customWidth="1"/>
    <col min="13590" max="13590" width="15.109375" style="72" customWidth="1"/>
    <col min="13591" max="13591" width="12.109375" style="72" bestFit="1" customWidth="1"/>
    <col min="13592" max="13592" width="14.109375" style="72" bestFit="1" customWidth="1"/>
    <col min="13593" max="13825" width="8.109375" style="72"/>
    <col min="13826" max="13826" width="39.44140625" style="72" customWidth="1"/>
    <col min="13827" max="13827" width="1.109375" style="72" customWidth="1"/>
    <col min="13828" max="13828" width="8.109375" style="72"/>
    <col min="13829" max="13829" width="1.109375" style="72" customWidth="1"/>
    <col min="13830" max="13830" width="14.109375" style="72" customWidth="1"/>
    <col min="13831" max="13831" width="1.44140625" style="72" customWidth="1"/>
    <col min="13832" max="13832" width="14.109375" style="72" customWidth="1"/>
    <col min="13833" max="13833" width="1.44140625" style="72" customWidth="1"/>
    <col min="13834" max="13834" width="14.109375" style="72" customWidth="1"/>
    <col min="13835" max="13835" width="1.44140625" style="72" customWidth="1"/>
    <col min="13836" max="13836" width="14.109375" style="72" customWidth="1"/>
    <col min="13837" max="13837" width="1.44140625" style="72" customWidth="1"/>
    <col min="13838" max="13838" width="14.109375" style="72" customWidth="1"/>
    <col min="13839" max="13839" width="1.44140625" style="72" customWidth="1"/>
    <col min="13840" max="13840" width="18.88671875" style="72" customWidth="1"/>
    <col min="13841" max="13841" width="1.88671875" style="72" customWidth="1"/>
    <col min="13842" max="13842" width="18.88671875" style="72" customWidth="1"/>
    <col min="13843" max="13843" width="1.88671875" style="72" customWidth="1"/>
    <col min="13844" max="13844" width="18.88671875" style="72" customWidth="1"/>
    <col min="13845" max="13845" width="1.44140625" style="72" customWidth="1"/>
    <col min="13846" max="13846" width="15.109375" style="72" customWidth="1"/>
    <col min="13847" max="13847" width="12.109375" style="72" bestFit="1" customWidth="1"/>
    <col min="13848" max="13848" width="14.109375" style="72" bestFit="1" customWidth="1"/>
    <col min="13849" max="14081" width="8.109375" style="72"/>
    <col min="14082" max="14082" width="39.44140625" style="72" customWidth="1"/>
    <col min="14083" max="14083" width="1.109375" style="72" customWidth="1"/>
    <col min="14084" max="14084" width="8.109375" style="72"/>
    <col min="14085" max="14085" width="1.109375" style="72" customWidth="1"/>
    <col min="14086" max="14086" width="14.109375" style="72" customWidth="1"/>
    <col min="14087" max="14087" width="1.44140625" style="72" customWidth="1"/>
    <col min="14088" max="14088" width="14.109375" style="72" customWidth="1"/>
    <col min="14089" max="14089" width="1.44140625" style="72" customWidth="1"/>
    <col min="14090" max="14090" width="14.109375" style="72" customWidth="1"/>
    <col min="14091" max="14091" width="1.44140625" style="72" customWidth="1"/>
    <col min="14092" max="14092" width="14.109375" style="72" customWidth="1"/>
    <col min="14093" max="14093" width="1.44140625" style="72" customWidth="1"/>
    <col min="14094" max="14094" width="14.109375" style="72" customWidth="1"/>
    <col min="14095" max="14095" width="1.44140625" style="72" customWidth="1"/>
    <col min="14096" max="14096" width="18.88671875" style="72" customWidth="1"/>
    <col min="14097" max="14097" width="1.88671875" style="72" customWidth="1"/>
    <col min="14098" max="14098" width="18.88671875" style="72" customWidth="1"/>
    <col min="14099" max="14099" width="1.88671875" style="72" customWidth="1"/>
    <col min="14100" max="14100" width="18.88671875" style="72" customWidth="1"/>
    <col min="14101" max="14101" width="1.44140625" style="72" customWidth="1"/>
    <col min="14102" max="14102" width="15.109375" style="72" customWidth="1"/>
    <col min="14103" max="14103" width="12.109375" style="72" bestFit="1" customWidth="1"/>
    <col min="14104" max="14104" width="14.109375" style="72" bestFit="1" customWidth="1"/>
    <col min="14105" max="14337" width="8.109375" style="72"/>
    <col min="14338" max="14338" width="39.44140625" style="72" customWidth="1"/>
    <col min="14339" max="14339" width="1.109375" style="72" customWidth="1"/>
    <col min="14340" max="14340" width="8.109375" style="72"/>
    <col min="14341" max="14341" width="1.109375" style="72" customWidth="1"/>
    <col min="14342" max="14342" width="14.109375" style="72" customWidth="1"/>
    <col min="14343" max="14343" width="1.44140625" style="72" customWidth="1"/>
    <col min="14344" max="14344" width="14.109375" style="72" customWidth="1"/>
    <col min="14345" max="14345" width="1.44140625" style="72" customWidth="1"/>
    <col min="14346" max="14346" width="14.109375" style="72" customWidth="1"/>
    <col min="14347" max="14347" width="1.44140625" style="72" customWidth="1"/>
    <col min="14348" max="14348" width="14.109375" style="72" customWidth="1"/>
    <col min="14349" max="14349" width="1.44140625" style="72" customWidth="1"/>
    <col min="14350" max="14350" width="14.109375" style="72" customWidth="1"/>
    <col min="14351" max="14351" width="1.44140625" style="72" customWidth="1"/>
    <col min="14352" max="14352" width="18.88671875" style="72" customWidth="1"/>
    <col min="14353" max="14353" width="1.88671875" style="72" customWidth="1"/>
    <col min="14354" max="14354" width="18.88671875" style="72" customWidth="1"/>
    <col min="14355" max="14355" width="1.88671875" style="72" customWidth="1"/>
    <col min="14356" max="14356" width="18.88671875" style="72" customWidth="1"/>
    <col min="14357" max="14357" width="1.44140625" style="72" customWidth="1"/>
    <col min="14358" max="14358" width="15.109375" style="72" customWidth="1"/>
    <col min="14359" max="14359" width="12.109375" style="72" bestFit="1" customWidth="1"/>
    <col min="14360" max="14360" width="14.109375" style="72" bestFit="1" customWidth="1"/>
    <col min="14361" max="14593" width="8.109375" style="72"/>
    <col min="14594" max="14594" width="39.44140625" style="72" customWidth="1"/>
    <col min="14595" max="14595" width="1.109375" style="72" customWidth="1"/>
    <col min="14596" max="14596" width="8.109375" style="72"/>
    <col min="14597" max="14597" width="1.109375" style="72" customWidth="1"/>
    <col min="14598" max="14598" width="14.109375" style="72" customWidth="1"/>
    <col min="14599" max="14599" width="1.44140625" style="72" customWidth="1"/>
    <col min="14600" max="14600" width="14.109375" style="72" customWidth="1"/>
    <col min="14601" max="14601" width="1.44140625" style="72" customWidth="1"/>
    <col min="14602" max="14602" width="14.109375" style="72" customWidth="1"/>
    <col min="14603" max="14603" width="1.44140625" style="72" customWidth="1"/>
    <col min="14604" max="14604" width="14.109375" style="72" customWidth="1"/>
    <col min="14605" max="14605" width="1.44140625" style="72" customWidth="1"/>
    <col min="14606" max="14606" width="14.109375" style="72" customWidth="1"/>
    <col min="14607" max="14607" width="1.44140625" style="72" customWidth="1"/>
    <col min="14608" max="14608" width="18.88671875" style="72" customWidth="1"/>
    <col min="14609" max="14609" width="1.88671875" style="72" customWidth="1"/>
    <col min="14610" max="14610" width="18.88671875" style="72" customWidth="1"/>
    <col min="14611" max="14611" width="1.88671875" style="72" customWidth="1"/>
    <col min="14612" max="14612" width="18.88671875" style="72" customWidth="1"/>
    <col min="14613" max="14613" width="1.44140625" style="72" customWidth="1"/>
    <col min="14614" max="14614" width="15.109375" style="72" customWidth="1"/>
    <col min="14615" max="14615" width="12.109375" style="72" bestFit="1" customWidth="1"/>
    <col min="14616" max="14616" width="14.109375" style="72" bestFit="1" customWidth="1"/>
    <col min="14617" max="14849" width="8.109375" style="72"/>
    <col min="14850" max="14850" width="39.44140625" style="72" customWidth="1"/>
    <col min="14851" max="14851" width="1.109375" style="72" customWidth="1"/>
    <col min="14852" max="14852" width="8.109375" style="72"/>
    <col min="14853" max="14853" width="1.109375" style="72" customWidth="1"/>
    <col min="14854" max="14854" width="14.109375" style="72" customWidth="1"/>
    <col min="14855" max="14855" width="1.44140625" style="72" customWidth="1"/>
    <col min="14856" max="14856" width="14.109375" style="72" customWidth="1"/>
    <col min="14857" max="14857" width="1.44140625" style="72" customWidth="1"/>
    <col min="14858" max="14858" width="14.109375" style="72" customWidth="1"/>
    <col min="14859" max="14859" width="1.44140625" style="72" customWidth="1"/>
    <col min="14860" max="14860" width="14.109375" style="72" customWidth="1"/>
    <col min="14861" max="14861" width="1.44140625" style="72" customWidth="1"/>
    <col min="14862" max="14862" width="14.109375" style="72" customWidth="1"/>
    <col min="14863" max="14863" width="1.44140625" style="72" customWidth="1"/>
    <col min="14864" max="14864" width="18.88671875" style="72" customWidth="1"/>
    <col min="14865" max="14865" width="1.88671875" style="72" customWidth="1"/>
    <col min="14866" max="14866" width="18.88671875" style="72" customWidth="1"/>
    <col min="14867" max="14867" width="1.88671875" style="72" customWidth="1"/>
    <col min="14868" max="14868" width="18.88671875" style="72" customWidth="1"/>
    <col min="14869" max="14869" width="1.44140625" style="72" customWidth="1"/>
    <col min="14870" max="14870" width="15.109375" style="72" customWidth="1"/>
    <col min="14871" max="14871" width="12.109375" style="72" bestFit="1" customWidth="1"/>
    <col min="14872" max="14872" width="14.109375" style="72" bestFit="1" customWidth="1"/>
    <col min="14873" max="15105" width="8.109375" style="72"/>
    <col min="15106" max="15106" width="39.44140625" style="72" customWidth="1"/>
    <col min="15107" max="15107" width="1.109375" style="72" customWidth="1"/>
    <col min="15108" max="15108" width="8.109375" style="72"/>
    <col min="15109" max="15109" width="1.109375" style="72" customWidth="1"/>
    <col min="15110" max="15110" width="14.109375" style="72" customWidth="1"/>
    <col min="15111" max="15111" width="1.44140625" style="72" customWidth="1"/>
    <col min="15112" max="15112" width="14.109375" style="72" customWidth="1"/>
    <col min="15113" max="15113" width="1.44140625" style="72" customWidth="1"/>
    <col min="15114" max="15114" width="14.109375" style="72" customWidth="1"/>
    <col min="15115" max="15115" width="1.44140625" style="72" customWidth="1"/>
    <col min="15116" max="15116" width="14.109375" style="72" customWidth="1"/>
    <col min="15117" max="15117" width="1.44140625" style="72" customWidth="1"/>
    <col min="15118" max="15118" width="14.109375" style="72" customWidth="1"/>
    <col min="15119" max="15119" width="1.44140625" style="72" customWidth="1"/>
    <col min="15120" max="15120" width="18.88671875" style="72" customWidth="1"/>
    <col min="15121" max="15121" width="1.88671875" style="72" customWidth="1"/>
    <col min="15122" max="15122" width="18.88671875" style="72" customWidth="1"/>
    <col min="15123" max="15123" width="1.88671875" style="72" customWidth="1"/>
    <col min="15124" max="15124" width="18.88671875" style="72" customWidth="1"/>
    <col min="15125" max="15125" width="1.44140625" style="72" customWidth="1"/>
    <col min="15126" max="15126" width="15.109375" style="72" customWidth="1"/>
    <col min="15127" max="15127" width="12.109375" style="72" bestFit="1" customWidth="1"/>
    <col min="15128" max="15128" width="14.109375" style="72" bestFit="1" customWidth="1"/>
    <col min="15129" max="15361" width="8.109375" style="72"/>
    <col min="15362" max="15362" width="39.44140625" style="72" customWidth="1"/>
    <col min="15363" max="15363" width="1.109375" style="72" customWidth="1"/>
    <col min="15364" max="15364" width="8.109375" style="72"/>
    <col min="15365" max="15365" width="1.109375" style="72" customWidth="1"/>
    <col min="15366" max="15366" width="14.109375" style="72" customWidth="1"/>
    <col min="15367" max="15367" width="1.44140625" style="72" customWidth="1"/>
    <col min="15368" max="15368" width="14.109375" style="72" customWidth="1"/>
    <col min="15369" max="15369" width="1.44140625" style="72" customWidth="1"/>
    <col min="15370" max="15370" width="14.109375" style="72" customWidth="1"/>
    <col min="15371" max="15371" width="1.44140625" style="72" customWidth="1"/>
    <col min="15372" max="15372" width="14.109375" style="72" customWidth="1"/>
    <col min="15373" max="15373" width="1.44140625" style="72" customWidth="1"/>
    <col min="15374" max="15374" width="14.109375" style="72" customWidth="1"/>
    <col min="15375" max="15375" width="1.44140625" style="72" customWidth="1"/>
    <col min="15376" max="15376" width="18.88671875" style="72" customWidth="1"/>
    <col min="15377" max="15377" width="1.88671875" style="72" customWidth="1"/>
    <col min="15378" max="15378" width="18.88671875" style="72" customWidth="1"/>
    <col min="15379" max="15379" width="1.88671875" style="72" customWidth="1"/>
    <col min="15380" max="15380" width="18.88671875" style="72" customWidth="1"/>
    <col min="15381" max="15381" width="1.44140625" style="72" customWidth="1"/>
    <col min="15382" max="15382" width="15.109375" style="72" customWidth="1"/>
    <col min="15383" max="15383" width="12.109375" style="72" bestFit="1" customWidth="1"/>
    <col min="15384" max="15384" width="14.109375" style="72" bestFit="1" customWidth="1"/>
    <col min="15385" max="15617" width="8.109375" style="72"/>
    <col min="15618" max="15618" width="39.44140625" style="72" customWidth="1"/>
    <col min="15619" max="15619" width="1.109375" style="72" customWidth="1"/>
    <col min="15620" max="15620" width="8.109375" style="72"/>
    <col min="15621" max="15621" width="1.109375" style="72" customWidth="1"/>
    <col min="15622" max="15622" width="14.109375" style="72" customWidth="1"/>
    <col min="15623" max="15623" width="1.44140625" style="72" customWidth="1"/>
    <col min="15624" max="15624" width="14.109375" style="72" customWidth="1"/>
    <col min="15625" max="15625" width="1.44140625" style="72" customWidth="1"/>
    <col min="15626" max="15626" width="14.109375" style="72" customWidth="1"/>
    <col min="15627" max="15627" width="1.44140625" style="72" customWidth="1"/>
    <col min="15628" max="15628" width="14.109375" style="72" customWidth="1"/>
    <col min="15629" max="15629" width="1.44140625" style="72" customWidth="1"/>
    <col min="15630" max="15630" width="14.109375" style="72" customWidth="1"/>
    <col min="15631" max="15631" width="1.44140625" style="72" customWidth="1"/>
    <col min="15632" max="15632" width="18.88671875" style="72" customWidth="1"/>
    <col min="15633" max="15633" width="1.88671875" style="72" customWidth="1"/>
    <col min="15634" max="15634" width="18.88671875" style="72" customWidth="1"/>
    <col min="15635" max="15635" width="1.88671875" style="72" customWidth="1"/>
    <col min="15636" max="15636" width="18.88671875" style="72" customWidth="1"/>
    <col min="15637" max="15637" width="1.44140625" style="72" customWidth="1"/>
    <col min="15638" max="15638" width="15.109375" style="72" customWidth="1"/>
    <col min="15639" max="15639" width="12.109375" style="72" bestFit="1" customWidth="1"/>
    <col min="15640" max="15640" width="14.109375" style="72" bestFit="1" customWidth="1"/>
    <col min="15641" max="15873" width="8.109375" style="72"/>
    <col min="15874" max="15874" width="39.44140625" style="72" customWidth="1"/>
    <col min="15875" max="15875" width="1.109375" style="72" customWidth="1"/>
    <col min="15876" max="15876" width="8.109375" style="72"/>
    <col min="15877" max="15877" width="1.109375" style="72" customWidth="1"/>
    <col min="15878" max="15878" width="14.109375" style="72" customWidth="1"/>
    <col min="15879" max="15879" width="1.44140625" style="72" customWidth="1"/>
    <col min="15880" max="15880" width="14.109375" style="72" customWidth="1"/>
    <col min="15881" max="15881" width="1.44140625" style="72" customWidth="1"/>
    <col min="15882" max="15882" width="14.109375" style="72" customWidth="1"/>
    <col min="15883" max="15883" width="1.44140625" style="72" customWidth="1"/>
    <col min="15884" max="15884" width="14.109375" style="72" customWidth="1"/>
    <col min="15885" max="15885" width="1.44140625" style="72" customWidth="1"/>
    <col min="15886" max="15886" width="14.109375" style="72" customWidth="1"/>
    <col min="15887" max="15887" width="1.44140625" style="72" customWidth="1"/>
    <col min="15888" max="15888" width="18.88671875" style="72" customWidth="1"/>
    <col min="15889" max="15889" width="1.88671875" style="72" customWidth="1"/>
    <col min="15890" max="15890" width="18.88671875" style="72" customWidth="1"/>
    <col min="15891" max="15891" width="1.88671875" style="72" customWidth="1"/>
    <col min="15892" max="15892" width="18.88671875" style="72" customWidth="1"/>
    <col min="15893" max="15893" width="1.44140625" style="72" customWidth="1"/>
    <col min="15894" max="15894" width="15.109375" style="72" customWidth="1"/>
    <col min="15895" max="15895" width="12.109375" style="72" bestFit="1" customWidth="1"/>
    <col min="15896" max="15896" width="14.109375" style="72" bestFit="1" customWidth="1"/>
    <col min="15897" max="16129" width="8.109375" style="72"/>
    <col min="16130" max="16130" width="39.44140625" style="72" customWidth="1"/>
    <col min="16131" max="16131" width="1.109375" style="72" customWidth="1"/>
    <col min="16132" max="16132" width="8.109375" style="72"/>
    <col min="16133" max="16133" width="1.109375" style="72" customWidth="1"/>
    <col min="16134" max="16134" width="14.109375" style="72" customWidth="1"/>
    <col min="16135" max="16135" width="1.44140625" style="72" customWidth="1"/>
    <col min="16136" max="16136" width="14.109375" style="72" customWidth="1"/>
    <col min="16137" max="16137" width="1.44140625" style="72" customWidth="1"/>
    <col min="16138" max="16138" width="14.109375" style="72" customWidth="1"/>
    <col min="16139" max="16139" width="1.44140625" style="72" customWidth="1"/>
    <col min="16140" max="16140" width="14.109375" style="72" customWidth="1"/>
    <col min="16141" max="16141" width="1.44140625" style="72" customWidth="1"/>
    <col min="16142" max="16142" width="14.109375" style="72" customWidth="1"/>
    <col min="16143" max="16143" width="1.44140625" style="72" customWidth="1"/>
    <col min="16144" max="16144" width="18.88671875" style="72" customWidth="1"/>
    <col min="16145" max="16145" width="1.88671875" style="72" customWidth="1"/>
    <col min="16146" max="16146" width="18.88671875" style="72" customWidth="1"/>
    <col min="16147" max="16147" width="1.88671875" style="72" customWidth="1"/>
    <col min="16148" max="16148" width="18.88671875" style="72" customWidth="1"/>
    <col min="16149" max="16149" width="1.44140625" style="72" customWidth="1"/>
    <col min="16150" max="16150" width="15.109375" style="72" customWidth="1"/>
    <col min="16151" max="16151" width="12.109375" style="72" bestFit="1" customWidth="1"/>
    <col min="16152" max="16152" width="14.109375" style="72" bestFit="1" customWidth="1"/>
    <col min="16153" max="16384" width="8.109375" style="72"/>
  </cols>
  <sheetData>
    <row r="1" spans="1:31" ht="24" customHeight="1">
      <c r="AC1" s="197" t="s">
        <v>66</v>
      </c>
      <c r="AD1" s="197"/>
      <c r="AE1" s="197"/>
    </row>
    <row r="2" spans="1:31" ht="24" customHeight="1">
      <c r="A2" s="201" t="s">
        <v>0</v>
      </c>
      <c r="B2" s="201"/>
      <c r="C2" s="201"/>
      <c r="D2" s="201"/>
      <c r="E2" s="201"/>
      <c r="F2" s="201"/>
      <c r="G2" s="201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</row>
    <row r="3" spans="1:31" ht="24" customHeight="1">
      <c r="A3" s="201" t="s">
        <v>212</v>
      </c>
      <c r="B3" s="201"/>
      <c r="C3" s="201"/>
      <c r="D3" s="201"/>
      <c r="E3" s="201"/>
      <c r="F3" s="201"/>
      <c r="G3" s="201"/>
      <c r="H3" s="75"/>
      <c r="I3" s="75"/>
      <c r="J3" s="75"/>
      <c r="K3" s="76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</row>
    <row r="4" spans="1:31" ht="24" customHeight="1">
      <c r="A4" s="201" t="s">
        <v>200</v>
      </c>
      <c r="B4" s="201"/>
      <c r="C4" s="201"/>
      <c r="D4" s="201"/>
      <c r="E4" s="201"/>
      <c r="F4" s="201"/>
      <c r="G4" s="201"/>
      <c r="H4" s="201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</row>
    <row r="5" spans="1:31" ht="24" customHeight="1">
      <c r="A5" s="73"/>
      <c r="B5" s="73"/>
      <c r="C5" s="73"/>
      <c r="D5" s="73"/>
      <c r="E5" s="73"/>
      <c r="F5" s="73"/>
      <c r="G5" s="73"/>
      <c r="H5" s="73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91" t="s">
        <v>157</v>
      </c>
    </row>
    <row r="6" spans="1:31" ht="24" customHeight="1">
      <c r="A6" s="73"/>
      <c r="B6" s="73"/>
      <c r="C6" s="73"/>
      <c r="D6" s="73"/>
      <c r="E6" s="202" t="s">
        <v>3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</row>
    <row r="7" spans="1:31" ht="24" customHeight="1">
      <c r="A7" s="73"/>
      <c r="B7" s="73"/>
      <c r="C7" s="74"/>
      <c r="D7" s="74"/>
      <c r="E7" s="200" t="s">
        <v>60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135"/>
      <c r="AC7" s="136"/>
      <c r="AD7" s="135"/>
      <c r="AE7" s="136"/>
    </row>
    <row r="8" spans="1:31" ht="24" customHeight="1">
      <c r="A8" s="73"/>
      <c r="B8" s="73"/>
      <c r="C8" s="74"/>
      <c r="D8" s="74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98" t="s">
        <v>59</v>
      </c>
      <c r="P8" s="198"/>
      <c r="Q8" s="198"/>
      <c r="R8" s="198"/>
      <c r="S8" s="198"/>
      <c r="T8" s="198"/>
      <c r="U8" s="198"/>
      <c r="V8" s="198"/>
      <c r="W8" s="198"/>
      <c r="X8" s="198"/>
      <c r="Y8" s="198"/>
      <c r="AE8" s="137"/>
    </row>
    <row r="9" spans="1:31" ht="24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8" t="s">
        <v>113</v>
      </c>
      <c r="P9" s="78"/>
      <c r="Q9" s="78" t="s">
        <v>114</v>
      </c>
      <c r="R9" s="77"/>
      <c r="S9" s="77" t="s">
        <v>115</v>
      </c>
      <c r="T9" s="77"/>
      <c r="V9" s="77"/>
      <c r="W9" s="77"/>
      <c r="X9" s="77"/>
      <c r="Y9" s="77"/>
      <c r="Z9" s="77"/>
      <c r="AA9" s="77"/>
      <c r="AB9" s="77"/>
      <c r="AC9" s="77"/>
      <c r="AD9" s="77"/>
    </row>
    <row r="10" spans="1:31" ht="24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 t="s">
        <v>116</v>
      </c>
      <c r="P10" s="79"/>
      <c r="Q10" s="78" t="s">
        <v>117</v>
      </c>
      <c r="R10" s="77"/>
      <c r="S10" s="77" t="s">
        <v>118</v>
      </c>
      <c r="T10" s="77"/>
      <c r="U10" s="77" t="s">
        <v>119</v>
      </c>
      <c r="V10" s="77"/>
      <c r="W10" s="78" t="s">
        <v>120</v>
      </c>
      <c r="X10" s="77"/>
      <c r="Y10" s="77"/>
      <c r="Z10" s="77"/>
      <c r="AA10" s="77"/>
      <c r="AB10" s="77"/>
      <c r="AC10" s="138" t="s">
        <v>121</v>
      </c>
      <c r="AD10" s="77"/>
    </row>
    <row r="11" spans="1:31" ht="24" customHeight="1">
      <c r="E11" s="77"/>
      <c r="I11" s="199" t="s">
        <v>54</v>
      </c>
      <c r="J11" s="199"/>
      <c r="K11" s="199"/>
      <c r="L11" s="199"/>
      <c r="M11" s="199"/>
      <c r="O11" s="78" t="s">
        <v>122</v>
      </c>
      <c r="P11" s="78"/>
      <c r="Q11" s="78" t="s">
        <v>123</v>
      </c>
      <c r="R11" s="77"/>
      <c r="S11" s="72" t="s">
        <v>124</v>
      </c>
      <c r="T11" s="77"/>
      <c r="U11" s="77" t="s">
        <v>125</v>
      </c>
      <c r="V11" s="77"/>
      <c r="W11" s="78" t="s">
        <v>126</v>
      </c>
      <c r="X11" s="77"/>
      <c r="Y11" s="77"/>
      <c r="Z11" s="77"/>
      <c r="AA11" s="138" t="s">
        <v>127</v>
      </c>
      <c r="AB11" s="138"/>
      <c r="AC11" s="138" t="s">
        <v>128</v>
      </c>
      <c r="AD11" s="77"/>
      <c r="AE11" s="77"/>
    </row>
    <row r="12" spans="1:31" s="77" customFormat="1" ht="24" customHeight="1">
      <c r="A12" s="71"/>
      <c r="B12" s="71"/>
      <c r="C12" s="71"/>
      <c r="E12" s="77" t="s">
        <v>129</v>
      </c>
      <c r="G12" s="77" t="s">
        <v>130</v>
      </c>
      <c r="I12" s="198" t="s">
        <v>131</v>
      </c>
      <c r="J12" s="198"/>
      <c r="K12" s="198"/>
      <c r="L12" s="198"/>
      <c r="O12" s="78" t="s">
        <v>125</v>
      </c>
      <c r="P12" s="78"/>
      <c r="Q12" s="78" t="s">
        <v>132</v>
      </c>
      <c r="S12" s="77" t="s">
        <v>133</v>
      </c>
      <c r="U12" s="77" t="s">
        <v>134</v>
      </c>
      <c r="W12" s="78" t="s">
        <v>135</v>
      </c>
      <c r="Y12" s="77" t="s">
        <v>136</v>
      </c>
      <c r="AA12" s="138" t="s">
        <v>137</v>
      </c>
      <c r="AB12" s="138"/>
      <c r="AC12" s="138" t="s">
        <v>138</v>
      </c>
    </row>
    <row r="13" spans="1:31" s="77" customFormat="1" ht="24" customHeight="1">
      <c r="A13" s="71"/>
      <c r="B13" s="71"/>
      <c r="C13" s="81" t="s">
        <v>5</v>
      </c>
      <c r="E13" s="80" t="s">
        <v>139</v>
      </c>
      <c r="G13" s="80" t="s">
        <v>140</v>
      </c>
      <c r="I13" s="80" t="s">
        <v>141</v>
      </c>
      <c r="K13" s="80" t="s">
        <v>142</v>
      </c>
      <c r="M13" s="80" t="s">
        <v>143</v>
      </c>
      <c r="O13" s="82" t="s">
        <v>144</v>
      </c>
      <c r="P13" s="78"/>
      <c r="Q13" s="82" t="s">
        <v>144</v>
      </c>
      <c r="S13" s="80" t="s">
        <v>144</v>
      </c>
      <c r="U13" s="80" t="s">
        <v>144</v>
      </c>
      <c r="W13" s="82" t="s">
        <v>144</v>
      </c>
      <c r="Y13" s="80" t="s">
        <v>145</v>
      </c>
      <c r="AA13" s="139" t="s">
        <v>146</v>
      </c>
      <c r="AB13" s="138"/>
      <c r="AC13" s="139" t="s">
        <v>147</v>
      </c>
      <c r="AE13" s="80" t="s">
        <v>62</v>
      </c>
    </row>
    <row r="14" spans="1:31" s="77" customFormat="1" ht="24" customHeight="1">
      <c r="A14" s="83" t="s">
        <v>214</v>
      </c>
      <c r="B14" s="71"/>
      <c r="C14" s="84"/>
      <c r="D14" s="72"/>
      <c r="E14" s="140">
        <v>1064710000</v>
      </c>
      <c r="F14" s="85"/>
      <c r="G14" s="140">
        <v>1442500000</v>
      </c>
      <c r="H14" s="85"/>
      <c r="I14" s="140">
        <v>106470000</v>
      </c>
      <c r="J14" s="85"/>
      <c r="K14" s="140">
        <v>7000000000</v>
      </c>
      <c r="L14" s="85"/>
      <c r="M14" s="140">
        <v>3851372342</v>
      </c>
      <c r="N14" s="85"/>
      <c r="O14" s="140">
        <v>0</v>
      </c>
      <c r="P14" s="85"/>
      <c r="Q14" s="140">
        <v>0</v>
      </c>
      <c r="R14" s="85"/>
      <c r="S14" s="140">
        <v>19882952064</v>
      </c>
      <c r="T14" s="85"/>
      <c r="U14" s="140">
        <v>-20971775</v>
      </c>
      <c r="V14" s="85"/>
      <c r="W14" s="140">
        <v>0</v>
      </c>
      <c r="X14" s="85"/>
      <c r="Y14" s="85">
        <f>SUM(O14:W14)</f>
        <v>19861980289</v>
      </c>
      <c r="Z14" s="85"/>
      <c r="AA14" s="85">
        <f>+SUM(E14:M14,Y14:Y14)</f>
        <v>33327032631</v>
      </c>
      <c r="AB14" s="85"/>
      <c r="AC14" s="140">
        <v>0</v>
      </c>
      <c r="AD14" s="85"/>
      <c r="AE14" s="140">
        <f>SUM(AA14:AC14)</f>
        <v>33327032631</v>
      </c>
    </row>
    <row r="15" spans="1:31" s="77" customFormat="1" ht="24" customHeight="1">
      <c r="A15" s="86" t="s">
        <v>148</v>
      </c>
      <c r="B15" s="71"/>
      <c r="C15" s="84"/>
      <c r="D15" s="72"/>
      <c r="E15" s="140"/>
      <c r="F15" s="85"/>
      <c r="G15" s="140"/>
      <c r="H15" s="85"/>
      <c r="I15" s="140"/>
      <c r="J15" s="85"/>
      <c r="K15" s="140"/>
      <c r="L15" s="85"/>
      <c r="M15" s="140"/>
      <c r="N15" s="85"/>
      <c r="O15" s="140"/>
      <c r="P15" s="85"/>
      <c r="Q15" s="140"/>
      <c r="R15" s="85"/>
      <c r="S15" s="140"/>
      <c r="T15" s="85"/>
      <c r="U15" s="140"/>
      <c r="V15" s="85"/>
      <c r="W15" s="140"/>
      <c r="X15" s="85"/>
      <c r="Y15" s="85"/>
      <c r="Z15" s="85"/>
      <c r="AA15" s="85"/>
      <c r="AB15" s="85"/>
      <c r="AC15" s="140"/>
      <c r="AD15" s="85"/>
      <c r="AE15" s="140"/>
    </row>
    <row r="16" spans="1:31" s="77" customFormat="1" ht="24" customHeight="1">
      <c r="A16" s="79" t="s">
        <v>149</v>
      </c>
      <c r="B16" s="71"/>
      <c r="C16" s="84">
        <v>4.2</v>
      </c>
      <c r="D16" s="72"/>
      <c r="E16" s="140">
        <v>0</v>
      </c>
      <c r="F16" s="85"/>
      <c r="G16" s="140">
        <v>0</v>
      </c>
      <c r="H16" s="85"/>
      <c r="I16" s="140">
        <v>0</v>
      </c>
      <c r="J16" s="85"/>
      <c r="K16" s="140">
        <v>0</v>
      </c>
      <c r="L16" s="85"/>
      <c r="M16" s="140">
        <v>-329649423</v>
      </c>
      <c r="N16" s="85"/>
      <c r="O16" s="140">
        <v>0</v>
      </c>
      <c r="P16" s="85"/>
      <c r="Q16" s="140">
        <v>0</v>
      </c>
      <c r="R16" s="85"/>
      <c r="S16" s="140">
        <v>0</v>
      </c>
      <c r="T16" s="85"/>
      <c r="U16" s="140">
        <v>0</v>
      </c>
      <c r="V16" s="85"/>
      <c r="W16" s="140">
        <v>20357219</v>
      </c>
      <c r="X16" s="85"/>
      <c r="Y16" s="85">
        <f>SUM(O16:W16)</f>
        <v>20357219</v>
      </c>
      <c r="Z16" s="85"/>
      <c r="AA16" s="85">
        <f>+SUM(E16:M16,Y16:Y16)</f>
        <v>-309292204</v>
      </c>
      <c r="AB16" s="85"/>
      <c r="AC16" s="85">
        <v>0</v>
      </c>
      <c r="AD16" s="85"/>
      <c r="AE16" s="140">
        <f>SUM(AA16:AC16)</f>
        <v>-309292204</v>
      </c>
    </row>
    <row r="17" spans="1:31" s="77" customFormat="1" ht="24" customHeight="1">
      <c r="A17" s="141" t="s">
        <v>215</v>
      </c>
      <c r="B17" s="71"/>
      <c r="C17" s="84"/>
      <c r="D17" s="72"/>
      <c r="E17" s="142">
        <f>SUM(E14:E16)</f>
        <v>1064710000</v>
      </c>
      <c r="F17" s="140">
        <f t="shared" ref="F17:AE17" si="0">SUM(F14:F16)</f>
        <v>0</v>
      </c>
      <c r="G17" s="142">
        <f t="shared" si="0"/>
        <v>1442500000</v>
      </c>
      <c r="H17" s="140">
        <f t="shared" si="0"/>
        <v>0</v>
      </c>
      <c r="I17" s="142">
        <f t="shared" si="0"/>
        <v>106470000</v>
      </c>
      <c r="J17" s="140">
        <f t="shared" si="0"/>
        <v>0</v>
      </c>
      <c r="K17" s="142">
        <f t="shared" si="0"/>
        <v>7000000000</v>
      </c>
      <c r="L17" s="140">
        <f t="shared" si="0"/>
        <v>0</v>
      </c>
      <c r="M17" s="142">
        <f>SUM(M14:M16)</f>
        <v>3521722919</v>
      </c>
      <c r="N17" s="140">
        <f t="shared" si="0"/>
        <v>0</v>
      </c>
      <c r="O17" s="142">
        <f t="shared" si="0"/>
        <v>0</v>
      </c>
      <c r="P17" s="140">
        <f t="shared" si="0"/>
        <v>0</v>
      </c>
      <c r="Q17" s="142">
        <f t="shared" si="0"/>
        <v>0</v>
      </c>
      <c r="R17" s="140">
        <f t="shared" si="0"/>
        <v>0</v>
      </c>
      <c r="S17" s="142">
        <f t="shared" si="0"/>
        <v>19882952064</v>
      </c>
      <c r="T17" s="140">
        <f t="shared" si="0"/>
        <v>0</v>
      </c>
      <c r="U17" s="142">
        <f t="shared" si="0"/>
        <v>-20971775</v>
      </c>
      <c r="V17" s="140">
        <f t="shared" si="0"/>
        <v>0</v>
      </c>
      <c r="W17" s="142">
        <f t="shared" si="0"/>
        <v>20357219</v>
      </c>
      <c r="X17" s="140">
        <f t="shared" si="0"/>
        <v>0</v>
      </c>
      <c r="Y17" s="142">
        <f t="shared" si="0"/>
        <v>19882337508</v>
      </c>
      <c r="Z17" s="140">
        <f t="shared" si="0"/>
        <v>0</v>
      </c>
      <c r="AA17" s="142">
        <f t="shared" si="0"/>
        <v>33017740427</v>
      </c>
      <c r="AB17" s="140">
        <f t="shared" si="0"/>
        <v>0</v>
      </c>
      <c r="AC17" s="142">
        <f t="shared" si="0"/>
        <v>0</v>
      </c>
      <c r="AD17" s="140">
        <f t="shared" si="0"/>
        <v>0</v>
      </c>
      <c r="AE17" s="142">
        <f t="shared" si="0"/>
        <v>33017740427</v>
      </c>
    </row>
    <row r="18" spans="1:31" s="77" customFormat="1" ht="24" customHeight="1">
      <c r="A18" s="143" t="s">
        <v>190</v>
      </c>
      <c r="B18" s="71"/>
      <c r="C18" s="84">
        <v>19</v>
      </c>
      <c r="D18" s="72"/>
      <c r="E18" s="140">
        <v>0</v>
      </c>
      <c r="F18" s="140">
        <v>0</v>
      </c>
      <c r="G18" s="140">
        <v>0</v>
      </c>
      <c r="H18" s="140">
        <v>0</v>
      </c>
      <c r="I18" s="140">
        <v>0</v>
      </c>
      <c r="J18" s="140">
        <v>0</v>
      </c>
      <c r="K18" s="140">
        <v>0</v>
      </c>
      <c r="L18" s="140"/>
      <c r="M18" s="140">
        <v>-585301871</v>
      </c>
      <c r="N18" s="140"/>
      <c r="O18" s="140">
        <v>0</v>
      </c>
      <c r="P18" s="140">
        <v>0</v>
      </c>
      <c r="Q18" s="140">
        <v>0</v>
      </c>
      <c r="R18" s="140">
        <v>0</v>
      </c>
      <c r="S18" s="140">
        <v>0</v>
      </c>
      <c r="T18" s="140">
        <v>0</v>
      </c>
      <c r="U18" s="140">
        <v>0</v>
      </c>
      <c r="V18" s="140">
        <v>0</v>
      </c>
      <c r="W18" s="140">
        <v>0</v>
      </c>
      <c r="X18" s="140">
        <v>0</v>
      </c>
      <c r="Y18" s="85">
        <f t="shared" ref="Y18:Y19" si="1">SUM(O18:W18)</f>
        <v>0</v>
      </c>
      <c r="Z18" s="140"/>
      <c r="AA18" s="85">
        <f>+SUM(E18:M18,Y18:Y18)</f>
        <v>-585301871</v>
      </c>
      <c r="AB18" s="140"/>
      <c r="AC18" s="140">
        <v>0</v>
      </c>
      <c r="AD18" s="140"/>
      <c r="AE18" s="140">
        <f>SUM(AA18:AC18)</f>
        <v>-585301871</v>
      </c>
    </row>
    <row r="19" spans="1:31" ht="24" customHeight="1">
      <c r="A19" s="87" t="s">
        <v>216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85"/>
      <c r="M19" s="85">
        <f>+PL!G120</f>
        <v>1831607357</v>
      </c>
      <c r="N19" s="85"/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0</v>
      </c>
      <c r="U19" s="140">
        <v>0</v>
      </c>
      <c r="V19" s="140">
        <v>0</v>
      </c>
      <c r="W19" s="140">
        <v>0</v>
      </c>
      <c r="X19" s="85"/>
      <c r="Y19" s="85">
        <f t="shared" si="1"/>
        <v>0</v>
      </c>
      <c r="Z19" s="85"/>
      <c r="AA19" s="85">
        <f>+SUM(E19:M19,Y19:Y19)</f>
        <v>1831607357</v>
      </c>
      <c r="AB19" s="85"/>
      <c r="AC19" s="85">
        <f>PL!G121</f>
        <v>4391446</v>
      </c>
      <c r="AD19" s="85"/>
      <c r="AE19" s="140">
        <f>SUM(AA19:AC19)</f>
        <v>1835998803</v>
      </c>
    </row>
    <row r="20" spans="1:31" ht="24" customHeight="1">
      <c r="A20" s="87" t="s">
        <v>217</v>
      </c>
      <c r="E20" s="140">
        <v>0</v>
      </c>
      <c r="F20" s="140">
        <v>0</v>
      </c>
      <c r="G20" s="140">
        <v>0</v>
      </c>
      <c r="H20" s="140">
        <v>0</v>
      </c>
      <c r="I20" s="140">
        <v>0</v>
      </c>
      <c r="J20" s="140">
        <v>0</v>
      </c>
      <c r="K20" s="140">
        <v>0</v>
      </c>
      <c r="L20" s="85"/>
      <c r="M20" s="140">
        <v>0</v>
      </c>
      <c r="N20" s="140">
        <v>0</v>
      </c>
      <c r="O20" s="140">
        <v>0</v>
      </c>
      <c r="P20" s="140">
        <v>0</v>
      </c>
      <c r="Q20" s="140">
        <v>0</v>
      </c>
      <c r="R20" s="85"/>
      <c r="S20" s="85">
        <v>751716698</v>
      </c>
      <c r="T20" s="85"/>
      <c r="U20" s="85">
        <v>0</v>
      </c>
      <c r="V20" s="85"/>
      <c r="W20" s="85">
        <v>-44856508</v>
      </c>
      <c r="X20" s="85"/>
      <c r="Y20" s="85">
        <f>SUM(O20:W20)</f>
        <v>706860190</v>
      </c>
      <c r="Z20" s="85"/>
      <c r="AA20" s="85">
        <f t="shared" ref="AA20:AA21" si="2">+SUM(E20:M20,Y20:Y20)</f>
        <v>706860190</v>
      </c>
      <c r="AB20" s="85"/>
      <c r="AC20" s="85">
        <f>PL!G168-PL!G121</f>
        <v>1685324</v>
      </c>
      <c r="AD20" s="85"/>
      <c r="AE20" s="140">
        <f>SUM(AA20:AC20)</f>
        <v>708545514</v>
      </c>
    </row>
    <row r="21" spans="1:31" ht="24" customHeight="1">
      <c r="A21" s="87" t="s">
        <v>203</v>
      </c>
      <c r="E21" s="85">
        <v>-24258320</v>
      </c>
      <c r="F21" s="85"/>
      <c r="G21" s="85">
        <v>-32866185</v>
      </c>
      <c r="H21" s="85"/>
      <c r="I21" s="85">
        <v>-2425832</v>
      </c>
      <c r="J21" s="85"/>
      <c r="K21" s="85">
        <v>-159489284</v>
      </c>
      <c r="L21" s="85"/>
      <c r="M21" s="140">
        <v>0</v>
      </c>
      <c r="N21" s="140">
        <v>0</v>
      </c>
      <c r="O21" s="140">
        <v>0</v>
      </c>
      <c r="P21" s="140">
        <v>0</v>
      </c>
      <c r="Q21" s="140">
        <v>0</v>
      </c>
      <c r="R21" s="85"/>
      <c r="S21" s="140">
        <v>0</v>
      </c>
      <c r="T21" s="85"/>
      <c r="U21" s="140">
        <v>0</v>
      </c>
      <c r="V21" s="85"/>
      <c r="W21" s="140">
        <v>0</v>
      </c>
      <c r="X21" s="85"/>
      <c r="Y21" s="85">
        <f>SUM(O21:W21)</f>
        <v>0</v>
      </c>
      <c r="Z21" s="85"/>
      <c r="AA21" s="85">
        <f t="shared" si="2"/>
        <v>-219039621</v>
      </c>
      <c r="AB21" s="85"/>
      <c r="AC21" s="85">
        <f>-AA21</f>
        <v>219039621</v>
      </c>
      <c r="AD21" s="85"/>
      <c r="AE21" s="140">
        <v>0</v>
      </c>
    </row>
    <row r="22" spans="1:31" ht="24" customHeight="1" thickBot="1">
      <c r="A22" s="88" t="s">
        <v>201</v>
      </c>
      <c r="E22" s="89">
        <f>SUM(E17:E21)</f>
        <v>1040451680</v>
      </c>
      <c r="F22" s="85"/>
      <c r="G22" s="89">
        <f>SUM(G17:G21)</f>
        <v>1409633815</v>
      </c>
      <c r="H22" s="85"/>
      <c r="I22" s="89">
        <f>SUM(I17:I21)</f>
        <v>104044168</v>
      </c>
      <c r="J22" s="85"/>
      <c r="K22" s="89">
        <f>SUM(K17:K21)</f>
        <v>6840510716</v>
      </c>
      <c r="L22" s="85"/>
      <c r="M22" s="89">
        <f>SUM(M17:M21)</f>
        <v>4768028405</v>
      </c>
      <c r="N22" s="85"/>
      <c r="O22" s="89">
        <f>SUM(O17:O21)</f>
        <v>0</v>
      </c>
      <c r="P22" s="85"/>
      <c r="Q22" s="89">
        <f>SUM(Q17:Q21)</f>
        <v>0</v>
      </c>
      <c r="R22" s="85"/>
      <c r="S22" s="89">
        <f>SUM(S17:S21)</f>
        <v>20634668762</v>
      </c>
      <c r="T22" s="85"/>
      <c r="U22" s="89">
        <f>SUM(U17:U21)</f>
        <v>-20971775</v>
      </c>
      <c r="V22" s="85"/>
      <c r="W22" s="89">
        <f>SUM(W17:W21)</f>
        <v>-24499289</v>
      </c>
      <c r="X22" s="85"/>
      <c r="Y22" s="89">
        <f>SUM(Y17:Y21)</f>
        <v>20589197698</v>
      </c>
      <c r="Z22" s="85"/>
      <c r="AA22" s="89">
        <f>SUM(AA17:AA21)</f>
        <v>34751866482</v>
      </c>
      <c r="AB22" s="85"/>
      <c r="AC22" s="89">
        <f>SUM(AC17:AC21)</f>
        <v>225116391</v>
      </c>
      <c r="AD22" s="85"/>
      <c r="AE22" s="89">
        <f>SUM(AE17:AE21)</f>
        <v>34976982873</v>
      </c>
    </row>
    <row r="23" spans="1:31" ht="24" customHeight="1" thickTop="1">
      <c r="A23" s="88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1:31" s="144" customFormat="1" ht="24" customHeight="1">
      <c r="A24" s="83" t="s">
        <v>150</v>
      </c>
      <c r="B24" s="71"/>
      <c r="C24" s="84"/>
      <c r="D24" s="72"/>
      <c r="E24" s="23">
        <v>1040441680</v>
      </c>
      <c r="F24" s="24">
        <v>0</v>
      </c>
      <c r="G24" s="25">
        <v>1409633815</v>
      </c>
      <c r="H24" s="24">
        <v>0</v>
      </c>
      <c r="I24" s="25">
        <v>210514168</v>
      </c>
      <c r="J24" s="24">
        <v>0</v>
      </c>
      <c r="K24" s="25">
        <v>6840510716</v>
      </c>
      <c r="L24" s="24"/>
      <c r="M24" s="25">
        <v>4871447233</v>
      </c>
      <c r="N24" s="24"/>
      <c r="O24" s="25">
        <v>0</v>
      </c>
      <c r="P24" s="24"/>
      <c r="Q24" s="25">
        <v>0</v>
      </c>
      <c r="R24" s="24"/>
      <c r="S24" s="25">
        <v>17764269629</v>
      </c>
      <c r="T24" s="24"/>
      <c r="U24" s="25">
        <v>-23035378</v>
      </c>
      <c r="V24" s="24"/>
      <c r="W24" s="25">
        <v>0</v>
      </c>
      <c r="X24" s="24"/>
      <c r="Y24" s="25">
        <f>SUM(O24:W24)</f>
        <v>17741234251</v>
      </c>
      <c r="Z24" s="24"/>
      <c r="AA24" s="25">
        <f>+SUM(E24:M24,Y24:Y24)</f>
        <v>32113781863</v>
      </c>
      <c r="AB24" s="24"/>
      <c r="AC24" s="25">
        <v>229952282</v>
      </c>
      <c r="AD24" s="24"/>
      <c r="AE24" s="25">
        <f t="shared" ref="AE24:AE34" si="3">SUM(AA24:AC24)</f>
        <v>32343734145</v>
      </c>
    </row>
    <row r="25" spans="1:31" s="144" customFormat="1" ht="24" customHeight="1">
      <c r="A25" s="86" t="s">
        <v>148</v>
      </c>
      <c r="B25" s="71"/>
      <c r="C25" s="84"/>
      <c r="D25" s="72"/>
      <c r="E25" s="23"/>
      <c r="F25" s="24"/>
      <c r="G25" s="25"/>
      <c r="H25" s="24"/>
      <c r="I25" s="25"/>
      <c r="J25" s="24"/>
      <c r="K25" s="25"/>
      <c r="L25" s="24"/>
      <c r="M25" s="25"/>
      <c r="N25" s="24"/>
      <c r="O25" s="25"/>
      <c r="P25" s="24"/>
      <c r="Q25" s="25"/>
      <c r="R25" s="24"/>
      <c r="S25" s="25"/>
      <c r="T25" s="24"/>
      <c r="U25" s="25"/>
      <c r="V25" s="24"/>
      <c r="W25" s="23"/>
      <c r="X25" s="24"/>
      <c r="Y25" s="25"/>
      <c r="Z25" s="24"/>
      <c r="AA25" s="25"/>
      <c r="AB25" s="24"/>
      <c r="AC25" s="25"/>
      <c r="AD25" s="24"/>
      <c r="AE25" s="25"/>
    </row>
    <row r="26" spans="1:31" s="144" customFormat="1" ht="24" customHeight="1">
      <c r="A26" s="79" t="s">
        <v>149</v>
      </c>
      <c r="B26" s="71"/>
      <c r="C26" s="84">
        <v>4.2</v>
      </c>
      <c r="D26" s="72"/>
      <c r="E26" s="23">
        <v>0</v>
      </c>
      <c r="F26" s="24"/>
      <c r="G26" s="23">
        <v>0</v>
      </c>
      <c r="H26" s="24"/>
      <c r="I26" s="23">
        <v>0</v>
      </c>
      <c r="J26" s="24"/>
      <c r="K26" s="23">
        <v>0</v>
      </c>
      <c r="L26" s="24"/>
      <c r="M26" s="25">
        <v>-305435671</v>
      </c>
      <c r="N26" s="24"/>
      <c r="O26" s="25">
        <v>0</v>
      </c>
      <c r="P26" s="24"/>
      <c r="Q26" s="25">
        <v>0</v>
      </c>
      <c r="R26" s="24"/>
      <c r="S26" s="25">
        <v>0</v>
      </c>
      <c r="T26" s="24"/>
      <c r="U26" s="23">
        <v>0</v>
      </c>
      <c r="V26" s="24"/>
      <c r="W26" s="23">
        <v>-31306042</v>
      </c>
      <c r="X26" s="24"/>
      <c r="Y26" s="25">
        <f>SUM(O26:W26)</f>
        <v>-31306042</v>
      </c>
      <c r="Z26" s="24"/>
      <c r="AA26" s="25">
        <f>+SUM(E26:M26,Y26:Y26)</f>
        <v>-336741713</v>
      </c>
      <c r="AB26" s="24"/>
      <c r="AC26" s="25">
        <v>-5689016</v>
      </c>
      <c r="AD26" s="24"/>
      <c r="AE26" s="25">
        <f t="shared" si="3"/>
        <v>-342430729</v>
      </c>
    </row>
    <row r="27" spans="1:31" s="144" customFormat="1" ht="24" customHeight="1">
      <c r="A27" s="83" t="s">
        <v>151</v>
      </c>
      <c r="B27" s="71"/>
      <c r="C27" s="84"/>
      <c r="D27" s="72"/>
      <c r="E27" s="26">
        <f>SUM(E24:E26)</f>
        <v>1040441680</v>
      </c>
      <c r="F27" s="27">
        <f t="shared" ref="F27:AE27" si="4">SUM(F24:F26)</f>
        <v>0</v>
      </c>
      <c r="G27" s="26">
        <f t="shared" si="4"/>
        <v>1409633815</v>
      </c>
      <c r="H27" s="27">
        <f t="shared" si="4"/>
        <v>0</v>
      </c>
      <c r="I27" s="26">
        <f t="shared" si="4"/>
        <v>210514168</v>
      </c>
      <c r="J27" s="27">
        <f t="shared" si="4"/>
        <v>0</v>
      </c>
      <c r="K27" s="26">
        <f t="shared" si="4"/>
        <v>6840510716</v>
      </c>
      <c r="L27" s="27">
        <f t="shared" si="4"/>
        <v>0</v>
      </c>
      <c r="M27" s="26">
        <f t="shared" si="4"/>
        <v>4566011562</v>
      </c>
      <c r="N27" s="27">
        <f t="shared" si="4"/>
        <v>0</v>
      </c>
      <c r="O27" s="26">
        <f t="shared" si="4"/>
        <v>0</v>
      </c>
      <c r="P27" s="27">
        <f t="shared" si="4"/>
        <v>0</v>
      </c>
      <c r="Q27" s="26">
        <f t="shared" si="4"/>
        <v>0</v>
      </c>
      <c r="R27" s="27">
        <f t="shared" si="4"/>
        <v>0</v>
      </c>
      <c r="S27" s="26">
        <f t="shared" si="4"/>
        <v>17764269629</v>
      </c>
      <c r="T27" s="27">
        <f t="shared" si="4"/>
        <v>0</v>
      </c>
      <c r="U27" s="26">
        <f t="shared" si="4"/>
        <v>-23035378</v>
      </c>
      <c r="V27" s="27">
        <f t="shared" si="4"/>
        <v>0</v>
      </c>
      <c r="W27" s="26">
        <f t="shared" si="4"/>
        <v>-31306042</v>
      </c>
      <c r="X27" s="27">
        <f t="shared" si="4"/>
        <v>0</v>
      </c>
      <c r="Y27" s="26">
        <f t="shared" si="4"/>
        <v>17709928209</v>
      </c>
      <c r="Z27" s="27">
        <f t="shared" si="4"/>
        <v>0</v>
      </c>
      <c r="AA27" s="26">
        <f t="shared" si="4"/>
        <v>31777040150</v>
      </c>
      <c r="AB27" s="27">
        <f t="shared" si="4"/>
        <v>0</v>
      </c>
      <c r="AC27" s="26">
        <f t="shared" si="4"/>
        <v>224263266</v>
      </c>
      <c r="AD27" s="27">
        <f t="shared" si="4"/>
        <v>0</v>
      </c>
      <c r="AE27" s="26">
        <f t="shared" si="4"/>
        <v>32001303416</v>
      </c>
    </row>
    <row r="28" spans="1:31" s="144" customFormat="1" ht="24" customHeight="1">
      <c r="A28" s="86" t="s">
        <v>148</v>
      </c>
      <c r="B28" s="71"/>
      <c r="C28" s="84"/>
      <c r="D28" s="7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144" customFormat="1" ht="24" customHeight="1">
      <c r="A29" s="79" t="s">
        <v>152</v>
      </c>
      <c r="B29" s="71"/>
      <c r="C29" s="84">
        <v>4.2</v>
      </c>
      <c r="D29" s="72"/>
      <c r="E29" s="28">
        <v>0</v>
      </c>
      <c r="F29" s="24"/>
      <c r="G29" s="28">
        <v>0</v>
      </c>
      <c r="H29" s="24"/>
      <c r="I29" s="28">
        <v>0</v>
      </c>
      <c r="J29" s="24"/>
      <c r="K29" s="28">
        <v>0</v>
      </c>
      <c r="L29" s="27"/>
      <c r="M29" s="29">
        <v>49961528</v>
      </c>
      <c r="N29" s="27"/>
      <c r="O29" s="29">
        <v>13434846</v>
      </c>
      <c r="P29" s="27"/>
      <c r="Q29" s="29">
        <f>-S29-O29-49961528</f>
        <v>17700873255</v>
      </c>
      <c r="R29" s="27"/>
      <c r="S29" s="29">
        <f>-S27</f>
        <v>-17764269629</v>
      </c>
      <c r="T29" s="27"/>
      <c r="U29" s="29">
        <v>0</v>
      </c>
      <c r="V29" s="27"/>
      <c r="W29" s="29">
        <v>0</v>
      </c>
      <c r="X29" s="27"/>
      <c r="Y29" s="28">
        <f>SUM(O29:W29)</f>
        <v>-49961528</v>
      </c>
      <c r="Z29" s="27"/>
      <c r="AA29" s="90">
        <f>+SUM(E29:M29,Y29:Y29)</f>
        <v>0</v>
      </c>
      <c r="AB29" s="27"/>
      <c r="AC29" s="29">
        <v>0</v>
      </c>
      <c r="AD29" s="27"/>
      <c r="AE29" s="145">
        <f>SUM(AA29:AC29)</f>
        <v>0</v>
      </c>
    </row>
    <row r="30" spans="1:31" s="144" customFormat="1" ht="24" customHeight="1">
      <c r="A30" s="83" t="s">
        <v>153</v>
      </c>
      <c r="B30" s="71"/>
      <c r="C30" s="84"/>
      <c r="D30" s="72"/>
      <c r="E30" s="27">
        <f>SUM(E27:E29)</f>
        <v>1040441680</v>
      </c>
      <c r="F30" s="27"/>
      <c r="G30" s="27">
        <f>SUM(G27:G29)</f>
        <v>1409633815</v>
      </c>
      <c r="H30" s="27"/>
      <c r="I30" s="27">
        <f>SUM(I27:I29)</f>
        <v>210514168</v>
      </c>
      <c r="J30" s="27"/>
      <c r="K30" s="27">
        <f>SUM(K27:K29)</f>
        <v>6840510716</v>
      </c>
      <c r="L30" s="27"/>
      <c r="M30" s="27">
        <f>SUM(M27:M29)</f>
        <v>4615973090</v>
      </c>
      <c r="N30" s="27"/>
      <c r="O30" s="27">
        <f>SUM(O27:O29)</f>
        <v>13434846</v>
      </c>
      <c r="P30" s="27"/>
      <c r="Q30" s="27">
        <f>SUM(Q27:Q29)</f>
        <v>17700873255</v>
      </c>
      <c r="R30" s="27"/>
      <c r="S30" s="27">
        <f>SUM(S27:S29)</f>
        <v>0</v>
      </c>
      <c r="T30" s="27"/>
      <c r="U30" s="27">
        <f>SUM(U27:U29)</f>
        <v>-23035378</v>
      </c>
      <c r="V30" s="27"/>
      <c r="W30" s="27">
        <f>SUM(W27:W29)</f>
        <v>-31306042</v>
      </c>
      <c r="X30" s="27"/>
      <c r="Y30" s="27">
        <f>SUM(Y27:Y29)</f>
        <v>17659966681</v>
      </c>
      <c r="Z30" s="27"/>
      <c r="AA30" s="27">
        <f>SUM(AA27:AA29)</f>
        <v>31777040150</v>
      </c>
      <c r="AB30" s="27"/>
      <c r="AC30" s="27">
        <f>SUM(AC27:AC29)</f>
        <v>224263266</v>
      </c>
      <c r="AD30" s="27"/>
      <c r="AE30" s="27">
        <f>SUM(AE27:AE29)</f>
        <v>32001303416</v>
      </c>
    </row>
    <row r="31" spans="1:31" s="144" customFormat="1" ht="24" customHeight="1">
      <c r="A31" s="143" t="s">
        <v>190</v>
      </c>
      <c r="B31" s="71"/>
      <c r="C31" s="84"/>
      <c r="D31" s="72"/>
      <c r="E31" s="25">
        <v>0</v>
      </c>
      <c r="F31" s="24"/>
      <c r="G31" s="25">
        <v>0</v>
      </c>
      <c r="H31" s="24"/>
      <c r="I31" s="25">
        <v>0</v>
      </c>
      <c r="J31" s="24"/>
      <c r="K31" s="25">
        <v>0</v>
      </c>
      <c r="L31" s="24"/>
      <c r="M31" s="25">
        <v>-1012666416</v>
      </c>
      <c r="N31" s="24"/>
      <c r="O31" s="25">
        <v>0</v>
      </c>
      <c r="P31" s="24"/>
      <c r="Q31" s="25">
        <v>0</v>
      </c>
      <c r="R31" s="24"/>
      <c r="S31" s="25">
        <v>0</v>
      </c>
      <c r="T31" s="24"/>
      <c r="U31" s="25">
        <v>0</v>
      </c>
      <c r="V31" s="24"/>
      <c r="W31" s="25">
        <v>0</v>
      </c>
      <c r="X31" s="24"/>
      <c r="Y31" s="25">
        <f>SUM(O31:W31)</f>
        <v>0</v>
      </c>
      <c r="Z31" s="24"/>
      <c r="AA31" s="25">
        <f>+SUM(E31:M31,Y31:Y31)</f>
        <v>-1012666416</v>
      </c>
      <c r="AB31" s="24"/>
      <c r="AC31" s="25">
        <v>0</v>
      </c>
      <c r="AD31" s="24"/>
      <c r="AE31" s="25">
        <f>SUM(AA31:AC31)</f>
        <v>-1012666416</v>
      </c>
    </row>
    <row r="32" spans="1:31" s="144" customFormat="1" ht="24" customHeight="1">
      <c r="A32" s="46" t="s">
        <v>154</v>
      </c>
      <c r="B32" s="71"/>
      <c r="C32" s="84">
        <v>10.199999999999999</v>
      </c>
      <c r="D32" s="72"/>
      <c r="E32" s="25">
        <v>0</v>
      </c>
      <c r="F32" s="24"/>
      <c r="G32" s="25">
        <v>0</v>
      </c>
      <c r="H32" s="24"/>
      <c r="I32" s="25">
        <v>0</v>
      </c>
      <c r="J32" s="24"/>
      <c r="K32" s="25">
        <v>0</v>
      </c>
      <c r="L32" s="24"/>
      <c r="M32" s="25">
        <v>1117026</v>
      </c>
      <c r="N32" s="24"/>
      <c r="O32" s="25">
        <v>0</v>
      </c>
      <c r="P32" s="24"/>
      <c r="Q32" s="25">
        <f>-M32</f>
        <v>-1117026</v>
      </c>
      <c r="R32" s="24"/>
      <c r="S32" s="25">
        <v>0</v>
      </c>
      <c r="T32" s="24"/>
      <c r="U32" s="25">
        <v>0</v>
      </c>
      <c r="V32" s="24"/>
      <c r="W32" s="25">
        <v>0</v>
      </c>
      <c r="X32" s="24"/>
      <c r="Y32" s="25">
        <f>SUM(O32:W32)</f>
        <v>-1117026</v>
      </c>
      <c r="Z32" s="24"/>
      <c r="AA32" s="25">
        <f t="shared" ref="AA32:AA34" si="5">+SUM(E32:M32,Y32:Y32)</f>
        <v>0</v>
      </c>
      <c r="AB32" s="24"/>
      <c r="AC32" s="25">
        <v>0</v>
      </c>
      <c r="AD32" s="24"/>
      <c r="AE32" s="25">
        <f t="shared" si="3"/>
        <v>0</v>
      </c>
    </row>
    <row r="33" spans="1:31" s="144" customFormat="1" ht="24" customHeight="1">
      <c r="A33" s="87" t="s">
        <v>155</v>
      </c>
      <c r="B33" s="71"/>
      <c r="C33" s="71"/>
      <c r="D33" s="72"/>
      <c r="E33" s="25">
        <v>0</v>
      </c>
      <c r="F33" s="24"/>
      <c r="G33" s="25">
        <v>0</v>
      </c>
      <c r="H33" s="24"/>
      <c r="I33" s="25">
        <v>0</v>
      </c>
      <c r="J33" s="24"/>
      <c r="K33" s="25">
        <v>0</v>
      </c>
      <c r="L33" s="24"/>
      <c r="M33" s="25">
        <f>PL!E120</f>
        <v>1514325491</v>
      </c>
      <c r="N33" s="24"/>
      <c r="O33" s="25">
        <v>0</v>
      </c>
      <c r="P33" s="24"/>
      <c r="Q33" s="25">
        <v>0</v>
      </c>
      <c r="R33" s="24"/>
      <c r="S33" s="25">
        <v>0</v>
      </c>
      <c r="T33" s="24"/>
      <c r="U33" s="25">
        <v>0</v>
      </c>
      <c r="V33" s="24"/>
      <c r="W33" s="25">
        <v>0</v>
      </c>
      <c r="X33" s="24"/>
      <c r="Y33" s="25">
        <f t="shared" ref="Y33" si="6">SUM(O33:W33)</f>
        <v>0</v>
      </c>
      <c r="Z33" s="24"/>
      <c r="AA33" s="25">
        <f t="shared" si="5"/>
        <v>1514325491</v>
      </c>
      <c r="AB33" s="24"/>
      <c r="AC33" s="25">
        <f>PL!E121</f>
        <v>35199375</v>
      </c>
      <c r="AD33" s="24"/>
      <c r="AE33" s="25">
        <f t="shared" si="3"/>
        <v>1549524866</v>
      </c>
    </row>
    <row r="34" spans="1:31" s="144" customFormat="1" ht="24" customHeight="1">
      <c r="A34" s="87" t="s">
        <v>194</v>
      </c>
      <c r="B34" s="71"/>
      <c r="C34" s="71"/>
      <c r="D34" s="72"/>
      <c r="E34" s="25">
        <v>0</v>
      </c>
      <c r="F34" s="24"/>
      <c r="G34" s="25">
        <v>0</v>
      </c>
      <c r="H34" s="24"/>
      <c r="I34" s="25">
        <v>0</v>
      </c>
      <c r="J34" s="24"/>
      <c r="K34" s="25">
        <v>0</v>
      </c>
      <c r="L34" s="24"/>
      <c r="M34" s="25">
        <v>0</v>
      </c>
      <c r="N34" s="24"/>
      <c r="O34" s="25">
        <v>34667624</v>
      </c>
      <c r="P34" s="24"/>
      <c r="Q34" s="25">
        <v>-6136649910</v>
      </c>
      <c r="R34" s="24"/>
      <c r="S34" s="25">
        <v>0</v>
      </c>
      <c r="T34" s="24"/>
      <c r="U34" s="25">
        <v>0</v>
      </c>
      <c r="V34" s="24"/>
      <c r="W34" s="25">
        <v>-15455599</v>
      </c>
      <c r="X34" s="24"/>
      <c r="Y34" s="25">
        <f>SUM(O34:W34)</f>
        <v>-6117437885</v>
      </c>
      <c r="Z34" s="24"/>
      <c r="AA34" s="25">
        <f t="shared" si="5"/>
        <v>-6117437885</v>
      </c>
      <c r="AB34" s="24"/>
      <c r="AC34" s="25">
        <f>PL!E168-PL!E121</f>
        <v>-138716057</v>
      </c>
      <c r="AD34" s="24"/>
      <c r="AE34" s="25">
        <f t="shared" si="3"/>
        <v>-6256153942</v>
      </c>
    </row>
    <row r="35" spans="1:31" s="144" customFormat="1" ht="24" customHeight="1" thickBot="1">
      <c r="A35" s="88" t="s">
        <v>202</v>
      </c>
      <c r="B35" s="71"/>
      <c r="C35" s="71"/>
      <c r="D35" s="72"/>
      <c r="E35" s="30">
        <f>SUM(E30:E34)</f>
        <v>1040441680</v>
      </c>
      <c r="F35" s="24">
        <f>SUM(F27:F34)</f>
        <v>0</v>
      </c>
      <c r="G35" s="30">
        <f>SUM(G30:G34)</f>
        <v>1409633815</v>
      </c>
      <c r="H35" s="24">
        <f>SUM(H27:H34)</f>
        <v>0</v>
      </c>
      <c r="I35" s="30">
        <f>SUM(I30:I34)</f>
        <v>210514168</v>
      </c>
      <c r="J35" s="24">
        <f>SUM(J27:J34)</f>
        <v>0</v>
      </c>
      <c r="K35" s="30">
        <f>SUM(K30:K34)</f>
        <v>6840510716</v>
      </c>
      <c r="L35" s="24">
        <f>SUM(L27:L34)</f>
        <v>0</v>
      </c>
      <c r="M35" s="30">
        <f>SUM(M30:M34)</f>
        <v>5118749191</v>
      </c>
      <c r="N35" s="24">
        <f>SUM(N27:N34)</f>
        <v>0</v>
      </c>
      <c r="O35" s="30">
        <f>SUM(O30:O34)</f>
        <v>48102470</v>
      </c>
      <c r="P35" s="24">
        <f>SUM(P27:P34)</f>
        <v>0</v>
      </c>
      <c r="Q35" s="30">
        <f>SUM(Q30:Q34)</f>
        <v>11563106319</v>
      </c>
      <c r="R35" s="24">
        <f>SUM(R27:R34)</f>
        <v>0</v>
      </c>
      <c r="S35" s="30">
        <f>SUM(S30:S34)</f>
        <v>0</v>
      </c>
      <c r="T35" s="24">
        <f>SUM(T27:T34)</f>
        <v>0</v>
      </c>
      <c r="U35" s="30">
        <f>SUM(U30:U34)</f>
        <v>-23035378</v>
      </c>
      <c r="V35" s="24">
        <f>SUM(V27:V34)</f>
        <v>0</v>
      </c>
      <c r="W35" s="30">
        <f>SUM(W30:W34)</f>
        <v>-46761641</v>
      </c>
      <c r="X35" s="24">
        <f>SUM(X27:X34)</f>
        <v>0</v>
      </c>
      <c r="Y35" s="30">
        <f>SUM(Y30:Y34)</f>
        <v>11541411770</v>
      </c>
      <c r="Z35" s="24">
        <f>SUM(Z27:Z34)</f>
        <v>0</v>
      </c>
      <c r="AA35" s="30">
        <f>SUM(AA30:AA34)</f>
        <v>26161261340</v>
      </c>
      <c r="AB35" s="24">
        <f>SUM(AB27:AB34)</f>
        <v>0</v>
      </c>
      <c r="AC35" s="30">
        <f>SUM(AC30:AC34)</f>
        <v>120746584</v>
      </c>
      <c r="AD35" s="24">
        <f>SUM(AD27:AD34)</f>
        <v>0</v>
      </c>
      <c r="AE35" s="30">
        <f>SUM(AE30:AE34)</f>
        <v>26282007924</v>
      </c>
    </row>
    <row r="36" spans="1:31" s="144" customFormat="1" ht="24" customHeight="1" thickTop="1">
      <c r="A36" s="88"/>
      <c r="B36" s="71"/>
      <c r="C36" s="71"/>
      <c r="D36" s="72"/>
      <c r="E36" s="20">
        <f>E35-BS!E41</f>
        <v>0</v>
      </c>
      <c r="F36" s="132"/>
      <c r="G36" s="20">
        <f>G35-BS!E42</f>
        <v>0</v>
      </c>
      <c r="H36" s="132"/>
      <c r="I36" s="20">
        <f>I35-BS!E45</f>
        <v>0</v>
      </c>
      <c r="J36" s="132"/>
      <c r="K36" s="20">
        <f>K35-BS!E46</f>
        <v>0</v>
      </c>
      <c r="L36" s="132"/>
      <c r="M36" s="20">
        <f>M35-BS!E47</f>
        <v>0</v>
      </c>
      <c r="N36" s="132"/>
      <c r="O36" s="20"/>
      <c r="P36" s="132"/>
      <c r="Q36" s="20"/>
      <c r="R36" s="132"/>
      <c r="S36" s="20"/>
      <c r="T36" s="132"/>
      <c r="U36" s="20"/>
      <c r="V36" s="132"/>
      <c r="W36" s="20"/>
      <c r="X36" s="132"/>
      <c r="Y36" s="20">
        <f>Y35-BS!E48</f>
        <v>0</v>
      </c>
      <c r="Z36" s="132"/>
      <c r="AA36" s="20">
        <f>AA35-BS!E49</f>
        <v>0</v>
      </c>
      <c r="AB36" s="132"/>
      <c r="AC36" s="20">
        <f>AC35-BS!E50</f>
        <v>0</v>
      </c>
      <c r="AD36" s="132"/>
      <c r="AE36" s="20">
        <f>AE35-BS!E51</f>
        <v>0</v>
      </c>
    </row>
    <row r="37" spans="1:31" ht="24" customHeight="1">
      <c r="A37" s="71" t="s">
        <v>64</v>
      </c>
      <c r="E37" s="21"/>
      <c r="G37" s="21"/>
      <c r="I37" s="21"/>
      <c r="K37" s="21"/>
      <c r="M37" s="20"/>
      <c r="S37" s="85"/>
      <c r="W37" s="85"/>
      <c r="Y37" s="85"/>
      <c r="AC37" s="85"/>
      <c r="AE37" s="85"/>
    </row>
    <row r="38" spans="1:31" ht="24" customHeight="1">
      <c r="M38" s="146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AC38" s="147"/>
    </row>
    <row r="39" spans="1:31" ht="24" customHeight="1">
      <c r="O39" s="146"/>
      <c r="W39" s="146"/>
    </row>
    <row r="40" spans="1:31" ht="24" customHeight="1">
      <c r="O40" s="146"/>
    </row>
  </sheetData>
  <mergeCells count="9">
    <mergeCell ref="O8:Y8"/>
    <mergeCell ref="I11:M11"/>
    <mergeCell ref="I12:L12"/>
    <mergeCell ref="E7:AA7"/>
    <mergeCell ref="AC1:AE1"/>
    <mergeCell ref="A2:G2"/>
    <mergeCell ref="A3:G3"/>
    <mergeCell ref="A4:H4"/>
    <mergeCell ref="E6:AE6"/>
  </mergeCells>
  <printOptions horizontalCentered="1"/>
  <pageMargins left="0.31496062992125984" right="0.11811023622047245" top="0.78740157480314965" bottom="0" header="0.51181102362204722" footer="0.11811023622047245"/>
  <pageSetup paperSize="9" scale="42" orientation="landscape" r:id="rId1"/>
  <headerFooter alignWithMargins="0"/>
  <rowBreaks count="1" manualBreakCount="1">
    <brk id="37" max="16383" man="1"/>
  </rowBreaks>
  <ignoredErrors>
    <ignoredError sqref="AA17:AE17 Y17:Z17 Y22:Z22 Z18:Z21 Y30:AE30 I35:AD35" formula="1"/>
    <ignoredError sqref="AA20:AA22" formulaRange="1"/>
    <ignoredError sqref="Y18:Y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7AD6-3C8F-4AB4-8A64-D05131E245C2}">
  <dimension ref="A1:U42"/>
  <sheetViews>
    <sheetView showGridLines="0" view="pageBreakPreview" zoomScale="70" zoomScaleNormal="55" zoomScaleSheetLayoutView="70" workbookViewId="0">
      <selection sqref="A1:G1"/>
    </sheetView>
  </sheetViews>
  <sheetFormatPr defaultColWidth="8.109375" defaultRowHeight="24" customHeight="1"/>
  <cols>
    <col min="1" max="1" width="49.109375" style="71" customWidth="1"/>
    <col min="2" max="2" width="1.109375" style="71" customWidth="1"/>
    <col min="3" max="3" width="9" style="71" customWidth="1"/>
    <col min="4" max="4" width="1.109375" style="72" customWidth="1"/>
    <col min="5" max="5" width="18.5546875" style="72" customWidth="1"/>
    <col min="6" max="6" width="1.109375" style="72" customWidth="1"/>
    <col min="7" max="7" width="18.5546875" style="72" customWidth="1"/>
    <col min="8" max="8" width="1.109375" style="72" customWidth="1"/>
    <col min="9" max="9" width="18.5546875" style="72" customWidth="1"/>
    <col min="10" max="10" width="1.109375" style="72" customWidth="1"/>
    <col min="11" max="11" width="18.5546875" style="72" customWidth="1"/>
    <col min="12" max="12" width="1.44140625" style="72" customWidth="1"/>
    <col min="13" max="13" width="18.5546875" style="72" customWidth="1"/>
    <col min="14" max="14" width="2.109375" style="72" customWidth="1"/>
    <col min="15" max="15" width="25.5546875" style="72" customWidth="1"/>
    <col min="16" max="16" width="1.109375" style="72" customWidth="1"/>
    <col min="17" max="17" width="19.109375" style="72" customWidth="1"/>
    <col min="18" max="18" width="1.109375" style="72" customWidth="1"/>
    <col min="19" max="19" width="19.109375" style="72" customWidth="1"/>
    <col min="20" max="258" width="8.109375" style="72"/>
    <col min="259" max="259" width="38.44140625" style="72" customWidth="1"/>
    <col min="260" max="260" width="1.109375" style="72" customWidth="1"/>
    <col min="261" max="261" width="7.88671875" style="72" bestFit="1" customWidth="1"/>
    <col min="262" max="262" width="1.109375" style="72" customWidth="1"/>
    <col min="263" max="263" width="16.109375" style="72" customWidth="1"/>
    <col min="264" max="264" width="1.44140625" style="72" customWidth="1"/>
    <col min="265" max="265" width="16.109375" style="72" customWidth="1"/>
    <col min="266" max="266" width="1.44140625" style="72" customWidth="1"/>
    <col min="267" max="267" width="17" style="72" customWidth="1"/>
    <col min="268" max="268" width="1.44140625" style="72" customWidth="1"/>
    <col min="269" max="269" width="17" style="72" customWidth="1"/>
    <col min="270" max="270" width="1.44140625" style="72" customWidth="1"/>
    <col min="271" max="271" width="17" style="72" customWidth="1"/>
    <col min="272" max="272" width="1.44140625" style="72" customWidth="1"/>
    <col min="273" max="273" width="17.109375" style="72" customWidth="1"/>
    <col min="274" max="274" width="1.44140625" style="72" customWidth="1"/>
    <col min="275" max="275" width="17" style="72" customWidth="1"/>
    <col min="276" max="514" width="8.109375" style="72"/>
    <col min="515" max="515" width="38.44140625" style="72" customWidth="1"/>
    <col min="516" max="516" width="1.109375" style="72" customWidth="1"/>
    <col min="517" max="517" width="7.88671875" style="72" bestFit="1" customWidth="1"/>
    <col min="518" max="518" width="1.109375" style="72" customWidth="1"/>
    <col min="519" max="519" width="16.109375" style="72" customWidth="1"/>
    <col min="520" max="520" width="1.44140625" style="72" customWidth="1"/>
    <col min="521" max="521" width="16.109375" style="72" customWidth="1"/>
    <col min="522" max="522" width="1.44140625" style="72" customWidth="1"/>
    <col min="523" max="523" width="17" style="72" customWidth="1"/>
    <col min="524" max="524" width="1.44140625" style="72" customWidth="1"/>
    <col min="525" max="525" width="17" style="72" customWidth="1"/>
    <col min="526" max="526" width="1.44140625" style="72" customWidth="1"/>
    <col min="527" max="527" width="17" style="72" customWidth="1"/>
    <col min="528" max="528" width="1.44140625" style="72" customWidth="1"/>
    <col min="529" max="529" width="17.109375" style="72" customWidth="1"/>
    <col min="530" max="530" width="1.44140625" style="72" customWidth="1"/>
    <col min="531" max="531" width="17" style="72" customWidth="1"/>
    <col min="532" max="770" width="8.109375" style="72"/>
    <col min="771" max="771" width="38.44140625" style="72" customWidth="1"/>
    <col min="772" max="772" width="1.109375" style="72" customWidth="1"/>
    <col min="773" max="773" width="7.88671875" style="72" bestFit="1" customWidth="1"/>
    <col min="774" max="774" width="1.109375" style="72" customWidth="1"/>
    <col min="775" max="775" width="16.109375" style="72" customWidth="1"/>
    <col min="776" max="776" width="1.44140625" style="72" customWidth="1"/>
    <col min="777" max="777" width="16.109375" style="72" customWidth="1"/>
    <col min="778" max="778" width="1.44140625" style="72" customWidth="1"/>
    <col min="779" max="779" width="17" style="72" customWidth="1"/>
    <col min="780" max="780" width="1.44140625" style="72" customWidth="1"/>
    <col min="781" max="781" width="17" style="72" customWidth="1"/>
    <col min="782" max="782" width="1.44140625" style="72" customWidth="1"/>
    <col min="783" max="783" width="17" style="72" customWidth="1"/>
    <col min="784" max="784" width="1.44140625" style="72" customWidth="1"/>
    <col min="785" max="785" width="17.109375" style="72" customWidth="1"/>
    <col min="786" max="786" width="1.44140625" style="72" customWidth="1"/>
    <col min="787" max="787" width="17" style="72" customWidth="1"/>
    <col min="788" max="1026" width="8.109375" style="72"/>
    <col min="1027" max="1027" width="38.44140625" style="72" customWidth="1"/>
    <col min="1028" max="1028" width="1.109375" style="72" customWidth="1"/>
    <col min="1029" max="1029" width="7.88671875" style="72" bestFit="1" customWidth="1"/>
    <col min="1030" max="1030" width="1.109375" style="72" customWidth="1"/>
    <col min="1031" max="1031" width="16.109375" style="72" customWidth="1"/>
    <col min="1032" max="1032" width="1.44140625" style="72" customWidth="1"/>
    <col min="1033" max="1033" width="16.109375" style="72" customWidth="1"/>
    <col min="1034" max="1034" width="1.44140625" style="72" customWidth="1"/>
    <col min="1035" max="1035" width="17" style="72" customWidth="1"/>
    <col min="1036" max="1036" width="1.44140625" style="72" customWidth="1"/>
    <col min="1037" max="1037" width="17" style="72" customWidth="1"/>
    <col min="1038" max="1038" width="1.44140625" style="72" customWidth="1"/>
    <col min="1039" max="1039" width="17" style="72" customWidth="1"/>
    <col min="1040" max="1040" width="1.44140625" style="72" customWidth="1"/>
    <col min="1041" max="1041" width="17.109375" style="72" customWidth="1"/>
    <col min="1042" max="1042" width="1.44140625" style="72" customWidth="1"/>
    <col min="1043" max="1043" width="17" style="72" customWidth="1"/>
    <col min="1044" max="1282" width="8.109375" style="72"/>
    <col min="1283" max="1283" width="38.44140625" style="72" customWidth="1"/>
    <col min="1284" max="1284" width="1.109375" style="72" customWidth="1"/>
    <col min="1285" max="1285" width="7.88671875" style="72" bestFit="1" customWidth="1"/>
    <col min="1286" max="1286" width="1.109375" style="72" customWidth="1"/>
    <col min="1287" max="1287" width="16.109375" style="72" customWidth="1"/>
    <col min="1288" max="1288" width="1.44140625" style="72" customWidth="1"/>
    <col min="1289" max="1289" width="16.109375" style="72" customWidth="1"/>
    <col min="1290" max="1290" width="1.44140625" style="72" customWidth="1"/>
    <col min="1291" max="1291" width="17" style="72" customWidth="1"/>
    <col min="1292" max="1292" width="1.44140625" style="72" customWidth="1"/>
    <col min="1293" max="1293" width="17" style="72" customWidth="1"/>
    <col min="1294" max="1294" width="1.44140625" style="72" customWidth="1"/>
    <col min="1295" max="1295" width="17" style="72" customWidth="1"/>
    <col min="1296" max="1296" width="1.44140625" style="72" customWidth="1"/>
    <col min="1297" max="1297" width="17.109375" style="72" customWidth="1"/>
    <col min="1298" max="1298" width="1.44140625" style="72" customWidth="1"/>
    <col min="1299" max="1299" width="17" style="72" customWidth="1"/>
    <col min="1300" max="1538" width="8.109375" style="72"/>
    <col min="1539" max="1539" width="38.44140625" style="72" customWidth="1"/>
    <col min="1540" max="1540" width="1.109375" style="72" customWidth="1"/>
    <col min="1541" max="1541" width="7.88671875" style="72" bestFit="1" customWidth="1"/>
    <col min="1542" max="1542" width="1.109375" style="72" customWidth="1"/>
    <col min="1543" max="1543" width="16.109375" style="72" customWidth="1"/>
    <col min="1544" max="1544" width="1.44140625" style="72" customWidth="1"/>
    <col min="1545" max="1545" width="16.109375" style="72" customWidth="1"/>
    <col min="1546" max="1546" width="1.44140625" style="72" customWidth="1"/>
    <col min="1547" max="1547" width="17" style="72" customWidth="1"/>
    <col min="1548" max="1548" width="1.44140625" style="72" customWidth="1"/>
    <col min="1549" max="1549" width="17" style="72" customWidth="1"/>
    <col min="1550" max="1550" width="1.44140625" style="72" customWidth="1"/>
    <col min="1551" max="1551" width="17" style="72" customWidth="1"/>
    <col min="1552" max="1552" width="1.44140625" style="72" customWidth="1"/>
    <col min="1553" max="1553" width="17.109375" style="72" customWidth="1"/>
    <col min="1554" max="1554" width="1.44140625" style="72" customWidth="1"/>
    <col min="1555" max="1555" width="17" style="72" customWidth="1"/>
    <col min="1556" max="1794" width="8.109375" style="72"/>
    <col min="1795" max="1795" width="38.44140625" style="72" customWidth="1"/>
    <col min="1796" max="1796" width="1.109375" style="72" customWidth="1"/>
    <col min="1797" max="1797" width="7.88671875" style="72" bestFit="1" customWidth="1"/>
    <col min="1798" max="1798" width="1.109375" style="72" customWidth="1"/>
    <col min="1799" max="1799" width="16.109375" style="72" customWidth="1"/>
    <col min="1800" max="1800" width="1.44140625" style="72" customWidth="1"/>
    <col min="1801" max="1801" width="16.109375" style="72" customWidth="1"/>
    <col min="1802" max="1802" width="1.44140625" style="72" customWidth="1"/>
    <col min="1803" max="1803" width="17" style="72" customWidth="1"/>
    <col min="1804" max="1804" width="1.44140625" style="72" customWidth="1"/>
    <col min="1805" max="1805" width="17" style="72" customWidth="1"/>
    <col min="1806" max="1806" width="1.44140625" style="72" customWidth="1"/>
    <col min="1807" max="1807" width="17" style="72" customWidth="1"/>
    <col min="1808" max="1808" width="1.44140625" style="72" customWidth="1"/>
    <col min="1809" max="1809" width="17.109375" style="72" customWidth="1"/>
    <col min="1810" max="1810" width="1.44140625" style="72" customWidth="1"/>
    <col min="1811" max="1811" width="17" style="72" customWidth="1"/>
    <col min="1812" max="2050" width="8.109375" style="72"/>
    <col min="2051" max="2051" width="38.44140625" style="72" customWidth="1"/>
    <col min="2052" max="2052" width="1.109375" style="72" customWidth="1"/>
    <col min="2053" max="2053" width="7.88671875" style="72" bestFit="1" customWidth="1"/>
    <col min="2054" max="2054" width="1.109375" style="72" customWidth="1"/>
    <col min="2055" max="2055" width="16.109375" style="72" customWidth="1"/>
    <col min="2056" max="2056" width="1.44140625" style="72" customWidth="1"/>
    <col min="2057" max="2057" width="16.109375" style="72" customWidth="1"/>
    <col min="2058" max="2058" width="1.44140625" style="72" customWidth="1"/>
    <col min="2059" max="2059" width="17" style="72" customWidth="1"/>
    <col min="2060" max="2060" width="1.44140625" style="72" customWidth="1"/>
    <col min="2061" max="2061" width="17" style="72" customWidth="1"/>
    <col min="2062" max="2062" width="1.44140625" style="72" customWidth="1"/>
    <col min="2063" max="2063" width="17" style="72" customWidth="1"/>
    <col min="2064" max="2064" width="1.44140625" style="72" customWidth="1"/>
    <col min="2065" max="2065" width="17.109375" style="72" customWidth="1"/>
    <col min="2066" max="2066" width="1.44140625" style="72" customWidth="1"/>
    <col min="2067" max="2067" width="17" style="72" customWidth="1"/>
    <col min="2068" max="2306" width="8.109375" style="72"/>
    <col min="2307" max="2307" width="38.44140625" style="72" customWidth="1"/>
    <col min="2308" max="2308" width="1.109375" style="72" customWidth="1"/>
    <col min="2309" max="2309" width="7.88671875" style="72" bestFit="1" customWidth="1"/>
    <col min="2310" max="2310" width="1.109375" style="72" customWidth="1"/>
    <col min="2311" max="2311" width="16.109375" style="72" customWidth="1"/>
    <col min="2312" max="2312" width="1.44140625" style="72" customWidth="1"/>
    <col min="2313" max="2313" width="16.109375" style="72" customWidth="1"/>
    <col min="2314" max="2314" width="1.44140625" style="72" customWidth="1"/>
    <col min="2315" max="2315" width="17" style="72" customWidth="1"/>
    <col min="2316" max="2316" width="1.44140625" style="72" customWidth="1"/>
    <col min="2317" max="2317" width="17" style="72" customWidth="1"/>
    <col min="2318" max="2318" width="1.44140625" style="72" customWidth="1"/>
    <col min="2319" max="2319" width="17" style="72" customWidth="1"/>
    <col min="2320" max="2320" width="1.44140625" style="72" customWidth="1"/>
    <col min="2321" max="2321" width="17.109375" style="72" customWidth="1"/>
    <col min="2322" max="2322" width="1.44140625" style="72" customWidth="1"/>
    <col min="2323" max="2323" width="17" style="72" customWidth="1"/>
    <col min="2324" max="2562" width="8.109375" style="72"/>
    <col min="2563" max="2563" width="38.44140625" style="72" customWidth="1"/>
    <col min="2564" max="2564" width="1.109375" style="72" customWidth="1"/>
    <col min="2565" max="2565" width="7.88671875" style="72" bestFit="1" customWidth="1"/>
    <col min="2566" max="2566" width="1.109375" style="72" customWidth="1"/>
    <col min="2567" max="2567" width="16.109375" style="72" customWidth="1"/>
    <col min="2568" max="2568" width="1.44140625" style="72" customWidth="1"/>
    <col min="2569" max="2569" width="16.109375" style="72" customWidth="1"/>
    <col min="2570" max="2570" width="1.44140625" style="72" customWidth="1"/>
    <col min="2571" max="2571" width="17" style="72" customWidth="1"/>
    <col min="2572" max="2572" width="1.44140625" style="72" customWidth="1"/>
    <col min="2573" max="2573" width="17" style="72" customWidth="1"/>
    <col min="2574" max="2574" width="1.44140625" style="72" customWidth="1"/>
    <col min="2575" max="2575" width="17" style="72" customWidth="1"/>
    <col min="2576" max="2576" width="1.44140625" style="72" customWidth="1"/>
    <col min="2577" max="2577" width="17.109375" style="72" customWidth="1"/>
    <col min="2578" max="2578" width="1.44140625" style="72" customWidth="1"/>
    <col min="2579" max="2579" width="17" style="72" customWidth="1"/>
    <col min="2580" max="2818" width="8.109375" style="72"/>
    <col min="2819" max="2819" width="38.44140625" style="72" customWidth="1"/>
    <col min="2820" max="2820" width="1.109375" style="72" customWidth="1"/>
    <col min="2821" max="2821" width="7.88671875" style="72" bestFit="1" customWidth="1"/>
    <col min="2822" max="2822" width="1.109375" style="72" customWidth="1"/>
    <col min="2823" max="2823" width="16.109375" style="72" customWidth="1"/>
    <col min="2824" max="2824" width="1.44140625" style="72" customWidth="1"/>
    <col min="2825" max="2825" width="16.109375" style="72" customWidth="1"/>
    <col min="2826" max="2826" width="1.44140625" style="72" customWidth="1"/>
    <col min="2827" max="2827" width="17" style="72" customWidth="1"/>
    <col min="2828" max="2828" width="1.44140625" style="72" customWidth="1"/>
    <col min="2829" max="2829" width="17" style="72" customWidth="1"/>
    <col min="2830" max="2830" width="1.44140625" style="72" customWidth="1"/>
    <col min="2831" max="2831" width="17" style="72" customWidth="1"/>
    <col min="2832" max="2832" width="1.44140625" style="72" customWidth="1"/>
    <col min="2833" max="2833" width="17.109375" style="72" customWidth="1"/>
    <col min="2834" max="2834" width="1.44140625" style="72" customWidth="1"/>
    <col min="2835" max="2835" width="17" style="72" customWidth="1"/>
    <col min="2836" max="3074" width="8.109375" style="72"/>
    <col min="3075" max="3075" width="38.44140625" style="72" customWidth="1"/>
    <col min="3076" max="3076" width="1.109375" style="72" customWidth="1"/>
    <col min="3077" max="3077" width="7.88671875" style="72" bestFit="1" customWidth="1"/>
    <col min="3078" max="3078" width="1.109375" style="72" customWidth="1"/>
    <col min="3079" max="3079" width="16.109375" style="72" customWidth="1"/>
    <col min="3080" max="3080" width="1.44140625" style="72" customWidth="1"/>
    <col min="3081" max="3081" width="16.109375" style="72" customWidth="1"/>
    <col min="3082" max="3082" width="1.44140625" style="72" customWidth="1"/>
    <col min="3083" max="3083" width="17" style="72" customWidth="1"/>
    <col min="3084" max="3084" width="1.44140625" style="72" customWidth="1"/>
    <col min="3085" max="3085" width="17" style="72" customWidth="1"/>
    <col min="3086" max="3086" width="1.44140625" style="72" customWidth="1"/>
    <col min="3087" max="3087" width="17" style="72" customWidth="1"/>
    <col min="3088" max="3088" width="1.44140625" style="72" customWidth="1"/>
    <col min="3089" max="3089" width="17.109375" style="72" customWidth="1"/>
    <col min="3090" max="3090" width="1.44140625" style="72" customWidth="1"/>
    <col min="3091" max="3091" width="17" style="72" customWidth="1"/>
    <col min="3092" max="3330" width="8.109375" style="72"/>
    <col min="3331" max="3331" width="38.44140625" style="72" customWidth="1"/>
    <col min="3332" max="3332" width="1.109375" style="72" customWidth="1"/>
    <col min="3333" max="3333" width="7.88671875" style="72" bestFit="1" customWidth="1"/>
    <col min="3334" max="3334" width="1.109375" style="72" customWidth="1"/>
    <col min="3335" max="3335" width="16.109375" style="72" customWidth="1"/>
    <col min="3336" max="3336" width="1.44140625" style="72" customWidth="1"/>
    <col min="3337" max="3337" width="16.109375" style="72" customWidth="1"/>
    <col min="3338" max="3338" width="1.44140625" style="72" customWidth="1"/>
    <col min="3339" max="3339" width="17" style="72" customWidth="1"/>
    <col min="3340" max="3340" width="1.44140625" style="72" customWidth="1"/>
    <col min="3341" max="3341" width="17" style="72" customWidth="1"/>
    <col min="3342" max="3342" width="1.44140625" style="72" customWidth="1"/>
    <col min="3343" max="3343" width="17" style="72" customWidth="1"/>
    <col min="3344" max="3344" width="1.44140625" style="72" customWidth="1"/>
    <col min="3345" max="3345" width="17.109375" style="72" customWidth="1"/>
    <col min="3346" max="3346" width="1.44140625" style="72" customWidth="1"/>
    <col min="3347" max="3347" width="17" style="72" customWidth="1"/>
    <col min="3348" max="3586" width="8.109375" style="72"/>
    <col min="3587" max="3587" width="38.44140625" style="72" customWidth="1"/>
    <col min="3588" max="3588" width="1.109375" style="72" customWidth="1"/>
    <col min="3589" max="3589" width="7.88671875" style="72" bestFit="1" customWidth="1"/>
    <col min="3590" max="3590" width="1.109375" style="72" customWidth="1"/>
    <col min="3591" max="3591" width="16.109375" style="72" customWidth="1"/>
    <col min="3592" max="3592" width="1.44140625" style="72" customWidth="1"/>
    <col min="3593" max="3593" width="16.109375" style="72" customWidth="1"/>
    <col min="3594" max="3594" width="1.44140625" style="72" customWidth="1"/>
    <col min="3595" max="3595" width="17" style="72" customWidth="1"/>
    <col min="3596" max="3596" width="1.44140625" style="72" customWidth="1"/>
    <col min="3597" max="3597" width="17" style="72" customWidth="1"/>
    <col min="3598" max="3598" width="1.44140625" style="72" customWidth="1"/>
    <col min="3599" max="3599" width="17" style="72" customWidth="1"/>
    <col min="3600" max="3600" width="1.44140625" style="72" customWidth="1"/>
    <col min="3601" max="3601" width="17.109375" style="72" customWidth="1"/>
    <col min="3602" max="3602" width="1.44140625" style="72" customWidth="1"/>
    <col min="3603" max="3603" width="17" style="72" customWidth="1"/>
    <col min="3604" max="3842" width="8.109375" style="72"/>
    <col min="3843" max="3843" width="38.44140625" style="72" customWidth="1"/>
    <col min="3844" max="3844" width="1.109375" style="72" customWidth="1"/>
    <col min="3845" max="3845" width="7.88671875" style="72" bestFit="1" customWidth="1"/>
    <col min="3846" max="3846" width="1.109375" style="72" customWidth="1"/>
    <col min="3847" max="3847" width="16.109375" style="72" customWidth="1"/>
    <col min="3848" max="3848" width="1.44140625" style="72" customWidth="1"/>
    <col min="3849" max="3849" width="16.109375" style="72" customWidth="1"/>
    <col min="3850" max="3850" width="1.44140625" style="72" customWidth="1"/>
    <col min="3851" max="3851" width="17" style="72" customWidth="1"/>
    <col min="3852" max="3852" width="1.44140625" style="72" customWidth="1"/>
    <col min="3853" max="3853" width="17" style="72" customWidth="1"/>
    <col min="3854" max="3854" width="1.44140625" style="72" customWidth="1"/>
    <col min="3855" max="3855" width="17" style="72" customWidth="1"/>
    <col min="3856" max="3856" width="1.44140625" style="72" customWidth="1"/>
    <col min="3857" max="3857" width="17.109375" style="72" customWidth="1"/>
    <col min="3858" max="3858" width="1.44140625" style="72" customWidth="1"/>
    <col min="3859" max="3859" width="17" style="72" customWidth="1"/>
    <col min="3860" max="4098" width="8.109375" style="72"/>
    <col min="4099" max="4099" width="38.44140625" style="72" customWidth="1"/>
    <col min="4100" max="4100" width="1.109375" style="72" customWidth="1"/>
    <col min="4101" max="4101" width="7.88671875" style="72" bestFit="1" customWidth="1"/>
    <col min="4102" max="4102" width="1.109375" style="72" customWidth="1"/>
    <col min="4103" max="4103" width="16.109375" style="72" customWidth="1"/>
    <col min="4104" max="4104" width="1.44140625" style="72" customWidth="1"/>
    <col min="4105" max="4105" width="16.109375" style="72" customWidth="1"/>
    <col min="4106" max="4106" width="1.44140625" style="72" customWidth="1"/>
    <col min="4107" max="4107" width="17" style="72" customWidth="1"/>
    <col min="4108" max="4108" width="1.44140625" style="72" customWidth="1"/>
    <col min="4109" max="4109" width="17" style="72" customWidth="1"/>
    <col min="4110" max="4110" width="1.44140625" style="72" customWidth="1"/>
    <col min="4111" max="4111" width="17" style="72" customWidth="1"/>
    <col min="4112" max="4112" width="1.44140625" style="72" customWidth="1"/>
    <col min="4113" max="4113" width="17.109375" style="72" customWidth="1"/>
    <col min="4114" max="4114" width="1.44140625" style="72" customWidth="1"/>
    <col min="4115" max="4115" width="17" style="72" customWidth="1"/>
    <col min="4116" max="4354" width="8.109375" style="72"/>
    <col min="4355" max="4355" width="38.44140625" style="72" customWidth="1"/>
    <col min="4356" max="4356" width="1.109375" style="72" customWidth="1"/>
    <col min="4357" max="4357" width="7.88671875" style="72" bestFit="1" customWidth="1"/>
    <col min="4358" max="4358" width="1.109375" style="72" customWidth="1"/>
    <col min="4359" max="4359" width="16.109375" style="72" customWidth="1"/>
    <col min="4360" max="4360" width="1.44140625" style="72" customWidth="1"/>
    <col min="4361" max="4361" width="16.109375" style="72" customWidth="1"/>
    <col min="4362" max="4362" width="1.44140625" style="72" customWidth="1"/>
    <col min="4363" max="4363" width="17" style="72" customWidth="1"/>
    <col min="4364" max="4364" width="1.44140625" style="72" customWidth="1"/>
    <col min="4365" max="4365" width="17" style="72" customWidth="1"/>
    <col min="4366" max="4366" width="1.44140625" style="72" customWidth="1"/>
    <col min="4367" max="4367" width="17" style="72" customWidth="1"/>
    <col min="4368" max="4368" width="1.44140625" style="72" customWidth="1"/>
    <col min="4369" max="4369" width="17.109375" style="72" customWidth="1"/>
    <col min="4370" max="4370" width="1.44140625" style="72" customWidth="1"/>
    <col min="4371" max="4371" width="17" style="72" customWidth="1"/>
    <col min="4372" max="4610" width="8.109375" style="72"/>
    <col min="4611" max="4611" width="38.44140625" style="72" customWidth="1"/>
    <col min="4612" max="4612" width="1.109375" style="72" customWidth="1"/>
    <col min="4613" max="4613" width="7.88671875" style="72" bestFit="1" customWidth="1"/>
    <col min="4614" max="4614" width="1.109375" style="72" customWidth="1"/>
    <col min="4615" max="4615" width="16.109375" style="72" customWidth="1"/>
    <col min="4616" max="4616" width="1.44140625" style="72" customWidth="1"/>
    <col min="4617" max="4617" width="16.109375" style="72" customWidth="1"/>
    <col min="4618" max="4618" width="1.44140625" style="72" customWidth="1"/>
    <col min="4619" max="4619" width="17" style="72" customWidth="1"/>
    <col min="4620" max="4620" width="1.44140625" style="72" customWidth="1"/>
    <col min="4621" max="4621" width="17" style="72" customWidth="1"/>
    <col min="4622" max="4622" width="1.44140625" style="72" customWidth="1"/>
    <col min="4623" max="4623" width="17" style="72" customWidth="1"/>
    <col min="4624" max="4624" width="1.44140625" style="72" customWidth="1"/>
    <col min="4625" max="4625" width="17.109375" style="72" customWidth="1"/>
    <col min="4626" max="4626" width="1.44140625" style="72" customWidth="1"/>
    <col min="4627" max="4627" width="17" style="72" customWidth="1"/>
    <col min="4628" max="4866" width="8.109375" style="72"/>
    <col min="4867" max="4867" width="38.44140625" style="72" customWidth="1"/>
    <col min="4868" max="4868" width="1.109375" style="72" customWidth="1"/>
    <col min="4869" max="4869" width="7.88671875" style="72" bestFit="1" customWidth="1"/>
    <col min="4870" max="4870" width="1.109375" style="72" customWidth="1"/>
    <col min="4871" max="4871" width="16.109375" style="72" customWidth="1"/>
    <col min="4872" max="4872" width="1.44140625" style="72" customWidth="1"/>
    <col min="4873" max="4873" width="16.109375" style="72" customWidth="1"/>
    <col min="4874" max="4874" width="1.44140625" style="72" customWidth="1"/>
    <col min="4875" max="4875" width="17" style="72" customWidth="1"/>
    <col min="4876" max="4876" width="1.44140625" style="72" customWidth="1"/>
    <col min="4877" max="4877" width="17" style="72" customWidth="1"/>
    <col min="4878" max="4878" width="1.44140625" style="72" customWidth="1"/>
    <col min="4879" max="4879" width="17" style="72" customWidth="1"/>
    <col min="4880" max="4880" width="1.44140625" style="72" customWidth="1"/>
    <col min="4881" max="4881" width="17.109375" style="72" customWidth="1"/>
    <col min="4882" max="4882" width="1.44140625" style="72" customWidth="1"/>
    <col min="4883" max="4883" width="17" style="72" customWidth="1"/>
    <col min="4884" max="5122" width="8.109375" style="72"/>
    <col min="5123" max="5123" width="38.44140625" style="72" customWidth="1"/>
    <col min="5124" max="5124" width="1.109375" style="72" customWidth="1"/>
    <col min="5125" max="5125" width="7.88671875" style="72" bestFit="1" customWidth="1"/>
    <col min="5126" max="5126" width="1.109375" style="72" customWidth="1"/>
    <col min="5127" max="5127" width="16.109375" style="72" customWidth="1"/>
    <col min="5128" max="5128" width="1.44140625" style="72" customWidth="1"/>
    <col min="5129" max="5129" width="16.109375" style="72" customWidth="1"/>
    <col min="5130" max="5130" width="1.44140625" style="72" customWidth="1"/>
    <col min="5131" max="5131" width="17" style="72" customWidth="1"/>
    <col min="5132" max="5132" width="1.44140625" style="72" customWidth="1"/>
    <col min="5133" max="5133" width="17" style="72" customWidth="1"/>
    <col min="5134" max="5134" width="1.44140625" style="72" customWidth="1"/>
    <col min="5135" max="5135" width="17" style="72" customWidth="1"/>
    <col min="5136" max="5136" width="1.44140625" style="72" customWidth="1"/>
    <col min="5137" max="5137" width="17.109375" style="72" customWidth="1"/>
    <col min="5138" max="5138" width="1.44140625" style="72" customWidth="1"/>
    <col min="5139" max="5139" width="17" style="72" customWidth="1"/>
    <col min="5140" max="5378" width="8.109375" style="72"/>
    <col min="5379" max="5379" width="38.44140625" style="72" customWidth="1"/>
    <col min="5380" max="5380" width="1.109375" style="72" customWidth="1"/>
    <col min="5381" max="5381" width="7.88671875" style="72" bestFit="1" customWidth="1"/>
    <col min="5382" max="5382" width="1.109375" style="72" customWidth="1"/>
    <col min="5383" max="5383" width="16.109375" style="72" customWidth="1"/>
    <col min="5384" max="5384" width="1.44140625" style="72" customWidth="1"/>
    <col min="5385" max="5385" width="16.109375" style="72" customWidth="1"/>
    <col min="5386" max="5386" width="1.44140625" style="72" customWidth="1"/>
    <col min="5387" max="5387" width="17" style="72" customWidth="1"/>
    <col min="5388" max="5388" width="1.44140625" style="72" customWidth="1"/>
    <col min="5389" max="5389" width="17" style="72" customWidth="1"/>
    <col min="5390" max="5390" width="1.44140625" style="72" customWidth="1"/>
    <col min="5391" max="5391" width="17" style="72" customWidth="1"/>
    <col min="5392" max="5392" width="1.44140625" style="72" customWidth="1"/>
    <col min="5393" max="5393" width="17.109375" style="72" customWidth="1"/>
    <col min="5394" max="5394" width="1.44140625" style="72" customWidth="1"/>
    <col min="5395" max="5395" width="17" style="72" customWidth="1"/>
    <col min="5396" max="5634" width="8.109375" style="72"/>
    <col min="5635" max="5635" width="38.44140625" style="72" customWidth="1"/>
    <col min="5636" max="5636" width="1.109375" style="72" customWidth="1"/>
    <col min="5637" max="5637" width="7.88671875" style="72" bestFit="1" customWidth="1"/>
    <col min="5638" max="5638" width="1.109375" style="72" customWidth="1"/>
    <col min="5639" max="5639" width="16.109375" style="72" customWidth="1"/>
    <col min="5640" max="5640" width="1.44140625" style="72" customWidth="1"/>
    <col min="5641" max="5641" width="16.109375" style="72" customWidth="1"/>
    <col min="5642" max="5642" width="1.44140625" style="72" customWidth="1"/>
    <col min="5643" max="5643" width="17" style="72" customWidth="1"/>
    <col min="5644" max="5644" width="1.44140625" style="72" customWidth="1"/>
    <col min="5645" max="5645" width="17" style="72" customWidth="1"/>
    <col min="5646" max="5646" width="1.44140625" style="72" customWidth="1"/>
    <col min="5647" max="5647" width="17" style="72" customWidth="1"/>
    <col min="5648" max="5648" width="1.44140625" style="72" customWidth="1"/>
    <col min="5649" max="5649" width="17.109375" style="72" customWidth="1"/>
    <col min="5650" max="5650" width="1.44140625" style="72" customWidth="1"/>
    <col min="5651" max="5651" width="17" style="72" customWidth="1"/>
    <col min="5652" max="5890" width="8.109375" style="72"/>
    <col min="5891" max="5891" width="38.44140625" style="72" customWidth="1"/>
    <col min="5892" max="5892" width="1.109375" style="72" customWidth="1"/>
    <col min="5893" max="5893" width="7.88671875" style="72" bestFit="1" customWidth="1"/>
    <col min="5894" max="5894" width="1.109375" style="72" customWidth="1"/>
    <col min="5895" max="5895" width="16.109375" style="72" customWidth="1"/>
    <col min="5896" max="5896" width="1.44140625" style="72" customWidth="1"/>
    <col min="5897" max="5897" width="16.109375" style="72" customWidth="1"/>
    <col min="5898" max="5898" width="1.44140625" style="72" customWidth="1"/>
    <col min="5899" max="5899" width="17" style="72" customWidth="1"/>
    <col min="5900" max="5900" width="1.44140625" style="72" customWidth="1"/>
    <col min="5901" max="5901" width="17" style="72" customWidth="1"/>
    <col min="5902" max="5902" width="1.44140625" style="72" customWidth="1"/>
    <col min="5903" max="5903" width="17" style="72" customWidth="1"/>
    <col min="5904" max="5904" width="1.44140625" style="72" customWidth="1"/>
    <col min="5905" max="5905" width="17.109375" style="72" customWidth="1"/>
    <col min="5906" max="5906" width="1.44140625" style="72" customWidth="1"/>
    <col min="5907" max="5907" width="17" style="72" customWidth="1"/>
    <col min="5908" max="6146" width="8.109375" style="72"/>
    <col min="6147" max="6147" width="38.44140625" style="72" customWidth="1"/>
    <col min="6148" max="6148" width="1.109375" style="72" customWidth="1"/>
    <col min="6149" max="6149" width="7.88671875" style="72" bestFit="1" customWidth="1"/>
    <col min="6150" max="6150" width="1.109375" style="72" customWidth="1"/>
    <col min="6151" max="6151" width="16.109375" style="72" customWidth="1"/>
    <col min="6152" max="6152" width="1.44140625" style="72" customWidth="1"/>
    <col min="6153" max="6153" width="16.109375" style="72" customWidth="1"/>
    <col min="6154" max="6154" width="1.44140625" style="72" customWidth="1"/>
    <col min="6155" max="6155" width="17" style="72" customWidth="1"/>
    <col min="6156" max="6156" width="1.44140625" style="72" customWidth="1"/>
    <col min="6157" max="6157" width="17" style="72" customWidth="1"/>
    <col min="6158" max="6158" width="1.44140625" style="72" customWidth="1"/>
    <col min="6159" max="6159" width="17" style="72" customWidth="1"/>
    <col min="6160" max="6160" width="1.44140625" style="72" customWidth="1"/>
    <col min="6161" max="6161" width="17.109375" style="72" customWidth="1"/>
    <col min="6162" max="6162" width="1.44140625" style="72" customWidth="1"/>
    <col min="6163" max="6163" width="17" style="72" customWidth="1"/>
    <col min="6164" max="6402" width="8.109375" style="72"/>
    <col min="6403" max="6403" width="38.44140625" style="72" customWidth="1"/>
    <col min="6404" max="6404" width="1.109375" style="72" customWidth="1"/>
    <col min="6405" max="6405" width="7.88671875" style="72" bestFit="1" customWidth="1"/>
    <col min="6406" max="6406" width="1.109375" style="72" customWidth="1"/>
    <col min="6407" max="6407" width="16.109375" style="72" customWidth="1"/>
    <col min="6408" max="6408" width="1.44140625" style="72" customWidth="1"/>
    <col min="6409" max="6409" width="16.109375" style="72" customWidth="1"/>
    <col min="6410" max="6410" width="1.44140625" style="72" customWidth="1"/>
    <col min="6411" max="6411" width="17" style="72" customWidth="1"/>
    <col min="6412" max="6412" width="1.44140625" style="72" customWidth="1"/>
    <col min="6413" max="6413" width="17" style="72" customWidth="1"/>
    <col min="6414" max="6414" width="1.44140625" style="72" customWidth="1"/>
    <col min="6415" max="6415" width="17" style="72" customWidth="1"/>
    <col min="6416" max="6416" width="1.44140625" style="72" customWidth="1"/>
    <col min="6417" max="6417" width="17.109375" style="72" customWidth="1"/>
    <col min="6418" max="6418" width="1.44140625" style="72" customWidth="1"/>
    <col min="6419" max="6419" width="17" style="72" customWidth="1"/>
    <col min="6420" max="6658" width="8.109375" style="72"/>
    <col min="6659" max="6659" width="38.44140625" style="72" customWidth="1"/>
    <col min="6660" max="6660" width="1.109375" style="72" customWidth="1"/>
    <col min="6661" max="6661" width="7.88671875" style="72" bestFit="1" customWidth="1"/>
    <col min="6662" max="6662" width="1.109375" style="72" customWidth="1"/>
    <col min="6663" max="6663" width="16.109375" style="72" customWidth="1"/>
    <col min="6664" max="6664" width="1.44140625" style="72" customWidth="1"/>
    <col min="6665" max="6665" width="16.109375" style="72" customWidth="1"/>
    <col min="6666" max="6666" width="1.44140625" style="72" customWidth="1"/>
    <col min="6667" max="6667" width="17" style="72" customWidth="1"/>
    <col min="6668" max="6668" width="1.44140625" style="72" customWidth="1"/>
    <col min="6669" max="6669" width="17" style="72" customWidth="1"/>
    <col min="6670" max="6670" width="1.44140625" style="72" customWidth="1"/>
    <col min="6671" max="6671" width="17" style="72" customWidth="1"/>
    <col min="6672" max="6672" width="1.44140625" style="72" customWidth="1"/>
    <col min="6673" max="6673" width="17.109375" style="72" customWidth="1"/>
    <col min="6674" max="6674" width="1.44140625" style="72" customWidth="1"/>
    <col min="6675" max="6675" width="17" style="72" customWidth="1"/>
    <col min="6676" max="6914" width="8.109375" style="72"/>
    <col min="6915" max="6915" width="38.44140625" style="72" customWidth="1"/>
    <col min="6916" max="6916" width="1.109375" style="72" customWidth="1"/>
    <col min="6917" max="6917" width="7.88671875" style="72" bestFit="1" customWidth="1"/>
    <col min="6918" max="6918" width="1.109375" style="72" customWidth="1"/>
    <col min="6919" max="6919" width="16.109375" style="72" customWidth="1"/>
    <col min="6920" max="6920" width="1.44140625" style="72" customWidth="1"/>
    <col min="6921" max="6921" width="16.109375" style="72" customWidth="1"/>
    <col min="6922" max="6922" width="1.44140625" style="72" customWidth="1"/>
    <col min="6923" max="6923" width="17" style="72" customWidth="1"/>
    <col min="6924" max="6924" width="1.44140625" style="72" customWidth="1"/>
    <col min="6925" max="6925" width="17" style="72" customWidth="1"/>
    <col min="6926" max="6926" width="1.44140625" style="72" customWidth="1"/>
    <col min="6927" max="6927" width="17" style="72" customWidth="1"/>
    <col min="6928" max="6928" width="1.44140625" style="72" customWidth="1"/>
    <col min="6929" max="6929" width="17.109375" style="72" customWidth="1"/>
    <col min="6930" max="6930" width="1.44140625" style="72" customWidth="1"/>
    <col min="6931" max="6931" width="17" style="72" customWidth="1"/>
    <col min="6932" max="7170" width="8.109375" style="72"/>
    <col min="7171" max="7171" width="38.44140625" style="72" customWidth="1"/>
    <col min="7172" max="7172" width="1.109375" style="72" customWidth="1"/>
    <col min="7173" max="7173" width="7.88671875" style="72" bestFit="1" customWidth="1"/>
    <col min="7174" max="7174" width="1.109375" style="72" customWidth="1"/>
    <col min="7175" max="7175" width="16.109375" style="72" customWidth="1"/>
    <col min="7176" max="7176" width="1.44140625" style="72" customWidth="1"/>
    <col min="7177" max="7177" width="16.109375" style="72" customWidth="1"/>
    <col min="7178" max="7178" width="1.44140625" style="72" customWidth="1"/>
    <col min="7179" max="7179" width="17" style="72" customWidth="1"/>
    <col min="7180" max="7180" width="1.44140625" style="72" customWidth="1"/>
    <col min="7181" max="7181" width="17" style="72" customWidth="1"/>
    <col min="7182" max="7182" width="1.44140625" style="72" customWidth="1"/>
    <col min="7183" max="7183" width="17" style="72" customWidth="1"/>
    <col min="7184" max="7184" width="1.44140625" style="72" customWidth="1"/>
    <col min="7185" max="7185" width="17.109375" style="72" customWidth="1"/>
    <col min="7186" max="7186" width="1.44140625" style="72" customWidth="1"/>
    <col min="7187" max="7187" width="17" style="72" customWidth="1"/>
    <col min="7188" max="7426" width="8.109375" style="72"/>
    <col min="7427" max="7427" width="38.44140625" style="72" customWidth="1"/>
    <col min="7428" max="7428" width="1.109375" style="72" customWidth="1"/>
    <col min="7429" max="7429" width="7.88671875" style="72" bestFit="1" customWidth="1"/>
    <col min="7430" max="7430" width="1.109375" style="72" customWidth="1"/>
    <col min="7431" max="7431" width="16.109375" style="72" customWidth="1"/>
    <col min="7432" max="7432" width="1.44140625" style="72" customWidth="1"/>
    <col min="7433" max="7433" width="16.109375" style="72" customWidth="1"/>
    <col min="7434" max="7434" width="1.44140625" style="72" customWidth="1"/>
    <col min="7435" max="7435" width="17" style="72" customWidth="1"/>
    <col min="7436" max="7436" width="1.44140625" style="72" customWidth="1"/>
    <col min="7437" max="7437" width="17" style="72" customWidth="1"/>
    <col min="7438" max="7438" width="1.44140625" style="72" customWidth="1"/>
    <col min="7439" max="7439" width="17" style="72" customWidth="1"/>
    <col min="7440" max="7440" width="1.44140625" style="72" customWidth="1"/>
    <col min="7441" max="7441" width="17.109375" style="72" customWidth="1"/>
    <col min="7442" max="7442" width="1.44140625" style="72" customWidth="1"/>
    <col min="7443" max="7443" width="17" style="72" customWidth="1"/>
    <col min="7444" max="7682" width="8.109375" style="72"/>
    <col min="7683" max="7683" width="38.44140625" style="72" customWidth="1"/>
    <col min="7684" max="7684" width="1.109375" style="72" customWidth="1"/>
    <col min="7685" max="7685" width="7.88671875" style="72" bestFit="1" customWidth="1"/>
    <col min="7686" max="7686" width="1.109375" style="72" customWidth="1"/>
    <col min="7687" max="7687" width="16.109375" style="72" customWidth="1"/>
    <col min="7688" max="7688" width="1.44140625" style="72" customWidth="1"/>
    <col min="7689" max="7689" width="16.109375" style="72" customWidth="1"/>
    <col min="7690" max="7690" width="1.44140625" style="72" customWidth="1"/>
    <col min="7691" max="7691" width="17" style="72" customWidth="1"/>
    <col min="7692" max="7692" width="1.44140625" style="72" customWidth="1"/>
    <col min="7693" max="7693" width="17" style="72" customWidth="1"/>
    <col min="7694" max="7694" width="1.44140625" style="72" customWidth="1"/>
    <col min="7695" max="7695" width="17" style="72" customWidth="1"/>
    <col min="7696" max="7696" width="1.44140625" style="72" customWidth="1"/>
    <col min="7697" max="7697" width="17.109375" style="72" customWidth="1"/>
    <col min="7698" max="7698" width="1.44140625" style="72" customWidth="1"/>
    <col min="7699" max="7699" width="17" style="72" customWidth="1"/>
    <col min="7700" max="7938" width="8.109375" style="72"/>
    <col min="7939" max="7939" width="38.44140625" style="72" customWidth="1"/>
    <col min="7940" max="7940" width="1.109375" style="72" customWidth="1"/>
    <col min="7941" max="7941" width="7.88671875" style="72" bestFit="1" customWidth="1"/>
    <col min="7942" max="7942" width="1.109375" style="72" customWidth="1"/>
    <col min="7943" max="7943" width="16.109375" style="72" customWidth="1"/>
    <col min="7944" max="7944" width="1.44140625" style="72" customWidth="1"/>
    <col min="7945" max="7945" width="16.109375" style="72" customWidth="1"/>
    <col min="7946" max="7946" width="1.44140625" style="72" customWidth="1"/>
    <col min="7947" max="7947" width="17" style="72" customWidth="1"/>
    <col min="7948" max="7948" width="1.44140625" style="72" customWidth="1"/>
    <col min="7949" max="7949" width="17" style="72" customWidth="1"/>
    <col min="7950" max="7950" width="1.44140625" style="72" customWidth="1"/>
    <col min="7951" max="7951" width="17" style="72" customWidth="1"/>
    <col min="7952" max="7952" width="1.44140625" style="72" customWidth="1"/>
    <col min="7953" max="7953" width="17.109375" style="72" customWidth="1"/>
    <col min="7954" max="7954" width="1.44140625" style="72" customWidth="1"/>
    <col min="7955" max="7955" width="17" style="72" customWidth="1"/>
    <col min="7956" max="8194" width="8.109375" style="72"/>
    <col min="8195" max="8195" width="38.44140625" style="72" customWidth="1"/>
    <col min="8196" max="8196" width="1.109375" style="72" customWidth="1"/>
    <col min="8197" max="8197" width="7.88671875" style="72" bestFit="1" customWidth="1"/>
    <col min="8198" max="8198" width="1.109375" style="72" customWidth="1"/>
    <col min="8199" max="8199" width="16.109375" style="72" customWidth="1"/>
    <col min="8200" max="8200" width="1.44140625" style="72" customWidth="1"/>
    <col min="8201" max="8201" width="16.109375" style="72" customWidth="1"/>
    <col min="8202" max="8202" width="1.44140625" style="72" customWidth="1"/>
    <col min="8203" max="8203" width="17" style="72" customWidth="1"/>
    <col min="8204" max="8204" width="1.44140625" style="72" customWidth="1"/>
    <col min="8205" max="8205" width="17" style="72" customWidth="1"/>
    <col min="8206" max="8206" width="1.44140625" style="72" customWidth="1"/>
    <col min="8207" max="8207" width="17" style="72" customWidth="1"/>
    <col min="8208" max="8208" width="1.44140625" style="72" customWidth="1"/>
    <col min="8209" max="8209" width="17.109375" style="72" customWidth="1"/>
    <col min="8210" max="8210" width="1.44140625" style="72" customWidth="1"/>
    <col min="8211" max="8211" width="17" style="72" customWidth="1"/>
    <col min="8212" max="8450" width="8.109375" style="72"/>
    <col min="8451" max="8451" width="38.44140625" style="72" customWidth="1"/>
    <col min="8452" max="8452" width="1.109375" style="72" customWidth="1"/>
    <col min="8453" max="8453" width="7.88671875" style="72" bestFit="1" customWidth="1"/>
    <col min="8454" max="8454" width="1.109375" style="72" customWidth="1"/>
    <col min="8455" max="8455" width="16.109375" style="72" customWidth="1"/>
    <col min="8456" max="8456" width="1.44140625" style="72" customWidth="1"/>
    <col min="8457" max="8457" width="16.109375" style="72" customWidth="1"/>
    <col min="8458" max="8458" width="1.44140625" style="72" customWidth="1"/>
    <col min="8459" max="8459" width="17" style="72" customWidth="1"/>
    <col min="8460" max="8460" width="1.44140625" style="72" customWidth="1"/>
    <col min="8461" max="8461" width="17" style="72" customWidth="1"/>
    <col min="8462" max="8462" width="1.44140625" style="72" customWidth="1"/>
    <col min="8463" max="8463" width="17" style="72" customWidth="1"/>
    <col min="8464" max="8464" width="1.44140625" style="72" customWidth="1"/>
    <col min="8465" max="8465" width="17.109375" style="72" customWidth="1"/>
    <col min="8466" max="8466" width="1.44140625" style="72" customWidth="1"/>
    <col min="8467" max="8467" width="17" style="72" customWidth="1"/>
    <col min="8468" max="8706" width="8.109375" style="72"/>
    <col min="8707" max="8707" width="38.44140625" style="72" customWidth="1"/>
    <col min="8708" max="8708" width="1.109375" style="72" customWidth="1"/>
    <col min="8709" max="8709" width="7.88671875" style="72" bestFit="1" customWidth="1"/>
    <col min="8710" max="8710" width="1.109375" style="72" customWidth="1"/>
    <col min="8711" max="8711" width="16.109375" style="72" customWidth="1"/>
    <col min="8712" max="8712" width="1.44140625" style="72" customWidth="1"/>
    <col min="8713" max="8713" width="16.109375" style="72" customWidth="1"/>
    <col min="8714" max="8714" width="1.44140625" style="72" customWidth="1"/>
    <col min="8715" max="8715" width="17" style="72" customWidth="1"/>
    <col min="8716" max="8716" width="1.44140625" style="72" customWidth="1"/>
    <col min="8717" max="8717" width="17" style="72" customWidth="1"/>
    <col min="8718" max="8718" width="1.44140625" style="72" customWidth="1"/>
    <col min="8719" max="8719" width="17" style="72" customWidth="1"/>
    <col min="8720" max="8720" width="1.44140625" style="72" customWidth="1"/>
    <col min="8721" max="8721" width="17.109375" style="72" customWidth="1"/>
    <col min="8722" max="8722" width="1.44140625" style="72" customWidth="1"/>
    <col min="8723" max="8723" width="17" style="72" customWidth="1"/>
    <col min="8724" max="8962" width="8.109375" style="72"/>
    <col min="8963" max="8963" width="38.44140625" style="72" customWidth="1"/>
    <col min="8964" max="8964" width="1.109375" style="72" customWidth="1"/>
    <col min="8965" max="8965" width="7.88671875" style="72" bestFit="1" customWidth="1"/>
    <col min="8966" max="8966" width="1.109375" style="72" customWidth="1"/>
    <col min="8967" max="8967" width="16.109375" style="72" customWidth="1"/>
    <col min="8968" max="8968" width="1.44140625" style="72" customWidth="1"/>
    <col min="8969" max="8969" width="16.109375" style="72" customWidth="1"/>
    <col min="8970" max="8970" width="1.44140625" style="72" customWidth="1"/>
    <col min="8971" max="8971" width="17" style="72" customWidth="1"/>
    <col min="8972" max="8972" width="1.44140625" style="72" customWidth="1"/>
    <col min="8973" max="8973" width="17" style="72" customWidth="1"/>
    <col min="8974" max="8974" width="1.44140625" style="72" customWidth="1"/>
    <col min="8975" max="8975" width="17" style="72" customWidth="1"/>
    <col min="8976" max="8976" width="1.44140625" style="72" customWidth="1"/>
    <col min="8977" max="8977" width="17.109375" style="72" customWidth="1"/>
    <col min="8978" max="8978" width="1.44140625" style="72" customWidth="1"/>
    <col min="8979" max="8979" width="17" style="72" customWidth="1"/>
    <col min="8980" max="9218" width="8.109375" style="72"/>
    <col min="9219" max="9219" width="38.44140625" style="72" customWidth="1"/>
    <col min="9220" max="9220" width="1.109375" style="72" customWidth="1"/>
    <col min="9221" max="9221" width="7.88671875" style="72" bestFit="1" customWidth="1"/>
    <col min="9222" max="9222" width="1.109375" style="72" customWidth="1"/>
    <col min="9223" max="9223" width="16.109375" style="72" customWidth="1"/>
    <col min="9224" max="9224" width="1.44140625" style="72" customWidth="1"/>
    <col min="9225" max="9225" width="16.109375" style="72" customWidth="1"/>
    <col min="9226" max="9226" width="1.44140625" style="72" customWidth="1"/>
    <col min="9227" max="9227" width="17" style="72" customWidth="1"/>
    <col min="9228" max="9228" width="1.44140625" style="72" customWidth="1"/>
    <col min="9229" max="9229" width="17" style="72" customWidth="1"/>
    <col min="9230" max="9230" width="1.44140625" style="72" customWidth="1"/>
    <col min="9231" max="9231" width="17" style="72" customWidth="1"/>
    <col min="9232" max="9232" width="1.44140625" style="72" customWidth="1"/>
    <col min="9233" max="9233" width="17.109375" style="72" customWidth="1"/>
    <col min="9234" max="9234" width="1.44140625" style="72" customWidth="1"/>
    <col min="9235" max="9235" width="17" style="72" customWidth="1"/>
    <col min="9236" max="9474" width="8.109375" style="72"/>
    <col min="9475" max="9475" width="38.44140625" style="72" customWidth="1"/>
    <col min="9476" max="9476" width="1.109375" style="72" customWidth="1"/>
    <col min="9477" max="9477" width="7.88671875" style="72" bestFit="1" customWidth="1"/>
    <col min="9478" max="9478" width="1.109375" style="72" customWidth="1"/>
    <col min="9479" max="9479" width="16.109375" style="72" customWidth="1"/>
    <col min="9480" max="9480" width="1.44140625" style="72" customWidth="1"/>
    <col min="9481" max="9481" width="16.109375" style="72" customWidth="1"/>
    <col min="9482" max="9482" width="1.44140625" style="72" customWidth="1"/>
    <col min="9483" max="9483" width="17" style="72" customWidth="1"/>
    <col min="9484" max="9484" width="1.44140625" style="72" customWidth="1"/>
    <col min="9485" max="9485" width="17" style="72" customWidth="1"/>
    <col min="9486" max="9486" width="1.44140625" style="72" customWidth="1"/>
    <col min="9487" max="9487" width="17" style="72" customWidth="1"/>
    <col min="9488" max="9488" width="1.44140625" style="72" customWidth="1"/>
    <col min="9489" max="9489" width="17.109375" style="72" customWidth="1"/>
    <col min="9490" max="9490" width="1.44140625" style="72" customWidth="1"/>
    <col min="9491" max="9491" width="17" style="72" customWidth="1"/>
    <col min="9492" max="9730" width="8.109375" style="72"/>
    <col min="9731" max="9731" width="38.44140625" style="72" customWidth="1"/>
    <col min="9732" max="9732" width="1.109375" style="72" customWidth="1"/>
    <col min="9733" max="9733" width="7.88671875" style="72" bestFit="1" customWidth="1"/>
    <col min="9734" max="9734" width="1.109375" style="72" customWidth="1"/>
    <col min="9735" max="9735" width="16.109375" style="72" customWidth="1"/>
    <col min="9736" max="9736" width="1.44140625" style="72" customWidth="1"/>
    <col min="9737" max="9737" width="16.109375" style="72" customWidth="1"/>
    <col min="9738" max="9738" width="1.44140625" style="72" customWidth="1"/>
    <col min="9739" max="9739" width="17" style="72" customWidth="1"/>
    <col min="9740" max="9740" width="1.44140625" style="72" customWidth="1"/>
    <col min="9741" max="9741" width="17" style="72" customWidth="1"/>
    <col min="9742" max="9742" width="1.44140625" style="72" customWidth="1"/>
    <col min="9743" max="9743" width="17" style="72" customWidth="1"/>
    <col min="9744" max="9744" width="1.44140625" style="72" customWidth="1"/>
    <col min="9745" max="9745" width="17.109375" style="72" customWidth="1"/>
    <col min="9746" max="9746" width="1.44140625" style="72" customWidth="1"/>
    <col min="9747" max="9747" width="17" style="72" customWidth="1"/>
    <col min="9748" max="9986" width="8.109375" style="72"/>
    <col min="9987" max="9987" width="38.44140625" style="72" customWidth="1"/>
    <col min="9988" max="9988" width="1.109375" style="72" customWidth="1"/>
    <col min="9989" max="9989" width="7.88671875" style="72" bestFit="1" customWidth="1"/>
    <col min="9990" max="9990" width="1.109375" style="72" customWidth="1"/>
    <col min="9991" max="9991" width="16.109375" style="72" customWidth="1"/>
    <col min="9992" max="9992" width="1.44140625" style="72" customWidth="1"/>
    <col min="9993" max="9993" width="16.109375" style="72" customWidth="1"/>
    <col min="9994" max="9994" width="1.44140625" style="72" customWidth="1"/>
    <col min="9995" max="9995" width="17" style="72" customWidth="1"/>
    <col min="9996" max="9996" width="1.44140625" style="72" customWidth="1"/>
    <col min="9997" max="9997" width="17" style="72" customWidth="1"/>
    <col min="9998" max="9998" width="1.44140625" style="72" customWidth="1"/>
    <col min="9999" max="9999" width="17" style="72" customWidth="1"/>
    <col min="10000" max="10000" width="1.44140625" style="72" customWidth="1"/>
    <col min="10001" max="10001" width="17.109375" style="72" customWidth="1"/>
    <col min="10002" max="10002" width="1.44140625" style="72" customWidth="1"/>
    <col min="10003" max="10003" width="17" style="72" customWidth="1"/>
    <col min="10004" max="10242" width="8.109375" style="72"/>
    <col min="10243" max="10243" width="38.44140625" style="72" customWidth="1"/>
    <col min="10244" max="10244" width="1.109375" style="72" customWidth="1"/>
    <col min="10245" max="10245" width="7.88671875" style="72" bestFit="1" customWidth="1"/>
    <col min="10246" max="10246" width="1.109375" style="72" customWidth="1"/>
    <col min="10247" max="10247" width="16.109375" style="72" customWidth="1"/>
    <col min="10248" max="10248" width="1.44140625" style="72" customWidth="1"/>
    <col min="10249" max="10249" width="16.109375" style="72" customWidth="1"/>
    <col min="10250" max="10250" width="1.44140625" style="72" customWidth="1"/>
    <col min="10251" max="10251" width="17" style="72" customWidth="1"/>
    <col min="10252" max="10252" width="1.44140625" style="72" customWidth="1"/>
    <col min="10253" max="10253" width="17" style="72" customWidth="1"/>
    <col min="10254" max="10254" width="1.44140625" style="72" customWidth="1"/>
    <col min="10255" max="10255" width="17" style="72" customWidth="1"/>
    <col min="10256" max="10256" width="1.44140625" style="72" customWidth="1"/>
    <col min="10257" max="10257" width="17.109375" style="72" customWidth="1"/>
    <col min="10258" max="10258" width="1.44140625" style="72" customWidth="1"/>
    <col min="10259" max="10259" width="17" style="72" customWidth="1"/>
    <col min="10260" max="10498" width="8.109375" style="72"/>
    <col min="10499" max="10499" width="38.44140625" style="72" customWidth="1"/>
    <col min="10500" max="10500" width="1.109375" style="72" customWidth="1"/>
    <col min="10501" max="10501" width="7.88671875" style="72" bestFit="1" customWidth="1"/>
    <col min="10502" max="10502" width="1.109375" style="72" customWidth="1"/>
    <col min="10503" max="10503" width="16.109375" style="72" customWidth="1"/>
    <col min="10504" max="10504" width="1.44140625" style="72" customWidth="1"/>
    <col min="10505" max="10505" width="16.109375" style="72" customWidth="1"/>
    <col min="10506" max="10506" width="1.44140625" style="72" customWidth="1"/>
    <col min="10507" max="10507" width="17" style="72" customWidth="1"/>
    <col min="10508" max="10508" width="1.44140625" style="72" customWidth="1"/>
    <col min="10509" max="10509" width="17" style="72" customWidth="1"/>
    <col min="10510" max="10510" width="1.44140625" style="72" customWidth="1"/>
    <col min="10511" max="10511" width="17" style="72" customWidth="1"/>
    <col min="10512" max="10512" width="1.44140625" style="72" customWidth="1"/>
    <col min="10513" max="10513" width="17.109375" style="72" customWidth="1"/>
    <col min="10514" max="10514" width="1.44140625" style="72" customWidth="1"/>
    <col min="10515" max="10515" width="17" style="72" customWidth="1"/>
    <col min="10516" max="10754" width="8.109375" style="72"/>
    <col min="10755" max="10755" width="38.44140625" style="72" customWidth="1"/>
    <col min="10756" max="10756" width="1.109375" style="72" customWidth="1"/>
    <col min="10757" max="10757" width="7.88671875" style="72" bestFit="1" customWidth="1"/>
    <col min="10758" max="10758" width="1.109375" style="72" customWidth="1"/>
    <col min="10759" max="10759" width="16.109375" style="72" customWidth="1"/>
    <col min="10760" max="10760" width="1.44140625" style="72" customWidth="1"/>
    <col min="10761" max="10761" width="16.109375" style="72" customWidth="1"/>
    <col min="10762" max="10762" width="1.44140625" style="72" customWidth="1"/>
    <col min="10763" max="10763" width="17" style="72" customWidth="1"/>
    <col min="10764" max="10764" width="1.44140625" style="72" customWidth="1"/>
    <col min="10765" max="10765" width="17" style="72" customWidth="1"/>
    <col min="10766" max="10766" width="1.44140625" style="72" customWidth="1"/>
    <col min="10767" max="10767" width="17" style="72" customWidth="1"/>
    <col min="10768" max="10768" width="1.44140625" style="72" customWidth="1"/>
    <col min="10769" max="10769" width="17.109375" style="72" customWidth="1"/>
    <col min="10770" max="10770" width="1.44140625" style="72" customWidth="1"/>
    <col min="10771" max="10771" width="17" style="72" customWidth="1"/>
    <col min="10772" max="11010" width="8.109375" style="72"/>
    <col min="11011" max="11011" width="38.44140625" style="72" customWidth="1"/>
    <col min="11012" max="11012" width="1.109375" style="72" customWidth="1"/>
    <col min="11013" max="11013" width="7.88671875" style="72" bestFit="1" customWidth="1"/>
    <col min="11014" max="11014" width="1.109375" style="72" customWidth="1"/>
    <col min="11015" max="11015" width="16.109375" style="72" customWidth="1"/>
    <col min="11016" max="11016" width="1.44140625" style="72" customWidth="1"/>
    <col min="11017" max="11017" width="16.109375" style="72" customWidth="1"/>
    <col min="11018" max="11018" width="1.44140625" style="72" customWidth="1"/>
    <col min="11019" max="11019" width="17" style="72" customWidth="1"/>
    <col min="11020" max="11020" width="1.44140625" style="72" customWidth="1"/>
    <col min="11021" max="11021" width="17" style="72" customWidth="1"/>
    <col min="11022" max="11022" width="1.44140625" style="72" customWidth="1"/>
    <col min="11023" max="11023" width="17" style="72" customWidth="1"/>
    <col min="11024" max="11024" width="1.44140625" style="72" customWidth="1"/>
    <col min="11025" max="11025" width="17.109375" style="72" customWidth="1"/>
    <col min="11026" max="11026" width="1.44140625" style="72" customWidth="1"/>
    <col min="11027" max="11027" width="17" style="72" customWidth="1"/>
    <col min="11028" max="11266" width="8.109375" style="72"/>
    <col min="11267" max="11267" width="38.44140625" style="72" customWidth="1"/>
    <col min="11268" max="11268" width="1.109375" style="72" customWidth="1"/>
    <col min="11269" max="11269" width="7.88671875" style="72" bestFit="1" customWidth="1"/>
    <col min="11270" max="11270" width="1.109375" style="72" customWidth="1"/>
    <col min="11271" max="11271" width="16.109375" style="72" customWidth="1"/>
    <col min="11272" max="11272" width="1.44140625" style="72" customWidth="1"/>
    <col min="11273" max="11273" width="16.109375" style="72" customWidth="1"/>
    <col min="11274" max="11274" width="1.44140625" style="72" customWidth="1"/>
    <col min="11275" max="11275" width="17" style="72" customWidth="1"/>
    <col min="11276" max="11276" width="1.44140625" style="72" customWidth="1"/>
    <col min="11277" max="11277" width="17" style="72" customWidth="1"/>
    <col min="11278" max="11278" width="1.44140625" style="72" customWidth="1"/>
    <col min="11279" max="11279" width="17" style="72" customWidth="1"/>
    <col min="11280" max="11280" width="1.44140625" style="72" customWidth="1"/>
    <col min="11281" max="11281" width="17.109375" style="72" customWidth="1"/>
    <col min="11282" max="11282" width="1.44140625" style="72" customWidth="1"/>
    <col min="11283" max="11283" width="17" style="72" customWidth="1"/>
    <col min="11284" max="11522" width="8.109375" style="72"/>
    <col min="11523" max="11523" width="38.44140625" style="72" customWidth="1"/>
    <col min="11524" max="11524" width="1.109375" style="72" customWidth="1"/>
    <col min="11525" max="11525" width="7.88671875" style="72" bestFit="1" customWidth="1"/>
    <col min="11526" max="11526" width="1.109375" style="72" customWidth="1"/>
    <col min="11527" max="11527" width="16.109375" style="72" customWidth="1"/>
    <col min="11528" max="11528" width="1.44140625" style="72" customWidth="1"/>
    <col min="11529" max="11529" width="16.109375" style="72" customWidth="1"/>
    <col min="11530" max="11530" width="1.44140625" style="72" customWidth="1"/>
    <col min="11531" max="11531" width="17" style="72" customWidth="1"/>
    <col min="11532" max="11532" width="1.44140625" style="72" customWidth="1"/>
    <col min="11533" max="11533" width="17" style="72" customWidth="1"/>
    <col min="11534" max="11534" width="1.44140625" style="72" customWidth="1"/>
    <col min="11535" max="11535" width="17" style="72" customWidth="1"/>
    <col min="11536" max="11536" width="1.44140625" style="72" customWidth="1"/>
    <col min="11537" max="11537" width="17.109375" style="72" customWidth="1"/>
    <col min="11538" max="11538" width="1.44140625" style="72" customWidth="1"/>
    <col min="11539" max="11539" width="17" style="72" customWidth="1"/>
    <col min="11540" max="11778" width="8.109375" style="72"/>
    <col min="11779" max="11779" width="38.44140625" style="72" customWidth="1"/>
    <col min="11780" max="11780" width="1.109375" style="72" customWidth="1"/>
    <col min="11781" max="11781" width="7.88671875" style="72" bestFit="1" customWidth="1"/>
    <col min="11782" max="11782" width="1.109375" style="72" customWidth="1"/>
    <col min="11783" max="11783" width="16.109375" style="72" customWidth="1"/>
    <col min="11784" max="11784" width="1.44140625" style="72" customWidth="1"/>
    <col min="11785" max="11785" width="16.109375" style="72" customWidth="1"/>
    <col min="11786" max="11786" width="1.44140625" style="72" customWidth="1"/>
    <col min="11787" max="11787" width="17" style="72" customWidth="1"/>
    <col min="11788" max="11788" width="1.44140625" style="72" customWidth="1"/>
    <col min="11789" max="11789" width="17" style="72" customWidth="1"/>
    <col min="11790" max="11790" width="1.44140625" style="72" customWidth="1"/>
    <col min="11791" max="11791" width="17" style="72" customWidth="1"/>
    <col min="11792" max="11792" width="1.44140625" style="72" customWidth="1"/>
    <col min="11793" max="11793" width="17.109375" style="72" customWidth="1"/>
    <col min="11794" max="11794" width="1.44140625" style="72" customWidth="1"/>
    <col min="11795" max="11795" width="17" style="72" customWidth="1"/>
    <col min="11796" max="12034" width="8.109375" style="72"/>
    <col min="12035" max="12035" width="38.44140625" style="72" customWidth="1"/>
    <col min="12036" max="12036" width="1.109375" style="72" customWidth="1"/>
    <col min="12037" max="12037" width="7.88671875" style="72" bestFit="1" customWidth="1"/>
    <col min="12038" max="12038" width="1.109375" style="72" customWidth="1"/>
    <col min="12039" max="12039" width="16.109375" style="72" customWidth="1"/>
    <col min="12040" max="12040" width="1.44140625" style="72" customWidth="1"/>
    <col min="12041" max="12041" width="16.109375" style="72" customWidth="1"/>
    <col min="12042" max="12042" width="1.44140625" style="72" customWidth="1"/>
    <col min="12043" max="12043" width="17" style="72" customWidth="1"/>
    <col min="12044" max="12044" width="1.44140625" style="72" customWidth="1"/>
    <col min="12045" max="12045" width="17" style="72" customWidth="1"/>
    <col min="12046" max="12046" width="1.44140625" style="72" customWidth="1"/>
    <col min="12047" max="12047" width="17" style="72" customWidth="1"/>
    <col min="12048" max="12048" width="1.44140625" style="72" customWidth="1"/>
    <col min="12049" max="12049" width="17.109375" style="72" customWidth="1"/>
    <col min="12050" max="12050" width="1.44140625" style="72" customWidth="1"/>
    <col min="12051" max="12051" width="17" style="72" customWidth="1"/>
    <col min="12052" max="12290" width="8.109375" style="72"/>
    <col min="12291" max="12291" width="38.44140625" style="72" customWidth="1"/>
    <col min="12292" max="12292" width="1.109375" style="72" customWidth="1"/>
    <col min="12293" max="12293" width="7.88671875" style="72" bestFit="1" customWidth="1"/>
    <col min="12294" max="12294" width="1.109375" style="72" customWidth="1"/>
    <col min="12295" max="12295" width="16.109375" style="72" customWidth="1"/>
    <col min="12296" max="12296" width="1.44140625" style="72" customWidth="1"/>
    <col min="12297" max="12297" width="16.109375" style="72" customWidth="1"/>
    <col min="12298" max="12298" width="1.44140625" style="72" customWidth="1"/>
    <col min="12299" max="12299" width="17" style="72" customWidth="1"/>
    <col min="12300" max="12300" width="1.44140625" style="72" customWidth="1"/>
    <col min="12301" max="12301" width="17" style="72" customWidth="1"/>
    <col min="12302" max="12302" width="1.44140625" style="72" customWidth="1"/>
    <col min="12303" max="12303" width="17" style="72" customWidth="1"/>
    <col min="12304" max="12304" width="1.44140625" style="72" customWidth="1"/>
    <col min="12305" max="12305" width="17.109375" style="72" customWidth="1"/>
    <col min="12306" max="12306" width="1.44140625" style="72" customWidth="1"/>
    <col min="12307" max="12307" width="17" style="72" customWidth="1"/>
    <col min="12308" max="12546" width="8.109375" style="72"/>
    <col min="12547" max="12547" width="38.44140625" style="72" customWidth="1"/>
    <col min="12548" max="12548" width="1.109375" style="72" customWidth="1"/>
    <col min="12549" max="12549" width="7.88671875" style="72" bestFit="1" customWidth="1"/>
    <col min="12550" max="12550" width="1.109375" style="72" customWidth="1"/>
    <col min="12551" max="12551" width="16.109375" style="72" customWidth="1"/>
    <col min="12552" max="12552" width="1.44140625" style="72" customWidth="1"/>
    <col min="12553" max="12553" width="16.109375" style="72" customWidth="1"/>
    <col min="12554" max="12554" width="1.44140625" style="72" customWidth="1"/>
    <col min="12555" max="12555" width="17" style="72" customWidth="1"/>
    <col min="12556" max="12556" width="1.44140625" style="72" customWidth="1"/>
    <col min="12557" max="12557" width="17" style="72" customWidth="1"/>
    <col min="12558" max="12558" width="1.44140625" style="72" customWidth="1"/>
    <col min="12559" max="12559" width="17" style="72" customWidth="1"/>
    <col min="12560" max="12560" width="1.44140625" style="72" customWidth="1"/>
    <col min="12561" max="12561" width="17.109375" style="72" customWidth="1"/>
    <col min="12562" max="12562" width="1.44140625" style="72" customWidth="1"/>
    <col min="12563" max="12563" width="17" style="72" customWidth="1"/>
    <col min="12564" max="12802" width="8.109375" style="72"/>
    <col min="12803" max="12803" width="38.44140625" style="72" customWidth="1"/>
    <col min="12804" max="12804" width="1.109375" style="72" customWidth="1"/>
    <col min="12805" max="12805" width="7.88671875" style="72" bestFit="1" customWidth="1"/>
    <col min="12806" max="12806" width="1.109375" style="72" customWidth="1"/>
    <col min="12807" max="12807" width="16.109375" style="72" customWidth="1"/>
    <col min="12808" max="12808" width="1.44140625" style="72" customWidth="1"/>
    <col min="12809" max="12809" width="16.109375" style="72" customWidth="1"/>
    <col min="12810" max="12810" width="1.44140625" style="72" customWidth="1"/>
    <col min="12811" max="12811" width="17" style="72" customWidth="1"/>
    <col min="12812" max="12812" width="1.44140625" style="72" customWidth="1"/>
    <col min="12813" max="12813" width="17" style="72" customWidth="1"/>
    <col min="12814" max="12814" width="1.44140625" style="72" customWidth="1"/>
    <col min="12815" max="12815" width="17" style="72" customWidth="1"/>
    <col min="12816" max="12816" width="1.44140625" style="72" customWidth="1"/>
    <col min="12817" max="12817" width="17.109375" style="72" customWidth="1"/>
    <col min="12818" max="12818" width="1.44140625" style="72" customWidth="1"/>
    <col min="12819" max="12819" width="17" style="72" customWidth="1"/>
    <col min="12820" max="13058" width="8.109375" style="72"/>
    <col min="13059" max="13059" width="38.44140625" style="72" customWidth="1"/>
    <col min="13060" max="13060" width="1.109375" style="72" customWidth="1"/>
    <col min="13061" max="13061" width="7.88671875" style="72" bestFit="1" customWidth="1"/>
    <col min="13062" max="13062" width="1.109375" style="72" customWidth="1"/>
    <col min="13063" max="13063" width="16.109375" style="72" customWidth="1"/>
    <col min="13064" max="13064" width="1.44140625" style="72" customWidth="1"/>
    <col min="13065" max="13065" width="16.109375" style="72" customWidth="1"/>
    <col min="13066" max="13066" width="1.44140625" style="72" customWidth="1"/>
    <col min="13067" max="13067" width="17" style="72" customWidth="1"/>
    <col min="13068" max="13068" width="1.44140625" style="72" customWidth="1"/>
    <col min="13069" max="13069" width="17" style="72" customWidth="1"/>
    <col min="13070" max="13070" width="1.44140625" style="72" customWidth="1"/>
    <col min="13071" max="13071" width="17" style="72" customWidth="1"/>
    <col min="13072" max="13072" width="1.44140625" style="72" customWidth="1"/>
    <col min="13073" max="13073" width="17.109375" style="72" customWidth="1"/>
    <col min="13074" max="13074" width="1.44140625" style="72" customWidth="1"/>
    <col min="13075" max="13075" width="17" style="72" customWidth="1"/>
    <col min="13076" max="13314" width="8.109375" style="72"/>
    <col min="13315" max="13315" width="38.44140625" style="72" customWidth="1"/>
    <col min="13316" max="13316" width="1.109375" style="72" customWidth="1"/>
    <col min="13317" max="13317" width="7.88671875" style="72" bestFit="1" customWidth="1"/>
    <col min="13318" max="13318" width="1.109375" style="72" customWidth="1"/>
    <col min="13319" max="13319" width="16.109375" style="72" customWidth="1"/>
    <col min="13320" max="13320" width="1.44140625" style="72" customWidth="1"/>
    <col min="13321" max="13321" width="16.109375" style="72" customWidth="1"/>
    <col min="13322" max="13322" width="1.44140625" style="72" customWidth="1"/>
    <col min="13323" max="13323" width="17" style="72" customWidth="1"/>
    <col min="13324" max="13324" width="1.44140625" style="72" customWidth="1"/>
    <col min="13325" max="13325" width="17" style="72" customWidth="1"/>
    <col min="13326" max="13326" width="1.44140625" style="72" customWidth="1"/>
    <col min="13327" max="13327" width="17" style="72" customWidth="1"/>
    <col min="13328" max="13328" width="1.44140625" style="72" customWidth="1"/>
    <col min="13329" max="13329" width="17.109375" style="72" customWidth="1"/>
    <col min="13330" max="13330" width="1.44140625" style="72" customWidth="1"/>
    <col min="13331" max="13331" width="17" style="72" customWidth="1"/>
    <col min="13332" max="13570" width="8.109375" style="72"/>
    <col min="13571" max="13571" width="38.44140625" style="72" customWidth="1"/>
    <col min="13572" max="13572" width="1.109375" style="72" customWidth="1"/>
    <col min="13573" max="13573" width="7.88671875" style="72" bestFit="1" customWidth="1"/>
    <col min="13574" max="13574" width="1.109375" style="72" customWidth="1"/>
    <col min="13575" max="13575" width="16.109375" style="72" customWidth="1"/>
    <col min="13576" max="13576" width="1.44140625" style="72" customWidth="1"/>
    <col min="13577" max="13577" width="16.109375" style="72" customWidth="1"/>
    <col min="13578" max="13578" width="1.44140625" style="72" customWidth="1"/>
    <col min="13579" max="13579" width="17" style="72" customWidth="1"/>
    <col min="13580" max="13580" width="1.44140625" style="72" customWidth="1"/>
    <col min="13581" max="13581" width="17" style="72" customWidth="1"/>
    <col min="13582" max="13582" width="1.44140625" style="72" customWidth="1"/>
    <col min="13583" max="13583" width="17" style="72" customWidth="1"/>
    <col min="13584" max="13584" width="1.44140625" style="72" customWidth="1"/>
    <col min="13585" max="13585" width="17.109375" style="72" customWidth="1"/>
    <col min="13586" max="13586" width="1.44140625" style="72" customWidth="1"/>
    <col min="13587" max="13587" width="17" style="72" customWidth="1"/>
    <col min="13588" max="13826" width="8.109375" style="72"/>
    <col min="13827" max="13827" width="38.44140625" style="72" customWidth="1"/>
    <col min="13828" max="13828" width="1.109375" style="72" customWidth="1"/>
    <col min="13829" max="13829" width="7.88671875" style="72" bestFit="1" customWidth="1"/>
    <col min="13830" max="13830" width="1.109375" style="72" customWidth="1"/>
    <col min="13831" max="13831" width="16.109375" style="72" customWidth="1"/>
    <col min="13832" max="13832" width="1.44140625" style="72" customWidth="1"/>
    <col min="13833" max="13833" width="16.109375" style="72" customWidth="1"/>
    <col min="13834" max="13834" width="1.44140625" style="72" customWidth="1"/>
    <col min="13835" max="13835" width="17" style="72" customWidth="1"/>
    <col min="13836" max="13836" width="1.44140625" style="72" customWidth="1"/>
    <col min="13837" max="13837" width="17" style="72" customWidth="1"/>
    <col min="13838" max="13838" width="1.44140625" style="72" customWidth="1"/>
    <col min="13839" max="13839" width="17" style="72" customWidth="1"/>
    <col min="13840" max="13840" width="1.44140625" style="72" customWidth="1"/>
    <col min="13841" max="13841" width="17.109375" style="72" customWidth="1"/>
    <col min="13842" max="13842" width="1.44140625" style="72" customWidth="1"/>
    <col min="13843" max="13843" width="17" style="72" customWidth="1"/>
    <col min="13844" max="14082" width="8.109375" style="72"/>
    <col min="14083" max="14083" width="38.44140625" style="72" customWidth="1"/>
    <col min="14084" max="14084" width="1.109375" style="72" customWidth="1"/>
    <col min="14085" max="14085" width="7.88671875" style="72" bestFit="1" customWidth="1"/>
    <col min="14086" max="14086" width="1.109375" style="72" customWidth="1"/>
    <col min="14087" max="14087" width="16.109375" style="72" customWidth="1"/>
    <col min="14088" max="14088" width="1.44140625" style="72" customWidth="1"/>
    <col min="14089" max="14089" width="16.109375" style="72" customWidth="1"/>
    <col min="14090" max="14090" width="1.44140625" style="72" customWidth="1"/>
    <col min="14091" max="14091" width="17" style="72" customWidth="1"/>
    <col min="14092" max="14092" width="1.44140625" style="72" customWidth="1"/>
    <col min="14093" max="14093" width="17" style="72" customWidth="1"/>
    <col min="14094" max="14094" width="1.44140625" style="72" customWidth="1"/>
    <col min="14095" max="14095" width="17" style="72" customWidth="1"/>
    <col min="14096" max="14096" width="1.44140625" style="72" customWidth="1"/>
    <col min="14097" max="14097" width="17.109375" style="72" customWidth="1"/>
    <col min="14098" max="14098" width="1.44140625" style="72" customWidth="1"/>
    <col min="14099" max="14099" width="17" style="72" customWidth="1"/>
    <col min="14100" max="14338" width="8.109375" style="72"/>
    <col min="14339" max="14339" width="38.44140625" style="72" customWidth="1"/>
    <col min="14340" max="14340" width="1.109375" style="72" customWidth="1"/>
    <col min="14341" max="14341" width="7.88671875" style="72" bestFit="1" customWidth="1"/>
    <col min="14342" max="14342" width="1.109375" style="72" customWidth="1"/>
    <col min="14343" max="14343" width="16.109375" style="72" customWidth="1"/>
    <col min="14344" max="14344" width="1.44140625" style="72" customWidth="1"/>
    <col min="14345" max="14345" width="16.109375" style="72" customWidth="1"/>
    <col min="14346" max="14346" width="1.44140625" style="72" customWidth="1"/>
    <col min="14347" max="14347" width="17" style="72" customWidth="1"/>
    <col min="14348" max="14348" width="1.44140625" style="72" customWidth="1"/>
    <col min="14349" max="14349" width="17" style="72" customWidth="1"/>
    <col min="14350" max="14350" width="1.44140625" style="72" customWidth="1"/>
    <col min="14351" max="14351" width="17" style="72" customWidth="1"/>
    <col min="14352" max="14352" width="1.44140625" style="72" customWidth="1"/>
    <col min="14353" max="14353" width="17.109375" style="72" customWidth="1"/>
    <col min="14354" max="14354" width="1.44140625" style="72" customWidth="1"/>
    <col min="14355" max="14355" width="17" style="72" customWidth="1"/>
    <col min="14356" max="14594" width="8.109375" style="72"/>
    <col min="14595" max="14595" width="38.44140625" style="72" customWidth="1"/>
    <col min="14596" max="14596" width="1.109375" style="72" customWidth="1"/>
    <col min="14597" max="14597" width="7.88671875" style="72" bestFit="1" customWidth="1"/>
    <col min="14598" max="14598" width="1.109375" style="72" customWidth="1"/>
    <col min="14599" max="14599" width="16.109375" style="72" customWidth="1"/>
    <col min="14600" max="14600" width="1.44140625" style="72" customWidth="1"/>
    <col min="14601" max="14601" width="16.109375" style="72" customWidth="1"/>
    <col min="14602" max="14602" width="1.44140625" style="72" customWidth="1"/>
    <col min="14603" max="14603" width="17" style="72" customWidth="1"/>
    <col min="14604" max="14604" width="1.44140625" style="72" customWidth="1"/>
    <col min="14605" max="14605" width="17" style="72" customWidth="1"/>
    <col min="14606" max="14606" width="1.44140625" style="72" customWidth="1"/>
    <col min="14607" max="14607" width="17" style="72" customWidth="1"/>
    <col min="14608" max="14608" width="1.44140625" style="72" customWidth="1"/>
    <col min="14609" max="14609" width="17.109375" style="72" customWidth="1"/>
    <col min="14610" max="14610" width="1.44140625" style="72" customWidth="1"/>
    <col min="14611" max="14611" width="17" style="72" customWidth="1"/>
    <col min="14612" max="14850" width="8.109375" style="72"/>
    <col min="14851" max="14851" width="38.44140625" style="72" customWidth="1"/>
    <col min="14852" max="14852" width="1.109375" style="72" customWidth="1"/>
    <col min="14853" max="14853" width="7.88671875" style="72" bestFit="1" customWidth="1"/>
    <col min="14854" max="14854" width="1.109375" style="72" customWidth="1"/>
    <col min="14855" max="14855" width="16.109375" style="72" customWidth="1"/>
    <col min="14856" max="14856" width="1.44140625" style="72" customWidth="1"/>
    <col min="14857" max="14857" width="16.109375" style="72" customWidth="1"/>
    <col min="14858" max="14858" width="1.44140625" style="72" customWidth="1"/>
    <col min="14859" max="14859" width="17" style="72" customWidth="1"/>
    <col min="14860" max="14860" width="1.44140625" style="72" customWidth="1"/>
    <col min="14861" max="14861" width="17" style="72" customWidth="1"/>
    <col min="14862" max="14862" width="1.44140625" style="72" customWidth="1"/>
    <col min="14863" max="14863" width="17" style="72" customWidth="1"/>
    <col min="14864" max="14864" width="1.44140625" style="72" customWidth="1"/>
    <col min="14865" max="14865" width="17.109375" style="72" customWidth="1"/>
    <col min="14866" max="14866" width="1.44140625" style="72" customWidth="1"/>
    <col min="14867" max="14867" width="17" style="72" customWidth="1"/>
    <col min="14868" max="15106" width="8.109375" style="72"/>
    <col min="15107" max="15107" width="38.44140625" style="72" customWidth="1"/>
    <col min="15108" max="15108" width="1.109375" style="72" customWidth="1"/>
    <col min="15109" max="15109" width="7.88671875" style="72" bestFit="1" customWidth="1"/>
    <col min="15110" max="15110" width="1.109375" style="72" customWidth="1"/>
    <col min="15111" max="15111" width="16.109375" style="72" customWidth="1"/>
    <col min="15112" max="15112" width="1.44140625" style="72" customWidth="1"/>
    <col min="15113" max="15113" width="16.109375" style="72" customWidth="1"/>
    <col min="15114" max="15114" width="1.44140625" style="72" customWidth="1"/>
    <col min="15115" max="15115" width="17" style="72" customWidth="1"/>
    <col min="15116" max="15116" width="1.44140625" style="72" customWidth="1"/>
    <col min="15117" max="15117" width="17" style="72" customWidth="1"/>
    <col min="15118" max="15118" width="1.44140625" style="72" customWidth="1"/>
    <col min="15119" max="15119" width="17" style="72" customWidth="1"/>
    <col min="15120" max="15120" width="1.44140625" style="72" customWidth="1"/>
    <col min="15121" max="15121" width="17.109375" style="72" customWidth="1"/>
    <col min="15122" max="15122" width="1.44140625" style="72" customWidth="1"/>
    <col min="15123" max="15123" width="17" style="72" customWidth="1"/>
    <col min="15124" max="15362" width="8.109375" style="72"/>
    <col min="15363" max="15363" width="38.44140625" style="72" customWidth="1"/>
    <col min="15364" max="15364" width="1.109375" style="72" customWidth="1"/>
    <col min="15365" max="15365" width="7.88671875" style="72" bestFit="1" customWidth="1"/>
    <col min="15366" max="15366" width="1.109375" style="72" customWidth="1"/>
    <col min="15367" max="15367" width="16.109375" style="72" customWidth="1"/>
    <col min="15368" max="15368" width="1.44140625" style="72" customWidth="1"/>
    <col min="15369" max="15369" width="16.109375" style="72" customWidth="1"/>
    <col min="15370" max="15370" width="1.44140625" style="72" customWidth="1"/>
    <col min="15371" max="15371" width="17" style="72" customWidth="1"/>
    <col min="15372" max="15372" width="1.44140625" style="72" customWidth="1"/>
    <col min="15373" max="15373" width="17" style="72" customWidth="1"/>
    <col min="15374" max="15374" width="1.44140625" style="72" customWidth="1"/>
    <col min="15375" max="15375" width="17" style="72" customWidth="1"/>
    <col min="15376" max="15376" width="1.44140625" style="72" customWidth="1"/>
    <col min="15377" max="15377" width="17.109375" style="72" customWidth="1"/>
    <col min="15378" max="15378" width="1.44140625" style="72" customWidth="1"/>
    <col min="15379" max="15379" width="17" style="72" customWidth="1"/>
    <col min="15380" max="15618" width="8.109375" style="72"/>
    <col min="15619" max="15619" width="38.44140625" style="72" customWidth="1"/>
    <col min="15620" max="15620" width="1.109375" style="72" customWidth="1"/>
    <col min="15621" max="15621" width="7.88671875" style="72" bestFit="1" customWidth="1"/>
    <col min="15622" max="15622" width="1.109375" style="72" customWidth="1"/>
    <col min="15623" max="15623" width="16.109375" style="72" customWidth="1"/>
    <col min="15624" max="15624" width="1.44140625" style="72" customWidth="1"/>
    <col min="15625" max="15625" width="16.109375" style="72" customWidth="1"/>
    <col min="15626" max="15626" width="1.44140625" style="72" customWidth="1"/>
    <col min="15627" max="15627" width="17" style="72" customWidth="1"/>
    <col min="15628" max="15628" width="1.44140625" style="72" customWidth="1"/>
    <col min="15629" max="15629" width="17" style="72" customWidth="1"/>
    <col min="15630" max="15630" width="1.44140625" style="72" customWidth="1"/>
    <col min="15631" max="15631" width="17" style="72" customWidth="1"/>
    <col min="15632" max="15632" width="1.44140625" style="72" customWidth="1"/>
    <col min="15633" max="15633" width="17.109375" style="72" customWidth="1"/>
    <col min="15634" max="15634" width="1.44140625" style="72" customWidth="1"/>
    <col min="15635" max="15635" width="17" style="72" customWidth="1"/>
    <col min="15636" max="15874" width="8.109375" style="72"/>
    <col min="15875" max="15875" width="38.44140625" style="72" customWidth="1"/>
    <col min="15876" max="15876" width="1.109375" style="72" customWidth="1"/>
    <col min="15877" max="15877" width="7.88671875" style="72" bestFit="1" customWidth="1"/>
    <col min="15878" max="15878" width="1.109375" style="72" customWidth="1"/>
    <col min="15879" max="15879" width="16.109375" style="72" customWidth="1"/>
    <col min="15880" max="15880" width="1.44140625" style="72" customWidth="1"/>
    <col min="15881" max="15881" width="16.109375" style="72" customWidth="1"/>
    <col min="15882" max="15882" width="1.44140625" style="72" customWidth="1"/>
    <col min="15883" max="15883" width="17" style="72" customWidth="1"/>
    <col min="15884" max="15884" width="1.44140625" style="72" customWidth="1"/>
    <col min="15885" max="15885" width="17" style="72" customWidth="1"/>
    <col min="15886" max="15886" width="1.44140625" style="72" customWidth="1"/>
    <col min="15887" max="15887" width="17" style="72" customWidth="1"/>
    <col min="15888" max="15888" width="1.44140625" style="72" customWidth="1"/>
    <col min="15889" max="15889" width="17.109375" style="72" customWidth="1"/>
    <col min="15890" max="15890" width="1.44140625" style="72" customWidth="1"/>
    <col min="15891" max="15891" width="17" style="72" customWidth="1"/>
    <col min="15892" max="16130" width="8.109375" style="72"/>
    <col min="16131" max="16131" width="38.44140625" style="72" customWidth="1"/>
    <col min="16132" max="16132" width="1.109375" style="72" customWidth="1"/>
    <col min="16133" max="16133" width="7.88671875" style="72" bestFit="1" customWidth="1"/>
    <col min="16134" max="16134" width="1.109375" style="72" customWidth="1"/>
    <col min="16135" max="16135" width="16.109375" style="72" customWidth="1"/>
    <col min="16136" max="16136" width="1.44140625" style="72" customWidth="1"/>
    <col min="16137" max="16137" width="16.109375" style="72" customWidth="1"/>
    <col min="16138" max="16138" width="1.44140625" style="72" customWidth="1"/>
    <col min="16139" max="16139" width="17" style="72" customWidth="1"/>
    <col min="16140" max="16140" width="1.44140625" style="72" customWidth="1"/>
    <col min="16141" max="16141" width="17" style="72" customWidth="1"/>
    <col min="16142" max="16142" width="1.44140625" style="72" customWidth="1"/>
    <col min="16143" max="16143" width="17" style="72" customWidth="1"/>
    <col min="16144" max="16144" width="1.44140625" style="72" customWidth="1"/>
    <col min="16145" max="16145" width="17.109375" style="72" customWidth="1"/>
    <col min="16146" max="16146" width="1.44140625" style="72" customWidth="1"/>
    <col min="16147" max="16147" width="17" style="72" customWidth="1"/>
    <col min="16148" max="16384" width="8.109375" style="72"/>
  </cols>
  <sheetData>
    <row r="1" spans="1:21" ht="24" customHeight="1">
      <c r="A1" s="201"/>
      <c r="B1" s="201"/>
      <c r="C1" s="201"/>
      <c r="D1" s="201"/>
      <c r="E1" s="201"/>
      <c r="F1" s="201"/>
      <c r="G1" s="201"/>
      <c r="H1" s="74"/>
      <c r="I1" s="74"/>
      <c r="J1" s="74"/>
      <c r="K1" s="74"/>
      <c r="L1" s="74"/>
      <c r="M1" s="74"/>
      <c r="N1" s="74"/>
      <c r="O1" s="197" t="s">
        <v>66</v>
      </c>
      <c r="P1" s="197"/>
      <c r="Q1" s="197"/>
      <c r="R1" s="197"/>
      <c r="S1" s="197"/>
    </row>
    <row r="2" spans="1:21" ht="24" customHeight="1">
      <c r="A2" s="201" t="s">
        <v>0</v>
      </c>
      <c r="B2" s="201"/>
      <c r="C2" s="201"/>
      <c r="D2" s="201"/>
      <c r="E2" s="201"/>
      <c r="F2" s="201"/>
      <c r="G2" s="201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1" ht="24" customHeight="1">
      <c r="A3" s="201" t="s">
        <v>156</v>
      </c>
      <c r="B3" s="201"/>
      <c r="C3" s="201"/>
      <c r="D3" s="201"/>
      <c r="E3" s="201"/>
      <c r="F3" s="201"/>
      <c r="G3" s="201"/>
      <c r="H3" s="76"/>
      <c r="I3" s="76"/>
      <c r="J3" s="76"/>
      <c r="K3" s="75"/>
      <c r="L3" s="75"/>
      <c r="M3" s="75"/>
      <c r="N3" s="75"/>
      <c r="O3" s="75"/>
      <c r="P3" s="75"/>
      <c r="R3" s="75"/>
    </row>
    <row r="4" spans="1:21" ht="24" customHeight="1">
      <c r="A4" s="201" t="s">
        <v>200</v>
      </c>
      <c r="B4" s="201"/>
      <c r="C4" s="201"/>
      <c r="D4" s="201"/>
      <c r="E4" s="201"/>
      <c r="F4" s="201"/>
      <c r="G4" s="201"/>
      <c r="H4" s="201"/>
      <c r="I4" s="73"/>
      <c r="J4" s="73"/>
      <c r="K4" s="75"/>
      <c r="L4" s="75"/>
      <c r="M4" s="75"/>
      <c r="N4" s="75"/>
      <c r="O4" s="75"/>
      <c r="P4" s="75"/>
      <c r="Q4" s="75"/>
      <c r="R4" s="75"/>
      <c r="S4" s="75"/>
    </row>
    <row r="5" spans="1:21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91"/>
      <c r="R5" s="73"/>
      <c r="S5" s="91" t="s">
        <v>157</v>
      </c>
    </row>
    <row r="6" spans="1:21" ht="24" customHeight="1">
      <c r="A6" s="73"/>
      <c r="B6" s="73"/>
      <c r="C6" s="73"/>
      <c r="D6" s="74"/>
      <c r="E6" s="203" t="s">
        <v>4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21" ht="24" customHeight="1">
      <c r="A7" s="73"/>
      <c r="B7" s="73"/>
      <c r="C7" s="73"/>
      <c r="D7" s="74"/>
      <c r="E7" s="92"/>
      <c r="F7" s="92"/>
      <c r="G7" s="92"/>
      <c r="H7" s="92"/>
      <c r="I7" s="92"/>
      <c r="J7" s="92"/>
      <c r="K7" s="92"/>
      <c r="L7" s="200" t="s">
        <v>59</v>
      </c>
      <c r="M7" s="200"/>
      <c r="N7" s="200"/>
      <c r="O7" s="200"/>
      <c r="P7" s="200"/>
      <c r="Q7" s="200"/>
      <c r="R7" s="92"/>
      <c r="S7" s="92"/>
    </row>
    <row r="8" spans="1:21" ht="24" customHeight="1">
      <c r="A8" s="73"/>
      <c r="B8" s="73"/>
      <c r="C8" s="73"/>
      <c r="D8" s="74"/>
      <c r="E8" s="92"/>
      <c r="F8" s="92"/>
      <c r="G8" s="92"/>
      <c r="H8" s="92"/>
      <c r="I8" s="92"/>
      <c r="J8" s="92"/>
      <c r="K8" s="92"/>
      <c r="L8" s="92"/>
      <c r="M8" s="78" t="s">
        <v>114</v>
      </c>
      <c r="N8" s="92"/>
      <c r="O8" s="77" t="s">
        <v>158</v>
      </c>
      <c r="P8" s="92"/>
      <c r="Q8" s="92"/>
      <c r="R8" s="92"/>
      <c r="S8" s="92"/>
    </row>
    <row r="9" spans="1:21" ht="24" customHeight="1">
      <c r="A9" s="73"/>
      <c r="B9" s="73"/>
      <c r="C9" s="73"/>
      <c r="D9" s="74"/>
      <c r="E9" s="92"/>
      <c r="F9" s="92"/>
      <c r="G9" s="92"/>
      <c r="H9" s="92"/>
      <c r="I9" s="92"/>
      <c r="J9" s="92"/>
      <c r="K9" s="92"/>
      <c r="L9" s="92"/>
      <c r="M9" s="78" t="s">
        <v>117</v>
      </c>
      <c r="N9" s="92"/>
      <c r="O9" s="77" t="s">
        <v>159</v>
      </c>
      <c r="P9" s="92"/>
      <c r="Q9" s="92"/>
      <c r="R9" s="92"/>
      <c r="S9" s="92"/>
    </row>
    <row r="10" spans="1:21" ht="24" customHeight="1">
      <c r="A10" s="73"/>
      <c r="B10" s="73"/>
      <c r="C10" s="73"/>
      <c r="D10" s="74"/>
      <c r="E10" s="92"/>
      <c r="F10" s="92"/>
      <c r="G10" s="92"/>
      <c r="H10" s="92"/>
      <c r="I10" s="199" t="s">
        <v>54</v>
      </c>
      <c r="J10" s="199"/>
      <c r="K10" s="199"/>
      <c r="L10" s="92"/>
      <c r="M10" s="78" t="s">
        <v>123</v>
      </c>
      <c r="N10" s="92"/>
      <c r="O10" s="77" t="s">
        <v>160</v>
      </c>
      <c r="P10" s="92"/>
      <c r="Q10" s="92"/>
      <c r="R10" s="92"/>
      <c r="S10" s="92"/>
    </row>
    <row r="11" spans="1:21" s="77" customFormat="1" ht="24" customHeight="1">
      <c r="A11" s="71"/>
      <c r="B11" s="71"/>
      <c r="C11" s="71"/>
      <c r="E11" s="77" t="s">
        <v>129</v>
      </c>
      <c r="G11" s="77" t="s">
        <v>161</v>
      </c>
      <c r="I11" s="77" t="s">
        <v>162</v>
      </c>
      <c r="M11" s="78" t="s">
        <v>132</v>
      </c>
      <c r="O11" s="77" t="s">
        <v>133</v>
      </c>
      <c r="Q11" s="77" t="s">
        <v>136</v>
      </c>
      <c r="U11" s="72"/>
    </row>
    <row r="12" spans="1:21" s="77" customFormat="1" ht="24" customHeight="1">
      <c r="A12" s="71"/>
      <c r="B12" s="71"/>
      <c r="C12" s="81" t="s">
        <v>5</v>
      </c>
      <c r="E12" s="80" t="s">
        <v>139</v>
      </c>
      <c r="G12" s="80" t="s">
        <v>140</v>
      </c>
      <c r="I12" s="80" t="s">
        <v>141</v>
      </c>
      <c r="K12" s="93" t="s">
        <v>143</v>
      </c>
      <c r="L12" s="94"/>
      <c r="M12" s="82" t="s">
        <v>144</v>
      </c>
      <c r="N12" s="94"/>
      <c r="O12" s="80" t="s">
        <v>144</v>
      </c>
      <c r="Q12" s="80" t="s">
        <v>145</v>
      </c>
      <c r="S12" s="80" t="s">
        <v>62</v>
      </c>
      <c r="U12" s="72"/>
    </row>
    <row r="13" spans="1:21" ht="24" customHeight="1">
      <c r="A13" s="88" t="s">
        <v>163</v>
      </c>
      <c r="B13" s="88"/>
      <c r="E13" s="85">
        <v>10000</v>
      </c>
      <c r="F13" s="85"/>
      <c r="G13" s="85">
        <v>0</v>
      </c>
      <c r="H13" s="85"/>
      <c r="I13" s="85">
        <v>0</v>
      </c>
      <c r="J13" s="85"/>
      <c r="K13" s="85">
        <v>-905039</v>
      </c>
      <c r="L13" s="85"/>
      <c r="M13" s="85">
        <v>0</v>
      </c>
      <c r="N13" s="85"/>
      <c r="O13" s="85">
        <v>0</v>
      </c>
      <c r="P13" s="85"/>
      <c r="Q13" s="85">
        <f t="shared" ref="Q13:Q15" si="0">SUM(M13:P13)</f>
        <v>0</v>
      </c>
      <c r="R13" s="85"/>
      <c r="S13" s="85">
        <f t="shared" ref="S13:S15" si="1">SUM(E13:L13,Q13)</f>
        <v>-895039</v>
      </c>
    </row>
    <row r="14" spans="1:21" ht="24" customHeight="1">
      <c r="A14" s="71" t="s">
        <v>204</v>
      </c>
      <c r="B14" s="88"/>
      <c r="E14" s="85">
        <v>1040441680</v>
      </c>
      <c r="F14" s="85"/>
      <c r="G14" s="85">
        <v>32733324265</v>
      </c>
      <c r="H14" s="85"/>
      <c r="I14" s="85">
        <v>0</v>
      </c>
      <c r="J14" s="85"/>
      <c r="K14" s="85">
        <v>0</v>
      </c>
      <c r="L14" s="85"/>
      <c r="M14" s="85">
        <v>0</v>
      </c>
      <c r="N14" s="85"/>
      <c r="O14" s="85">
        <v>0</v>
      </c>
      <c r="P14" s="85"/>
      <c r="Q14" s="85">
        <f t="shared" si="0"/>
        <v>0</v>
      </c>
      <c r="R14" s="85"/>
      <c r="S14" s="85">
        <f t="shared" si="1"/>
        <v>33773765945</v>
      </c>
    </row>
    <row r="15" spans="1:21" ht="24" customHeight="1">
      <c r="A15" s="87" t="s">
        <v>164</v>
      </c>
      <c r="B15" s="87"/>
      <c r="C15" s="84"/>
      <c r="E15" s="85">
        <v>0</v>
      </c>
      <c r="F15" s="85"/>
      <c r="G15" s="90">
        <v>0</v>
      </c>
      <c r="H15" s="85"/>
      <c r="I15" s="85">
        <v>0</v>
      </c>
      <c r="J15" s="85"/>
      <c r="K15" s="95">
        <f>PL!K117</f>
        <v>-10256902</v>
      </c>
      <c r="L15" s="96"/>
      <c r="M15" s="96">
        <v>0</v>
      </c>
      <c r="N15" s="96"/>
      <c r="O15" s="96">
        <v>0</v>
      </c>
      <c r="P15" s="96"/>
      <c r="Q15" s="85">
        <f t="shared" si="0"/>
        <v>0</v>
      </c>
      <c r="R15" s="96"/>
      <c r="S15" s="85">
        <f t="shared" si="1"/>
        <v>-10256902</v>
      </c>
      <c r="T15" s="85"/>
    </row>
    <row r="16" spans="1:21" ht="24" customHeight="1" thickBot="1">
      <c r="A16" s="88" t="s">
        <v>201</v>
      </c>
      <c r="B16" s="88"/>
      <c r="C16" s="84"/>
      <c r="E16" s="89">
        <f>SUM(E13:E15)</f>
        <v>1040451680</v>
      </c>
      <c r="F16" s="85"/>
      <c r="G16" s="89">
        <f>SUM(G13:G15)</f>
        <v>32733324265</v>
      </c>
      <c r="H16" s="85"/>
      <c r="I16" s="89">
        <f>SUM(I13:I15)</f>
        <v>0</v>
      </c>
      <c r="J16" s="85"/>
      <c r="K16" s="89">
        <f>SUM(K13:K15)</f>
        <v>-11161941</v>
      </c>
      <c r="L16" s="85"/>
      <c r="M16" s="89">
        <f>SUM(M13:M15)</f>
        <v>0</v>
      </c>
      <c r="N16" s="85"/>
      <c r="O16" s="89">
        <f>SUM(O13:O15)</f>
        <v>0</v>
      </c>
      <c r="P16" s="85"/>
      <c r="Q16" s="89">
        <f>SUM(Q13:Q15)</f>
        <v>0</v>
      </c>
      <c r="R16" s="85"/>
      <c r="S16" s="89">
        <f>SUM(S13:S15)</f>
        <v>33762614004</v>
      </c>
    </row>
    <row r="17" spans="1:20" ht="24" customHeight="1" thickTop="1">
      <c r="A17" s="97"/>
      <c r="B17" s="88"/>
      <c r="C17" s="84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</row>
    <row r="18" spans="1:20" ht="24" customHeight="1">
      <c r="A18" s="83" t="s">
        <v>150</v>
      </c>
      <c r="B18" s="88"/>
      <c r="C18" s="84"/>
      <c r="E18" s="85">
        <v>1040441680</v>
      </c>
      <c r="F18" s="85"/>
      <c r="G18" s="85">
        <v>32733324265</v>
      </c>
      <c r="H18" s="85"/>
      <c r="I18" s="85">
        <v>106470000</v>
      </c>
      <c r="J18" s="85"/>
      <c r="K18" s="85">
        <v>919545595</v>
      </c>
      <c r="L18" s="85"/>
      <c r="M18" s="85">
        <v>0</v>
      </c>
      <c r="N18" s="85"/>
      <c r="O18" s="85">
        <v>-25959350</v>
      </c>
      <c r="P18" s="85"/>
      <c r="Q18" s="85">
        <f>SUM(M18:P18)</f>
        <v>-25959350</v>
      </c>
      <c r="R18" s="85"/>
      <c r="S18" s="85">
        <f>SUM(E18:L18,Q18)</f>
        <v>34773822190</v>
      </c>
    </row>
    <row r="19" spans="1:20" ht="24" customHeight="1">
      <c r="A19" s="86" t="s">
        <v>148</v>
      </c>
      <c r="B19" s="88"/>
      <c r="C19" s="84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</row>
    <row r="20" spans="1:20" ht="24" customHeight="1">
      <c r="A20" s="79" t="s">
        <v>152</v>
      </c>
      <c r="B20" s="88"/>
      <c r="C20" s="84">
        <v>4.2</v>
      </c>
      <c r="E20" s="90">
        <v>0</v>
      </c>
      <c r="F20" s="85">
        <v>0</v>
      </c>
      <c r="G20" s="90">
        <v>0</v>
      </c>
      <c r="H20" s="85">
        <v>0</v>
      </c>
      <c r="I20" s="90">
        <v>0</v>
      </c>
      <c r="J20" s="85">
        <v>0</v>
      </c>
      <c r="K20" s="90">
        <v>0</v>
      </c>
      <c r="L20" s="85"/>
      <c r="M20" s="90">
        <f>-O20</f>
        <v>-25959350</v>
      </c>
      <c r="N20" s="85"/>
      <c r="O20" s="90">
        <f>-O18</f>
        <v>25959350</v>
      </c>
      <c r="P20" s="85"/>
      <c r="Q20" s="90">
        <f>SUM(M20:P20)</f>
        <v>0</v>
      </c>
      <c r="R20" s="85"/>
      <c r="S20" s="90">
        <f>SUM(E20:L20,Q20)</f>
        <v>0</v>
      </c>
    </row>
    <row r="21" spans="1:20" ht="24" customHeight="1">
      <c r="A21" s="83" t="s">
        <v>153</v>
      </c>
      <c r="B21" s="88"/>
      <c r="C21" s="84"/>
      <c r="E21" s="85">
        <f>SUM(E18:E20)</f>
        <v>1040441680</v>
      </c>
      <c r="F21" s="85"/>
      <c r="G21" s="85">
        <f>SUM(G18:G20)</f>
        <v>32733324265</v>
      </c>
      <c r="H21" s="85"/>
      <c r="I21" s="85">
        <f>SUM(I18:I20)</f>
        <v>106470000</v>
      </c>
      <c r="J21" s="85"/>
      <c r="K21" s="85">
        <f>SUM(K18:K20)</f>
        <v>919545595</v>
      </c>
      <c r="L21" s="85"/>
      <c r="M21" s="85">
        <f>SUM(M18:M20)</f>
        <v>-25959350</v>
      </c>
      <c r="N21" s="85"/>
      <c r="O21" s="85">
        <f>SUM(O18:O20)</f>
        <v>0</v>
      </c>
      <c r="P21" s="85"/>
      <c r="Q21" s="85">
        <f>SUM(Q18:Q20)</f>
        <v>-25959350</v>
      </c>
      <c r="R21" s="85"/>
      <c r="S21" s="85">
        <f t="shared" ref="S21:S24" si="2">SUM(E21:L21,Q21)</f>
        <v>34773822190</v>
      </c>
    </row>
    <row r="22" spans="1:20" ht="24" customHeight="1">
      <c r="A22" s="98" t="s">
        <v>190</v>
      </c>
      <c r="B22" s="88"/>
      <c r="C22" s="84">
        <v>19</v>
      </c>
      <c r="E22" s="85">
        <v>0</v>
      </c>
      <c r="F22" s="85"/>
      <c r="G22" s="85">
        <v>0</v>
      </c>
      <c r="H22" s="85"/>
      <c r="I22" s="85">
        <v>0</v>
      </c>
      <c r="J22" s="85"/>
      <c r="K22" s="85">
        <v>-988408096</v>
      </c>
      <c r="L22" s="85"/>
      <c r="M22" s="85">
        <v>0</v>
      </c>
      <c r="N22" s="85"/>
      <c r="O22" s="85">
        <v>0</v>
      </c>
      <c r="P22" s="85"/>
      <c r="Q22" s="85">
        <f t="shared" ref="Q22:Q24" si="3">SUM(M22:P22)</f>
        <v>0</v>
      </c>
      <c r="R22" s="85"/>
      <c r="S22" s="85">
        <f t="shared" si="2"/>
        <v>-988408096</v>
      </c>
    </row>
    <row r="23" spans="1:20" ht="24" customHeight="1">
      <c r="A23" s="71" t="s">
        <v>165</v>
      </c>
      <c r="B23" s="87"/>
      <c r="C23" s="84"/>
      <c r="E23" s="85">
        <v>0</v>
      </c>
      <c r="F23" s="85"/>
      <c r="G23" s="85">
        <v>0</v>
      </c>
      <c r="H23" s="85"/>
      <c r="I23" s="85">
        <v>0</v>
      </c>
      <c r="J23" s="85"/>
      <c r="K23" s="85">
        <f>PL!I117</f>
        <v>1045062608</v>
      </c>
      <c r="L23" s="85"/>
      <c r="M23" s="85">
        <v>0</v>
      </c>
      <c r="N23" s="85"/>
      <c r="O23" s="85">
        <v>0</v>
      </c>
      <c r="P23" s="85"/>
      <c r="Q23" s="85">
        <f t="shared" si="3"/>
        <v>0</v>
      </c>
      <c r="R23" s="85"/>
      <c r="S23" s="85">
        <f t="shared" si="2"/>
        <v>1045062608</v>
      </c>
      <c r="T23" s="85"/>
    </row>
    <row r="24" spans="1:20" ht="24" customHeight="1">
      <c r="A24" s="87" t="s">
        <v>110</v>
      </c>
      <c r="B24" s="87"/>
      <c r="C24" s="84"/>
      <c r="E24" s="85">
        <v>0</v>
      </c>
      <c r="F24" s="85"/>
      <c r="G24" s="85">
        <v>0</v>
      </c>
      <c r="H24" s="85"/>
      <c r="I24" s="85">
        <v>0</v>
      </c>
      <c r="J24" s="85"/>
      <c r="K24" s="85">
        <v>0</v>
      </c>
      <c r="L24" s="85"/>
      <c r="M24" s="85">
        <v>0</v>
      </c>
      <c r="N24" s="85"/>
      <c r="O24" s="85">
        <f>PL!I162</f>
        <v>-167892850</v>
      </c>
      <c r="P24" s="85"/>
      <c r="Q24" s="85">
        <f t="shared" si="3"/>
        <v>-167892850</v>
      </c>
      <c r="R24" s="85"/>
      <c r="S24" s="85">
        <f t="shared" si="2"/>
        <v>-167892850</v>
      </c>
      <c r="T24" s="85"/>
    </row>
    <row r="25" spans="1:20" ht="24" customHeight="1" thickBot="1">
      <c r="A25" s="88" t="s">
        <v>202</v>
      </c>
      <c r="B25" s="88"/>
      <c r="C25" s="84"/>
      <c r="E25" s="99">
        <f>SUM(E21:E24)</f>
        <v>1040441680</v>
      </c>
      <c r="F25" s="22"/>
      <c r="G25" s="99">
        <f>SUM(G21:G24)</f>
        <v>32733324265</v>
      </c>
      <c r="H25" s="22"/>
      <c r="I25" s="99">
        <f>SUM(I21:I24)</f>
        <v>106470000</v>
      </c>
      <c r="J25" s="22"/>
      <c r="K25" s="99">
        <f>SUM(K21:K24)</f>
        <v>976200107</v>
      </c>
      <c r="L25" s="100"/>
      <c r="M25" s="99">
        <f>SUM(M21:M24)</f>
        <v>-25959350</v>
      </c>
      <c r="N25" s="100"/>
      <c r="O25" s="99">
        <f>SUM(O21:O24)</f>
        <v>-167892850</v>
      </c>
      <c r="P25" s="100"/>
      <c r="Q25" s="99">
        <f>SUM(Q21:Q24)</f>
        <v>-193852200</v>
      </c>
      <c r="R25" s="100"/>
      <c r="S25" s="99">
        <f>SUM(S21:S24)</f>
        <v>34662583852</v>
      </c>
      <c r="T25" s="22"/>
    </row>
    <row r="26" spans="1:20" ht="24" customHeight="1" thickTop="1">
      <c r="A26" s="88"/>
      <c r="B26" s="88"/>
      <c r="E26" s="85">
        <f>E25-BS!K41</f>
        <v>0</v>
      </c>
      <c r="F26" s="85"/>
      <c r="G26" s="85">
        <f>G25-BS!K42</f>
        <v>0</v>
      </c>
      <c r="H26" s="85"/>
      <c r="I26" s="85">
        <f>I25-BS!K45</f>
        <v>0</v>
      </c>
      <c r="J26" s="85"/>
      <c r="K26" s="85">
        <f>K25-BS!K47</f>
        <v>0</v>
      </c>
      <c r="L26" s="85"/>
      <c r="M26" s="85"/>
      <c r="N26" s="85"/>
      <c r="O26" s="85"/>
      <c r="P26" s="85"/>
      <c r="Q26" s="85">
        <f>Q25-BS!K48</f>
        <v>0</v>
      </c>
      <c r="R26" s="85"/>
      <c r="S26" s="85">
        <f>S25-BS!K49</f>
        <v>0</v>
      </c>
    </row>
    <row r="27" spans="1:20" ht="24" customHeight="1">
      <c r="A27" s="71" t="s">
        <v>64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</row>
    <row r="32" spans="1:20" ht="24" customHeight="1">
      <c r="E32" s="7"/>
      <c r="F32" s="8"/>
      <c r="G32" s="7"/>
      <c r="H32" s="8"/>
      <c r="I32" s="8"/>
      <c r="J32" s="8"/>
      <c r="K32" s="8"/>
      <c r="L32" s="8"/>
      <c r="M32" s="8"/>
      <c r="N32" s="8"/>
      <c r="O32" s="8"/>
      <c r="P32" s="8"/>
      <c r="Q32" s="7"/>
      <c r="R32" s="8"/>
      <c r="S32" s="7"/>
    </row>
    <row r="33" spans="5:19" ht="24" customHeight="1">
      <c r="E33" s="7"/>
      <c r="F33" s="8"/>
      <c r="G33" s="7"/>
      <c r="H33" s="8"/>
      <c r="I33" s="8"/>
      <c r="J33" s="8"/>
      <c r="K33" s="8"/>
      <c r="L33" s="8"/>
      <c r="M33" s="8"/>
      <c r="N33" s="8"/>
      <c r="O33" s="8"/>
      <c r="P33" s="8"/>
      <c r="Q33" s="7"/>
      <c r="R33" s="8"/>
      <c r="S33" s="7"/>
    </row>
    <row r="34" spans="5:19" ht="24" customHeight="1">
      <c r="E34" s="7"/>
      <c r="F34" s="8"/>
      <c r="G34" s="7"/>
      <c r="H34" s="8"/>
      <c r="I34" s="8"/>
      <c r="J34" s="8"/>
      <c r="K34" s="8"/>
      <c r="L34" s="8"/>
      <c r="M34" s="8"/>
      <c r="N34" s="8"/>
      <c r="O34" s="8"/>
      <c r="P34" s="8"/>
      <c r="Q34" s="7"/>
      <c r="R34" s="8"/>
      <c r="S34" s="7"/>
    </row>
    <row r="35" spans="5:19" ht="24" customHeight="1">
      <c r="E35" s="7"/>
      <c r="F35" s="8"/>
      <c r="G35" s="7"/>
      <c r="H35" s="8"/>
      <c r="I35" s="8"/>
      <c r="J35" s="8"/>
      <c r="K35" s="8"/>
      <c r="L35" s="8"/>
      <c r="M35" s="8"/>
      <c r="N35" s="8"/>
      <c r="O35" s="8"/>
      <c r="P35" s="8"/>
      <c r="Q35" s="7"/>
      <c r="R35" s="8"/>
      <c r="S35" s="7"/>
    </row>
    <row r="36" spans="5:19" ht="24" customHeight="1">
      <c r="E36" s="7"/>
      <c r="F36" s="8"/>
      <c r="G36" s="7"/>
      <c r="H36" s="8"/>
      <c r="I36" s="8"/>
      <c r="J36" s="8"/>
      <c r="K36" s="8"/>
      <c r="L36" s="8"/>
      <c r="M36" s="8"/>
      <c r="N36" s="8"/>
      <c r="O36" s="8"/>
      <c r="P36" s="8"/>
      <c r="Q36" s="7"/>
      <c r="R36" s="8"/>
      <c r="S36" s="7"/>
    </row>
    <row r="38" spans="5:19" ht="24" customHeight="1">
      <c r="K38" s="85"/>
      <c r="L38" s="85"/>
      <c r="M38" s="85"/>
      <c r="N38" s="85"/>
      <c r="O38" s="85"/>
      <c r="P38" s="85"/>
      <c r="R38" s="85"/>
    </row>
    <row r="39" spans="5:19" ht="24" customHeight="1">
      <c r="K39" s="85"/>
      <c r="L39" s="85"/>
      <c r="M39" s="85"/>
      <c r="N39" s="85"/>
      <c r="O39" s="85"/>
      <c r="P39" s="85"/>
      <c r="R39" s="85"/>
    </row>
    <row r="40" spans="5:19" ht="24" customHeight="1">
      <c r="K40" s="85"/>
      <c r="L40" s="85"/>
      <c r="M40" s="85"/>
      <c r="N40" s="85"/>
      <c r="O40" s="85"/>
      <c r="P40" s="85"/>
      <c r="R40" s="85"/>
    </row>
    <row r="41" spans="5:19" ht="24" customHeight="1">
      <c r="K41" s="85"/>
      <c r="L41" s="85"/>
      <c r="M41" s="85"/>
      <c r="N41" s="85"/>
      <c r="O41" s="85"/>
      <c r="P41" s="85"/>
      <c r="R41" s="85"/>
    </row>
    <row r="42" spans="5:19" ht="24" customHeight="1">
      <c r="K42" s="85"/>
      <c r="L42" s="85"/>
      <c r="M42" s="85"/>
      <c r="N42" s="85"/>
      <c r="O42" s="85"/>
      <c r="P42" s="85"/>
      <c r="R42" s="85"/>
    </row>
  </sheetData>
  <mergeCells count="8">
    <mergeCell ref="A1:G1"/>
    <mergeCell ref="A3:G3"/>
    <mergeCell ref="A4:H4"/>
    <mergeCell ref="E6:S6"/>
    <mergeCell ref="I10:K10"/>
    <mergeCell ref="A2:G2"/>
    <mergeCell ref="O1:S1"/>
    <mergeCell ref="L7:Q7"/>
  </mergeCells>
  <pageMargins left="0.7" right="0.3" top="0.90551181102362199" bottom="0" header="0.511811023622047" footer="0.511811023622047"/>
  <pageSetup paperSize="9" scale="60" orientation="landscape" r:id="rId1"/>
  <headerFooter alignWithMargins="0"/>
  <ignoredErrors>
    <ignoredError sqref="S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662E-E099-4B3E-A760-8F48D4868EFF}">
  <dimension ref="A1:IM66"/>
  <sheetViews>
    <sheetView showGridLines="0" view="pageBreakPreview" zoomScale="70" zoomScaleNormal="70" zoomScaleSheetLayoutView="70" workbookViewId="0"/>
  </sheetViews>
  <sheetFormatPr defaultColWidth="8.109375" defaultRowHeight="23.1" customHeight="1"/>
  <cols>
    <col min="1" max="1" width="53.88671875" style="101" customWidth="1"/>
    <col min="2" max="2" width="1.109375" style="102" customWidth="1"/>
    <col min="3" max="3" width="8.88671875" style="102" bestFit="1" customWidth="1"/>
    <col min="4" max="4" width="1" style="103" customWidth="1"/>
    <col min="5" max="5" width="18.5546875" style="103" customWidth="1"/>
    <col min="6" max="6" width="1" style="102" customWidth="1"/>
    <col min="7" max="7" width="18.5546875" style="103" customWidth="1"/>
    <col min="8" max="8" width="0.88671875" style="103" customWidth="1"/>
    <col min="9" max="9" width="18.5546875" style="103" customWidth="1"/>
    <col min="10" max="10" width="1" style="103" customWidth="1"/>
    <col min="11" max="11" width="18.5546875" style="103" customWidth="1"/>
    <col min="12" max="12" width="0.109375" style="102" customWidth="1"/>
    <col min="13" max="248" width="8.109375" style="104"/>
    <col min="249" max="249" width="45.88671875" style="104" customWidth="1"/>
    <col min="250" max="250" width="1.109375" style="104" customWidth="1"/>
    <col min="251" max="251" width="7.109375" style="104" customWidth="1"/>
    <col min="252" max="252" width="1.109375" style="104" customWidth="1"/>
    <col min="253" max="253" width="16.109375" style="104" customWidth="1"/>
    <col min="254" max="254" width="1" style="104" customWidth="1"/>
    <col min="255" max="255" width="15.44140625" style="104" customWidth="1"/>
    <col min="256" max="256" width="1" style="104" customWidth="1"/>
    <col min="257" max="257" width="16" style="104" customWidth="1"/>
    <col min="258" max="258" width="1" style="104" customWidth="1"/>
    <col min="259" max="259" width="15.109375" style="104" customWidth="1"/>
    <col min="260" max="260" width="0.109375" style="104" customWidth="1"/>
    <col min="261" max="261" width="15.109375" style="104" bestFit="1" customWidth="1"/>
    <col min="262" max="262" width="12.44140625" style="104" bestFit="1" customWidth="1"/>
    <col min="263" max="504" width="8.109375" style="104"/>
    <col min="505" max="505" width="45.88671875" style="104" customWidth="1"/>
    <col min="506" max="506" width="1.109375" style="104" customWidth="1"/>
    <col min="507" max="507" width="7.109375" style="104" customWidth="1"/>
    <col min="508" max="508" width="1.109375" style="104" customWidth="1"/>
    <col min="509" max="509" width="16.109375" style="104" customWidth="1"/>
    <col min="510" max="510" width="1" style="104" customWidth="1"/>
    <col min="511" max="511" width="15.44140625" style="104" customWidth="1"/>
    <col min="512" max="512" width="1" style="104" customWidth="1"/>
    <col min="513" max="513" width="16" style="104" customWidth="1"/>
    <col min="514" max="514" width="1" style="104" customWidth="1"/>
    <col min="515" max="515" width="15.109375" style="104" customWidth="1"/>
    <col min="516" max="516" width="0.109375" style="104" customWidth="1"/>
    <col min="517" max="517" width="15.109375" style="104" bestFit="1" customWidth="1"/>
    <col min="518" max="518" width="12.44140625" style="104" bestFit="1" customWidth="1"/>
    <col min="519" max="760" width="8.109375" style="104"/>
    <col min="761" max="761" width="45.88671875" style="104" customWidth="1"/>
    <col min="762" max="762" width="1.109375" style="104" customWidth="1"/>
    <col min="763" max="763" width="7.109375" style="104" customWidth="1"/>
    <col min="764" max="764" width="1.109375" style="104" customWidth="1"/>
    <col min="765" max="765" width="16.109375" style="104" customWidth="1"/>
    <col min="766" max="766" width="1" style="104" customWidth="1"/>
    <col min="767" max="767" width="15.44140625" style="104" customWidth="1"/>
    <col min="768" max="768" width="1" style="104" customWidth="1"/>
    <col min="769" max="769" width="16" style="104" customWidth="1"/>
    <col min="770" max="770" width="1" style="104" customWidth="1"/>
    <col min="771" max="771" width="15.109375" style="104" customWidth="1"/>
    <col min="772" max="772" width="0.109375" style="104" customWidth="1"/>
    <col min="773" max="773" width="15.109375" style="104" bestFit="1" customWidth="1"/>
    <col min="774" max="774" width="12.44140625" style="104" bestFit="1" customWidth="1"/>
    <col min="775" max="1016" width="8.109375" style="104"/>
    <col min="1017" max="1017" width="45.88671875" style="104" customWidth="1"/>
    <col min="1018" max="1018" width="1.109375" style="104" customWidth="1"/>
    <col min="1019" max="1019" width="7.109375" style="104" customWidth="1"/>
    <col min="1020" max="1020" width="1.109375" style="104" customWidth="1"/>
    <col min="1021" max="1021" width="16.109375" style="104" customWidth="1"/>
    <col min="1022" max="1022" width="1" style="104" customWidth="1"/>
    <col min="1023" max="1023" width="15.44140625" style="104" customWidth="1"/>
    <col min="1024" max="1024" width="1" style="104" customWidth="1"/>
    <col min="1025" max="1025" width="16" style="104" customWidth="1"/>
    <col min="1026" max="1026" width="1" style="104" customWidth="1"/>
    <col min="1027" max="1027" width="15.109375" style="104" customWidth="1"/>
    <col min="1028" max="1028" width="0.109375" style="104" customWidth="1"/>
    <col min="1029" max="1029" width="15.109375" style="104" bestFit="1" customWidth="1"/>
    <col min="1030" max="1030" width="12.44140625" style="104" bestFit="1" customWidth="1"/>
    <col min="1031" max="1272" width="8.109375" style="104"/>
    <col min="1273" max="1273" width="45.88671875" style="104" customWidth="1"/>
    <col min="1274" max="1274" width="1.109375" style="104" customWidth="1"/>
    <col min="1275" max="1275" width="7.109375" style="104" customWidth="1"/>
    <col min="1276" max="1276" width="1.109375" style="104" customWidth="1"/>
    <col min="1277" max="1277" width="16.109375" style="104" customWidth="1"/>
    <col min="1278" max="1278" width="1" style="104" customWidth="1"/>
    <col min="1279" max="1279" width="15.44140625" style="104" customWidth="1"/>
    <col min="1280" max="1280" width="1" style="104" customWidth="1"/>
    <col min="1281" max="1281" width="16" style="104" customWidth="1"/>
    <col min="1282" max="1282" width="1" style="104" customWidth="1"/>
    <col min="1283" max="1283" width="15.109375" style="104" customWidth="1"/>
    <col min="1284" max="1284" width="0.109375" style="104" customWidth="1"/>
    <col min="1285" max="1285" width="15.109375" style="104" bestFit="1" customWidth="1"/>
    <col min="1286" max="1286" width="12.44140625" style="104" bestFit="1" customWidth="1"/>
    <col min="1287" max="1528" width="8.109375" style="104"/>
    <col min="1529" max="1529" width="45.88671875" style="104" customWidth="1"/>
    <col min="1530" max="1530" width="1.109375" style="104" customWidth="1"/>
    <col min="1531" max="1531" width="7.109375" style="104" customWidth="1"/>
    <col min="1532" max="1532" width="1.109375" style="104" customWidth="1"/>
    <col min="1533" max="1533" width="16.109375" style="104" customWidth="1"/>
    <col min="1534" max="1534" width="1" style="104" customWidth="1"/>
    <col min="1535" max="1535" width="15.44140625" style="104" customWidth="1"/>
    <col min="1536" max="1536" width="1" style="104" customWidth="1"/>
    <col min="1537" max="1537" width="16" style="104" customWidth="1"/>
    <col min="1538" max="1538" width="1" style="104" customWidth="1"/>
    <col min="1539" max="1539" width="15.109375" style="104" customWidth="1"/>
    <col min="1540" max="1540" width="0.109375" style="104" customWidth="1"/>
    <col min="1541" max="1541" width="15.109375" style="104" bestFit="1" customWidth="1"/>
    <col min="1542" max="1542" width="12.44140625" style="104" bestFit="1" customWidth="1"/>
    <col min="1543" max="1784" width="8.109375" style="104"/>
    <col min="1785" max="1785" width="45.88671875" style="104" customWidth="1"/>
    <col min="1786" max="1786" width="1.109375" style="104" customWidth="1"/>
    <col min="1787" max="1787" width="7.109375" style="104" customWidth="1"/>
    <col min="1788" max="1788" width="1.109375" style="104" customWidth="1"/>
    <col min="1789" max="1789" width="16.109375" style="104" customWidth="1"/>
    <col min="1790" max="1790" width="1" style="104" customWidth="1"/>
    <col min="1791" max="1791" width="15.44140625" style="104" customWidth="1"/>
    <col min="1792" max="1792" width="1" style="104" customWidth="1"/>
    <col min="1793" max="1793" width="16" style="104" customWidth="1"/>
    <col min="1794" max="1794" width="1" style="104" customWidth="1"/>
    <col min="1795" max="1795" width="15.109375" style="104" customWidth="1"/>
    <col min="1796" max="1796" width="0.109375" style="104" customWidth="1"/>
    <col min="1797" max="1797" width="15.109375" style="104" bestFit="1" customWidth="1"/>
    <col min="1798" max="1798" width="12.44140625" style="104" bestFit="1" customWidth="1"/>
    <col min="1799" max="2040" width="8.109375" style="104"/>
    <col min="2041" max="2041" width="45.88671875" style="104" customWidth="1"/>
    <col min="2042" max="2042" width="1.109375" style="104" customWidth="1"/>
    <col min="2043" max="2043" width="7.109375" style="104" customWidth="1"/>
    <col min="2044" max="2044" width="1.109375" style="104" customWidth="1"/>
    <col min="2045" max="2045" width="16.109375" style="104" customWidth="1"/>
    <col min="2046" max="2046" width="1" style="104" customWidth="1"/>
    <col min="2047" max="2047" width="15.44140625" style="104" customWidth="1"/>
    <col min="2048" max="2048" width="1" style="104" customWidth="1"/>
    <col min="2049" max="2049" width="16" style="104" customWidth="1"/>
    <col min="2050" max="2050" width="1" style="104" customWidth="1"/>
    <col min="2051" max="2051" width="15.109375" style="104" customWidth="1"/>
    <col min="2052" max="2052" width="0.109375" style="104" customWidth="1"/>
    <col min="2053" max="2053" width="15.109375" style="104" bestFit="1" customWidth="1"/>
    <col min="2054" max="2054" width="12.44140625" style="104" bestFit="1" customWidth="1"/>
    <col min="2055" max="2296" width="8.109375" style="104"/>
    <col min="2297" max="2297" width="45.88671875" style="104" customWidth="1"/>
    <col min="2298" max="2298" width="1.109375" style="104" customWidth="1"/>
    <col min="2299" max="2299" width="7.109375" style="104" customWidth="1"/>
    <col min="2300" max="2300" width="1.109375" style="104" customWidth="1"/>
    <col min="2301" max="2301" width="16.109375" style="104" customWidth="1"/>
    <col min="2302" max="2302" width="1" style="104" customWidth="1"/>
    <col min="2303" max="2303" width="15.44140625" style="104" customWidth="1"/>
    <col min="2304" max="2304" width="1" style="104" customWidth="1"/>
    <col min="2305" max="2305" width="16" style="104" customWidth="1"/>
    <col min="2306" max="2306" width="1" style="104" customWidth="1"/>
    <col min="2307" max="2307" width="15.109375" style="104" customWidth="1"/>
    <col min="2308" max="2308" width="0.109375" style="104" customWidth="1"/>
    <col min="2309" max="2309" width="15.109375" style="104" bestFit="1" customWidth="1"/>
    <col min="2310" max="2310" width="12.44140625" style="104" bestFit="1" customWidth="1"/>
    <col min="2311" max="2552" width="8.109375" style="104"/>
    <col min="2553" max="2553" width="45.88671875" style="104" customWidth="1"/>
    <col min="2554" max="2554" width="1.109375" style="104" customWidth="1"/>
    <col min="2555" max="2555" width="7.109375" style="104" customWidth="1"/>
    <col min="2556" max="2556" width="1.109375" style="104" customWidth="1"/>
    <col min="2557" max="2557" width="16.109375" style="104" customWidth="1"/>
    <col min="2558" max="2558" width="1" style="104" customWidth="1"/>
    <col min="2559" max="2559" width="15.44140625" style="104" customWidth="1"/>
    <col min="2560" max="2560" width="1" style="104" customWidth="1"/>
    <col min="2561" max="2561" width="16" style="104" customWidth="1"/>
    <col min="2562" max="2562" width="1" style="104" customWidth="1"/>
    <col min="2563" max="2563" width="15.109375" style="104" customWidth="1"/>
    <col min="2564" max="2564" width="0.109375" style="104" customWidth="1"/>
    <col min="2565" max="2565" width="15.109375" style="104" bestFit="1" customWidth="1"/>
    <col min="2566" max="2566" width="12.44140625" style="104" bestFit="1" customWidth="1"/>
    <col min="2567" max="2808" width="8.109375" style="104"/>
    <col min="2809" max="2809" width="45.88671875" style="104" customWidth="1"/>
    <col min="2810" max="2810" width="1.109375" style="104" customWidth="1"/>
    <col min="2811" max="2811" width="7.109375" style="104" customWidth="1"/>
    <col min="2812" max="2812" width="1.109375" style="104" customWidth="1"/>
    <col min="2813" max="2813" width="16.109375" style="104" customWidth="1"/>
    <col min="2814" max="2814" width="1" style="104" customWidth="1"/>
    <col min="2815" max="2815" width="15.44140625" style="104" customWidth="1"/>
    <col min="2816" max="2816" width="1" style="104" customWidth="1"/>
    <col min="2817" max="2817" width="16" style="104" customWidth="1"/>
    <col min="2818" max="2818" width="1" style="104" customWidth="1"/>
    <col min="2819" max="2819" width="15.109375" style="104" customWidth="1"/>
    <col min="2820" max="2820" width="0.109375" style="104" customWidth="1"/>
    <col min="2821" max="2821" width="15.109375" style="104" bestFit="1" customWidth="1"/>
    <col min="2822" max="2822" width="12.44140625" style="104" bestFit="1" customWidth="1"/>
    <col min="2823" max="3064" width="8.109375" style="104"/>
    <col min="3065" max="3065" width="45.88671875" style="104" customWidth="1"/>
    <col min="3066" max="3066" width="1.109375" style="104" customWidth="1"/>
    <col min="3067" max="3067" width="7.109375" style="104" customWidth="1"/>
    <col min="3068" max="3068" width="1.109375" style="104" customWidth="1"/>
    <col min="3069" max="3069" width="16.109375" style="104" customWidth="1"/>
    <col min="3070" max="3070" width="1" style="104" customWidth="1"/>
    <col min="3071" max="3071" width="15.44140625" style="104" customWidth="1"/>
    <col min="3072" max="3072" width="1" style="104" customWidth="1"/>
    <col min="3073" max="3073" width="16" style="104" customWidth="1"/>
    <col min="3074" max="3074" width="1" style="104" customWidth="1"/>
    <col min="3075" max="3075" width="15.109375" style="104" customWidth="1"/>
    <col min="3076" max="3076" width="0.109375" style="104" customWidth="1"/>
    <col min="3077" max="3077" width="15.109375" style="104" bestFit="1" customWidth="1"/>
    <col min="3078" max="3078" width="12.44140625" style="104" bestFit="1" customWidth="1"/>
    <col min="3079" max="3320" width="8.109375" style="104"/>
    <col min="3321" max="3321" width="45.88671875" style="104" customWidth="1"/>
    <col min="3322" max="3322" width="1.109375" style="104" customWidth="1"/>
    <col min="3323" max="3323" width="7.109375" style="104" customWidth="1"/>
    <col min="3324" max="3324" width="1.109375" style="104" customWidth="1"/>
    <col min="3325" max="3325" width="16.109375" style="104" customWidth="1"/>
    <col min="3326" max="3326" width="1" style="104" customWidth="1"/>
    <col min="3327" max="3327" width="15.44140625" style="104" customWidth="1"/>
    <col min="3328" max="3328" width="1" style="104" customWidth="1"/>
    <col min="3329" max="3329" width="16" style="104" customWidth="1"/>
    <col min="3330" max="3330" width="1" style="104" customWidth="1"/>
    <col min="3331" max="3331" width="15.109375" style="104" customWidth="1"/>
    <col min="3332" max="3332" width="0.109375" style="104" customWidth="1"/>
    <col min="3333" max="3333" width="15.109375" style="104" bestFit="1" customWidth="1"/>
    <col min="3334" max="3334" width="12.44140625" style="104" bestFit="1" customWidth="1"/>
    <col min="3335" max="3576" width="8.109375" style="104"/>
    <col min="3577" max="3577" width="45.88671875" style="104" customWidth="1"/>
    <col min="3578" max="3578" width="1.109375" style="104" customWidth="1"/>
    <col min="3579" max="3579" width="7.109375" style="104" customWidth="1"/>
    <col min="3580" max="3580" width="1.109375" style="104" customWidth="1"/>
    <col min="3581" max="3581" width="16.109375" style="104" customWidth="1"/>
    <col min="3582" max="3582" width="1" style="104" customWidth="1"/>
    <col min="3583" max="3583" width="15.44140625" style="104" customWidth="1"/>
    <col min="3584" max="3584" width="1" style="104" customWidth="1"/>
    <col min="3585" max="3585" width="16" style="104" customWidth="1"/>
    <col min="3586" max="3586" width="1" style="104" customWidth="1"/>
    <col min="3587" max="3587" width="15.109375" style="104" customWidth="1"/>
    <col min="3588" max="3588" width="0.109375" style="104" customWidth="1"/>
    <col min="3589" max="3589" width="15.109375" style="104" bestFit="1" customWidth="1"/>
    <col min="3590" max="3590" width="12.44140625" style="104" bestFit="1" customWidth="1"/>
    <col min="3591" max="3832" width="8.109375" style="104"/>
    <col min="3833" max="3833" width="45.88671875" style="104" customWidth="1"/>
    <col min="3834" max="3834" width="1.109375" style="104" customWidth="1"/>
    <col min="3835" max="3835" width="7.109375" style="104" customWidth="1"/>
    <col min="3836" max="3836" width="1.109375" style="104" customWidth="1"/>
    <col min="3837" max="3837" width="16.109375" style="104" customWidth="1"/>
    <col min="3838" max="3838" width="1" style="104" customWidth="1"/>
    <col min="3839" max="3839" width="15.44140625" style="104" customWidth="1"/>
    <col min="3840" max="3840" width="1" style="104" customWidth="1"/>
    <col min="3841" max="3841" width="16" style="104" customWidth="1"/>
    <col min="3842" max="3842" width="1" style="104" customWidth="1"/>
    <col min="3843" max="3843" width="15.109375" style="104" customWidth="1"/>
    <col min="3844" max="3844" width="0.109375" style="104" customWidth="1"/>
    <col min="3845" max="3845" width="15.109375" style="104" bestFit="1" customWidth="1"/>
    <col min="3846" max="3846" width="12.44140625" style="104" bestFit="1" customWidth="1"/>
    <col min="3847" max="4088" width="8.109375" style="104"/>
    <col min="4089" max="4089" width="45.88671875" style="104" customWidth="1"/>
    <col min="4090" max="4090" width="1.109375" style="104" customWidth="1"/>
    <col min="4091" max="4091" width="7.109375" style="104" customWidth="1"/>
    <col min="4092" max="4092" width="1.109375" style="104" customWidth="1"/>
    <col min="4093" max="4093" width="16.109375" style="104" customWidth="1"/>
    <col min="4094" max="4094" width="1" style="104" customWidth="1"/>
    <col min="4095" max="4095" width="15.44140625" style="104" customWidth="1"/>
    <col min="4096" max="4096" width="1" style="104" customWidth="1"/>
    <col min="4097" max="4097" width="16" style="104" customWidth="1"/>
    <col min="4098" max="4098" width="1" style="104" customWidth="1"/>
    <col min="4099" max="4099" width="15.109375" style="104" customWidth="1"/>
    <col min="4100" max="4100" width="0.109375" style="104" customWidth="1"/>
    <col min="4101" max="4101" width="15.109375" style="104" bestFit="1" customWidth="1"/>
    <col min="4102" max="4102" width="12.44140625" style="104" bestFit="1" customWidth="1"/>
    <col min="4103" max="4344" width="8.109375" style="104"/>
    <col min="4345" max="4345" width="45.88671875" style="104" customWidth="1"/>
    <col min="4346" max="4346" width="1.109375" style="104" customWidth="1"/>
    <col min="4347" max="4347" width="7.109375" style="104" customWidth="1"/>
    <col min="4348" max="4348" width="1.109375" style="104" customWidth="1"/>
    <col min="4349" max="4349" width="16.109375" style="104" customWidth="1"/>
    <col min="4350" max="4350" width="1" style="104" customWidth="1"/>
    <col min="4351" max="4351" width="15.44140625" style="104" customWidth="1"/>
    <col min="4352" max="4352" width="1" style="104" customWidth="1"/>
    <col min="4353" max="4353" width="16" style="104" customWidth="1"/>
    <col min="4354" max="4354" width="1" style="104" customWidth="1"/>
    <col min="4355" max="4355" width="15.109375" style="104" customWidth="1"/>
    <col min="4356" max="4356" width="0.109375" style="104" customWidth="1"/>
    <col min="4357" max="4357" width="15.109375" style="104" bestFit="1" customWidth="1"/>
    <col min="4358" max="4358" width="12.44140625" style="104" bestFit="1" customWidth="1"/>
    <col min="4359" max="4600" width="8.109375" style="104"/>
    <col min="4601" max="4601" width="45.88671875" style="104" customWidth="1"/>
    <col min="4602" max="4602" width="1.109375" style="104" customWidth="1"/>
    <col min="4603" max="4603" width="7.109375" style="104" customWidth="1"/>
    <col min="4604" max="4604" width="1.109375" style="104" customWidth="1"/>
    <col min="4605" max="4605" width="16.109375" style="104" customWidth="1"/>
    <col min="4606" max="4606" width="1" style="104" customWidth="1"/>
    <col min="4607" max="4607" width="15.44140625" style="104" customWidth="1"/>
    <col min="4608" max="4608" width="1" style="104" customWidth="1"/>
    <col min="4609" max="4609" width="16" style="104" customWidth="1"/>
    <col min="4610" max="4610" width="1" style="104" customWidth="1"/>
    <col min="4611" max="4611" width="15.109375" style="104" customWidth="1"/>
    <col min="4612" max="4612" width="0.109375" style="104" customWidth="1"/>
    <col min="4613" max="4613" width="15.109375" style="104" bestFit="1" customWidth="1"/>
    <col min="4614" max="4614" width="12.44140625" style="104" bestFit="1" customWidth="1"/>
    <col min="4615" max="4856" width="8.109375" style="104"/>
    <col min="4857" max="4857" width="45.88671875" style="104" customWidth="1"/>
    <col min="4858" max="4858" width="1.109375" style="104" customWidth="1"/>
    <col min="4859" max="4859" width="7.109375" style="104" customWidth="1"/>
    <col min="4860" max="4860" width="1.109375" style="104" customWidth="1"/>
    <col min="4861" max="4861" width="16.109375" style="104" customWidth="1"/>
    <col min="4862" max="4862" width="1" style="104" customWidth="1"/>
    <col min="4863" max="4863" width="15.44140625" style="104" customWidth="1"/>
    <col min="4864" max="4864" width="1" style="104" customWidth="1"/>
    <col min="4865" max="4865" width="16" style="104" customWidth="1"/>
    <col min="4866" max="4866" width="1" style="104" customWidth="1"/>
    <col min="4867" max="4867" width="15.109375" style="104" customWidth="1"/>
    <col min="4868" max="4868" width="0.109375" style="104" customWidth="1"/>
    <col min="4869" max="4869" width="15.109375" style="104" bestFit="1" customWidth="1"/>
    <col min="4870" max="4870" width="12.44140625" style="104" bestFit="1" customWidth="1"/>
    <col min="4871" max="5112" width="8.109375" style="104"/>
    <col min="5113" max="5113" width="45.88671875" style="104" customWidth="1"/>
    <col min="5114" max="5114" width="1.109375" style="104" customWidth="1"/>
    <col min="5115" max="5115" width="7.109375" style="104" customWidth="1"/>
    <col min="5116" max="5116" width="1.109375" style="104" customWidth="1"/>
    <col min="5117" max="5117" width="16.109375" style="104" customWidth="1"/>
    <col min="5118" max="5118" width="1" style="104" customWidth="1"/>
    <col min="5119" max="5119" width="15.44140625" style="104" customWidth="1"/>
    <col min="5120" max="5120" width="1" style="104" customWidth="1"/>
    <col min="5121" max="5121" width="16" style="104" customWidth="1"/>
    <col min="5122" max="5122" width="1" style="104" customWidth="1"/>
    <col min="5123" max="5123" width="15.109375" style="104" customWidth="1"/>
    <col min="5124" max="5124" width="0.109375" style="104" customWidth="1"/>
    <col min="5125" max="5125" width="15.109375" style="104" bestFit="1" customWidth="1"/>
    <col min="5126" max="5126" width="12.44140625" style="104" bestFit="1" customWidth="1"/>
    <col min="5127" max="5368" width="8.109375" style="104"/>
    <col min="5369" max="5369" width="45.88671875" style="104" customWidth="1"/>
    <col min="5370" max="5370" width="1.109375" style="104" customWidth="1"/>
    <col min="5371" max="5371" width="7.109375" style="104" customWidth="1"/>
    <col min="5372" max="5372" width="1.109375" style="104" customWidth="1"/>
    <col min="5373" max="5373" width="16.109375" style="104" customWidth="1"/>
    <col min="5374" max="5374" width="1" style="104" customWidth="1"/>
    <col min="5375" max="5375" width="15.44140625" style="104" customWidth="1"/>
    <col min="5376" max="5376" width="1" style="104" customWidth="1"/>
    <col min="5377" max="5377" width="16" style="104" customWidth="1"/>
    <col min="5378" max="5378" width="1" style="104" customWidth="1"/>
    <col min="5379" max="5379" width="15.109375" style="104" customWidth="1"/>
    <col min="5380" max="5380" width="0.109375" style="104" customWidth="1"/>
    <col min="5381" max="5381" width="15.109375" style="104" bestFit="1" customWidth="1"/>
    <col min="5382" max="5382" width="12.44140625" style="104" bestFit="1" customWidth="1"/>
    <col min="5383" max="5624" width="8.109375" style="104"/>
    <col min="5625" max="5625" width="45.88671875" style="104" customWidth="1"/>
    <col min="5626" max="5626" width="1.109375" style="104" customWidth="1"/>
    <col min="5627" max="5627" width="7.109375" style="104" customWidth="1"/>
    <col min="5628" max="5628" width="1.109375" style="104" customWidth="1"/>
    <col min="5629" max="5629" width="16.109375" style="104" customWidth="1"/>
    <col min="5630" max="5630" width="1" style="104" customWidth="1"/>
    <col min="5631" max="5631" width="15.44140625" style="104" customWidth="1"/>
    <col min="5632" max="5632" width="1" style="104" customWidth="1"/>
    <col min="5633" max="5633" width="16" style="104" customWidth="1"/>
    <col min="5634" max="5634" width="1" style="104" customWidth="1"/>
    <col min="5635" max="5635" width="15.109375" style="104" customWidth="1"/>
    <col min="5636" max="5636" width="0.109375" style="104" customWidth="1"/>
    <col min="5637" max="5637" width="15.109375" style="104" bestFit="1" customWidth="1"/>
    <col min="5638" max="5638" width="12.44140625" style="104" bestFit="1" customWidth="1"/>
    <col min="5639" max="5880" width="8.109375" style="104"/>
    <col min="5881" max="5881" width="45.88671875" style="104" customWidth="1"/>
    <col min="5882" max="5882" width="1.109375" style="104" customWidth="1"/>
    <col min="5883" max="5883" width="7.109375" style="104" customWidth="1"/>
    <col min="5884" max="5884" width="1.109375" style="104" customWidth="1"/>
    <col min="5885" max="5885" width="16.109375" style="104" customWidth="1"/>
    <col min="5886" max="5886" width="1" style="104" customWidth="1"/>
    <col min="5887" max="5887" width="15.44140625" style="104" customWidth="1"/>
    <col min="5888" max="5888" width="1" style="104" customWidth="1"/>
    <col min="5889" max="5889" width="16" style="104" customWidth="1"/>
    <col min="5890" max="5890" width="1" style="104" customWidth="1"/>
    <col min="5891" max="5891" width="15.109375" style="104" customWidth="1"/>
    <col min="5892" max="5892" width="0.109375" style="104" customWidth="1"/>
    <col min="5893" max="5893" width="15.109375" style="104" bestFit="1" customWidth="1"/>
    <col min="5894" max="5894" width="12.44140625" style="104" bestFit="1" customWidth="1"/>
    <col min="5895" max="6136" width="8.109375" style="104"/>
    <col min="6137" max="6137" width="45.88671875" style="104" customWidth="1"/>
    <col min="6138" max="6138" width="1.109375" style="104" customWidth="1"/>
    <col min="6139" max="6139" width="7.109375" style="104" customWidth="1"/>
    <col min="6140" max="6140" width="1.109375" style="104" customWidth="1"/>
    <col min="6141" max="6141" width="16.109375" style="104" customWidth="1"/>
    <col min="6142" max="6142" width="1" style="104" customWidth="1"/>
    <col min="6143" max="6143" width="15.44140625" style="104" customWidth="1"/>
    <col min="6144" max="6144" width="1" style="104" customWidth="1"/>
    <col min="6145" max="6145" width="16" style="104" customWidth="1"/>
    <col min="6146" max="6146" width="1" style="104" customWidth="1"/>
    <col min="6147" max="6147" width="15.109375" style="104" customWidth="1"/>
    <col min="6148" max="6148" width="0.109375" style="104" customWidth="1"/>
    <col min="6149" max="6149" width="15.109375" style="104" bestFit="1" customWidth="1"/>
    <col min="6150" max="6150" width="12.44140625" style="104" bestFit="1" customWidth="1"/>
    <col min="6151" max="6392" width="8.109375" style="104"/>
    <col min="6393" max="6393" width="45.88671875" style="104" customWidth="1"/>
    <col min="6394" max="6394" width="1.109375" style="104" customWidth="1"/>
    <col min="6395" max="6395" width="7.109375" style="104" customWidth="1"/>
    <col min="6396" max="6396" width="1.109375" style="104" customWidth="1"/>
    <col min="6397" max="6397" width="16.109375" style="104" customWidth="1"/>
    <col min="6398" max="6398" width="1" style="104" customWidth="1"/>
    <col min="6399" max="6399" width="15.44140625" style="104" customWidth="1"/>
    <col min="6400" max="6400" width="1" style="104" customWidth="1"/>
    <col min="6401" max="6401" width="16" style="104" customWidth="1"/>
    <col min="6402" max="6402" width="1" style="104" customWidth="1"/>
    <col min="6403" max="6403" width="15.109375" style="104" customWidth="1"/>
    <col min="6404" max="6404" width="0.109375" style="104" customWidth="1"/>
    <col min="6405" max="6405" width="15.109375" style="104" bestFit="1" customWidth="1"/>
    <col min="6406" max="6406" width="12.44140625" style="104" bestFit="1" customWidth="1"/>
    <col min="6407" max="6648" width="8.109375" style="104"/>
    <col min="6649" max="6649" width="45.88671875" style="104" customWidth="1"/>
    <col min="6650" max="6650" width="1.109375" style="104" customWidth="1"/>
    <col min="6651" max="6651" width="7.109375" style="104" customWidth="1"/>
    <col min="6652" max="6652" width="1.109375" style="104" customWidth="1"/>
    <col min="6653" max="6653" width="16.109375" style="104" customWidth="1"/>
    <col min="6654" max="6654" width="1" style="104" customWidth="1"/>
    <col min="6655" max="6655" width="15.44140625" style="104" customWidth="1"/>
    <col min="6656" max="6656" width="1" style="104" customWidth="1"/>
    <col min="6657" max="6657" width="16" style="104" customWidth="1"/>
    <col min="6658" max="6658" width="1" style="104" customWidth="1"/>
    <col min="6659" max="6659" width="15.109375" style="104" customWidth="1"/>
    <col min="6660" max="6660" width="0.109375" style="104" customWidth="1"/>
    <col min="6661" max="6661" width="15.109375" style="104" bestFit="1" customWidth="1"/>
    <col min="6662" max="6662" width="12.44140625" style="104" bestFit="1" customWidth="1"/>
    <col min="6663" max="6904" width="8.109375" style="104"/>
    <col min="6905" max="6905" width="45.88671875" style="104" customWidth="1"/>
    <col min="6906" max="6906" width="1.109375" style="104" customWidth="1"/>
    <col min="6907" max="6907" width="7.109375" style="104" customWidth="1"/>
    <col min="6908" max="6908" width="1.109375" style="104" customWidth="1"/>
    <col min="6909" max="6909" width="16.109375" style="104" customWidth="1"/>
    <col min="6910" max="6910" width="1" style="104" customWidth="1"/>
    <col min="6911" max="6911" width="15.44140625" style="104" customWidth="1"/>
    <col min="6912" max="6912" width="1" style="104" customWidth="1"/>
    <col min="6913" max="6913" width="16" style="104" customWidth="1"/>
    <col min="6914" max="6914" width="1" style="104" customWidth="1"/>
    <col min="6915" max="6915" width="15.109375" style="104" customWidth="1"/>
    <col min="6916" max="6916" width="0.109375" style="104" customWidth="1"/>
    <col min="6917" max="6917" width="15.109375" style="104" bestFit="1" customWidth="1"/>
    <col min="6918" max="6918" width="12.44140625" style="104" bestFit="1" customWidth="1"/>
    <col min="6919" max="7160" width="8.109375" style="104"/>
    <col min="7161" max="7161" width="45.88671875" style="104" customWidth="1"/>
    <col min="7162" max="7162" width="1.109375" style="104" customWidth="1"/>
    <col min="7163" max="7163" width="7.109375" style="104" customWidth="1"/>
    <col min="7164" max="7164" width="1.109375" style="104" customWidth="1"/>
    <col min="7165" max="7165" width="16.109375" style="104" customWidth="1"/>
    <col min="7166" max="7166" width="1" style="104" customWidth="1"/>
    <col min="7167" max="7167" width="15.44140625" style="104" customWidth="1"/>
    <col min="7168" max="7168" width="1" style="104" customWidth="1"/>
    <col min="7169" max="7169" width="16" style="104" customWidth="1"/>
    <col min="7170" max="7170" width="1" style="104" customWidth="1"/>
    <col min="7171" max="7171" width="15.109375" style="104" customWidth="1"/>
    <col min="7172" max="7172" width="0.109375" style="104" customWidth="1"/>
    <col min="7173" max="7173" width="15.109375" style="104" bestFit="1" customWidth="1"/>
    <col min="7174" max="7174" width="12.44140625" style="104" bestFit="1" customWidth="1"/>
    <col min="7175" max="7416" width="8.109375" style="104"/>
    <col min="7417" max="7417" width="45.88671875" style="104" customWidth="1"/>
    <col min="7418" max="7418" width="1.109375" style="104" customWidth="1"/>
    <col min="7419" max="7419" width="7.109375" style="104" customWidth="1"/>
    <col min="7420" max="7420" width="1.109375" style="104" customWidth="1"/>
    <col min="7421" max="7421" width="16.109375" style="104" customWidth="1"/>
    <col min="7422" max="7422" width="1" style="104" customWidth="1"/>
    <col min="7423" max="7423" width="15.44140625" style="104" customWidth="1"/>
    <col min="7424" max="7424" width="1" style="104" customWidth="1"/>
    <col min="7425" max="7425" width="16" style="104" customWidth="1"/>
    <col min="7426" max="7426" width="1" style="104" customWidth="1"/>
    <col min="7427" max="7427" width="15.109375" style="104" customWidth="1"/>
    <col min="7428" max="7428" width="0.109375" style="104" customWidth="1"/>
    <col min="7429" max="7429" width="15.109375" style="104" bestFit="1" customWidth="1"/>
    <col min="7430" max="7430" width="12.44140625" style="104" bestFit="1" customWidth="1"/>
    <col min="7431" max="7672" width="8.109375" style="104"/>
    <col min="7673" max="7673" width="45.88671875" style="104" customWidth="1"/>
    <col min="7674" max="7674" width="1.109375" style="104" customWidth="1"/>
    <col min="7675" max="7675" width="7.109375" style="104" customWidth="1"/>
    <col min="7676" max="7676" width="1.109375" style="104" customWidth="1"/>
    <col min="7677" max="7677" width="16.109375" style="104" customWidth="1"/>
    <col min="7678" max="7678" width="1" style="104" customWidth="1"/>
    <col min="7679" max="7679" width="15.44140625" style="104" customWidth="1"/>
    <col min="7680" max="7680" width="1" style="104" customWidth="1"/>
    <col min="7681" max="7681" width="16" style="104" customWidth="1"/>
    <col min="7682" max="7682" width="1" style="104" customWidth="1"/>
    <col min="7683" max="7683" width="15.109375" style="104" customWidth="1"/>
    <col min="7684" max="7684" width="0.109375" style="104" customWidth="1"/>
    <col min="7685" max="7685" width="15.109375" style="104" bestFit="1" customWidth="1"/>
    <col min="7686" max="7686" width="12.44140625" style="104" bestFit="1" customWidth="1"/>
    <col min="7687" max="7928" width="8.109375" style="104"/>
    <col min="7929" max="7929" width="45.88671875" style="104" customWidth="1"/>
    <col min="7930" max="7930" width="1.109375" style="104" customWidth="1"/>
    <col min="7931" max="7931" width="7.109375" style="104" customWidth="1"/>
    <col min="7932" max="7932" width="1.109375" style="104" customWidth="1"/>
    <col min="7933" max="7933" width="16.109375" style="104" customWidth="1"/>
    <col min="7934" max="7934" width="1" style="104" customWidth="1"/>
    <col min="7935" max="7935" width="15.44140625" style="104" customWidth="1"/>
    <col min="7936" max="7936" width="1" style="104" customWidth="1"/>
    <col min="7937" max="7937" width="16" style="104" customWidth="1"/>
    <col min="7938" max="7938" width="1" style="104" customWidth="1"/>
    <col min="7939" max="7939" width="15.109375" style="104" customWidth="1"/>
    <col min="7940" max="7940" width="0.109375" style="104" customWidth="1"/>
    <col min="7941" max="7941" width="15.109375" style="104" bestFit="1" customWidth="1"/>
    <col min="7942" max="7942" width="12.44140625" style="104" bestFit="1" customWidth="1"/>
    <col min="7943" max="8184" width="8.109375" style="104"/>
    <col min="8185" max="8185" width="45.88671875" style="104" customWidth="1"/>
    <col min="8186" max="8186" width="1.109375" style="104" customWidth="1"/>
    <col min="8187" max="8187" width="7.109375" style="104" customWidth="1"/>
    <col min="8188" max="8188" width="1.109375" style="104" customWidth="1"/>
    <col min="8189" max="8189" width="16.109375" style="104" customWidth="1"/>
    <col min="8190" max="8190" width="1" style="104" customWidth="1"/>
    <col min="8191" max="8191" width="15.44140625" style="104" customWidth="1"/>
    <col min="8192" max="8192" width="1" style="104" customWidth="1"/>
    <col min="8193" max="8193" width="16" style="104" customWidth="1"/>
    <col min="8194" max="8194" width="1" style="104" customWidth="1"/>
    <col min="8195" max="8195" width="15.109375" style="104" customWidth="1"/>
    <col min="8196" max="8196" width="0.109375" style="104" customWidth="1"/>
    <col min="8197" max="8197" width="15.109375" style="104" bestFit="1" customWidth="1"/>
    <col min="8198" max="8198" width="12.44140625" style="104" bestFit="1" customWidth="1"/>
    <col min="8199" max="8440" width="8.109375" style="104"/>
    <col min="8441" max="8441" width="45.88671875" style="104" customWidth="1"/>
    <col min="8442" max="8442" width="1.109375" style="104" customWidth="1"/>
    <col min="8443" max="8443" width="7.109375" style="104" customWidth="1"/>
    <col min="8444" max="8444" width="1.109375" style="104" customWidth="1"/>
    <col min="8445" max="8445" width="16.109375" style="104" customWidth="1"/>
    <col min="8446" max="8446" width="1" style="104" customWidth="1"/>
    <col min="8447" max="8447" width="15.44140625" style="104" customWidth="1"/>
    <col min="8448" max="8448" width="1" style="104" customWidth="1"/>
    <col min="8449" max="8449" width="16" style="104" customWidth="1"/>
    <col min="8450" max="8450" width="1" style="104" customWidth="1"/>
    <col min="8451" max="8451" width="15.109375" style="104" customWidth="1"/>
    <col min="8452" max="8452" width="0.109375" style="104" customWidth="1"/>
    <col min="8453" max="8453" width="15.109375" style="104" bestFit="1" customWidth="1"/>
    <col min="8454" max="8454" width="12.44140625" style="104" bestFit="1" customWidth="1"/>
    <col min="8455" max="8696" width="8.109375" style="104"/>
    <col min="8697" max="8697" width="45.88671875" style="104" customWidth="1"/>
    <col min="8698" max="8698" width="1.109375" style="104" customWidth="1"/>
    <col min="8699" max="8699" width="7.109375" style="104" customWidth="1"/>
    <col min="8700" max="8700" width="1.109375" style="104" customWidth="1"/>
    <col min="8701" max="8701" width="16.109375" style="104" customWidth="1"/>
    <col min="8702" max="8702" width="1" style="104" customWidth="1"/>
    <col min="8703" max="8703" width="15.44140625" style="104" customWidth="1"/>
    <col min="8704" max="8704" width="1" style="104" customWidth="1"/>
    <col min="8705" max="8705" width="16" style="104" customWidth="1"/>
    <col min="8706" max="8706" width="1" style="104" customWidth="1"/>
    <col min="8707" max="8707" width="15.109375" style="104" customWidth="1"/>
    <col min="8708" max="8708" width="0.109375" style="104" customWidth="1"/>
    <col min="8709" max="8709" width="15.109375" style="104" bestFit="1" customWidth="1"/>
    <col min="8710" max="8710" width="12.44140625" style="104" bestFit="1" customWidth="1"/>
    <col min="8711" max="8952" width="8.109375" style="104"/>
    <col min="8953" max="8953" width="45.88671875" style="104" customWidth="1"/>
    <col min="8954" max="8954" width="1.109375" style="104" customWidth="1"/>
    <col min="8955" max="8955" width="7.109375" style="104" customWidth="1"/>
    <col min="8956" max="8956" width="1.109375" style="104" customWidth="1"/>
    <col min="8957" max="8957" width="16.109375" style="104" customWidth="1"/>
    <col min="8958" max="8958" width="1" style="104" customWidth="1"/>
    <col min="8959" max="8959" width="15.44140625" style="104" customWidth="1"/>
    <col min="8960" max="8960" width="1" style="104" customWidth="1"/>
    <col min="8961" max="8961" width="16" style="104" customWidth="1"/>
    <col min="8962" max="8962" width="1" style="104" customWidth="1"/>
    <col min="8963" max="8963" width="15.109375" style="104" customWidth="1"/>
    <col min="8964" max="8964" width="0.109375" style="104" customWidth="1"/>
    <col min="8965" max="8965" width="15.109375" style="104" bestFit="1" customWidth="1"/>
    <col min="8966" max="8966" width="12.44140625" style="104" bestFit="1" customWidth="1"/>
    <col min="8967" max="9208" width="8.109375" style="104"/>
    <col min="9209" max="9209" width="45.88671875" style="104" customWidth="1"/>
    <col min="9210" max="9210" width="1.109375" style="104" customWidth="1"/>
    <col min="9211" max="9211" width="7.109375" style="104" customWidth="1"/>
    <col min="9212" max="9212" width="1.109375" style="104" customWidth="1"/>
    <col min="9213" max="9213" width="16.109375" style="104" customWidth="1"/>
    <col min="9214" max="9214" width="1" style="104" customWidth="1"/>
    <col min="9215" max="9215" width="15.44140625" style="104" customWidth="1"/>
    <col min="9216" max="9216" width="1" style="104" customWidth="1"/>
    <col min="9217" max="9217" width="16" style="104" customWidth="1"/>
    <col min="9218" max="9218" width="1" style="104" customWidth="1"/>
    <col min="9219" max="9219" width="15.109375" style="104" customWidth="1"/>
    <col min="9220" max="9220" width="0.109375" style="104" customWidth="1"/>
    <col min="9221" max="9221" width="15.109375" style="104" bestFit="1" customWidth="1"/>
    <col min="9222" max="9222" width="12.44140625" style="104" bestFit="1" customWidth="1"/>
    <col min="9223" max="9464" width="8.109375" style="104"/>
    <col min="9465" max="9465" width="45.88671875" style="104" customWidth="1"/>
    <col min="9466" max="9466" width="1.109375" style="104" customWidth="1"/>
    <col min="9467" max="9467" width="7.109375" style="104" customWidth="1"/>
    <col min="9468" max="9468" width="1.109375" style="104" customWidth="1"/>
    <col min="9469" max="9469" width="16.109375" style="104" customWidth="1"/>
    <col min="9470" max="9470" width="1" style="104" customWidth="1"/>
    <col min="9471" max="9471" width="15.44140625" style="104" customWidth="1"/>
    <col min="9472" max="9472" width="1" style="104" customWidth="1"/>
    <col min="9473" max="9473" width="16" style="104" customWidth="1"/>
    <col min="9474" max="9474" width="1" style="104" customWidth="1"/>
    <col min="9475" max="9475" width="15.109375" style="104" customWidth="1"/>
    <col min="9476" max="9476" width="0.109375" style="104" customWidth="1"/>
    <col min="9477" max="9477" width="15.109375" style="104" bestFit="1" customWidth="1"/>
    <col min="9478" max="9478" width="12.44140625" style="104" bestFit="1" customWidth="1"/>
    <col min="9479" max="9720" width="8.109375" style="104"/>
    <col min="9721" max="9721" width="45.88671875" style="104" customWidth="1"/>
    <col min="9722" max="9722" width="1.109375" style="104" customWidth="1"/>
    <col min="9723" max="9723" width="7.109375" style="104" customWidth="1"/>
    <col min="9724" max="9724" width="1.109375" style="104" customWidth="1"/>
    <col min="9725" max="9725" width="16.109375" style="104" customWidth="1"/>
    <col min="9726" max="9726" width="1" style="104" customWidth="1"/>
    <col min="9727" max="9727" width="15.44140625" style="104" customWidth="1"/>
    <col min="9728" max="9728" width="1" style="104" customWidth="1"/>
    <col min="9729" max="9729" width="16" style="104" customWidth="1"/>
    <col min="9730" max="9730" width="1" style="104" customWidth="1"/>
    <col min="9731" max="9731" width="15.109375" style="104" customWidth="1"/>
    <col min="9732" max="9732" width="0.109375" style="104" customWidth="1"/>
    <col min="9733" max="9733" width="15.109375" style="104" bestFit="1" customWidth="1"/>
    <col min="9734" max="9734" width="12.44140625" style="104" bestFit="1" customWidth="1"/>
    <col min="9735" max="9976" width="8.109375" style="104"/>
    <col min="9977" max="9977" width="45.88671875" style="104" customWidth="1"/>
    <col min="9978" max="9978" width="1.109375" style="104" customWidth="1"/>
    <col min="9979" max="9979" width="7.109375" style="104" customWidth="1"/>
    <col min="9980" max="9980" width="1.109375" style="104" customWidth="1"/>
    <col min="9981" max="9981" width="16.109375" style="104" customWidth="1"/>
    <col min="9982" max="9982" width="1" style="104" customWidth="1"/>
    <col min="9983" max="9983" width="15.44140625" style="104" customWidth="1"/>
    <col min="9984" max="9984" width="1" style="104" customWidth="1"/>
    <col min="9985" max="9985" width="16" style="104" customWidth="1"/>
    <col min="9986" max="9986" width="1" style="104" customWidth="1"/>
    <col min="9987" max="9987" width="15.109375" style="104" customWidth="1"/>
    <col min="9988" max="9988" width="0.109375" style="104" customWidth="1"/>
    <col min="9989" max="9989" width="15.109375" style="104" bestFit="1" customWidth="1"/>
    <col min="9990" max="9990" width="12.44140625" style="104" bestFit="1" customWidth="1"/>
    <col min="9991" max="10232" width="8.109375" style="104"/>
    <col min="10233" max="10233" width="45.88671875" style="104" customWidth="1"/>
    <col min="10234" max="10234" width="1.109375" style="104" customWidth="1"/>
    <col min="10235" max="10235" width="7.109375" style="104" customWidth="1"/>
    <col min="10236" max="10236" width="1.109375" style="104" customWidth="1"/>
    <col min="10237" max="10237" width="16.109375" style="104" customWidth="1"/>
    <col min="10238" max="10238" width="1" style="104" customWidth="1"/>
    <col min="10239" max="10239" width="15.44140625" style="104" customWidth="1"/>
    <col min="10240" max="10240" width="1" style="104" customWidth="1"/>
    <col min="10241" max="10241" width="16" style="104" customWidth="1"/>
    <col min="10242" max="10242" width="1" style="104" customWidth="1"/>
    <col min="10243" max="10243" width="15.109375" style="104" customWidth="1"/>
    <col min="10244" max="10244" width="0.109375" style="104" customWidth="1"/>
    <col min="10245" max="10245" width="15.109375" style="104" bestFit="1" customWidth="1"/>
    <col min="10246" max="10246" width="12.44140625" style="104" bestFit="1" customWidth="1"/>
    <col min="10247" max="10488" width="8.109375" style="104"/>
    <col min="10489" max="10489" width="45.88671875" style="104" customWidth="1"/>
    <col min="10490" max="10490" width="1.109375" style="104" customWidth="1"/>
    <col min="10491" max="10491" width="7.109375" style="104" customWidth="1"/>
    <col min="10492" max="10492" width="1.109375" style="104" customWidth="1"/>
    <col min="10493" max="10493" width="16.109375" style="104" customWidth="1"/>
    <col min="10494" max="10494" width="1" style="104" customWidth="1"/>
    <col min="10495" max="10495" width="15.44140625" style="104" customWidth="1"/>
    <col min="10496" max="10496" width="1" style="104" customWidth="1"/>
    <col min="10497" max="10497" width="16" style="104" customWidth="1"/>
    <col min="10498" max="10498" width="1" style="104" customWidth="1"/>
    <col min="10499" max="10499" width="15.109375" style="104" customWidth="1"/>
    <col min="10500" max="10500" width="0.109375" style="104" customWidth="1"/>
    <col min="10501" max="10501" width="15.109375" style="104" bestFit="1" customWidth="1"/>
    <col min="10502" max="10502" width="12.44140625" style="104" bestFit="1" customWidth="1"/>
    <col min="10503" max="10744" width="8.109375" style="104"/>
    <col min="10745" max="10745" width="45.88671875" style="104" customWidth="1"/>
    <col min="10746" max="10746" width="1.109375" style="104" customWidth="1"/>
    <col min="10747" max="10747" width="7.109375" style="104" customWidth="1"/>
    <col min="10748" max="10748" width="1.109375" style="104" customWidth="1"/>
    <col min="10749" max="10749" width="16.109375" style="104" customWidth="1"/>
    <col min="10750" max="10750" width="1" style="104" customWidth="1"/>
    <col min="10751" max="10751" width="15.44140625" style="104" customWidth="1"/>
    <col min="10752" max="10752" width="1" style="104" customWidth="1"/>
    <col min="10753" max="10753" width="16" style="104" customWidth="1"/>
    <col min="10754" max="10754" width="1" style="104" customWidth="1"/>
    <col min="10755" max="10755" width="15.109375" style="104" customWidth="1"/>
    <col min="10756" max="10756" width="0.109375" style="104" customWidth="1"/>
    <col min="10757" max="10757" width="15.109375" style="104" bestFit="1" customWidth="1"/>
    <col min="10758" max="10758" width="12.44140625" style="104" bestFit="1" customWidth="1"/>
    <col min="10759" max="11000" width="8.109375" style="104"/>
    <col min="11001" max="11001" width="45.88671875" style="104" customWidth="1"/>
    <col min="11002" max="11002" width="1.109375" style="104" customWidth="1"/>
    <col min="11003" max="11003" width="7.109375" style="104" customWidth="1"/>
    <col min="11004" max="11004" width="1.109375" style="104" customWidth="1"/>
    <col min="11005" max="11005" width="16.109375" style="104" customWidth="1"/>
    <col min="11006" max="11006" width="1" style="104" customWidth="1"/>
    <col min="11007" max="11007" width="15.44140625" style="104" customWidth="1"/>
    <col min="11008" max="11008" width="1" style="104" customWidth="1"/>
    <col min="11009" max="11009" width="16" style="104" customWidth="1"/>
    <col min="11010" max="11010" width="1" style="104" customWidth="1"/>
    <col min="11011" max="11011" width="15.109375" style="104" customWidth="1"/>
    <col min="11012" max="11012" width="0.109375" style="104" customWidth="1"/>
    <col min="11013" max="11013" width="15.109375" style="104" bestFit="1" customWidth="1"/>
    <col min="11014" max="11014" width="12.44140625" style="104" bestFit="1" customWidth="1"/>
    <col min="11015" max="11256" width="8.109375" style="104"/>
    <col min="11257" max="11257" width="45.88671875" style="104" customWidth="1"/>
    <col min="11258" max="11258" width="1.109375" style="104" customWidth="1"/>
    <col min="11259" max="11259" width="7.109375" style="104" customWidth="1"/>
    <col min="11260" max="11260" width="1.109375" style="104" customWidth="1"/>
    <col min="11261" max="11261" width="16.109375" style="104" customWidth="1"/>
    <col min="11262" max="11262" width="1" style="104" customWidth="1"/>
    <col min="11263" max="11263" width="15.44140625" style="104" customWidth="1"/>
    <col min="11264" max="11264" width="1" style="104" customWidth="1"/>
    <col min="11265" max="11265" width="16" style="104" customWidth="1"/>
    <col min="11266" max="11266" width="1" style="104" customWidth="1"/>
    <col min="11267" max="11267" width="15.109375" style="104" customWidth="1"/>
    <col min="11268" max="11268" width="0.109375" style="104" customWidth="1"/>
    <col min="11269" max="11269" width="15.109375" style="104" bestFit="1" customWidth="1"/>
    <col min="11270" max="11270" width="12.44140625" style="104" bestFit="1" customWidth="1"/>
    <col min="11271" max="11512" width="8.109375" style="104"/>
    <col min="11513" max="11513" width="45.88671875" style="104" customWidth="1"/>
    <col min="11514" max="11514" width="1.109375" style="104" customWidth="1"/>
    <col min="11515" max="11515" width="7.109375" style="104" customWidth="1"/>
    <col min="11516" max="11516" width="1.109375" style="104" customWidth="1"/>
    <col min="11517" max="11517" width="16.109375" style="104" customWidth="1"/>
    <col min="11518" max="11518" width="1" style="104" customWidth="1"/>
    <col min="11519" max="11519" width="15.44140625" style="104" customWidth="1"/>
    <col min="11520" max="11520" width="1" style="104" customWidth="1"/>
    <col min="11521" max="11521" width="16" style="104" customWidth="1"/>
    <col min="11522" max="11522" width="1" style="104" customWidth="1"/>
    <col min="11523" max="11523" width="15.109375" style="104" customWidth="1"/>
    <col min="11524" max="11524" width="0.109375" style="104" customWidth="1"/>
    <col min="11525" max="11525" width="15.109375" style="104" bestFit="1" customWidth="1"/>
    <col min="11526" max="11526" width="12.44140625" style="104" bestFit="1" customWidth="1"/>
    <col min="11527" max="11768" width="8.109375" style="104"/>
    <col min="11769" max="11769" width="45.88671875" style="104" customWidth="1"/>
    <col min="11770" max="11770" width="1.109375" style="104" customWidth="1"/>
    <col min="11771" max="11771" width="7.109375" style="104" customWidth="1"/>
    <col min="11772" max="11772" width="1.109375" style="104" customWidth="1"/>
    <col min="11773" max="11773" width="16.109375" style="104" customWidth="1"/>
    <col min="11774" max="11774" width="1" style="104" customWidth="1"/>
    <col min="11775" max="11775" width="15.44140625" style="104" customWidth="1"/>
    <col min="11776" max="11776" width="1" style="104" customWidth="1"/>
    <col min="11777" max="11777" width="16" style="104" customWidth="1"/>
    <col min="11778" max="11778" width="1" style="104" customWidth="1"/>
    <col min="11779" max="11779" width="15.109375" style="104" customWidth="1"/>
    <col min="11780" max="11780" width="0.109375" style="104" customWidth="1"/>
    <col min="11781" max="11781" width="15.109375" style="104" bestFit="1" customWidth="1"/>
    <col min="11782" max="11782" width="12.44140625" style="104" bestFit="1" customWidth="1"/>
    <col min="11783" max="12024" width="8.109375" style="104"/>
    <col min="12025" max="12025" width="45.88671875" style="104" customWidth="1"/>
    <col min="12026" max="12026" width="1.109375" style="104" customWidth="1"/>
    <col min="12027" max="12027" width="7.109375" style="104" customWidth="1"/>
    <col min="12028" max="12028" width="1.109375" style="104" customWidth="1"/>
    <col min="12029" max="12029" width="16.109375" style="104" customWidth="1"/>
    <col min="12030" max="12030" width="1" style="104" customWidth="1"/>
    <col min="12031" max="12031" width="15.44140625" style="104" customWidth="1"/>
    <col min="12032" max="12032" width="1" style="104" customWidth="1"/>
    <col min="12033" max="12033" width="16" style="104" customWidth="1"/>
    <col min="12034" max="12034" width="1" style="104" customWidth="1"/>
    <col min="12035" max="12035" width="15.109375" style="104" customWidth="1"/>
    <col min="12036" max="12036" width="0.109375" style="104" customWidth="1"/>
    <col min="12037" max="12037" width="15.109375" style="104" bestFit="1" customWidth="1"/>
    <col min="12038" max="12038" width="12.44140625" style="104" bestFit="1" customWidth="1"/>
    <col min="12039" max="12280" width="8.109375" style="104"/>
    <col min="12281" max="12281" width="45.88671875" style="104" customWidth="1"/>
    <col min="12282" max="12282" width="1.109375" style="104" customWidth="1"/>
    <col min="12283" max="12283" width="7.109375" style="104" customWidth="1"/>
    <col min="12284" max="12284" width="1.109375" style="104" customWidth="1"/>
    <col min="12285" max="12285" width="16.109375" style="104" customWidth="1"/>
    <col min="12286" max="12286" width="1" style="104" customWidth="1"/>
    <col min="12287" max="12287" width="15.44140625" style="104" customWidth="1"/>
    <col min="12288" max="12288" width="1" style="104" customWidth="1"/>
    <col min="12289" max="12289" width="16" style="104" customWidth="1"/>
    <col min="12290" max="12290" width="1" style="104" customWidth="1"/>
    <col min="12291" max="12291" width="15.109375" style="104" customWidth="1"/>
    <col min="12292" max="12292" width="0.109375" style="104" customWidth="1"/>
    <col min="12293" max="12293" width="15.109375" style="104" bestFit="1" customWidth="1"/>
    <col min="12294" max="12294" width="12.44140625" style="104" bestFit="1" customWidth="1"/>
    <col min="12295" max="12536" width="8.109375" style="104"/>
    <col min="12537" max="12537" width="45.88671875" style="104" customWidth="1"/>
    <col min="12538" max="12538" width="1.109375" style="104" customWidth="1"/>
    <col min="12539" max="12539" width="7.109375" style="104" customWidth="1"/>
    <col min="12540" max="12540" width="1.109375" style="104" customWidth="1"/>
    <col min="12541" max="12541" width="16.109375" style="104" customWidth="1"/>
    <col min="12542" max="12542" width="1" style="104" customWidth="1"/>
    <col min="12543" max="12543" width="15.44140625" style="104" customWidth="1"/>
    <col min="12544" max="12544" width="1" style="104" customWidth="1"/>
    <col min="12545" max="12545" width="16" style="104" customWidth="1"/>
    <col min="12546" max="12546" width="1" style="104" customWidth="1"/>
    <col min="12547" max="12547" width="15.109375" style="104" customWidth="1"/>
    <col min="12548" max="12548" width="0.109375" style="104" customWidth="1"/>
    <col min="12549" max="12549" width="15.109375" style="104" bestFit="1" customWidth="1"/>
    <col min="12550" max="12550" width="12.44140625" style="104" bestFit="1" customWidth="1"/>
    <col min="12551" max="12792" width="8.109375" style="104"/>
    <col min="12793" max="12793" width="45.88671875" style="104" customWidth="1"/>
    <col min="12794" max="12794" width="1.109375" style="104" customWidth="1"/>
    <col min="12795" max="12795" width="7.109375" style="104" customWidth="1"/>
    <col min="12796" max="12796" width="1.109375" style="104" customWidth="1"/>
    <col min="12797" max="12797" width="16.109375" style="104" customWidth="1"/>
    <col min="12798" max="12798" width="1" style="104" customWidth="1"/>
    <col min="12799" max="12799" width="15.44140625" style="104" customWidth="1"/>
    <col min="12800" max="12800" width="1" style="104" customWidth="1"/>
    <col min="12801" max="12801" width="16" style="104" customWidth="1"/>
    <col min="12802" max="12802" width="1" style="104" customWidth="1"/>
    <col min="12803" max="12803" width="15.109375" style="104" customWidth="1"/>
    <col min="12804" max="12804" width="0.109375" style="104" customWidth="1"/>
    <col min="12805" max="12805" width="15.109375" style="104" bestFit="1" customWidth="1"/>
    <col min="12806" max="12806" width="12.44140625" style="104" bestFit="1" customWidth="1"/>
    <col min="12807" max="13048" width="8.109375" style="104"/>
    <col min="13049" max="13049" width="45.88671875" style="104" customWidth="1"/>
    <col min="13050" max="13050" width="1.109375" style="104" customWidth="1"/>
    <col min="13051" max="13051" width="7.109375" style="104" customWidth="1"/>
    <col min="13052" max="13052" width="1.109375" style="104" customWidth="1"/>
    <col min="13053" max="13053" width="16.109375" style="104" customWidth="1"/>
    <col min="13054" max="13054" width="1" style="104" customWidth="1"/>
    <col min="13055" max="13055" width="15.44140625" style="104" customWidth="1"/>
    <col min="13056" max="13056" width="1" style="104" customWidth="1"/>
    <col min="13057" max="13057" width="16" style="104" customWidth="1"/>
    <col min="13058" max="13058" width="1" style="104" customWidth="1"/>
    <col min="13059" max="13059" width="15.109375" style="104" customWidth="1"/>
    <col min="13060" max="13060" width="0.109375" style="104" customWidth="1"/>
    <col min="13061" max="13061" width="15.109375" style="104" bestFit="1" customWidth="1"/>
    <col min="13062" max="13062" width="12.44140625" style="104" bestFit="1" customWidth="1"/>
    <col min="13063" max="13304" width="8.109375" style="104"/>
    <col min="13305" max="13305" width="45.88671875" style="104" customWidth="1"/>
    <col min="13306" max="13306" width="1.109375" style="104" customWidth="1"/>
    <col min="13307" max="13307" width="7.109375" style="104" customWidth="1"/>
    <col min="13308" max="13308" width="1.109375" style="104" customWidth="1"/>
    <col min="13309" max="13309" width="16.109375" style="104" customWidth="1"/>
    <col min="13310" max="13310" width="1" style="104" customWidth="1"/>
    <col min="13311" max="13311" width="15.44140625" style="104" customWidth="1"/>
    <col min="13312" max="13312" width="1" style="104" customWidth="1"/>
    <col min="13313" max="13313" width="16" style="104" customWidth="1"/>
    <col min="13314" max="13314" width="1" style="104" customWidth="1"/>
    <col min="13315" max="13315" width="15.109375" style="104" customWidth="1"/>
    <col min="13316" max="13316" width="0.109375" style="104" customWidth="1"/>
    <col min="13317" max="13317" width="15.109375" style="104" bestFit="1" customWidth="1"/>
    <col min="13318" max="13318" width="12.44140625" style="104" bestFit="1" customWidth="1"/>
    <col min="13319" max="13560" width="8.109375" style="104"/>
    <col min="13561" max="13561" width="45.88671875" style="104" customWidth="1"/>
    <col min="13562" max="13562" width="1.109375" style="104" customWidth="1"/>
    <col min="13563" max="13563" width="7.109375" style="104" customWidth="1"/>
    <col min="13564" max="13564" width="1.109375" style="104" customWidth="1"/>
    <col min="13565" max="13565" width="16.109375" style="104" customWidth="1"/>
    <col min="13566" max="13566" width="1" style="104" customWidth="1"/>
    <col min="13567" max="13567" width="15.44140625" style="104" customWidth="1"/>
    <col min="13568" max="13568" width="1" style="104" customWidth="1"/>
    <col min="13569" max="13569" width="16" style="104" customWidth="1"/>
    <col min="13570" max="13570" width="1" style="104" customWidth="1"/>
    <col min="13571" max="13571" width="15.109375" style="104" customWidth="1"/>
    <col min="13572" max="13572" width="0.109375" style="104" customWidth="1"/>
    <col min="13573" max="13573" width="15.109375" style="104" bestFit="1" customWidth="1"/>
    <col min="13574" max="13574" width="12.44140625" style="104" bestFit="1" customWidth="1"/>
    <col min="13575" max="13816" width="8.109375" style="104"/>
    <col min="13817" max="13817" width="45.88671875" style="104" customWidth="1"/>
    <col min="13818" max="13818" width="1.109375" style="104" customWidth="1"/>
    <col min="13819" max="13819" width="7.109375" style="104" customWidth="1"/>
    <col min="13820" max="13820" width="1.109375" style="104" customWidth="1"/>
    <col min="13821" max="13821" width="16.109375" style="104" customWidth="1"/>
    <col min="13822" max="13822" width="1" style="104" customWidth="1"/>
    <col min="13823" max="13823" width="15.44140625" style="104" customWidth="1"/>
    <col min="13824" max="13824" width="1" style="104" customWidth="1"/>
    <col min="13825" max="13825" width="16" style="104" customWidth="1"/>
    <col min="13826" max="13826" width="1" style="104" customWidth="1"/>
    <col min="13827" max="13827" width="15.109375" style="104" customWidth="1"/>
    <col min="13828" max="13828" width="0.109375" style="104" customWidth="1"/>
    <col min="13829" max="13829" width="15.109375" style="104" bestFit="1" customWidth="1"/>
    <col min="13830" max="13830" width="12.44140625" style="104" bestFit="1" customWidth="1"/>
    <col min="13831" max="14072" width="8.109375" style="104"/>
    <col min="14073" max="14073" width="45.88671875" style="104" customWidth="1"/>
    <col min="14074" max="14074" width="1.109375" style="104" customWidth="1"/>
    <col min="14075" max="14075" width="7.109375" style="104" customWidth="1"/>
    <col min="14076" max="14076" width="1.109375" style="104" customWidth="1"/>
    <col min="14077" max="14077" width="16.109375" style="104" customWidth="1"/>
    <col min="14078" max="14078" width="1" style="104" customWidth="1"/>
    <col min="14079" max="14079" width="15.44140625" style="104" customWidth="1"/>
    <col min="14080" max="14080" width="1" style="104" customWidth="1"/>
    <col min="14081" max="14081" width="16" style="104" customWidth="1"/>
    <col min="14082" max="14082" width="1" style="104" customWidth="1"/>
    <col min="14083" max="14083" width="15.109375" style="104" customWidth="1"/>
    <col min="14084" max="14084" width="0.109375" style="104" customWidth="1"/>
    <col min="14085" max="14085" width="15.109375" style="104" bestFit="1" customWidth="1"/>
    <col min="14086" max="14086" width="12.44140625" style="104" bestFit="1" customWidth="1"/>
    <col min="14087" max="14328" width="8.109375" style="104"/>
    <col min="14329" max="14329" width="45.88671875" style="104" customWidth="1"/>
    <col min="14330" max="14330" width="1.109375" style="104" customWidth="1"/>
    <col min="14331" max="14331" width="7.109375" style="104" customWidth="1"/>
    <col min="14332" max="14332" width="1.109375" style="104" customWidth="1"/>
    <col min="14333" max="14333" width="16.109375" style="104" customWidth="1"/>
    <col min="14334" max="14334" width="1" style="104" customWidth="1"/>
    <col min="14335" max="14335" width="15.44140625" style="104" customWidth="1"/>
    <col min="14336" max="14336" width="1" style="104" customWidth="1"/>
    <col min="14337" max="14337" width="16" style="104" customWidth="1"/>
    <col min="14338" max="14338" width="1" style="104" customWidth="1"/>
    <col min="14339" max="14339" width="15.109375" style="104" customWidth="1"/>
    <col min="14340" max="14340" width="0.109375" style="104" customWidth="1"/>
    <col min="14341" max="14341" width="15.109375" style="104" bestFit="1" customWidth="1"/>
    <col min="14342" max="14342" width="12.44140625" style="104" bestFit="1" customWidth="1"/>
    <col min="14343" max="14584" width="8.109375" style="104"/>
    <col min="14585" max="14585" width="45.88671875" style="104" customWidth="1"/>
    <col min="14586" max="14586" width="1.109375" style="104" customWidth="1"/>
    <col min="14587" max="14587" width="7.109375" style="104" customWidth="1"/>
    <col min="14588" max="14588" width="1.109375" style="104" customWidth="1"/>
    <col min="14589" max="14589" width="16.109375" style="104" customWidth="1"/>
    <col min="14590" max="14590" width="1" style="104" customWidth="1"/>
    <col min="14591" max="14591" width="15.44140625" style="104" customWidth="1"/>
    <col min="14592" max="14592" width="1" style="104" customWidth="1"/>
    <col min="14593" max="14593" width="16" style="104" customWidth="1"/>
    <col min="14594" max="14594" width="1" style="104" customWidth="1"/>
    <col min="14595" max="14595" width="15.109375" style="104" customWidth="1"/>
    <col min="14596" max="14596" width="0.109375" style="104" customWidth="1"/>
    <col min="14597" max="14597" width="15.109375" style="104" bestFit="1" customWidth="1"/>
    <col min="14598" max="14598" width="12.44140625" style="104" bestFit="1" customWidth="1"/>
    <col min="14599" max="14840" width="8.109375" style="104"/>
    <col min="14841" max="14841" width="45.88671875" style="104" customWidth="1"/>
    <col min="14842" max="14842" width="1.109375" style="104" customWidth="1"/>
    <col min="14843" max="14843" width="7.109375" style="104" customWidth="1"/>
    <col min="14844" max="14844" width="1.109375" style="104" customWidth="1"/>
    <col min="14845" max="14845" width="16.109375" style="104" customWidth="1"/>
    <col min="14846" max="14846" width="1" style="104" customWidth="1"/>
    <col min="14847" max="14847" width="15.44140625" style="104" customWidth="1"/>
    <col min="14848" max="14848" width="1" style="104" customWidth="1"/>
    <col min="14849" max="14849" width="16" style="104" customWidth="1"/>
    <col min="14850" max="14850" width="1" style="104" customWidth="1"/>
    <col min="14851" max="14851" width="15.109375" style="104" customWidth="1"/>
    <col min="14852" max="14852" width="0.109375" style="104" customWidth="1"/>
    <col min="14853" max="14853" width="15.109375" style="104" bestFit="1" customWidth="1"/>
    <col min="14854" max="14854" width="12.44140625" style="104" bestFit="1" customWidth="1"/>
    <col min="14855" max="15096" width="8.109375" style="104"/>
    <col min="15097" max="15097" width="45.88671875" style="104" customWidth="1"/>
    <col min="15098" max="15098" width="1.109375" style="104" customWidth="1"/>
    <col min="15099" max="15099" width="7.109375" style="104" customWidth="1"/>
    <col min="15100" max="15100" width="1.109375" style="104" customWidth="1"/>
    <col min="15101" max="15101" width="16.109375" style="104" customWidth="1"/>
    <col min="15102" max="15102" width="1" style="104" customWidth="1"/>
    <col min="15103" max="15103" width="15.44140625" style="104" customWidth="1"/>
    <col min="15104" max="15104" width="1" style="104" customWidth="1"/>
    <col min="15105" max="15105" width="16" style="104" customWidth="1"/>
    <col min="15106" max="15106" width="1" style="104" customWidth="1"/>
    <col min="15107" max="15107" width="15.109375" style="104" customWidth="1"/>
    <col min="15108" max="15108" width="0.109375" style="104" customWidth="1"/>
    <col min="15109" max="15109" width="15.109375" style="104" bestFit="1" customWidth="1"/>
    <col min="15110" max="15110" width="12.44140625" style="104" bestFit="1" customWidth="1"/>
    <col min="15111" max="15352" width="8.109375" style="104"/>
    <col min="15353" max="15353" width="45.88671875" style="104" customWidth="1"/>
    <col min="15354" max="15354" width="1.109375" style="104" customWidth="1"/>
    <col min="15355" max="15355" width="7.109375" style="104" customWidth="1"/>
    <col min="15356" max="15356" width="1.109375" style="104" customWidth="1"/>
    <col min="15357" max="15357" width="16.109375" style="104" customWidth="1"/>
    <col min="15358" max="15358" width="1" style="104" customWidth="1"/>
    <col min="15359" max="15359" width="15.44140625" style="104" customWidth="1"/>
    <col min="15360" max="15360" width="1" style="104" customWidth="1"/>
    <col min="15361" max="15361" width="16" style="104" customWidth="1"/>
    <col min="15362" max="15362" width="1" style="104" customWidth="1"/>
    <col min="15363" max="15363" width="15.109375" style="104" customWidth="1"/>
    <col min="15364" max="15364" width="0.109375" style="104" customWidth="1"/>
    <col min="15365" max="15365" width="15.109375" style="104" bestFit="1" customWidth="1"/>
    <col min="15366" max="15366" width="12.44140625" style="104" bestFit="1" customWidth="1"/>
    <col min="15367" max="15608" width="8.109375" style="104"/>
    <col min="15609" max="15609" width="45.88671875" style="104" customWidth="1"/>
    <col min="15610" max="15610" width="1.109375" style="104" customWidth="1"/>
    <col min="15611" max="15611" width="7.109375" style="104" customWidth="1"/>
    <col min="15612" max="15612" width="1.109375" style="104" customWidth="1"/>
    <col min="15613" max="15613" width="16.109375" style="104" customWidth="1"/>
    <col min="15614" max="15614" width="1" style="104" customWidth="1"/>
    <col min="15615" max="15615" width="15.44140625" style="104" customWidth="1"/>
    <col min="15616" max="15616" width="1" style="104" customWidth="1"/>
    <col min="15617" max="15617" width="16" style="104" customWidth="1"/>
    <col min="15618" max="15618" width="1" style="104" customWidth="1"/>
    <col min="15619" max="15619" width="15.109375" style="104" customWidth="1"/>
    <col min="15620" max="15620" width="0.109375" style="104" customWidth="1"/>
    <col min="15621" max="15621" width="15.109375" style="104" bestFit="1" customWidth="1"/>
    <col min="15622" max="15622" width="12.44140625" style="104" bestFit="1" customWidth="1"/>
    <col min="15623" max="15864" width="8.109375" style="104"/>
    <col min="15865" max="15865" width="45.88671875" style="104" customWidth="1"/>
    <col min="15866" max="15866" width="1.109375" style="104" customWidth="1"/>
    <col min="15867" max="15867" width="7.109375" style="104" customWidth="1"/>
    <col min="15868" max="15868" width="1.109375" style="104" customWidth="1"/>
    <col min="15869" max="15869" width="16.109375" style="104" customWidth="1"/>
    <col min="15870" max="15870" width="1" style="104" customWidth="1"/>
    <col min="15871" max="15871" width="15.44140625" style="104" customWidth="1"/>
    <col min="15872" max="15872" width="1" style="104" customWidth="1"/>
    <col min="15873" max="15873" width="16" style="104" customWidth="1"/>
    <col min="15874" max="15874" width="1" style="104" customWidth="1"/>
    <col min="15875" max="15875" width="15.109375" style="104" customWidth="1"/>
    <col min="15876" max="15876" width="0.109375" style="104" customWidth="1"/>
    <col min="15877" max="15877" width="15.109375" style="104" bestFit="1" customWidth="1"/>
    <col min="15878" max="15878" width="12.44140625" style="104" bestFit="1" customWidth="1"/>
    <col min="15879" max="16120" width="8.109375" style="104"/>
    <col min="16121" max="16121" width="45.88671875" style="104" customWidth="1"/>
    <col min="16122" max="16122" width="1.109375" style="104" customWidth="1"/>
    <col min="16123" max="16123" width="7.109375" style="104" customWidth="1"/>
    <col min="16124" max="16124" width="1.109375" style="104" customWidth="1"/>
    <col min="16125" max="16125" width="16.109375" style="104" customWidth="1"/>
    <col min="16126" max="16126" width="1" style="104" customWidth="1"/>
    <col min="16127" max="16127" width="15.44140625" style="104" customWidth="1"/>
    <col min="16128" max="16128" width="1" style="104" customWidth="1"/>
    <col min="16129" max="16129" width="16" style="104" customWidth="1"/>
    <col min="16130" max="16130" width="1" style="104" customWidth="1"/>
    <col min="16131" max="16131" width="15.109375" style="104" customWidth="1"/>
    <col min="16132" max="16132" width="0.109375" style="104" customWidth="1"/>
    <col min="16133" max="16133" width="15.109375" style="104" bestFit="1" customWidth="1"/>
    <col min="16134" max="16134" width="12.44140625" style="104" bestFit="1" customWidth="1"/>
    <col min="16135" max="16384" width="8.109375" style="104"/>
  </cols>
  <sheetData>
    <row r="1" spans="1:12" ht="23.1" customHeight="1">
      <c r="G1" s="197" t="s">
        <v>66</v>
      </c>
      <c r="H1" s="197"/>
      <c r="I1" s="197"/>
      <c r="J1" s="197"/>
      <c r="K1" s="197"/>
    </row>
    <row r="2" spans="1:12" ht="23.1" customHeight="1">
      <c r="A2" s="205" t="s">
        <v>0</v>
      </c>
      <c r="B2" s="205"/>
      <c r="C2" s="205"/>
      <c r="D2" s="205"/>
      <c r="E2" s="205"/>
      <c r="F2" s="106"/>
      <c r="G2" s="106"/>
      <c r="H2" s="106"/>
      <c r="I2" s="106"/>
      <c r="J2" s="106"/>
      <c r="K2" s="106"/>
      <c r="L2" s="106"/>
    </row>
    <row r="3" spans="1:12" ht="23.1" customHeight="1">
      <c r="A3" s="106" t="s">
        <v>166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23.1" customHeight="1">
      <c r="A4" s="205" t="s">
        <v>200</v>
      </c>
      <c r="B4" s="205"/>
      <c r="C4" s="205"/>
      <c r="D4" s="205"/>
      <c r="E4" s="205"/>
      <c r="F4" s="105"/>
      <c r="G4" s="105"/>
      <c r="H4" s="105"/>
      <c r="I4" s="105"/>
      <c r="J4" s="105"/>
      <c r="K4" s="105"/>
      <c r="L4" s="105"/>
    </row>
    <row r="5" spans="1:12" ht="23.1" customHeight="1">
      <c r="A5" s="102"/>
      <c r="B5" s="104"/>
      <c r="C5" s="104"/>
      <c r="D5" s="206"/>
      <c r="E5" s="206"/>
      <c r="F5" s="104"/>
      <c r="G5" s="206" t="s">
        <v>2</v>
      </c>
      <c r="H5" s="206"/>
      <c r="I5" s="206"/>
      <c r="J5" s="206"/>
      <c r="K5" s="206"/>
      <c r="L5" s="104"/>
    </row>
    <row r="6" spans="1:12" ht="23.1" customHeight="1">
      <c r="A6" s="102"/>
      <c r="B6" s="108"/>
      <c r="D6" s="109"/>
      <c r="E6" s="207" t="s">
        <v>3</v>
      </c>
      <c r="F6" s="207"/>
      <c r="G6" s="207"/>
      <c r="H6" s="109"/>
      <c r="I6" s="207" t="s">
        <v>4</v>
      </c>
      <c r="J6" s="207"/>
      <c r="K6" s="207"/>
      <c r="L6" s="108"/>
    </row>
    <row r="7" spans="1:12" ht="23.1" customHeight="1">
      <c r="A7" s="102"/>
      <c r="B7" s="108"/>
      <c r="D7" s="110"/>
      <c r="E7" s="111" t="s">
        <v>167</v>
      </c>
      <c r="F7" s="112"/>
      <c r="G7" s="111" t="s">
        <v>69</v>
      </c>
      <c r="H7" s="113"/>
      <c r="I7" s="111" t="s">
        <v>167</v>
      </c>
      <c r="J7" s="110"/>
      <c r="K7" s="111" t="s">
        <v>168</v>
      </c>
      <c r="L7" s="108"/>
    </row>
    <row r="8" spans="1:12" ht="23.1" customHeight="1">
      <c r="A8" s="204" t="s">
        <v>169</v>
      </c>
      <c r="B8" s="204"/>
      <c r="C8" s="204"/>
      <c r="D8" s="9"/>
      <c r="E8" s="9"/>
      <c r="F8" s="104"/>
      <c r="G8" s="9"/>
      <c r="H8" s="9"/>
      <c r="I8" s="9"/>
      <c r="J8" s="9"/>
      <c r="K8" s="9"/>
      <c r="L8" s="104"/>
    </row>
    <row r="9" spans="1:12" ht="23.1" customHeight="1">
      <c r="A9" s="114" t="s">
        <v>170</v>
      </c>
      <c r="B9" s="115"/>
      <c r="E9" s="55">
        <v>15521380182</v>
      </c>
      <c r="F9" s="55"/>
      <c r="G9" s="55">
        <v>14859201873</v>
      </c>
      <c r="I9" s="103">
        <v>0</v>
      </c>
      <c r="K9" s="103">
        <v>0</v>
      </c>
      <c r="L9" s="115"/>
    </row>
    <row r="10" spans="1:12" ht="23.1" customHeight="1">
      <c r="A10" s="114" t="s">
        <v>171</v>
      </c>
      <c r="B10" s="115"/>
      <c r="E10" s="55">
        <v>-10092111301</v>
      </c>
      <c r="F10" s="55"/>
      <c r="G10" s="55">
        <v>-213306579</v>
      </c>
      <c r="I10" s="103">
        <v>0</v>
      </c>
      <c r="K10" s="103">
        <v>0</v>
      </c>
      <c r="L10" s="115"/>
    </row>
    <row r="11" spans="1:12" ht="23.1" customHeight="1">
      <c r="A11" s="79" t="s">
        <v>172</v>
      </c>
      <c r="B11" s="115"/>
      <c r="E11" s="55">
        <v>6515963680</v>
      </c>
      <c r="F11" s="55"/>
      <c r="G11" s="55">
        <v>-1886874263</v>
      </c>
      <c r="I11" s="103">
        <v>0</v>
      </c>
      <c r="K11" s="103">
        <v>0</v>
      </c>
      <c r="L11" s="115"/>
    </row>
    <row r="12" spans="1:12" ht="23.1" customHeight="1">
      <c r="A12" s="114" t="s">
        <v>173</v>
      </c>
      <c r="B12" s="115"/>
      <c r="E12" s="55">
        <v>183085289</v>
      </c>
      <c r="F12" s="55"/>
      <c r="G12" s="55">
        <v>201688805</v>
      </c>
      <c r="I12" s="103">
        <v>2056771</v>
      </c>
      <c r="K12" s="103">
        <v>0</v>
      </c>
      <c r="L12" s="115"/>
    </row>
    <row r="13" spans="1:12" ht="23.1" customHeight="1">
      <c r="A13" s="114" t="s">
        <v>174</v>
      </c>
      <c r="B13" s="115"/>
      <c r="C13" s="114"/>
      <c r="E13" s="55">
        <v>710072201</v>
      </c>
      <c r="F13" s="55"/>
      <c r="G13" s="55">
        <v>636455891</v>
      </c>
      <c r="I13" s="103">
        <v>1050980280</v>
      </c>
      <c r="K13" s="103">
        <v>0</v>
      </c>
      <c r="L13" s="115"/>
    </row>
    <row r="14" spans="1:12" ht="23.1" customHeight="1">
      <c r="A14" s="114" t="s">
        <v>175</v>
      </c>
      <c r="B14" s="115"/>
      <c r="C14" s="114"/>
      <c r="E14" s="55">
        <v>52548375</v>
      </c>
      <c r="F14" s="55"/>
      <c r="G14" s="55">
        <v>49148318</v>
      </c>
      <c r="I14" s="103">
        <v>0</v>
      </c>
      <c r="K14" s="103">
        <v>0</v>
      </c>
      <c r="L14" s="115"/>
    </row>
    <row r="15" spans="1:12" ht="23.1" customHeight="1">
      <c r="A15" s="114" t="s">
        <v>176</v>
      </c>
      <c r="B15" s="115"/>
      <c r="C15" s="114"/>
      <c r="E15" s="55">
        <v>4508267</v>
      </c>
      <c r="F15" s="55"/>
      <c r="G15" s="55">
        <v>4552713</v>
      </c>
      <c r="I15" s="103">
        <v>6342163</v>
      </c>
      <c r="K15" s="103">
        <v>0</v>
      </c>
      <c r="L15" s="115"/>
    </row>
    <row r="16" spans="1:12" ht="23.1" customHeight="1">
      <c r="A16" s="114" t="s">
        <v>177</v>
      </c>
      <c r="B16" s="115"/>
      <c r="E16" s="55">
        <v>-6574839500</v>
      </c>
      <c r="F16" s="55"/>
      <c r="G16" s="55">
        <v>-6855295798</v>
      </c>
      <c r="I16" s="103">
        <v>0</v>
      </c>
      <c r="K16" s="103">
        <v>0</v>
      </c>
      <c r="L16" s="115"/>
    </row>
    <row r="17" spans="1:247" ht="23.1" customHeight="1">
      <c r="A17" s="114" t="s">
        <v>178</v>
      </c>
      <c r="B17" s="115"/>
      <c r="E17" s="55">
        <v>-3632139810</v>
      </c>
      <c r="F17" s="55"/>
      <c r="G17" s="55">
        <v>-3709582900</v>
      </c>
      <c r="I17" s="103">
        <v>0</v>
      </c>
      <c r="K17" s="103">
        <v>0</v>
      </c>
      <c r="L17" s="115"/>
    </row>
    <row r="18" spans="1:247" ht="23.1" customHeight="1">
      <c r="A18" s="114" t="s">
        <v>85</v>
      </c>
      <c r="B18" s="115"/>
      <c r="E18" s="55">
        <v>-952969729</v>
      </c>
      <c r="F18" s="55"/>
      <c r="G18" s="55">
        <v>-333408716.82999998</v>
      </c>
      <c r="I18" s="103">
        <v>-12129550</v>
      </c>
      <c r="K18" s="103">
        <v>-10285457.83</v>
      </c>
      <c r="L18" s="115"/>
    </row>
    <row r="19" spans="1:247" ht="23.1" customHeight="1">
      <c r="A19" s="114" t="s">
        <v>179</v>
      </c>
      <c r="B19" s="115"/>
      <c r="C19" s="114"/>
      <c r="E19" s="55">
        <v>-443358413</v>
      </c>
      <c r="F19" s="55"/>
      <c r="G19" s="55">
        <v>-357742624</v>
      </c>
      <c r="I19" s="103">
        <v>-210833</v>
      </c>
      <c r="K19" s="103">
        <v>0</v>
      </c>
      <c r="L19" s="115"/>
    </row>
    <row r="20" spans="1:247" ht="23.1" customHeight="1">
      <c r="A20" s="114" t="s">
        <v>180</v>
      </c>
      <c r="B20" s="115"/>
      <c r="C20" s="114"/>
      <c r="E20" s="55">
        <v>13167570006</v>
      </c>
      <c r="F20" s="55"/>
      <c r="G20" s="55">
        <v>19364695842</v>
      </c>
      <c r="I20" s="103">
        <v>0</v>
      </c>
      <c r="K20" s="103">
        <v>0</v>
      </c>
      <c r="L20" s="115"/>
    </row>
    <row r="21" spans="1:247" ht="23.1" customHeight="1">
      <c r="A21" s="116" t="s">
        <v>181</v>
      </c>
      <c r="C21" s="117"/>
      <c r="E21" s="55">
        <v>-13618374157</v>
      </c>
      <c r="F21" s="55"/>
      <c r="G21" s="55">
        <v>-21127579124</v>
      </c>
      <c r="I21" s="103">
        <v>-364766048</v>
      </c>
      <c r="K21" s="103">
        <v>0</v>
      </c>
    </row>
    <row r="22" spans="1:247" ht="23.1" customHeight="1">
      <c r="A22" s="118" t="s">
        <v>225</v>
      </c>
      <c r="B22" s="115"/>
      <c r="C22" s="119"/>
      <c r="D22" s="107"/>
      <c r="E22" s="120">
        <f>SUM(E9:E21)</f>
        <v>841335090</v>
      </c>
      <c r="F22" s="121"/>
      <c r="G22" s="120">
        <f>SUM(G9:G21)</f>
        <v>631953437.16999817</v>
      </c>
      <c r="H22" s="107"/>
      <c r="I22" s="120">
        <f>SUM(I9:I21)</f>
        <v>682272783</v>
      </c>
      <c r="J22" s="107"/>
      <c r="K22" s="120">
        <f>SUM(K9:K21)</f>
        <v>-10285457.83</v>
      </c>
      <c r="L22" s="115"/>
    </row>
    <row r="23" spans="1:247" ht="23.1" customHeight="1">
      <c r="A23" s="106" t="s">
        <v>182</v>
      </c>
      <c r="B23" s="115"/>
      <c r="C23" s="119"/>
      <c r="F23" s="121"/>
      <c r="L23" s="115"/>
    </row>
    <row r="24" spans="1:247" ht="23.1" customHeight="1">
      <c r="A24" s="114" t="s">
        <v>183</v>
      </c>
      <c r="C24" s="119"/>
      <c r="E24" s="55">
        <v>550523</v>
      </c>
      <c r="F24" s="55"/>
      <c r="G24" s="55">
        <v>448869</v>
      </c>
      <c r="I24" s="103">
        <v>0</v>
      </c>
      <c r="K24" s="103">
        <v>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</row>
    <row r="25" spans="1:247" ht="23.1" customHeight="1">
      <c r="A25" s="114" t="s">
        <v>184</v>
      </c>
      <c r="C25" s="119"/>
      <c r="E25" s="55">
        <v>-9160994</v>
      </c>
      <c r="F25" s="55"/>
      <c r="G25" s="55">
        <v>-34685734</v>
      </c>
      <c r="I25" s="103">
        <v>0</v>
      </c>
      <c r="K25" s="103">
        <v>-4000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</row>
    <row r="26" spans="1:247" ht="23.1" customHeight="1">
      <c r="A26" s="114" t="s">
        <v>185</v>
      </c>
      <c r="B26" s="115"/>
      <c r="C26" s="119"/>
      <c r="E26" s="55">
        <v>-48528125</v>
      </c>
      <c r="F26" s="55"/>
      <c r="G26" s="55">
        <v>-39240796</v>
      </c>
      <c r="I26" s="103">
        <v>0</v>
      </c>
      <c r="K26" s="103">
        <v>0</v>
      </c>
      <c r="L26" s="115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</row>
    <row r="27" spans="1:247" ht="23.1" customHeight="1">
      <c r="A27" s="123" t="s">
        <v>186</v>
      </c>
      <c r="B27" s="115"/>
      <c r="C27" s="119"/>
      <c r="D27" s="107"/>
      <c r="E27" s="120">
        <f>SUM(E24:E26)</f>
        <v>-57138596</v>
      </c>
      <c r="F27" s="121"/>
      <c r="G27" s="120">
        <f>SUM(G24:G26)</f>
        <v>-73477661</v>
      </c>
      <c r="H27" s="107"/>
      <c r="I27" s="120">
        <f>SUM(I24:I26)</f>
        <v>0</v>
      </c>
      <c r="J27" s="107"/>
      <c r="K27" s="120">
        <f>SUM(K24:K26)</f>
        <v>-4000</v>
      </c>
      <c r="L27" s="115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22"/>
      <c r="HZ27" s="122"/>
      <c r="IA27" s="122"/>
      <c r="IB27" s="122"/>
      <c r="IC27" s="122"/>
      <c r="ID27" s="122"/>
      <c r="IE27" s="122"/>
      <c r="IF27" s="122"/>
      <c r="IG27" s="122"/>
      <c r="IH27" s="122"/>
      <c r="II27" s="122"/>
      <c r="IJ27" s="122"/>
      <c r="IK27" s="122"/>
      <c r="IL27" s="122"/>
      <c r="IM27" s="122"/>
    </row>
    <row r="28" spans="1:247" ht="23.1" customHeight="1">
      <c r="A28" s="106" t="s">
        <v>187</v>
      </c>
      <c r="B28" s="115"/>
      <c r="C28" s="119"/>
      <c r="D28" s="107"/>
      <c r="E28" s="107"/>
      <c r="F28" s="121"/>
      <c r="G28" s="107"/>
      <c r="H28" s="107"/>
      <c r="I28" s="107"/>
      <c r="J28" s="107"/>
      <c r="K28" s="107"/>
      <c r="L28" s="115"/>
    </row>
    <row r="29" spans="1:247" ht="23.1" customHeight="1">
      <c r="A29" s="104" t="s">
        <v>188</v>
      </c>
      <c r="B29" s="115"/>
      <c r="C29" s="119"/>
      <c r="D29" s="107"/>
      <c r="E29" s="103">
        <v>0</v>
      </c>
      <c r="F29" s="121"/>
      <c r="G29" s="103">
        <v>10800000</v>
      </c>
      <c r="I29" s="103">
        <v>0</v>
      </c>
      <c r="J29" s="107"/>
      <c r="K29" s="103">
        <v>10800000</v>
      </c>
      <c r="L29" s="115"/>
    </row>
    <row r="30" spans="1:247" ht="23.1" customHeight="1">
      <c r="A30" s="104" t="s">
        <v>189</v>
      </c>
      <c r="B30" s="115"/>
      <c r="C30" s="119"/>
      <c r="D30" s="107"/>
      <c r="E30" s="55">
        <v>-24763570</v>
      </c>
      <c r="F30" s="31"/>
      <c r="G30" s="55">
        <v>-18164921</v>
      </c>
      <c r="I30" s="103">
        <v>0</v>
      </c>
      <c r="J30" s="107"/>
      <c r="K30" s="103">
        <v>0</v>
      </c>
      <c r="L30" s="115"/>
    </row>
    <row r="31" spans="1:247" ht="23.1" customHeight="1">
      <c r="A31" s="114" t="s">
        <v>190</v>
      </c>
      <c r="B31" s="115"/>
      <c r="C31" s="124"/>
      <c r="E31" s="55">
        <v>-1012675142</v>
      </c>
      <c r="F31" s="55"/>
      <c r="G31" s="55">
        <v>-585743894</v>
      </c>
      <c r="I31" s="103">
        <v>-988408096</v>
      </c>
      <c r="J31" s="107"/>
      <c r="K31" s="103">
        <v>0</v>
      </c>
      <c r="L31" s="115"/>
    </row>
    <row r="32" spans="1:247" ht="23.1" customHeight="1">
      <c r="A32" s="123" t="s">
        <v>226</v>
      </c>
      <c r="B32" s="115"/>
      <c r="C32" s="119"/>
      <c r="D32" s="107"/>
      <c r="E32" s="120">
        <f>SUM(E29:E31)</f>
        <v>-1037438712</v>
      </c>
      <c r="F32" s="121"/>
      <c r="G32" s="120">
        <f>SUM(G29:G31)</f>
        <v>-593108815</v>
      </c>
      <c r="H32" s="107"/>
      <c r="I32" s="120">
        <f>SUM(I29:I31)</f>
        <v>-988408096</v>
      </c>
      <c r="J32" s="107"/>
      <c r="K32" s="120">
        <f>SUM(K29:K31)</f>
        <v>10800000</v>
      </c>
      <c r="L32" s="115"/>
    </row>
    <row r="33" spans="1:247" ht="23.1" customHeight="1">
      <c r="A33" s="106" t="s">
        <v>191</v>
      </c>
      <c r="B33" s="114"/>
      <c r="C33" s="114"/>
      <c r="E33" s="103">
        <f>SUM(E22+E27+E32)</f>
        <v>-253242218</v>
      </c>
      <c r="F33" s="103"/>
      <c r="G33" s="103">
        <f>SUM(G22+G27+G32)</f>
        <v>-34633038.830001831</v>
      </c>
      <c r="I33" s="103">
        <f>SUM(I22+I27+I32)</f>
        <v>-306135313</v>
      </c>
      <c r="K33" s="103">
        <f>SUM(K22+K27+K32)</f>
        <v>510542.16999999993</v>
      </c>
      <c r="L33" s="114"/>
    </row>
    <row r="34" spans="1:247" ht="23.1" customHeight="1">
      <c r="A34" s="104" t="s">
        <v>192</v>
      </c>
      <c r="B34" s="114"/>
      <c r="C34" s="114"/>
      <c r="E34" s="103">
        <v>789527343</v>
      </c>
      <c r="F34" s="125"/>
      <c r="G34" s="103">
        <v>317761030</v>
      </c>
      <c r="I34" s="103">
        <v>499876307</v>
      </c>
      <c r="K34" s="103">
        <v>403693</v>
      </c>
      <c r="L34" s="114"/>
    </row>
    <row r="35" spans="1:247" ht="23.1" customHeight="1">
      <c r="A35" s="114" t="s">
        <v>213</v>
      </c>
      <c r="B35" s="115"/>
      <c r="C35" s="124"/>
      <c r="D35" s="107"/>
      <c r="E35" s="103">
        <v>26136</v>
      </c>
      <c r="F35" s="121"/>
      <c r="G35" s="103">
        <v>0</v>
      </c>
      <c r="I35" s="103">
        <v>26136</v>
      </c>
      <c r="J35" s="107"/>
      <c r="K35" s="103">
        <v>0</v>
      </c>
      <c r="L35" s="115"/>
    </row>
    <row r="36" spans="1:247" ht="23.1" customHeight="1" thickBot="1">
      <c r="A36" s="106" t="s">
        <v>193</v>
      </c>
      <c r="B36" s="114"/>
      <c r="C36" s="124"/>
      <c r="E36" s="126">
        <f>SUM(E33:E35)</f>
        <v>536311261</v>
      </c>
      <c r="F36" s="103"/>
      <c r="G36" s="126">
        <f>SUM(G33:G35)</f>
        <v>283127991.16999817</v>
      </c>
      <c r="I36" s="126">
        <f>SUM(I33:I35)</f>
        <v>193767130</v>
      </c>
      <c r="K36" s="126">
        <f>SUM(K33:K35)</f>
        <v>914235.16999999993</v>
      </c>
      <c r="L36" s="114"/>
    </row>
    <row r="37" spans="1:247" s="130" customFormat="1" ht="23.1" customHeight="1" thickTop="1">
      <c r="A37" s="127"/>
      <c r="B37" s="127"/>
      <c r="C37" s="128"/>
      <c r="D37" s="129"/>
      <c r="E37" s="19">
        <f>E36-BS!E10</f>
        <v>0</v>
      </c>
      <c r="F37" s="103"/>
      <c r="G37" s="19"/>
      <c r="H37" s="19"/>
      <c r="I37" s="19">
        <f>I36-BS!K10</f>
        <v>0</v>
      </c>
      <c r="J37" s="103"/>
      <c r="K37" s="19"/>
      <c r="L37" s="129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  <c r="IK37" s="127"/>
      <c r="IL37" s="127"/>
      <c r="IM37" s="127"/>
    </row>
    <row r="38" spans="1:247" ht="23.1" customHeight="1">
      <c r="A38" s="102"/>
    </row>
    <row r="39" spans="1:247" ht="23.1" customHeight="1">
      <c r="A39" s="131" t="s">
        <v>64</v>
      </c>
    </row>
    <row r="40" spans="1:247" ht="23.1" customHeight="1">
      <c r="A40" s="102"/>
    </row>
    <row r="41" spans="1:247" ht="23.1" customHeight="1">
      <c r="A41" s="102"/>
    </row>
    <row r="42" spans="1:247" ht="23.1" customHeight="1">
      <c r="A42" s="102"/>
    </row>
    <row r="43" spans="1:247" ht="23.1" customHeight="1">
      <c r="A43" s="102"/>
    </row>
    <row r="44" spans="1:247" ht="23.1" customHeight="1">
      <c r="A44" s="102"/>
    </row>
    <row r="45" spans="1:247" ht="23.1" customHeight="1">
      <c r="A45" s="102"/>
    </row>
    <row r="46" spans="1:247" ht="23.1" customHeight="1">
      <c r="A46" s="102"/>
    </row>
    <row r="47" spans="1:247" ht="23.1" customHeight="1">
      <c r="A47" s="102"/>
    </row>
    <row r="48" spans="1:247" ht="23.1" customHeight="1">
      <c r="A48" s="102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</row>
    <row r="49" spans="1:12" ht="23.1" customHeight="1">
      <c r="A49" s="102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</row>
    <row r="50" spans="1:12" ht="23.1" customHeight="1">
      <c r="A50" s="102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</row>
    <row r="51" spans="1:12" ht="23.1" customHeight="1">
      <c r="A51" s="102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</row>
    <row r="52" spans="1:12" ht="23.1" customHeight="1">
      <c r="A52" s="102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</row>
    <row r="53" spans="1:12" ht="23.1" customHeight="1">
      <c r="A53" s="102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</row>
    <row r="54" spans="1:12" ht="23.1" customHeight="1">
      <c r="A54" s="102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</row>
    <row r="55" spans="1:12" ht="23.1" customHeight="1">
      <c r="A55" s="102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</row>
    <row r="56" spans="1:12" ht="23.1" customHeight="1">
      <c r="A56" s="102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1:12" ht="23.1" customHeight="1">
      <c r="A57" s="102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1:12" ht="23.1" customHeight="1">
      <c r="A58" s="102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</row>
    <row r="59" spans="1:12" ht="23.1" customHeight="1">
      <c r="A59" s="102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0" spans="1:12" ht="23.1" customHeight="1">
      <c r="A60" s="102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</row>
    <row r="61" spans="1:12" ht="23.1" customHeight="1">
      <c r="A61" s="102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1:12" ht="23.1" customHeight="1">
      <c r="A62" s="102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</row>
    <row r="63" spans="1:12" ht="23.1" customHeight="1">
      <c r="A63" s="102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</row>
    <row r="64" spans="1:12" ht="23.1" customHeight="1">
      <c r="A64" s="102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</row>
    <row r="65" spans="1:12" ht="23.1" customHeight="1">
      <c r="A65" s="102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</row>
    <row r="66" spans="1:12" ht="23.1" customHeight="1">
      <c r="A66" s="102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</row>
  </sheetData>
  <mergeCells count="8">
    <mergeCell ref="A8:C8"/>
    <mergeCell ref="G1:K1"/>
    <mergeCell ref="A2:E2"/>
    <mergeCell ref="A4:E4"/>
    <mergeCell ref="D5:E5"/>
    <mergeCell ref="G5:K5"/>
    <mergeCell ref="E6:G6"/>
    <mergeCell ref="I6:K6"/>
  </mergeCells>
  <pageMargins left="0.8" right="0.3" top="0.90551181102362199" bottom="0" header="0.31496062992126" footer="0.31496062992126"/>
  <pageSetup paperSize="9" scale="65" orientation="portrait" r:id="rId1"/>
  <ignoredErrors>
    <ignoredError sqref="E7:K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893046618B15E498644E58567126DF8" ma:contentTypeVersion="3" ma:contentTypeDescription="สร้างเอกสารใหม่" ma:contentTypeScope="" ma:versionID="8afc7ce3ceada510c2c47402448e40d4">
  <xsd:schema xmlns:xsd="http://www.w3.org/2001/XMLSchema" xmlns:xs="http://www.w3.org/2001/XMLSchema" xmlns:p="http://schemas.microsoft.com/office/2006/metadata/properties" xmlns:ns2="489abd64-c821-4bb7-9c69-0e799416738b" targetNamespace="http://schemas.microsoft.com/office/2006/metadata/properties" ma:root="true" ma:fieldsID="c17d9ee1d4336b300f587c6d06d4ed0a" ns2:_="">
    <xsd:import namespace="489abd64-c821-4bb7-9c69-0e79941673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abd64-c821-4bb7-9c69-0e7994167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A1ABFC-DD70-47C7-97AD-A4428F39B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abd64-c821-4bb7-9c69-0e7994167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BB81E-6668-4C1B-956A-B68DA4CE9F0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'SCE-Conso'!Print_Area</vt:lpstr>
      <vt:lpstr>'SCE-Seperate'!Print_Area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Mathus Kampolkitrat</cp:lastModifiedBy>
  <cp:revision/>
  <cp:lastPrinted>2025-08-04T04:07:37Z</cp:lastPrinted>
  <dcterms:created xsi:type="dcterms:W3CDTF">2011-03-08T09:02:15Z</dcterms:created>
  <dcterms:modified xsi:type="dcterms:W3CDTF">2025-08-05T04:16:19Z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0x0101007893046618B15E498644E58567126DF8</vt:lpwstr>
  </property>
</Properties>
</file>