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MPJ/Shared Documents/General/FY2025/Q2'2025/FS TH/13 Aug 2025 Final/"/>
    </mc:Choice>
  </mc:AlternateContent>
  <xr:revisionPtr revIDLastSave="9" documentId="13_ncr:1_{EF031F81-6CB9-4C4F-9B97-529FCA1B8B9D}" xr6:coauthVersionLast="47" xr6:coauthVersionMax="47" xr10:uidLastSave="{DB1A3BC9-5D6D-44F9-9178-A698C845A705}"/>
  <bookViews>
    <workbookView xWindow="-110" yWindow="-110" windowWidth="19420" windowHeight="11500" xr2:uid="{00000000-000D-0000-FFFF-FFFF00000000}"/>
  </bookViews>
  <sheets>
    <sheet name="2-4 PAE " sheetId="1" r:id="rId1"/>
    <sheet name="5" sheetId="6" r:id="rId2"/>
    <sheet name="6" sheetId="2" r:id="rId3"/>
    <sheet name="7 Conso" sheetId="3" r:id="rId4"/>
    <sheet name="8" sheetId="4" r:id="rId5"/>
    <sheet name="9-10 CF" sheetId="5" r:id="rId6"/>
  </sheets>
  <definedNames>
    <definedName name="_xlnm.Print_Area" localSheetId="1">'5'!$A$1:$M$47</definedName>
    <definedName name="_xlnm.Print_Area" localSheetId="2">'6'!$A$1:$M$47</definedName>
    <definedName name="_xlnm.Print_Area" localSheetId="3">'7 Conso'!$A$1:$AA$35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3" l="1"/>
  <c r="AA24" i="3" s="1"/>
  <c r="U19" i="4"/>
  <c r="M40" i="2"/>
  <c r="M34" i="2"/>
  <c r="M12" i="2"/>
  <c r="M21" i="2" s="1"/>
  <c r="M24" i="2" s="1"/>
  <c r="M28" i="2" s="1"/>
  <c r="I40" i="2"/>
  <c r="I34" i="2"/>
  <c r="I12" i="2"/>
  <c r="I21" i="2" s="1"/>
  <c r="I24" i="2" s="1"/>
  <c r="I28" i="2" s="1"/>
  <c r="M39" i="6"/>
  <c r="M33" i="6"/>
  <c r="M12" i="6"/>
  <c r="M20" i="6" s="1"/>
  <c r="M23" i="6" s="1"/>
  <c r="M27" i="6" s="1"/>
  <c r="I39" i="6"/>
  <c r="I33" i="6"/>
  <c r="I12" i="6"/>
  <c r="I20" i="6" s="1"/>
  <c r="I23" i="6" s="1"/>
  <c r="I27" i="6" s="1"/>
  <c r="M79" i="5"/>
  <c r="M69" i="5"/>
  <c r="M59" i="5"/>
  <c r="I79" i="5"/>
  <c r="I69" i="5"/>
  <c r="I59" i="5"/>
  <c r="M33" i="5"/>
  <c r="M37" i="5" s="1"/>
  <c r="I33" i="5"/>
  <c r="I37" i="5" s="1"/>
  <c r="K69" i="5"/>
  <c r="G69" i="5"/>
  <c r="U14" i="4"/>
  <c r="U13" i="4"/>
  <c r="U12" i="4"/>
  <c r="W18" i="3"/>
  <c r="AA18" i="3" s="1"/>
  <c r="AA17" i="3"/>
  <c r="AA16" i="3"/>
  <c r="AA14" i="3"/>
  <c r="K12" i="6"/>
  <c r="K20" i="6" s="1"/>
  <c r="K23" i="6" s="1"/>
  <c r="K27" i="6" s="1"/>
  <c r="K36" i="6" s="1"/>
  <c r="K39" i="6" s="1"/>
  <c r="G12" i="6"/>
  <c r="G20" i="6" s="1"/>
  <c r="G23" i="6" s="1"/>
  <c r="G27" i="6" s="1"/>
  <c r="G36" i="6" s="1"/>
  <c r="G39" i="6" s="1"/>
  <c r="G30" i="6" l="1"/>
  <c r="G33" i="6" s="1"/>
  <c r="K30" i="6"/>
  <c r="K33" i="6" s="1"/>
  <c r="M71" i="5"/>
  <c r="M74" i="5" s="1"/>
  <c r="I71" i="5"/>
  <c r="I74" i="5" s="1"/>
  <c r="W25" i="3" l="1"/>
  <c r="AA25" i="3" s="1"/>
  <c r="W22" i="3"/>
  <c r="AA22" i="3" s="1"/>
  <c r="A45" i="5"/>
  <c r="F21" i="1"/>
  <c r="H21" i="1"/>
  <c r="J21" i="1"/>
  <c r="L21" i="1"/>
  <c r="F35" i="1"/>
  <c r="H35" i="1"/>
  <c r="H37" i="1" s="1"/>
  <c r="J35" i="1"/>
  <c r="L35" i="1"/>
  <c r="A47" i="1"/>
  <c r="A91" i="1" s="1"/>
  <c r="A49" i="1"/>
  <c r="F69" i="1"/>
  <c r="H69" i="1"/>
  <c r="J69" i="1"/>
  <c r="L69" i="1"/>
  <c r="F78" i="1"/>
  <c r="H78" i="1"/>
  <c r="J78" i="1"/>
  <c r="L78" i="1"/>
  <c r="L80" i="1" s="1"/>
  <c r="A90" i="1"/>
  <c r="A134" i="1" s="1"/>
  <c r="A93" i="1"/>
  <c r="F122" i="1"/>
  <c r="F125" i="1" s="1"/>
  <c r="H122" i="1"/>
  <c r="H125" i="1" s="1"/>
  <c r="J122" i="1"/>
  <c r="J125" i="1" s="1"/>
  <c r="L122" i="1"/>
  <c r="L125" i="1" s="1"/>
  <c r="H80" i="1"/>
  <c r="G79" i="5"/>
  <c r="K79" i="5"/>
  <c r="K59" i="5"/>
  <c r="G59" i="5"/>
  <c r="K33" i="5"/>
  <c r="K37" i="5" s="1"/>
  <c r="U18" i="4"/>
  <c r="Q22" i="4"/>
  <c r="O22" i="4"/>
  <c r="M22" i="4"/>
  <c r="K22" i="4"/>
  <c r="I22" i="4"/>
  <c r="G22" i="4"/>
  <c r="U27" i="3"/>
  <c r="Q27" i="3"/>
  <c r="O27" i="3"/>
  <c r="M27" i="3"/>
  <c r="K27" i="3"/>
  <c r="I27" i="3"/>
  <c r="G27" i="3"/>
  <c r="Y27" i="3"/>
  <c r="S27" i="3"/>
  <c r="Y20" i="3"/>
  <c r="S20" i="3"/>
  <c r="O20" i="3"/>
  <c r="M20" i="3"/>
  <c r="K12" i="2"/>
  <c r="K21" i="2" s="1"/>
  <c r="K24" i="2" s="1"/>
  <c r="K28" i="2" s="1"/>
  <c r="G12" i="2"/>
  <c r="G21" i="2" s="1"/>
  <c r="G24" i="2" s="1"/>
  <c r="G28" i="2" s="1"/>
  <c r="A28" i="4"/>
  <c r="Q16" i="4"/>
  <c r="O16" i="4"/>
  <c r="M16" i="4"/>
  <c r="K16" i="4"/>
  <c r="I16" i="4"/>
  <c r="G16" i="4"/>
  <c r="U16" i="4"/>
  <c r="U20" i="3"/>
  <c r="Q20" i="3"/>
  <c r="K20" i="3"/>
  <c r="I20" i="3"/>
  <c r="G20" i="3"/>
  <c r="W20" i="3"/>
  <c r="G33" i="5"/>
  <c r="G37" i="5" s="1"/>
  <c r="S16" i="4"/>
  <c r="U20" i="4"/>
  <c r="S22" i="4"/>
  <c r="H127" i="1" l="1"/>
  <c r="L37" i="1"/>
  <c r="L127" i="1"/>
  <c r="G37" i="2"/>
  <c r="G40" i="2" s="1"/>
  <c r="G31" i="2"/>
  <c r="G34" i="2" s="1"/>
  <c r="W27" i="3"/>
  <c r="K31" i="2"/>
  <c r="K34" i="2" s="1"/>
  <c r="K37" i="2"/>
  <c r="K40" i="2" s="1"/>
  <c r="U22" i="4"/>
  <c r="F37" i="1"/>
  <c r="J80" i="1"/>
  <c r="J127" i="1" s="1"/>
  <c r="J37" i="1"/>
  <c r="K71" i="5"/>
  <c r="K74" i="5" s="1"/>
  <c r="G71" i="5"/>
  <c r="G74" i="5" s="1"/>
  <c r="AA27" i="3"/>
  <c r="AA20" i="3"/>
  <c r="F80" i="1"/>
  <c r="F127" i="1" s="1"/>
</calcChain>
</file>

<file path=xl/sharedStrings.xml><?xml version="1.0" encoding="utf-8"?>
<sst xmlns="http://schemas.openxmlformats.org/spreadsheetml/2006/main" count="385" uniqueCount="179">
  <si>
    <t>บริษัท เอ็ม พี เจ โลจิสติกส์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</si>
  <si>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</si>
  <si>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</si>
  <si>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</si>
  <si>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</si>
  <si>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</si>
  <si>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</si>
  <si>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</si>
  <si>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</si>
  <si>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</si>
  <si>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</si>
  <si>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</si>
  <si>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</si>
  <si>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</si>
  <si>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</si>
  <si>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</si>
  <si>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</si>
  <si>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</si>
  <si>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</si>
  <si>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</si>
  <si>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</si>
  <si>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</si>
  <si>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</si>
  <si>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</si>
  <si>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</si>
  <si>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</si>
  <si>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</si>
  <si>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</si>
  <si>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</si>
  <si>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</si>
  <si>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</si>
  <si>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</si>
  <si>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</si>
  <si>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</si>
  <si>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</si>
  <si>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</si>
  <si>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</si>
  <si>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</si>
  <si>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</si>
  <si>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</si>
  <si>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</si>
  <si>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</si>
  <si>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</si>
  <si>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</si>
  <si>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</si>
  <si>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</si>
  <si>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</si>
  <si>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</si>
  <si>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</si>
  <si>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</si>
  <si>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</si>
  <si>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</si>
  <si>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</si>
  <si>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</si>
  <si>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</si>
  <si>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</si>
  <si>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200,000,000 หุ้น</t>
  </si>
  <si>
    <t xml:space="preserve"> มูลค่าที่ตราไว้หุ้นละ 0.5 บาท</t>
  </si>
  <si>
    <t>ทุนที่ออกและชำระแล้ว</t>
  </si>
  <si>
    <t>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</si>
  <si>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</si>
  <si>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</si>
  <si>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</si>
  <si>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</si>
  <si>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</si>
  <si>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</si>
  <si>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</si>
  <si>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</si>
  <si>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</si>
  <si>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</si>
  <si>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</si>
  <si>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</si>
  <si>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</si>
  <si>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</si>
  <si>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</si>
  <si>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</si>
  <si>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</si>
  <si>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</si>
  <si>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</si>
  <si>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</si>
  <si>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</si>
  <si>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</si>
  <si>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</si>
  <si>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</si>
  <si>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</si>
  <si>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</si>
  <si>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</si>
  <si>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กำไรสุทธิสำหรับรอบระยะเวลา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</si>
  <si>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</si>
  <si>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</si>
  <si>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</si>
  <si>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</si>
  <si>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</si>
  <si>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</si>
  <si>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</si>
  <si>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</si>
  <si>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</si>
  <si>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</si>
  <si>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</si>
  <si>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องค์ประกอบอื่น</t>
  </si>
  <si>
    <t>ส่วนของทุน</t>
  </si>
  <si>
    <t>ของส่วนของเจ้าของ</t>
  </si>
  <si>
    <t>ส่วนเกินทุนจาก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</si>
  <si>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</si>
  <si>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</si>
  <si>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</si>
  <si>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</si>
  <si>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</si>
  <si>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</si>
  <si>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</si>
  <si>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</si>
  <si>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</si>
  <si>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</si>
  <si>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</si>
  <si>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</si>
  <si>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</si>
  <si>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</si>
  <si>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</si>
  <si>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</si>
  <si>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</si>
  <si>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</si>
  <si>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</si>
  <si>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</si>
  <si>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</si>
  <si>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</si>
  <si>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2567</t>
  </si>
  <si>
    <t>สำรองตามกฎหมาย</t>
  </si>
  <si>
    <t>เงินปันผลจ่ายของบริษัทย่อย</t>
  </si>
  <si>
    <t>กำไร (ขาดทุน) สุทธิสำหรับรอบระยะเวลา</t>
  </si>
  <si>
    <t xml:space="preserve">   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</si>
  <si>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</si>
  <si>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</si>
  <si>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</si>
  <si>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t>ส่วนต่ำกว่าทุนจากการ</t>
  </si>
  <si>
    <t>รวมธุรกิจภายใต้</t>
  </si>
  <si>
    <t>ทุนสำรองตามกฎหมาย</t>
  </si>
  <si>
    <t>ยังไม่ได้จัดสรร</t>
  </si>
  <si>
    <t>เงินปันผลจ่าย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</si>
  <si>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</si>
  <si>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</si>
  <si>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</si>
  <si>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</si>
  <si>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กลับรายการค่าเผื่อผลขาดทุนที่คาดว่าจะเกิดขึ้น</t>
  </si>
  <si>
    <t>(กลับรายการ) ค่าเผื่อสำหรับมูลค่าสุทธิที่จะได้รับ</t>
  </si>
  <si>
    <t>-</t>
  </si>
  <si>
    <t>ขาดทุนจากการตัดจำหน่ายสินทรัพย์</t>
  </si>
  <si>
    <t>ค่าใช้จ่ายผลประโยชน์พนักงาน</t>
  </si>
  <si>
    <t>รายได้ดอกเบี้ย</t>
  </si>
  <si>
    <t>รายได้เงินปันผล</t>
  </si>
  <si>
    <t>การเปลี่ยนแปลงในเงินทุนหมุนเวียน :</t>
  </si>
  <si>
    <t>เงินสดได้มาจาก (ใช้ไปใน) การดำเนินงาน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</si>
  <si>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</si>
  <si>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</si>
  <si>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</si>
  <si>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</si>
  <si>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เงินสดจ่ายเงินให้กู้ยืมระยะสั้นแก่บริษัทเกี่ยวข้องกัน</t>
  </si>
  <si>
    <t>เงินสดรับคืนเงินให้กู้ยืมระยะยาวแก่กิจการเกี่ยวข้องกัน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</si>
  <si>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</si>
  <si>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</si>
  <si>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</si>
  <si>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</si>
  <si>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</si>
  <si>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</si>
  <si>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</si>
  <si>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</si>
  <si>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</si>
  <si>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เงินสดจ่ายสำหรับต้นทุนทางการเงิน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</si>
  <si>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</si>
  <si>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</si>
  <si>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</si>
  <si>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</si>
  <si>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</si>
  <si>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</si>
  <si>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เงินเบิกเกินบัญชีธนาคาร</t>
  </si>
  <si>
    <t>รายการที่ไม่ใช่เงินสด</t>
  </si>
  <si>
    <t>เจ้าหนี้จากการซื้ออาคารและอุปกรณ์</t>
  </si>
  <si>
    <t>ค่าใช้จ่ายภาษีเงินได้</t>
  </si>
  <si>
    <t>กำไรจากการจำหน่ายอุปกรณ์</t>
  </si>
  <si>
    <t>รายการที่ไม่ใช่เงินสดที่สำคัญ สำหรับรอบระยะเวลาหกเดือนสิ้นสุดวันที่ 30 มิถุนายน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</si>
</sst>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#,##0.000;\(#,##0.000\);\-"/>
    <numFmt numFmtId="178" formatCode="#,##0.000;\(#,##0.000\);&quot;-&quot;;@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69">
    <xf numFmtId="0" fontId="0" fillId="0" borderId="0"/>
    <xf numFmtId="43" fontId="7" fillId="0" borderId="0" applyFont="0" applyFill="0" applyBorder="0" applyAlignment="0" applyProtection="0"/>
    <xf numFmtId="0" fontId="9" fillId="0" borderId="1"/>
    <xf numFmtId="0" fontId="10" fillId="0" borderId="1"/>
    <xf numFmtId="0" fontId="11" fillId="0" borderId="1"/>
    <xf numFmtId="0" fontId="13" fillId="0" borderId="1">
      <protection locked="0"/>
    </xf>
    <xf numFmtId="0" fontId="14" fillId="0" borderId="1"/>
    <xf numFmtId="9" fontId="14" fillId="0" borderId="1" applyFont="0" applyFill="0" applyBorder="0" applyAlignment="0" applyProtection="0"/>
    <xf numFmtId="175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7" fillId="0" borderId="1" applyNumberFormat="0" applyFill="0" applyBorder="0" applyAlignment="0">
      <protection locked="0"/>
    </xf>
    <xf numFmtId="0" fontId="13" fillId="0" borderId="1"/>
    <xf numFmtId="0" fontId="15" fillId="0" borderId="1"/>
    <xf numFmtId="0" fontId="17" fillId="0" borderId="1" applyNumberFormat="0" applyFill="0" applyBorder="0" applyAlignment="0" applyProtection="0"/>
    <xf numFmtId="0" fontId="13" fillId="0" borderId="1"/>
    <xf numFmtId="0" fontId="16" fillId="0" borderId="1" applyNumberFormat="0" applyFill="0" applyBorder="0" applyAlignment="0" applyProtection="0"/>
    <xf numFmtId="0" fontId="15" fillId="0" borderId="1"/>
    <xf numFmtId="0" fontId="9" fillId="0" borderId="1"/>
    <xf numFmtId="0" fontId="9" fillId="0" borderId="1"/>
    <xf numFmtId="0" fontId="9" fillId="0" borderId="1"/>
    <xf numFmtId="43" fontId="13" fillId="0" borderId="1" applyFont="0" applyFill="0" applyBorder="0" applyAlignment="0" applyProtection="0"/>
    <xf numFmtId="0" fontId="9" fillId="0" borderId="1"/>
    <xf numFmtId="0" fontId="13" fillId="0" borderId="1">
      <protection locked="0"/>
    </xf>
    <xf numFmtId="9" fontId="13" fillId="0" borderId="1" applyFont="0" applyFill="0" applyBorder="0" applyAlignment="0" applyProtection="0"/>
    <xf numFmtId="0" fontId="18" fillId="0" borderId="1"/>
    <xf numFmtId="0" fontId="9" fillId="0" borderId="1"/>
    <xf numFmtId="0" fontId="9" fillId="0" borderId="1"/>
    <xf numFmtId="0" fontId="1" fillId="0" borderId="1"/>
    <xf numFmtId="0" fontId="19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" fillId="0" borderId="1"/>
    <xf numFmtId="4" fontId="21" fillId="0" borderId="1" applyFill="0" applyBorder="0" applyProtection="0">
      <alignment horizontal="left" vertical="center"/>
    </xf>
    <xf numFmtId="0" fontId="14" fillId="0" borderId="1"/>
    <xf numFmtId="0" fontId="1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0" fontId="2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0" fontId="19" fillId="0" borderId="1"/>
    <xf numFmtId="0" fontId="1" fillId="0" borderId="1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0" fontId="25" fillId="0" borderId="1"/>
    <xf numFmtId="0" fontId="9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0" fontId="26" fillId="0" borderId="1">
      <alignment vertical="center"/>
    </xf>
    <xf numFmtId="0" fontId="27" fillId="0" borderId="1" applyNumberFormat="0" applyFill="0" applyBorder="0" applyAlignment="0" applyProtection="0">
      <alignment vertical="center"/>
    </xf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9" fillId="0" borderId="1"/>
    <xf numFmtId="37" fontId="28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3" fillId="0" borderId="1">
      <protection locked="0"/>
    </xf>
    <xf numFmtId="0" fontId="30" fillId="0" borderId="1"/>
    <xf numFmtId="43" fontId="30" fillId="0" borderId="1" applyFont="0" applyFill="0" applyBorder="0" applyAlignment="0" applyProtection="0"/>
    <xf numFmtId="0" fontId="30" fillId="0" borderId="1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9" fillId="0" borderId="1"/>
    <xf numFmtId="43" fontId="29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1" fillId="0" borderId="1"/>
    <xf numFmtId="0" fontId="30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5" fillId="0" borderId="1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4" fillId="0" borderId="1"/>
    <xf numFmtId="0" fontId="25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3" fillId="0" borderId="1">
      <protection locked="0"/>
    </xf>
    <xf numFmtId="43" fontId="14" fillId="0" borderId="1" applyFont="0" applyFill="0" applyBorder="0" applyAlignment="0" applyProtection="0"/>
    <xf numFmtId="37" fontId="32" fillId="0" borderId="1"/>
    <xf numFmtId="40" fontId="2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" fillId="0" borderId="1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9" fillId="0" borderId="1"/>
    <xf numFmtId="37" fontId="28" fillId="0" borderId="1"/>
    <xf numFmtId="0" fontId="19" fillId="0" borderId="1"/>
    <xf numFmtId="43" fontId="22" fillId="0" borderId="1" applyFon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14" fillId="0" borderId="1" applyFill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0" fontId="14" fillId="0" borderId="1" applyFill="0"/>
    <xf numFmtId="43" fontId="13" fillId="0" borderId="1" applyFont="0" applyFill="0" applyBorder="0" applyAlignment="0" applyProtection="0"/>
    <xf numFmtId="0" fontId="35" fillId="0" borderId="1"/>
    <xf numFmtId="0" fontId="14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43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2" fillId="0" borderId="1" applyFont="0" applyFill="0" applyBorder="0" applyAlignment="0" applyProtection="0"/>
    <xf numFmtId="43" fontId="26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176" fontId="14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36" fillId="0" borderId="7" applyNumberFormat="0" applyFill="0" applyAlignment="0">
      <protection locked="0"/>
    </xf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0" fontId="17" fillId="0" borderId="1" applyNumberFormat="0" applyFill="0" applyBorder="0" applyAlignment="0">
      <alignment vertical="top"/>
      <protection locked="0"/>
    </xf>
    <xf numFmtId="43" fontId="13" fillId="0" borderId="1" applyFont="0" applyFill="0" applyBorder="0" applyAlignment="0" applyProtection="0"/>
    <xf numFmtId="0" fontId="13" fillId="0" borderId="1">
      <protection locked="0"/>
    </xf>
    <xf numFmtId="43" fontId="1" fillId="0" borderId="1" applyFont="0" applyFill="0" applyBorder="0" applyAlignment="0" applyProtection="0"/>
    <xf numFmtId="0" fontId="1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33" fillId="0" borderId="1" applyNumberForma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6" fillId="0" borderId="1" applyNumberFormat="0" applyFill="0" applyBorder="0" applyAlignment="0" applyProtection="0"/>
    <xf numFmtId="0" fontId="15" fillId="0" borderId="1"/>
    <xf numFmtId="0" fontId="37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4" fillId="0" borderId="1" applyFont="0" applyFill="0" applyBorder="0" applyAlignment="0" applyProtection="0"/>
    <xf numFmtId="0" fontId="20" fillId="0" borderId="1" applyNumberFormat="0" applyFill="0" applyBorder="0" applyAlignment="0" applyProtection="0"/>
    <xf numFmtId="43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9" fillId="0" borderId="1"/>
    <xf numFmtId="0" fontId="14" fillId="0" borderId="1"/>
    <xf numFmtId="43" fontId="14" fillId="0" borderId="1" applyFont="0" applyFill="0" applyBorder="0" applyAlignment="0" applyProtection="0"/>
    <xf numFmtId="0" fontId="19" fillId="0" borderId="1"/>
    <xf numFmtId="43" fontId="1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2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4" fillId="0" borderId="1"/>
    <xf numFmtId="0" fontId="15" fillId="0" borderId="1"/>
    <xf numFmtId="0" fontId="13" fillId="0" borderId="1">
      <protection locked="0"/>
    </xf>
    <xf numFmtId="43" fontId="1" fillId="0" borderId="1" applyFont="0" applyFill="0" applyBorder="0" applyAlignment="0" applyProtection="0"/>
    <xf numFmtId="0" fontId="13" fillId="0" borderId="1">
      <protection locked="0"/>
    </xf>
    <xf numFmtId="0" fontId="13" fillId="0" borderId="1">
      <protection locked="0"/>
    </xf>
    <xf numFmtId="0" fontId="1" fillId="0" borderId="1"/>
    <xf numFmtId="0" fontId="13" fillId="0" borderId="1"/>
    <xf numFmtId="0" fontId="1" fillId="0" borderId="1"/>
    <xf numFmtId="0" fontId="1" fillId="0" borderId="1"/>
    <xf numFmtId="0" fontId="1" fillId="0" borderId="1"/>
    <xf numFmtId="0" fontId="2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24" fillId="0" borderId="1"/>
    <xf numFmtId="43" fontId="19" fillId="0" borderId="1" applyFont="0" applyFill="0" applyBorder="0" applyAlignment="0" applyProtection="0"/>
    <xf numFmtId="0" fontId="24" fillId="0" borderId="1"/>
    <xf numFmtId="0" fontId="38" fillId="0" borderId="1"/>
    <xf numFmtId="0" fontId="38" fillId="0" borderId="1"/>
    <xf numFmtId="43" fontId="38" fillId="0" borderId="1" applyFont="0" applyFill="0" applyBorder="0" applyAlignment="0" applyProtection="0"/>
    <xf numFmtId="0" fontId="36" fillId="0" borderId="7" applyNumberFormat="0" applyFill="0" applyAlignment="0">
      <protection locked="0"/>
    </xf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17" fillId="0" borderId="7" applyNumberFormat="0" applyFill="0" applyBorder="0" applyAlignment="0">
      <alignment wrapText="1"/>
      <protection locked="0"/>
    </xf>
    <xf numFmtId="43" fontId="38" fillId="0" borderId="1" applyFont="0" applyFill="0" applyBorder="0" applyAlignment="0" applyProtection="0"/>
    <xf numFmtId="43" fontId="38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" fillId="0" borderId="1"/>
    <xf numFmtId="0" fontId="38" fillId="0" borderId="1"/>
    <xf numFmtId="43" fontId="38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9" fillId="0" borderId="1"/>
    <xf numFmtId="0" fontId="19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9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43" fontId="28" fillId="0" borderId="1" applyFont="0" applyFill="0" applyBorder="0" applyAlignment="0" applyProtection="0"/>
    <xf numFmtId="0" fontId="1" fillId="0" borderId="1"/>
    <xf numFmtId="43" fontId="30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4" fillId="0" borderId="1" applyFill="0"/>
    <xf numFmtId="0" fontId="14" fillId="0" borderId="1" applyFill="0"/>
    <xf numFmtId="0" fontId="39" fillId="0" borderId="1"/>
    <xf numFmtId="0" fontId="19" fillId="0" borderId="1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30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9" fillId="0" borderId="1" applyFont="0" applyFill="0" applyBorder="0" applyAlignment="0" applyProtection="0"/>
    <xf numFmtId="0" fontId="13" fillId="0" borderId="1">
      <protection locked="0"/>
    </xf>
    <xf numFmtId="0" fontId="12" fillId="0" borderId="1"/>
  </cellStyleXfs>
  <cellXfs count="2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5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center" vertical="top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0" fontId="3" fillId="0" borderId="1" xfId="2" applyFont="1" applyAlignment="1">
      <alignment horizontal="left" vertical="center"/>
    </xf>
    <xf numFmtId="0" fontId="6" fillId="0" borderId="1" xfId="4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2" applyFont="1" applyAlignment="1">
      <alignment horizontal="center" vertical="center"/>
    </xf>
    <xf numFmtId="168" fontId="3" fillId="0" borderId="1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8" fillId="0" borderId="1" xfId="3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7" fontId="3" fillId="0" borderId="3" xfId="2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2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6" fillId="0" borderId="1" xfId="0" applyFont="1" applyBorder="1"/>
    <xf numFmtId="165" fontId="2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6" fillId="0" borderId="2" xfId="0" applyFont="1" applyBorder="1"/>
    <xf numFmtId="165" fontId="3" fillId="0" borderId="0" xfId="0" applyNumberFormat="1" applyFont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3" xfId="0" applyNumberFormat="1" applyFont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8" fontId="3" fillId="0" borderId="1" xfId="2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right" vertical="top" wrapText="1"/>
    </xf>
    <xf numFmtId="172" fontId="3" fillId="0" borderId="1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horizontal="right" vertical="top"/>
    </xf>
    <xf numFmtId="168" fontId="2" fillId="0" borderId="1" xfId="0" applyNumberFormat="1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7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177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3" fontId="3" fillId="0" borderId="1" xfId="0" applyNumberFormat="1" applyFont="1" applyBorder="1" applyAlignment="1">
      <alignment vertical="top"/>
    </xf>
    <xf numFmtId="3" fontId="4" fillId="0" borderId="0" xfId="0" applyNumberFormat="1" applyFont="1"/>
    <xf numFmtId="166" fontId="4" fillId="0" borderId="0" xfId="0" applyNumberFormat="1" applyFont="1"/>
    <xf numFmtId="3" fontId="4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vertical="top"/>
    </xf>
    <xf numFmtId="168" fontId="3" fillId="0" borderId="6" xfId="0" applyNumberFormat="1" applyFont="1" applyBorder="1" applyAlignment="1">
      <alignment horizontal="right" vertical="top"/>
    </xf>
    <xf numFmtId="168" fontId="3" fillId="0" borderId="6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vertical="top"/>
    </xf>
    <xf numFmtId="0" fontId="6" fillId="0" borderId="0" xfId="0" applyFont="1"/>
    <xf numFmtId="0" fontId="8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2" applyFont="1" applyAlignment="1">
      <alignment horizontal="center" vertical="center"/>
    </xf>
    <xf numFmtId="167" fontId="8" fillId="0" borderId="6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5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2" applyFont="1" applyAlignment="1">
      <alignment horizontal="left" vertical="center"/>
    </xf>
    <xf numFmtId="0" fontId="6" fillId="0" borderId="1" xfId="2" applyFont="1" applyAlignment="1">
      <alignment horizontal="center" vertical="center"/>
    </xf>
    <xf numFmtId="167" fontId="6" fillId="0" borderId="6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3" fontId="6" fillId="0" borderId="0" xfId="0" applyNumberFormat="1" applyFont="1"/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left" vertical="center"/>
    </xf>
    <xf numFmtId="167" fontId="2" fillId="0" borderId="3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1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67" fontId="6" fillId="0" borderId="3" xfId="0" applyNumberFormat="1" applyFont="1" applyBorder="1" applyAlignment="1">
      <alignment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73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173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6" fillId="0" borderId="3" xfId="0" applyFont="1" applyBorder="1"/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2" xfId="0" applyFont="1" applyBorder="1"/>
    <xf numFmtId="167" fontId="8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1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</cellXfs>
  <cellStyles count="369">
    <cellStyle name="Comma" xfId="1" builtinId="3"/>
    <cellStyle name="Comma 10" xfId="35" xr:uid="{58DFE6B3-4132-4DDD-B969-A9F09513A925}"/>
    <cellStyle name="Comma 10 10" xfId="37" xr:uid="{CE909047-47DB-460F-A6DB-DB583D6DE539}"/>
    <cellStyle name="Comma 10 10 2" xfId="87" xr:uid="{48240A01-23A7-42CF-BEC0-14CC7CEED5F6}"/>
    <cellStyle name="Comma 10 10 2 10" xfId="72" xr:uid="{78288F57-AB0F-433A-954C-24FDBFBCB8EC}"/>
    <cellStyle name="Comma 10 10 2 2" xfId="165" xr:uid="{268A8B84-31C4-4813-B880-80DB3FD686B2}"/>
    <cellStyle name="Comma 10 10 2 3" xfId="325" xr:uid="{B36CA381-CDB3-4A65-9092-A768F6419F0A}"/>
    <cellStyle name="Comma 10 10 2 4" xfId="48" xr:uid="{9494515E-D2A9-45A7-95B6-A93135060916}"/>
    <cellStyle name="Comma 10 2" xfId="125" xr:uid="{8506E62B-4D7B-4F49-A52D-54C395EF9CA1}"/>
    <cellStyle name="Comma 10 2 2" xfId="271" xr:uid="{863D0E2F-65E1-4A20-95E5-34DFD659E1EB}"/>
    <cellStyle name="Comma 10 2 9" xfId="105" xr:uid="{C489BAB5-8E2F-47EE-ABCF-490CD391A93D}"/>
    <cellStyle name="Comma 10 2 9 2" xfId="284" xr:uid="{96B4AE49-115F-44F1-9F94-B26FB19D5583}"/>
    <cellStyle name="Comma 10 2 9 3" xfId="337" xr:uid="{26D45471-FF32-4811-BD4E-DD87D939E7CD}"/>
    <cellStyle name="Comma 10 3" xfId="205" xr:uid="{94854A21-5AE7-4CC5-85B1-F381B0D914B1}"/>
    <cellStyle name="Comma 10 3 3" xfId="219" xr:uid="{84350DC2-20BF-4C7A-A461-CC79176EDDD6}"/>
    <cellStyle name="Comma 10 4" xfId="313" xr:uid="{9145753D-FE39-46DA-A0DB-0699E3B006F7}"/>
    <cellStyle name="Comma 10 5" xfId="211" xr:uid="{10230464-64D5-4010-841C-D0E24E239F09}"/>
    <cellStyle name="Comma 10 5 3 3 2" xfId="67" xr:uid="{56BC6008-16EA-4BF5-B979-6BA6329E81B3}"/>
    <cellStyle name="Comma 10 6" xfId="350" xr:uid="{32E6EAA7-0E3E-448A-A060-500CA6821F3F}"/>
    <cellStyle name="Comma 11" xfId="192" xr:uid="{AC0D08E4-2ED9-4A88-A53A-D75B02A57561}"/>
    <cellStyle name="Comma 11 13" xfId="95" xr:uid="{DE5E55AD-88D1-4D69-A71B-26A38EDF6868}"/>
    <cellStyle name="Comma 11 13 2" xfId="303" xr:uid="{C0C7474E-3C2B-497E-9E19-CCB1F21E3D89}"/>
    <cellStyle name="Comma 11 13 3" xfId="331" xr:uid="{A944D3AB-F943-4C21-9A59-F5C9F216CF1B}"/>
    <cellStyle name="Comma 11 14" xfId="46" xr:uid="{9D4F3700-19AE-44B6-AB62-1286231CA580}"/>
    <cellStyle name="Comma 11 14 2" xfId="102" xr:uid="{D8B0B907-F7D8-420A-A4F9-D6C3E9F02241}"/>
    <cellStyle name="Comma 11 14 3" xfId="305" xr:uid="{A7C37F78-69B2-40CD-AAB2-084272E9C4BE}"/>
    <cellStyle name="Comma 11 14 4" xfId="335" xr:uid="{36D5A845-CE6F-44EF-B135-047ED57827F8}"/>
    <cellStyle name="Comma 11 2 2 16" xfId="250" xr:uid="{FB28FDD0-79BF-48D4-B018-91B57BCED0AC}"/>
    <cellStyle name="Comma 11 2 2 2 3 10" xfId="136" xr:uid="{3F101B48-0E0D-4E10-9924-345E8DB8BA37}"/>
    <cellStyle name="Comma 11 2 2 2 3 10 2" xfId="306" xr:uid="{9996A528-191F-408B-9059-2B4AF8F8880E}"/>
    <cellStyle name="Comma 11 2 2 2 3 10 3" xfId="357" xr:uid="{FDAD0128-FE1D-41B6-B4FE-2639AC3FC5B5}"/>
    <cellStyle name="Comma 11 7" xfId="148" xr:uid="{6CD52E30-40A9-428A-B47D-314B578CEAB5}"/>
    <cellStyle name="Comma 11 7 2" xfId="175" xr:uid="{0E2FDC92-B060-4641-9FAC-8E09E713E422}"/>
    <cellStyle name="Comma 11 7 3" xfId="363" xr:uid="{8757FEAC-0660-4C97-BAE2-EEEE25217387}"/>
    <cellStyle name="Comma 11 7 4" xfId="56" xr:uid="{E12A62BF-BAE5-40E3-A736-F02212B7B172}"/>
    <cellStyle name="Comma 12" xfId="200" xr:uid="{ECB891EB-86FF-420D-9266-B3C340CC64B6}"/>
    <cellStyle name="Comma 13" xfId="206" xr:uid="{606AB92F-39F8-49CF-A6C5-AC58A2083C28}"/>
    <cellStyle name="Comma 13 12 2" xfId="277" xr:uid="{AEA94A50-233B-43D9-BF62-D4B7F07D8F9C}"/>
    <cellStyle name="Comma 14" xfId="154" xr:uid="{F33E9A66-3035-48F8-9BF1-97925C05F0B8}"/>
    <cellStyle name="Comma 15" xfId="145" xr:uid="{0E51853B-F3AC-4E42-960D-36C2715E3CAE}"/>
    <cellStyle name="Comma 15 2" xfId="288" xr:uid="{EE838818-62C1-49FC-B286-C250A563A358}"/>
    <cellStyle name="Comma 15 3" xfId="361" xr:uid="{336783A1-9BF0-4DD7-AC78-E0A1FF772DA2}"/>
    <cellStyle name="Comma 159 2" xfId="226" xr:uid="{5A65E058-06F0-4A43-A367-3034CAD810D9}"/>
    <cellStyle name="Comma 16" xfId="137" xr:uid="{1DF7E113-16F5-4FD2-8226-6A8B0079F272}"/>
    <cellStyle name="Comma 16 2" xfId="293" xr:uid="{6DB44806-7A5D-4E95-8E7E-8A7F3F4D8296}"/>
    <cellStyle name="Comma 16 2 10" xfId="58" xr:uid="{3AA68708-59E8-44F5-AC98-588D5A3FC4A1}"/>
    <cellStyle name="Comma 16 2 10 2" xfId="117" xr:uid="{08B687A2-3D61-4E7D-ACD6-6DFED31B1147}"/>
    <cellStyle name="Comma 16 2 10 3" xfId="312" xr:uid="{12483F46-10DD-46EB-BD4A-8D76FECA7C90}"/>
    <cellStyle name="Comma 16 2 10 4" xfId="345" xr:uid="{AC131CC0-4029-4191-90B2-B094851A3F02}"/>
    <cellStyle name="Comma 16 3" xfId="358" xr:uid="{3ECB5A3E-3F1A-4EFE-A0FE-E9AA45B9903D}"/>
    <cellStyle name="Comma 2" xfId="9" xr:uid="{9EDEC75F-B628-4C4E-99E7-9CE98FC2D104}"/>
    <cellStyle name="Comma 2 10 2" xfId="120" xr:uid="{F224A822-931A-41DF-8089-529B679A0325}"/>
    <cellStyle name="Comma 2 10 2 2" xfId="290" xr:uid="{69BEC283-1AF3-4A7F-9240-EA4BEC7EB9BD}"/>
    <cellStyle name="Comma 2 10 2 3" xfId="347" xr:uid="{4FB55B2D-2D8C-422D-B22D-73FBB7123527}"/>
    <cellStyle name="Comma 2 10 2 6" xfId="64" xr:uid="{0AFC01D6-A26C-46EF-A3CA-3877391B487F}"/>
    <cellStyle name="Comma 2 2" xfId="141" xr:uid="{DB939B64-BBA6-4CD0-B95C-42852A8FE274}"/>
    <cellStyle name="Comma 2 2 10" xfId="266" xr:uid="{40C5B738-CAB7-4977-80CA-28036B5FBD29}"/>
    <cellStyle name="Comma 2 2 10 2" xfId="54" xr:uid="{5D15AF43-3976-4FB0-9644-894848D89405}"/>
    <cellStyle name="Comma 2 2 2" xfId="209" xr:uid="{BFE4F5C6-E616-4575-9756-C4F5170A70FA}"/>
    <cellStyle name="Comma 2 2 3" xfId="185" xr:uid="{6F63043A-0C94-49C7-AB97-C7A570E806BC}"/>
    <cellStyle name="Comma 2 2 4" xfId="167" xr:uid="{BE553B29-9222-443D-9256-B1CB77FD6D95}"/>
    <cellStyle name="Comma 2 2 5" xfId="359" xr:uid="{BD5E7853-636E-42F5-8ACB-834BA85D9039}"/>
    <cellStyle name="Comma 2 3" xfId="164" xr:uid="{ACFAE89C-365D-4375-82D6-37CA291CFE52}"/>
    <cellStyle name="Comma 2 3 2" xfId="194" xr:uid="{10B9F7D0-B940-478C-B87E-D15AABBBE618}"/>
    <cellStyle name="Comma 2 4" xfId="179" xr:uid="{54C96765-9D43-4A19-82CF-24E96A2FAF55}"/>
    <cellStyle name="Comma 2 5" xfId="161" xr:uid="{D8965382-215D-4C7D-8A7A-7D70D17FD316}"/>
    <cellStyle name="Comma 20" xfId="116" xr:uid="{D42EF5D1-F31C-42EC-B4C5-94671B3C88CB}"/>
    <cellStyle name="Comma 20 13" xfId="53" xr:uid="{D6E60CF3-FCC3-4E2A-848D-F07155457490}"/>
    <cellStyle name="Comma 20 13 2" xfId="114" xr:uid="{BC4766C4-EB43-4BB7-AE5A-3634C1489DDA}"/>
    <cellStyle name="Comma 20 13 3" xfId="310" xr:uid="{E51E1990-5088-42C8-806C-C7631D50B2A1}"/>
    <cellStyle name="Comma 20 13 4" xfId="342" xr:uid="{FF20D366-3F65-4B22-B3B8-BA1931AF2243}"/>
    <cellStyle name="Comma 20 2" xfId="173" xr:uid="{40855D00-0531-42BC-AB92-9D9001A321FF}"/>
    <cellStyle name="Comma 20 3" xfId="299" xr:uid="{C756BCBB-0377-427C-9558-EC67BA76BAE9}"/>
    <cellStyle name="Comma 20 4" xfId="344" xr:uid="{A49BDD08-5B78-460B-A102-241E3461F663}"/>
    <cellStyle name="Comma 23" xfId="257" xr:uid="{A02F6C2C-5993-42B4-B6E6-FAFC8F15A61D}"/>
    <cellStyle name="Comma 23 11" xfId="281" xr:uid="{842AAA4F-2977-4E85-BB7A-EDA301937B81}"/>
    <cellStyle name="Comma 23 11 2" xfId="272" xr:uid="{8CC4E38F-3BA7-41DC-8D64-75D4E6ED714F}"/>
    <cellStyle name="Comma 23 2 5 2" xfId="276" xr:uid="{181A0398-84F2-429E-BDC0-3D168C15806D}"/>
    <cellStyle name="Comma 23 4 2" xfId="273" xr:uid="{C80E4181-7B86-4972-A4FF-57A051188891}"/>
    <cellStyle name="Comma 3" xfId="10" xr:uid="{FE652979-649B-4142-AF98-BB25F555872E}"/>
    <cellStyle name="Comma 3 10" xfId="74" xr:uid="{05CABCA0-41B8-44AE-95AA-B82D8F20D901}"/>
    <cellStyle name="Comma 3 12 11" xfId="104" xr:uid="{709CD1D9-35F2-4FC2-A5DA-6CD0D3D43F9B}"/>
    <cellStyle name="Comma 3 12 11 2" xfId="295" xr:uid="{06166864-17CA-4F35-9C26-E0D661A724B0}"/>
    <cellStyle name="Comma 3 12 11 3" xfId="336" xr:uid="{E09A0E82-C57B-4A91-A652-B2023C0B6318}"/>
    <cellStyle name="Comma 3 2" xfId="151" xr:uid="{9B218453-54D8-44F0-B29E-A63A79BA06D4}"/>
    <cellStyle name="Comma 3 2 10 2 4" xfId="94" xr:uid="{B776975A-2DD0-4690-B9D2-66D3DC7532DE}"/>
    <cellStyle name="Comma 3 2 10 2 4 2" xfId="282" xr:uid="{8CC4B773-CC9F-456C-9625-E2083F27DB3E}"/>
    <cellStyle name="Comma 3 2 10 2 4 3" xfId="330" xr:uid="{8AB69ABA-BF61-4CB8-B61F-0101DCFDF7EB}"/>
    <cellStyle name="Comma 3 2 2" xfId="253" xr:uid="{F9A3EA56-8A2D-473F-AFD7-AFF4FB744577}"/>
    <cellStyle name="Comma 3 3" xfId="178" xr:uid="{71DF8299-1281-4A79-A304-2BCA18374635}"/>
    <cellStyle name="Comma 3 3 2 4" xfId="217" xr:uid="{3EB43FD2-265F-4E58-AC14-886C7FE9A65B}"/>
    <cellStyle name="Comma 3 4" xfId="364" xr:uid="{B885BC34-9ABF-461B-A3B2-051346AF1B65}"/>
    <cellStyle name="Comma 3 7" xfId="32" xr:uid="{4A00D491-6545-4055-ABCB-4B4D446388B0}"/>
    <cellStyle name="Comma 3 7 2" xfId="153" xr:uid="{1E80A525-0939-4CC5-B7B9-16B1D7B129DB}"/>
    <cellStyle name="Comma 3 7 3" xfId="298" xr:uid="{9FCD174F-7D23-4363-9BA1-CE4641ACC344}"/>
    <cellStyle name="Comma 3 7 4" xfId="366" xr:uid="{6D8C3C41-D46A-4E64-BAE5-68F2FAA8DDAF}"/>
    <cellStyle name="Comma 38 10" xfId="236" xr:uid="{536B2C93-322A-41EB-B8B6-74ABFBF44979}"/>
    <cellStyle name="Comma 4" xfId="22" xr:uid="{2F802913-9141-42D5-9B2A-C5114BC00E59}"/>
    <cellStyle name="Comma 4 10 2 2" xfId="31" xr:uid="{B0E2983D-CEDE-4230-B50B-7204E538F0EF}"/>
    <cellStyle name="Comma 4 10 2 2 2" xfId="152" xr:uid="{FD35E41D-32A8-4B16-BDD7-6179682B2222}"/>
    <cellStyle name="Comma 4 10 2 2 2 2" xfId="49" xr:uid="{867A0ACE-789E-44DE-9AFF-7579DD65F190}"/>
    <cellStyle name="Comma 4 10 2 2 3" xfId="171" xr:uid="{BD0EB6EA-5184-438A-8DC7-B2BE9ACFAB06}"/>
    <cellStyle name="Comma 4 10 2 2 4" xfId="365" xr:uid="{5D346145-E969-48CD-AB60-8AEA33C5BA96}"/>
    <cellStyle name="Comma 4 16" xfId="235" xr:uid="{336AA8A2-8E85-44EF-8856-8B2180AFC605}"/>
    <cellStyle name="Comma 4 2" xfId="81" xr:uid="{62C873B7-696B-4B74-943F-9CD65051B39B}"/>
    <cellStyle name="Comma 4 2 2" xfId="232" xr:uid="{07092280-1291-4FDA-AE28-49A476F7229F}"/>
    <cellStyle name="Comma 4 2 3" xfId="168" xr:uid="{6B3FC2F6-0304-4CF1-9880-846D94A0D293}"/>
    <cellStyle name="Comma 4 2 9" xfId="51" xr:uid="{D17B6BC1-6DCF-48C4-91E7-50C454DBB8B8}"/>
    <cellStyle name="Comma 4 20" xfId="133" xr:uid="{8002137D-A108-410E-BC40-CF60065353F2}"/>
    <cellStyle name="Comma 4 27" xfId="100" xr:uid="{51239FF7-E368-4DED-AF98-296585941DAD}"/>
    <cellStyle name="Comma 4 27 2" xfId="292" xr:uid="{90B89E88-0B54-4DFF-8692-02DA7AB5EC6F}"/>
    <cellStyle name="Comma 4 27 3" xfId="334" xr:uid="{5716FAAF-0138-4719-A62E-C9E7F4081C16}"/>
    <cellStyle name="Comma 4 3" xfId="187" xr:uid="{D7988367-4AF0-46FD-A337-C8ECA863F2FC}"/>
    <cellStyle name="Comma 4 3 2" xfId="259" xr:uid="{8961937B-D6ED-44E4-AA9F-9D3DAC37B774}"/>
    <cellStyle name="Comma 4 30" xfId="249" xr:uid="{21C0F274-C2E3-4D3D-ABFE-AF8A6283801E}"/>
    <cellStyle name="Comma 4 4" xfId="189" xr:uid="{EA8EF0E2-5552-41B6-861E-DECACD6F6877}"/>
    <cellStyle name="Comma 4 4 2" xfId="210" xr:uid="{9F86645E-A487-4C76-A0C1-9BF6F56ACF7E}"/>
    <cellStyle name="Comma 4 4 3" xfId="261" xr:uid="{9F20ABC7-A4B3-4198-AC7A-4E7C48E2561E}"/>
    <cellStyle name="Comma 4 5" xfId="216" xr:uid="{AB5FFB7F-D6F8-4330-B07F-490F6C36C7B0}"/>
    <cellStyle name="Comma 4 6" xfId="162" xr:uid="{4E97ED08-EF6E-4095-A734-471E44D21FF2}"/>
    <cellStyle name="Comma 4 7" xfId="322" xr:uid="{C2A59EB1-5A0E-456B-90B8-79A948232544}"/>
    <cellStyle name="Comma 4 7 2 2" xfId="62" xr:uid="{8559A691-3476-4454-A4C0-C21381296A6D}"/>
    <cellStyle name="Comma 4 7 2 2 2" xfId="118" xr:uid="{C96560E2-73EA-407A-8F71-2D0E2B89BF53}"/>
    <cellStyle name="Comma 4 7 2 2 2 12" xfId="127" xr:uid="{3D61016A-38FC-4A79-B23A-4019812B3D96}"/>
    <cellStyle name="Comma 4 7 2 2 2 12 2" xfId="302" xr:uid="{80964D81-8A23-4796-B0FB-58F3E3480726}"/>
    <cellStyle name="Comma 4 7 2 2 2 12 3" xfId="352" xr:uid="{4F971295-F972-45EF-88BD-30EDF154CF90}"/>
    <cellStyle name="Comma 4 7 2 2 3" xfId="283" xr:uid="{9E6AEBD9-F3D6-4F87-B80F-1740C90379A0}"/>
    <cellStyle name="Comma 4 7 2 2 4" xfId="346" xr:uid="{B76EF038-CA0C-40F3-9FA9-8CBB7ADE793D}"/>
    <cellStyle name="Comma 40" xfId="92" xr:uid="{FD7DF002-134E-49FB-B052-AAC1C161732F}"/>
    <cellStyle name="Comma 40 2" xfId="174" xr:uid="{A41E6574-C596-479C-936E-D25E10907799}"/>
    <cellStyle name="Comma 40 3" xfId="328" xr:uid="{74C663A7-646D-4135-A7AF-E6A83D3F4B75}"/>
    <cellStyle name="Comma 40 6" xfId="50" xr:uid="{E0A4DAD9-1049-4FCA-8FA9-5414D2B1A161}"/>
    <cellStyle name="Comma 42" xfId="108" xr:uid="{F8D98FAB-1F02-4335-A4F2-806DF2E72D67}"/>
    <cellStyle name="Comma 42 2" xfId="307" xr:uid="{5100E1AA-93D7-45AD-857D-A8A3612B9A8B}"/>
    <cellStyle name="Comma 42 3" xfId="338" xr:uid="{78782257-0CE8-4488-9DBF-4DC6BE2AB9CE}"/>
    <cellStyle name="Comma 44" xfId="144" xr:uid="{A32D01CD-6128-419B-8EB9-F1DACD671A07}"/>
    <cellStyle name="Comma 44 2" xfId="230" xr:uid="{9C761B5B-28B0-4DBF-A480-6D0B3AC70A91}"/>
    <cellStyle name="Comma 44 3" xfId="308" xr:uid="{4E5BE660-219A-4ED0-88BB-B6D43CDFDDA1}"/>
    <cellStyle name="Comma 44 3 2 2" xfId="274" xr:uid="{61F84B1B-64D7-4BDC-9922-F4319D18637C}"/>
    <cellStyle name="Comma 44 4" xfId="360" xr:uid="{71353DCC-F1DD-432C-8F80-696E334F4EBE}"/>
    <cellStyle name="Comma 47" xfId="47" xr:uid="{30174DA9-4F1E-4717-99AE-F698C54D9A6E}"/>
    <cellStyle name="Comma 5" xfId="79" xr:uid="{2A70D70E-13F1-44B7-BB60-9B536F65D4CB}"/>
    <cellStyle name="Comma 5 2" xfId="262" xr:uid="{326A97DB-13E6-4B7C-8EF2-BE71FD3928EB}"/>
    <cellStyle name="Comma 5 3" xfId="197" xr:uid="{60D6739C-3D43-4D42-894D-3894897663EE}"/>
    <cellStyle name="Comma 5 4" xfId="223" xr:uid="{EB1364D6-D280-40D8-B2CA-F0CDE552F1F2}"/>
    <cellStyle name="Comma 5 5" xfId="208" xr:uid="{80F51CDB-B55B-45A3-87FA-C667DA0B275F}"/>
    <cellStyle name="Comma 51" xfId="227" xr:uid="{EBAF8571-D527-41BB-BF8D-85F7A5477ED4}"/>
    <cellStyle name="Comma 51 3" xfId="234" xr:uid="{BF0E048E-D516-47C2-ACA4-E099B3639AAC}"/>
    <cellStyle name="Comma 6" xfId="77" xr:uid="{D27484C7-6514-4DEB-87B0-71EC417E961A}"/>
    <cellStyle name="Comma 6 10" xfId="264" xr:uid="{303908D2-6022-4B60-9ED1-7C9167C85E71}"/>
    <cellStyle name="Comma 6 2" xfId="240" xr:uid="{D5D3BFA3-70D0-441C-9FC1-1DA50E9549A5}"/>
    <cellStyle name="Comma 6 3" xfId="196" xr:uid="{001A455A-6AB3-4005-8832-41DE77C369FF}"/>
    <cellStyle name="Comma 7" xfId="160" xr:uid="{9F26C6CF-8D82-4425-9717-36EC2AD5A573}"/>
    <cellStyle name="Comma 70" xfId="269" xr:uid="{54DA78DB-1EC9-4E8B-BEC1-768A8398F937}"/>
    <cellStyle name="Comma 8" xfId="203" xr:uid="{EA8C40D3-6D4B-4EF2-BFC3-5FFECB0DDB80}"/>
    <cellStyle name="Comma 8 17" xfId="265" xr:uid="{04F3BB39-DFA2-4884-ABFD-8614B9700693}"/>
    <cellStyle name="Comma 9" xfId="321" xr:uid="{1D344992-D484-4D23-B274-CDB85286DC93}"/>
    <cellStyle name="Comma 9 7" xfId="131" xr:uid="{0A2ECB49-7278-4EF5-830F-49B8E27ACC9D}"/>
    <cellStyle name="Comma 9 7 2" xfId="297" xr:uid="{E1A9019A-9EDA-4EA2-852B-3170E892C646}"/>
    <cellStyle name="Comma 9 7 3" xfId="355" xr:uid="{DF8C1A07-E522-4F83-BD72-A29D371A39F4}"/>
    <cellStyle name="Currency 2" xfId="8" xr:uid="{490D4A23-AD85-49B6-9C01-6FC190AEC734}"/>
    <cellStyle name="Followed Hyperlink" xfId="15" xr:uid="{B6881ED3-1822-4AA8-95F6-72DF64FCE968}"/>
    <cellStyle name="Followed Hyperlink 2" xfId="180" xr:uid="{E8561B71-E254-47D6-88D5-002103A19E0D}"/>
    <cellStyle name="Hyperlink" xfId="12" builtinId="8" customBuiltin="1"/>
    <cellStyle name="Hyperlink 2" xfId="17" xr:uid="{7DC242DC-8838-45AB-9AEE-5FFA9D76BC79}"/>
    <cellStyle name="Hyperlink 2 2" xfId="186" xr:uid="{2B15300D-235A-494C-8534-06F71333C27A}"/>
    <cellStyle name="Hyperlink 2 2 2" xfId="263" xr:uid="{A3C8B030-A3DE-4F14-A186-453AC2711244}"/>
    <cellStyle name="Hyperlink 2 3" xfId="213" xr:uid="{D79F8C45-CBE3-448A-BBD5-B0B8ED419900}"/>
    <cellStyle name="Hyperlink 2 4" xfId="169" xr:uid="{F1BE4864-C0CA-4064-BE00-5F8D2EC4B1A2}"/>
    <cellStyle name="Hyperlink 3" xfId="142" xr:uid="{4B851D79-121E-469E-BDFC-EECBE3E3DA4F}"/>
    <cellStyle name="Hyperlink 3 2" xfId="258" xr:uid="{DC4B26EA-21D9-422F-BA0C-237D4E8DB922}"/>
    <cellStyle name="Hyperlink 3 3" xfId="222" xr:uid="{24ACE1AD-09BA-4C85-BE67-69F8BDB1C594}"/>
    <cellStyle name="Hyperlink 3 4" xfId="198" xr:uid="{B274A1E8-B15E-4DA9-8B21-366ACD4C8FDF}"/>
    <cellStyle name="Hyperlink 4" xfId="202" xr:uid="{96558F81-2521-463F-90E7-B0388BBCCEA4}"/>
    <cellStyle name="Hyperlink 4 4" xfId="84" xr:uid="{A443ED0E-88FC-40BC-9429-0B60CBAD4B6D}"/>
    <cellStyle name="Hyperlink 5" xfId="34" xr:uid="{127C2508-0237-4225-8F52-3FDF893E545F}"/>
    <cellStyle name="Hyperlink 5 2" xfId="181" xr:uid="{77E6C0DC-C160-4D92-B7BA-8A5FFC004719}"/>
    <cellStyle name="Normal" xfId="0" builtinId="0"/>
    <cellStyle name="Normal - Style2" xfId="150" xr:uid="{4AC024DA-CEB0-4FF2-830F-03B6615A909E}"/>
    <cellStyle name="Normal 10" xfId="158" xr:uid="{60DE7CDE-DE08-402A-B244-B0E094F42A1A}"/>
    <cellStyle name="Normal 10 11" xfId="90" xr:uid="{C3421593-1BB4-4659-8BB0-7AFB48DBCFCE}"/>
    <cellStyle name="Normal 10 11 2" xfId="166" xr:uid="{A4858EA3-084C-4A3D-8EC8-586A8ED5ED7F}"/>
    <cellStyle name="Normal 10 11 3" xfId="326" xr:uid="{719393AB-95D0-4505-91A7-60D081ECC7A6}"/>
    <cellStyle name="Normal 10 2" xfId="191" xr:uid="{BBA3E376-0964-4DF2-B4C3-551BB2211756}"/>
    <cellStyle name="Normal 10 3" xfId="255" xr:uid="{454AD6B7-C994-41AE-86F0-530A47EC7518}"/>
    <cellStyle name="Normal 10 5" xfId="45" xr:uid="{5E4DCF28-911B-4ADA-ACBC-1C0D5B05F4CD}"/>
    <cellStyle name="Normal 10 5 2" xfId="60" xr:uid="{31C55746-830A-43C8-9345-9D0909AF6854}"/>
    <cellStyle name="Normal 103" xfId="29" xr:uid="{9DDC4FED-6A68-47AF-BE62-652A40FE3499}"/>
    <cellStyle name="Normal 104" xfId="251" xr:uid="{73AEC724-BA8C-45C9-90CA-710745EC3FB9}"/>
    <cellStyle name="Normal 106" xfId="268" xr:uid="{21BD84F2-22CF-42F8-AE73-239CADAA16AD}"/>
    <cellStyle name="Normal 107" xfId="220" xr:uid="{E9CE6FF6-D03D-40B2-BFF3-FFC31ED83424}"/>
    <cellStyle name="Normal 108" xfId="26" xr:uid="{67B7BF53-AA3E-4BE8-98DD-4522733C62BC}"/>
    <cellStyle name="Normal 11" xfId="159" xr:uid="{EE180442-D03D-411F-842F-C5028C9E3AB1}"/>
    <cellStyle name="Normal 12" xfId="163" xr:uid="{FEB7564A-7270-4E90-B71B-CADC327AED7C}"/>
    <cellStyle name="Normal 12 2 2" xfId="59" xr:uid="{A3B2C72C-83D7-4380-88DE-8D2E7A11E83E}"/>
    <cellStyle name="Normal 13" xfId="201" xr:uid="{F049E1B6-7F39-41F5-A32B-D434744EBA3F}"/>
    <cellStyle name="Normal 13 2 2" xfId="130" xr:uid="{5EF65705-2EFA-4A90-967B-D3B7D429286E}"/>
    <cellStyle name="Normal 13 2 3" xfId="20" xr:uid="{3C5DFDB3-54A8-48DA-8E51-0DE1FB1C7F6A}"/>
    <cellStyle name="Normal 14" xfId="149" xr:uid="{D73667A3-EE5B-4C9E-BD09-B51344988623}"/>
    <cellStyle name="Normal 15" xfId="21" xr:uid="{F0FB0D92-4EF9-40EC-99F1-AA7BF41D5733}"/>
    <cellStyle name="Normal 15 2 5" xfId="69" xr:uid="{1A4D2994-A4DA-47C9-8147-94E47636F3E5}"/>
    <cellStyle name="Normal 158" xfId="3" xr:uid="{2B8ACF0F-202D-4469-95D3-0830164592E6}"/>
    <cellStyle name="Normal 16" xfId="304" xr:uid="{44E6D527-6B54-40F6-9125-1C4B1A8BC125}"/>
    <cellStyle name="Normal 17" xfId="317" xr:uid="{CCF4B07C-C161-4937-BFE8-9D054437413F}"/>
    <cellStyle name="Normal 18" xfId="89" xr:uid="{27C25B53-B8C8-47D4-AD82-7FBADB36D935}"/>
    <cellStyle name="Normal 18 4 3 2" xfId="275" xr:uid="{3BECB42B-629D-4D43-AAF4-B14E3A37AFAC}"/>
    <cellStyle name="Normal 18 4 5" xfId="243" xr:uid="{A6128043-A7D6-4065-8741-41950B59CB2A}"/>
    <cellStyle name="Normal 18 5 2 3" xfId="245" xr:uid="{DA063F75-D9D6-47B1-A9C8-C48C60E0F0C3}"/>
    <cellStyle name="Normal 185" xfId="279" xr:uid="{4678CF6F-1DFA-4A6E-BA64-2AA5225DC93F}"/>
    <cellStyle name="Normal 19" xfId="318" xr:uid="{BAEA42CB-14CE-4E3F-8844-09F2757B3ADC}"/>
    <cellStyle name="Normal 2" xfId="6" xr:uid="{2A9687AD-A891-4FEB-80A7-989518333454}"/>
    <cellStyle name="Normal 2 11" xfId="109" xr:uid="{5D8878B6-6DA7-4825-9CBF-20C0687D0799}"/>
    <cellStyle name="Normal 2 12 2" xfId="184" xr:uid="{5039910B-CCA7-4EE8-A5F4-5DA1D20EC211}"/>
    <cellStyle name="Normal 2 2" xfId="11" xr:uid="{5B0153A0-09AE-450C-9DEF-636947D480D0}"/>
    <cellStyle name="Normal 2 2 2" xfId="228" xr:uid="{D3645195-B938-4BD2-A547-9B654E1C821C}"/>
    <cellStyle name="Normal 2 2 2 2" xfId="4" xr:uid="{BCDEEDAD-047E-4F50-B313-F52A13F7EA5B}"/>
    <cellStyle name="Normal 2 2 2 2 3" xfId="140" xr:uid="{A8382480-9034-448A-94BF-3E664A59E44F}"/>
    <cellStyle name="Normal 2 2 4 2" xfId="247" xr:uid="{70109573-DC7A-4AAD-A465-1EC89EA95B95}"/>
    <cellStyle name="Normal 2 3" xfId="82" xr:uid="{BB5ADEBC-D485-4CEF-8F86-E5B6900589BD}"/>
    <cellStyle name="Normal 2 3 2" xfId="254" xr:uid="{09FDDBBE-B456-4DBA-8716-801E28271DD7}"/>
    <cellStyle name="Normal 2 3 2 3" xfId="33" xr:uid="{04F43490-30C9-4B07-90B9-E774C3EC2E38}"/>
    <cellStyle name="Normal 2 3 3" xfId="177" xr:uid="{0FD5FFBC-3550-445C-BFEA-B506F162D9B6}"/>
    <cellStyle name="Normal 2 3 4" xfId="238" xr:uid="{2EFF789D-A212-4DE6-A695-2DF6EA4F8B0E}"/>
    <cellStyle name="Normal 2 4 2" xfId="88" xr:uid="{04CF098A-C2C8-4DF6-BD3F-EF1455E473BB}"/>
    <cellStyle name="Normal 2 6 2" xfId="83" xr:uid="{2E12449E-B3BB-45D2-A7C2-01A7C6C49D97}"/>
    <cellStyle name="Normal 2 7" xfId="138" xr:uid="{C0CD4BF7-3FBE-4553-A944-E081A45860D8}"/>
    <cellStyle name="Normal 2 7 3" xfId="28" xr:uid="{2A9A53FC-67C3-4E07-8E0C-85DC2FFB653A}"/>
    <cellStyle name="Normal 2 8" xfId="119" xr:uid="{5B73A794-A9A1-4E3C-95F6-289CD2ED13C5}"/>
    <cellStyle name="Normal 2 8 3" xfId="63" xr:uid="{AFA76927-1A90-4BD6-8A82-BEDF6635E7BE}"/>
    <cellStyle name="Normal 20" xfId="319" xr:uid="{6EACC2E8-A3C6-40F9-AEE2-17F9E4C3AD82}"/>
    <cellStyle name="Normal 21" xfId="320" xr:uid="{C7601178-983A-4D0B-9B31-1EAE52CFC2A2}"/>
    <cellStyle name="Normal 22" xfId="2" xr:uid="{6FF28D7E-6F15-428D-A0F9-BC6778304F81}"/>
    <cellStyle name="Normal 23" xfId="5" xr:uid="{B4AC522F-18D7-4C25-93A9-5FF47503840D}"/>
    <cellStyle name="Normal 24" xfId="24" xr:uid="{991696EC-876A-4D2B-9E51-62CC2891292D}"/>
    <cellStyle name="Normal 25" xfId="367" xr:uid="{48F45F1B-8695-4637-9AAB-7F295106E4D9}"/>
    <cellStyle name="Normal 26" xfId="368" xr:uid="{E9068729-8F67-4A2D-A485-834541F95044}"/>
    <cellStyle name="Normal 3" xfId="13" xr:uid="{76E937B1-C5EF-4C85-9E94-8DCFB6ED191B}"/>
    <cellStyle name="Normal 3 10" xfId="30" xr:uid="{CEB1A151-2746-47CC-97D0-775C214DE7B4}"/>
    <cellStyle name="Normal 3 2" xfId="16" xr:uid="{A3B7E54E-E32C-42EC-9E35-974AA652CB4D}"/>
    <cellStyle name="Normal 3 2 10" xfId="106" xr:uid="{F081BE1B-AD02-431C-A1F4-D29B9B548AC1}"/>
    <cellStyle name="Normal 3 2 2 2" xfId="123" xr:uid="{6D400A42-DF4F-47EF-BC10-6A806909EBD5}"/>
    <cellStyle name="Normal 3 2 2 2 6 4" xfId="70" xr:uid="{D6BECC9B-5D50-4D34-8CC3-45A2EB3F690B}"/>
    <cellStyle name="Normal 3 3" xfId="18" xr:uid="{A811985D-98B5-4FFB-A583-AA36545A0134}"/>
    <cellStyle name="Normal 3 3 3" xfId="183" xr:uid="{5D22EAF6-A97F-49A4-9A5F-7C3F9AC5247E}"/>
    <cellStyle name="Normal 3 3 3 2" xfId="241" xr:uid="{D85C6941-93F9-489A-AE1E-EC93C4A6D080}"/>
    <cellStyle name="Normal 3 4" xfId="146" xr:uid="{E712109B-D31E-4607-89C0-9CC22DA917AA}"/>
    <cellStyle name="Normal 3 5" xfId="315" xr:uid="{56CE4786-09C9-44EA-8CC7-1FF5FEBB0A22}"/>
    <cellStyle name="Normal 3 6" xfId="362" xr:uid="{654F8912-F22E-4533-A600-28E14D0FFA2B}"/>
    <cellStyle name="Normal 4" xfId="14" xr:uid="{94BCF2FF-0082-4956-B1B1-1F96F2D61F48}"/>
    <cellStyle name="Normal 4 10 2 2 2 2 3" xfId="93" xr:uid="{B7BE4893-DFC6-453E-8B18-A69FAA91AF32}"/>
    <cellStyle name="Normal 4 10 2 2 2 2 3 2" xfId="286" xr:uid="{4C9B4F2F-CD07-43BC-9D09-932D6093D3C9}"/>
    <cellStyle name="Normal 4 10 2 2 2 2 3 3" xfId="329" xr:uid="{88E9612B-915E-45C3-9B9D-1B7F383D0481}"/>
    <cellStyle name="Normal 4 13 2" xfId="122" xr:uid="{A68B86E3-1810-40B1-9BA5-955CA8D6B346}"/>
    <cellStyle name="Normal 4 13 2 2" xfId="314" xr:uid="{084D3EDC-9C74-4C03-927E-0BB2A9DCA399}"/>
    <cellStyle name="Normal 4 13 2 2 10" xfId="129" xr:uid="{993772A7-A9A0-4043-B21F-932E319E3090}"/>
    <cellStyle name="Normal 4 13 2 2 10 2" xfId="300" xr:uid="{2C64BFC6-0EE2-4B9C-801A-65293F3E2301}"/>
    <cellStyle name="Normal 4 13 2 2 10 2 2" xfId="66" xr:uid="{1F5374FD-7BCB-42FA-9BF0-C8A24024E8CC}"/>
    <cellStyle name="Normal 4 13 2 2 10 3" xfId="354" xr:uid="{09ADF7E0-B573-4CC7-82C4-9A71D4A1BDD8}"/>
    <cellStyle name="Normal 4 13 2 3" xfId="349" xr:uid="{9B16C47C-F4F5-44C0-A341-3A0F225114E1}"/>
    <cellStyle name="Normal 4 14 2" xfId="132" xr:uid="{05C6D4B1-842A-49AE-BA41-6917598240CD}"/>
    <cellStyle name="Normal 4 2" xfId="182" xr:uid="{570DA70E-1ED8-410E-A3D8-DAB4DA17B361}"/>
    <cellStyle name="Normal 4 2 2" xfId="278" xr:uid="{C7C0B3A2-37FA-4613-B4DB-1CDC732AB77B}"/>
    <cellStyle name="Normal 4 2 6" xfId="42" xr:uid="{2A17446E-CBBF-4CB3-8935-A842F85913C8}"/>
    <cellStyle name="Normal 4 20" xfId="111" xr:uid="{C3ADF5F8-BE46-41E4-976D-CD16AE3EAB10}"/>
    <cellStyle name="Normal 4 20 2" xfId="176" xr:uid="{44ADEB62-A0CB-466B-8587-BFEB8B8AC114}"/>
    <cellStyle name="Normal 4 20 2 2 2" xfId="41" xr:uid="{5EAA0E7D-C54D-4A4B-8700-BE095379C83A}"/>
    <cellStyle name="Normal 4 20 3" xfId="339" xr:uid="{A07C724F-8D8B-4A3B-B36B-81207BFA5C19}"/>
    <cellStyle name="Normal 4 20 8 2" xfId="44" xr:uid="{9DF791A3-4A53-422A-A68A-AF769AAE2E55}"/>
    <cellStyle name="Normal 4 3" xfId="188" xr:uid="{55544E44-0388-40EC-9311-11CB3CDB4B61}"/>
    <cellStyle name="Normal 4 3 2" xfId="225" xr:uid="{D7E19253-D548-4A8B-AF5C-58DB26668163}"/>
    <cellStyle name="Normal 4 4" xfId="214" xr:uid="{B32BF49E-609E-43C9-8DC9-B9A7AB0819B0}"/>
    <cellStyle name="Normal 4 6" xfId="110" xr:uid="{9F932FF6-E151-4D18-9D51-D4B708C33B54}"/>
    <cellStyle name="Normal 4 6 2 2 10" xfId="126" xr:uid="{E81FDB74-7351-4022-85E5-E4AA0A788644}"/>
    <cellStyle name="Normal 4 6 2 2 10 2" xfId="294" xr:uid="{08E1ED20-048A-4738-9D1C-0DE0DAECA34F}"/>
    <cellStyle name="Normal 4 6 2 2 10 2 2" xfId="61" xr:uid="{538A95DC-22D5-41ED-9657-CCA7BCCA95E5}"/>
    <cellStyle name="Normal 4 6 2 2 10 3" xfId="351" xr:uid="{058C18BB-D40C-4AAC-8776-ECADA2DB8D09}"/>
    <cellStyle name="Normal 4 6 2 7" xfId="96" xr:uid="{1AE1EF30-0B13-4DD8-A9CA-6CC305FD853F}"/>
    <cellStyle name="Normal 4 6 2 7 2" xfId="97" xr:uid="{9ADCCC76-E6E8-4711-BCD4-E849073E098B}"/>
    <cellStyle name="Normal 4 6 2 7 2 2" xfId="285" xr:uid="{9757B2EA-8257-40BD-8CB0-516EED92D229}"/>
    <cellStyle name="Normal 4 6 2 7 2 3" xfId="333" xr:uid="{2F1B3008-30FC-4B52-A9F7-158F60689B4E}"/>
    <cellStyle name="Normal 4 6 2 7 3" xfId="309" xr:uid="{3611CDBD-2FF2-4D6A-9DB1-25DD41B4D2BE}"/>
    <cellStyle name="Normal 4 6 2 7 4" xfId="332" xr:uid="{EC5211E1-A446-4256-9AD7-7F29F949C3BB}"/>
    <cellStyle name="Normal 4 8" xfId="73" xr:uid="{BF2CF9FD-CCF3-443D-8086-E93916DDEF9E}"/>
    <cellStyle name="Normal 41" xfId="19" xr:uid="{2924C5BB-095B-4CCA-9422-017DB48C2D93}"/>
    <cellStyle name="Normal 42" xfId="23" xr:uid="{F9786AFA-C609-4DEA-A79A-E5F14C238854}"/>
    <cellStyle name="Normal 43" xfId="27" xr:uid="{7920BCBB-73FB-4B6D-AAF2-B20BB10E1358}"/>
    <cellStyle name="Normal 44" xfId="124" xr:uid="{64C0BC29-C9A2-49FB-BAD2-A362CF4BBD23}"/>
    <cellStyle name="Normal 44 10" xfId="68" xr:uid="{ACA69A46-B67E-461B-AB87-006DB34B22CA}"/>
    <cellStyle name="Normal 48" xfId="36" xr:uid="{303E4ED9-A19E-4BCB-A79B-3C1AF9F6F3EF}"/>
    <cellStyle name="Normal 5" xfId="78" xr:uid="{F8DF6320-E93D-4673-939F-8DD004B97D88}"/>
    <cellStyle name="Normal 5 2" xfId="195" xr:uid="{9B36F3D6-EA58-4F9A-90D7-184DF3FC381A}"/>
    <cellStyle name="Normal 5 2 2" xfId="267" xr:uid="{B20EC634-BCB9-44E1-9CAD-CDE3A70D7F99}"/>
    <cellStyle name="Normal 5 2 2 2" xfId="239" xr:uid="{1AA46DA8-0D46-4C20-B552-8C8FF05D87E5}"/>
    <cellStyle name="Normal 5 3" xfId="256" xr:uid="{B29F5AE0-5641-4B20-BF35-23AE972D6EC6}"/>
    <cellStyle name="Normal 5 4" xfId="237" xr:uid="{A134A3F5-0277-49A6-930A-97B3579B71BC}"/>
    <cellStyle name="Normal 5 6" xfId="242" xr:uid="{3D6346C1-E150-4880-ADD8-236751DBEB6E}"/>
    <cellStyle name="Normal 5 8 2" xfId="98" xr:uid="{3593B159-18F8-4354-A8AC-2BED7B512116}"/>
    <cellStyle name="Normal 5 8 2 2" xfId="57" xr:uid="{79C6E88B-2448-4749-B0DB-07CA760959AC}"/>
    <cellStyle name="Normal 50" xfId="99" xr:uid="{C1408CC9-CA61-456E-9D47-F76B53162991}"/>
    <cellStyle name="Normal 53" xfId="38" xr:uid="{9534E603-F285-467F-A48C-5C8BB9365FEF}"/>
    <cellStyle name="Normal 54" xfId="39" xr:uid="{7F0EEC5C-8542-41EB-85C0-B2DEDCAA3E85}"/>
    <cellStyle name="Normal 55" xfId="52" xr:uid="{972C49D4-616E-4C7C-A57E-D36A7129220C}"/>
    <cellStyle name="Normal 55 4" xfId="113" xr:uid="{1F24A44A-528A-41B0-B648-48DD8ABDB0E0}"/>
    <cellStyle name="Normal 55 4 2" xfId="172" xr:uid="{901669B0-D1ED-467A-9693-24630B051838}"/>
    <cellStyle name="Normal 55 4 3" xfId="341" xr:uid="{40F68F39-E63C-4682-9B9A-A3A59DA21029}"/>
    <cellStyle name="Normal 56" xfId="40" xr:uid="{26B8C1AB-51C6-405E-8E5C-8DE9941C3BB0}"/>
    <cellStyle name="Normal 59" xfId="139" xr:uid="{BD43A4F4-05C3-4A25-9DB0-360402C39EE3}"/>
    <cellStyle name="Normal 6" xfId="155" xr:uid="{EDF4A555-C811-4C5D-8EBE-ED920655D106}"/>
    <cellStyle name="Normal 6 10 2 3" xfId="246" xr:uid="{376930DB-1E7E-4294-A67E-9B55B0A29D0B}"/>
    <cellStyle name="Normal 6 2" xfId="270" xr:uid="{1F0CC2E1-04A4-447E-A8D7-5F5B14645FFD}"/>
    <cellStyle name="Normal 6 3" xfId="252" xr:uid="{59C2FD19-EE17-4DD5-A995-3B96F55F08C7}"/>
    <cellStyle name="Normal 6 7" xfId="43" xr:uid="{16726C50-B488-436A-909F-AFC712895AEE}"/>
    <cellStyle name="Normal 61" xfId="86" xr:uid="{C54F3717-FF0E-469C-94F2-53A260FB4876}"/>
    <cellStyle name="Normal 61 2" xfId="291" xr:uid="{759D73CE-F226-422A-863E-D6F3B18E27CB}"/>
    <cellStyle name="Normal 61 3" xfId="324" xr:uid="{5C3A975B-431F-45FE-8A7B-627EF3E8928D}"/>
    <cellStyle name="Normal 65" xfId="112" xr:uid="{C7FA04C7-4F5B-4950-B001-D41DC7CE0267}"/>
    <cellStyle name="Normal 65 2" xfId="296" xr:uid="{693AA53C-44D1-45EA-8FBD-B6EB5642C768}"/>
    <cellStyle name="Normal 65 3" xfId="340" xr:uid="{6E5E141E-D8F9-4944-8AA2-D4B753F14D14}"/>
    <cellStyle name="Normal 67" xfId="143" xr:uid="{14F77AF8-20A7-4F8C-A193-A79821963806}"/>
    <cellStyle name="Normal 69" xfId="147" xr:uid="{10ECA214-F632-4FF8-BFF5-ADAB83AD923A}"/>
    <cellStyle name="Normal 7" xfId="75" xr:uid="{9834D567-2A30-4420-BB5B-C33E15B97951}"/>
    <cellStyle name="Normal 7 2" xfId="207" xr:uid="{CFD96933-4B8F-4A0C-88C6-8455A8533722}"/>
    <cellStyle name="Normal 72" xfId="248" xr:uid="{944BEE9C-C470-4FF7-95DE-F52DBF420801}"/>
    <cellStyle name="Normal 75 2" xfId="280" xr:uid="{10F83A99-0E1B-4C33-8968-594B7DF95653}"/>
    <cellStyle name="Normal 8" xfId="156" xr:uid="{4C49DEBD-9905-469D-99D6-49CED81D88C8}"/>
    <cellStyle name="Normal 8 10" xfId="244" xr:uid="{6751CB9A-5B31-46F5-9874-0A3492C487F8}"/>
    <cellStyle name="Normal 8 2" xfId="193" xr:uid="{AF7481F6-446C-4F33-93AB-D982451EECE4}"/>
    <cellStyle name="Normal 8 3" xfId="190" xr:uid="{EC21F060-2506-401D-995D-71C7C1AE5A48}"/>
    <cellStyle name="Normal 8 3 2" xfId="135" xr:uid="{27C14638-240E-4000-9F14-317F04498365}"/>
    <cellStyle name="Normal 83" xfId="71" xr:uid="{05DF939E-B2B1-4FC7-A051-9630C7FF3302}"/>
    <cellStyle name="Normal 89" xfId="231" xr:uid="{B90017ED-6521-4BD9-9F35-C36F17835DDE}"/>
    <cellStyle name="Normal 89 2" xfId="215" xr:uid="{88D7C689-C1A1-4A50-B0C9-649D280531DD}"/>
    <cellStyle name="Normal 9" xfId="157" xr:uid="{FDA651C6-3906-48DC-A698-075A641C68C6}"/>
    <cellStyle name="Normal 9 2" xfId="204" xr:uid="{9532DFC5-B5BF-4F7E-9924-2E1D9C0009D4}"/>
    <cellStyle name="Normal 96" xfId="229" xr:uid="{826E98BC-5B89-402C-843E-5A543C16F436}"/>
    <cellStyle name="Percent 10" xfId="233" xr:uid="{C65D1B3B-2745-4DDC-AF06-7FB2F3142AC6}"/>
    <cellStyle name="Percent 11 4" xfId="55" xr:uid="{7317D2BF-A754-4E12-A6E3-870EC1A4CC0F}"/>
    <cellStyle name="Percent 11 4 2" xfId="115" xr:uid="{37096CC9-E585-4E11-86ED-072A8890E4E6}"/>
    <cellStyle name="Percent 11 4 3" xfId="170" xr:uid="{5F52AA19-3CEB-44FA-B3FC-F83B34C0BA9F}"/>
    <cellStyle name="Percent 11 4 4" xfId="343" xr:uid="{F1EDD244-84CC-470F-90F4-449EE91F0AFB}"/>
    <cellStyle name="Percent 2" xfId="7" xr:uid="{74F4B642-65BB-4923-8C30-FFD1D85D7C02}"/>
    <cellStyle name="Percent 2 4" xfId="103" xr:uid="{A4FC91FC-9743-4D34-BF75-A38F0F0F40B4}"/>
    <cellStyle name="Percent 3" xfId="25" xr:uid="{D4FAEF0F-9B68-47AE-9A87-0BAD2DDC2E85}"/>
    <cellStyle name="Percent 3 13" xfId="91" xr:uid="{386C4A68-CDAD-4668-B23E-B57172BA1C6C}"/>
    <cellStyle name="Percent 3 13 2" xfId="287" xr:uid="{A740CC65-DBD8-45EE-A054-E31E8526D0FB}"/>
    <cellStyle name="Percent 3 13 3" xfId="327" xr:uid="{A309D475-9A2E-4D87-83D8-A3697EC75F12}"/>
    <cellStyle name="Percent 3 2" xfId="260" xr:uid="{91F428F8-8AC3-4484-84E5-2A8CE62C5C85}"/>
    <cellStyle name="Percent 3 3" xfId="121" xr:uid="{E6A21C0D-DF54-42D9-A8C9-76DDF0E366A4}"/>
    <cellStyle name="Percent 3 3 2" xfId="224" xr:uid="{F12927A3-89B2-4337-AB64-699A3A229396}"/>
    <cellStyle name="Percent 3 3 2 10" xfId="128" xr:uid="{01C09F9B-D15E-40C0-B419-323AAF470DCF}"/>
    <cellStyle name="Percent 3 3 2 10 2" xfId="301" xr:uid="{687CEE4E-CC60-48EA-A590-81E5D3A41DA8}"/>
    <cellStyle name="Percent 3 3 2 10 3" xfId="353" xr:uid="{56E5FD4E-D9DA-49F6-9FCE-8FB2A5863C57}"/>
    <cellStyle name="Percent 3 3 3" xfId="289" xr:uid="{E83A7577-DABD-44D8-B51A-C0B520E067D0}"/>
    <cellStyle name="Percent 3 3 4" xfId="348" xr:uid="{41CB4180-5DB4-48DF-A125-B19ED91CF4DA}"/>
    <cellStyle name="Percent 3 3 8 2" xfId="65" xr:uid="{880A446A-8DB5-43EB-B8D0-3EA7AC553887}"/>
    <cellStyle name="Percent 3 4" xfId="199" xr:uid="{C2A308DC-4A5C-40E3-B6A8-390200F12478}"/>
    <cellStyle name="Percent 3 5 10" xfId="134" xr:uid="{A77DB142-FE4A-45A0-A197-9B5E9AEB8115}"/>
    <cellStyle name="Percent 3 5 10 2" xfId="311" xr:uid="{51687CCA-DAAD-44CB-80D6-C590C8DCA210}"/>
    <cellStyle name="Percent 3 5 10 3" xfId="356" xr:uid="{96EC0D94-8BE8-4073-B16F-0F14DB6BA9BD}"/>
    <cellStyle name="Percent 32" xfId="85" xr:uid="{1CC7324B-D395-4066-B414-DA6DB99A80BB}"/>
    <cellStyle name="Percent 32 2" xfId="316" xr:uid="{C4DDC3ED-F113-4F8A-9D7D-28CA69B89610}"/>
    <cellStyle name="Percent 32 3" xfId="323" xr:uid="{7E3896BB-2768-4229-9709-4F41B035EE66}"/>
    <cellStyle name="Percent 4" xfId="76" xr:uid="{7789308B-F3F4-478A-88AB-59E251308F1F}"/>
    <cellStyle name="Percent 4 2" xfId="212" xr:uid="{1A0CADFC-ED5E-4CCD-8353-02A49C7AE3F7}"/>
    <cellStyle name="Percent 5" xfId="80" xr:uid="{9EE2C554-557A-4AD5-992E-7DE8E8C86250}"/>
    <cellStyle name="เครื่องหมายจุลภาค 2 2 3" xfId="221" xr:uid="{606FFC20-8D7E-4DA9-9FE6-6C0D8070C7BC}"/>
    <cellStyle name="เครื่องหมายจุลภาค_เครื่องใช้สำนักงาน ปี 46" xfId="107" xr:uid="{06EB9D5D-28C6-43ED-B8D7-B79DB3B07D55}"/>
    <cellStyle name="ปกติ 12 2" xfId="218" xr:uid="{45F31FB3-9638-4C26-BF89-C8EAA11CFE21}"/>
    <cellStyle name="ปกติ_เครื่องมือแพทย์  ปี46" xfId="101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tabSelected="1" view="pageBreakPreview" topLeftCell="A119" zoomScale="85" zoomScaleNormal="85" zoomScaleSheetLayoutView="85" workbookViewId="0">
      <selection activeCell="J132" sqref="J132"/>
    </sheetView>
  </sheetViews>
  <sheetFormatPr defaultColWidth="14.453125" defaultRowHeight="15" customHeight="1"/>
  <cols>
    <col min="1" max="2" width="1.81640625" style="5" customWidth="1"/>
    <col min="3" max="3" width="29.1796875" style="5" customWidth="1"/>
    <col min="4" max="4" width="7.453125" style="5" customWidth="1"/>
    <col min="5" max="5" width="0.81640625" style="5" customWidth="1"/>
    <col min="6" max="6" width="13.453125" style="5" customWidth="1"/>
    <col min="7" max="7" width="0.81640625" style="5" customWidth="1"/>
    <col min="8" max="8" width="13.453125" style="5" customWidth="1"/>
    <col min="9" max="9" width="0.81640625" style="5" customWidth="1"/>
    <col min="10" max="10" width="13.453125" style="5" customWidth="1"/>
    <col min="11" max="11" width="0.81640625" style="5" customWidth="1"/>
    <col min="12" max="12" width="13.453125" style="5" customWidth="1"/>
    <col min="13" max="16384" width="14.453125" style="5"/>
  </cols>
  <sheetData>
    <row r="1" spans="1:14" ht="21.75" customHeight="1">
      <c r="A1" s="1" t="s">
        <v>0</v>
      </c>
      <c r="B1" s="2"/>
      <c r="C1" s="3"/>
      <c r="D1" s="4"/>
      <c r="E1" s="3"/>
      <c r="F1" s="3"/>
      <c r="G1" s="3"/>
      <c r="H1" s="3"/>
      <c r="I1" s="54"/>
      <c r="J1" s="54"/>
      <c r="K1" s="54"/>
      <c r="L1" s="54"/>
    </row>
    <row r="2" spans="1:14" ht="21.75" customHeight="1">
      <c r="A2" s="6" t="s">
        <v>1</v>
      </c>
      <c r="B2" s="2"/>
      <c r="C2" s="3"/>
      <c r="D2" s="46"/>
      <c r="E2" s="3"/>
      <c r="F2" s="3"/>
      <c r="G2" s="3"/>
      <c r="H2" s="3"/>
      <c r="I2" s="54"/>
      <c r="J2" s="54"/>
      <c r="K2" s="54"/>
      <c r="L2" s="54"/>
    </row>
    <row r="3" spans="1:14" ht="21.75" customHeight="1">
      <c r="A3" s="162" t="s">
        <v>2</v>
      </c>
      <c r="B3" s="163"/>
      <c r="C3" s="164"/>
      <c r="D3" s="165"/>
      <c r="E3" s="164"/>
      <c r="F3" s="164"/>
      <c r="G3" s="164"/>
      <c r="H3" s="164"/>
      <c r="I3" s="161"/>
      <c r="J3" s="161"/>
      <c r="K3" s="161"/>
      <c r="L3" s="161"/>
    </row>
    <row r="4" spans="1:14" ht="20.5" customHeight="1">
      <c r="A4" s="2"/>
      <c r="B4" s="2"/>
      <c r="C4" s="3"/>
      <c r="D4" s="46"/>
      <c r="E4" s="3"/>
      <c r="F4" s="3"/>
      <c r="G4" s="3"/>
      <c r="H4" s="3"/>
      <c r="I4" s="54"/>
      <c r="J4" s="54"/>
      <c r="K4" s="54"/>
      <c r="L4" s="54"/>
    </row>
    <row r="5" spans="1:14" ht="20.5" customHeight="1">
      <c r="A5" s="2"/>
      <c r="B5" s="2"/>
      <c r="C5" s="3"/>
      <c r="D5" s="3"/>
      <c r="E5" s="3"/>
      <c r="F5" s="194" t="s">
        <v>3</v>
      </c>
      <c r="G5" s="194"/>
      <c r="H5" s="194"/>
      <c r="I5" s="54"/>
      <c r="J5" s="194" t="s">
        <v>4</v>
      </c>
      <c r="K5" s="194"/>
      <c r="L5" s="194"/>
    </row>
    <row r="6" spans="1:14" ht="20.5" customHeight="1">
      <c r="A6" s="2"/>
      <c r="B6" s="2"/>
      <c r="C6" s="3"/>
      <c r="D6" s="3"/>
      <c r="E6" s="3"/>
      <c r="F6" s="7" t="s">
        <v>5</v>
      </c>
      <c r="G6" s="7"/>
      <c r="H6" s="7" t="s">
        <v>6</v>
      </c>
      <c r="I6" s="54"/>
      <c r="J6" s="7" t="s">
        <v>5</v>
      </c>
      <c r="K6" s="7"/>
      <c r="L6" s="7" t="s">
        <v>6</v>
      </c>
    </row>
    <row r="7" spans="1:14" ht="20.5" customHeight="1">
      <c r="A7" s="2"/>
      <c r="B7" s="2"/>
      <c r="C7" s="3"/>
      <c r="D7" s="3"/>
      <c r="E7" s="3"/>
      <c r="F7" s="55" t="s">
        <v>7</v>
      </c>
      <c r="G7" s="54"/>
      <c r="H7" s="7" t="s">
        <v>8</v>
      </c>
      <c r="I7" s="54"/>
      <c r="J7" s="55" t="s">
        <v>7</v>
      </c>
      <c r="K7" s="54"/>
      <c r="L7" s="7" t="s">
        <v>8</v>
      </c>
    </row>
    <row r="8" spans="1:14" ht="20.5" customHeight="1">
      <c r="A8" s="4"/>
      <c r="B8" s="4"/>
      <c r="C8" s="4"/>
      <c r="D8" s="3"/>
      <c r="E8" s="3"/>
      <c r="F8" s="56" t="s">
        <v>9</v>
      </c>
      <c r="G8" s="46"/>
      <c r="H8" s="56" t="s">
        <v>10</v>
      </c>
      <c r="I8" s="56"/>
      <c r="J8" s="56" t="s">
        <v>9</v>
      </c>
      <c r="K8" s="46"/>
      <c r="L8" s="56" t="s">
        <v>10</v>
      </c>
    </row>
    <row r="9" spans="1:14" ht="20.5" customHeight="1">
      <c r="A9" s="46"/>
      <c r="B9" s="46"/>
      <c r="C9" s="46"/>
      <c r="D9" s="164" t="s">
        <v>11</v>
      </c>
      <c r="E9" s="46"/>
      <c r="F9" s="166" t="s">
        <v>12</v>
      </c>
      <c r="G9" s="46"/>
      <c r="H9" s="166" t="s">
        <v>12</v>
      </c>
      <c r="I9" s="56"/>
      <c r="J9" s="166" t="s">
        <v>12</v>
      </c>
      <c r="K9" s="46"/>
      <c r="L9" s="166" t="s">
        <v>12</v>
      </c>
    </row>
    <row r="10" spans="1:14" ht="20.5" customHeight="1">
      <c r="A10" s="2" t="s">
        <v>13</v>
      </c>
      <c r="B10" s="1"/>
      <c r="C10" s="4"/>
      <c r="D10" s="4"/>
      <c r="E10" s="4"/>
      <c r="F10" s="57"/>
      <c r="G10" s="4"/>
      <c r="H10" s="4"/>
      <c r="I10" s="4"/>
      <c r="J10" s="58"/>
      <c r="K10" s="8"/>
      <c r="L10" s="8"/>
    </row>
    <row r="11" spans="1:14" ht="6" customHeight="1">
      <c r="A11" s="9"/>
      <c r="B11" s="1"/>
      <c r="C11" s="4"/>
      <c r="D11" s="46"/>
      <c r="E11" s="4"/>
      <c r="F11" s="57"/>
      <c r="G11" s="4"/>
      <c r="H11" s="4"/>
      <c r="I11" s="4"/>
      <c r="J11" s="58"/>
      <c r="K11" s="8"/>
      <c r="L11" s="8"/>
    </row>
    <row r="12" spans="1:14" ht="20.5" customHeight="1">
      <c r="A12" s="2" t="s">
        <v>14</v>
      </c>
      <c r="B12" s="1"/>
      <c r="C12" s="4"/>
      <c r="D12" s="46"/>
      <c r="E12" s="4"/>
      <c r="F12" s="57"/>
      <c r="G12" s="4"/>
      <c r="H12" s="4"/>
      <c r="I12" s="4"/>
      <c r="J12" s="58"/>
      <c r="K12" s="8"/>
      <c r="L12" s="8"/>
    </row>
    <row r="13" spans="1:14" ht="6" customHeight="1">
      <c r="A13" s="4"/>
      <c r="B13" s="1"/>
      <c r="C13" s="4"/>
      <c r="D13" s="4"/>
      <c r="E13" s="4"/>
      <c r="F13" s="57"/>
      <c r="G13" s="4"/>
      <c r="H13" s="4"/>
      <c r="I13" s="4"/>
      <c r="J13" s="58"/>
      <c r="K13" s="8"/>
      <c r="L13" s="8"/>
    </row>
    <row r="14" spans="1:14" ht="20.5" customHeight="1">
      <c r="A14" s="9" t="s">
        <v>15</v>
      </c>
      <c r="B14" s="1"/>
      <c r="C14" s="4"/>
      <c r="D14" s="46"/>
      <c r="E14" s="10"/>
      <c r="F14" s="59">
        <v>51507257</v>
      </c>
      <c r="G14" s="11"/>
      <c r="H14" s="11">
        <v>91839557</v>
      </c>
      <c r="I14" s="11"/>
      <c r="J14" s="60">
        <v>12858910</v>
      </c>
      <c r="K14" s="11"/>
      <c r="L14" s="61">
        <v>27902246</v>
      </c>
    </row>
    <row r="15" spans="1:14" ht="20.5" customHeight="1">
      <c r="A15" s="9" t="s">
        <v>16</v>
      </c>
      <c r="B15" s="4"/>
      <c r="C15" s="4"/>
      <c r="D15" s="46">
        <v>7</v>
      </c>
      <c r="E15" s="10"/>
      <c r="F15" s="59">
        <v>174242850</v>
      </c>
      <c r="G15" s="11"/>
      <c r="H15" s="11">
        <v>165981790</v>
      </c>
      <c r="I15" s="11"/>
      <c r="J15" s="60">
        <v>118945524</v>
      </c>
      <c r="K15" s="11"/>
      <c r="L15" s="61">
        <v>158716430</v>
      </c>
      <c r="M15" s="134"/>
      <c r="N15" s="135"/>
    </row>
    <row r="16" spans="1:14" ht="20.5" customHeight="1">
      <c r="A16" s="4" t="s">
        <v>17</v>
      </c>
      <c r="B16" s="9"/>
      <c r="C16" s="9"/>
      <c r="D16" s="46"/>
      <c r="E16" s="10"/>
      <c r="F16" s="60"/>
      <c r="G16" s="11"/>
      <c r="H16" s="11"/>
      <c r="I16" s="11"/>
      <c r="J16" s="60"/>
      <c r="K16" s="11"/>
      <c r="L16" s="61"/>
    </row>
    <row r="17" spans="1:12" ht="20.5" customHeight="1">
      <c r="A17" s="4"/>
      <c r="B17" s="9" t="s">
        <v>18</v>
      </c>
      <c r="C17" s="9"/>
      <c r="D17" s="44">
        <v>17</v>
      </c>
      <c r="E17" s="10"/>
      <c r="F17" s="60">
        <v>0</v>
      </c>
      <c r="G17" s="11"/>
      <c r="H17" s="11">
        <v>0</v>
      </c>
      <c r="I17" s="11"/>
      <c r="J17" s="60">
        <v>12000000</v>
      </c>
      <c r="K17" s="11"/>
      <c r="L17" s="61">
        <v>12000000</v>
      </c>
    </row>
    <row r="18" spans="1:12" ht="20.5" customHeight="1">
      <c r="A18" s="4" t="s">
        <v>19</v>
      </c>
      <c r="B18" s="4"/>
      <c r="C18" s="9"/>
      <c r="D18" s="46"/>
      <c r="E18" s="10"/>
      <c r="F18" s="60">
        <v>4619167</v>
      </c>
      <c r="G18" s="11"/>
      <c r="H18" s="60">
        <v>5751446</v>
      </c>
      <c r="I18" s="11"/>
      <c r="J18" s="60">
        <v>2304848</v>
      </c>
      <c r="K18" s="11"/>
      <c r="L18" s="61">
        <v>2762053</v>
      </c>
    </row>
    <row r="19" spans="1:12" ht="20.5" customHeight="1">
      <c r="A19" s="9" t="s">
        <v>20</v>
      </c>
      <c r="B19" s="9"/>
      <c r="C19" s="9"/>
      <c r="D19" s="46"/>
      <c r="E19" s="10"/>
      <c r="F19" s="60">
        <v>24828680</v>
      </c>
      <c r="G19" s="62"/>
      <c r="H19" s="63">
        <v>28725368</v>
      </c>
      <c r="I19" s="62"/>
      <c r="J19" s="60">
        <v>10021339</v>
      </c>
      <c r="K19" s="11"/>
      <c r="L19" s="64">
        <v>14510115</v>
      </c>
    </row>
    <row r="20" spans="1:12" ht="6" customHeight="1">
      <c r="A20" s="4"/>
      <c r="B20" s="4"/>
      <c r="C20" s="4"/>
      <c r="D20" s="46"/>
      <c r="E20" s="10"/>
      <c r="F20" s="66"/>
      <c r="G20" s="11"/>
      <c r="I20" s="11"/>
      <c r="J20" s="66"/>
      <c r="K20" s="11"/>
    </row>
    <row r="21" spans="1:12" ht="20.5" customHeight="1">
      <c r="A21" s="2" t="s">
        <v>21</v>
      </c>
      <c r="B21" s="4"/>
      <c r="C21" s="4"/>
      <c r="D21" s="3"/>
      <c r="E21" s="10"/>
      <c r="F21" s="65">
        <f>SUM(F14:F20)</f>
        <v>255197954</v>
      </c>
      <c r="G21" s="11"/>
      <c r="H21" s="65">
        <f>SUM(H14:H19)</f>
        <v>292298161</v>
      </c>
      <c r="I21" s="11"/>
      <c r="J21" s="65">
        <f>SUM(J14:J20)</f>
        <v>156130621</v>
      </c>
      <c r="K21" s="11"/>
      <c r="L21" s="65">
        <f>SUM(L14:L19)</f>
        <v>215890844</v>
      </c>
    </row>
    <row r="22" spans="1:12" ht="20.5" customHeight="1">
      <c r="A22" s="4"/>
      <c r="B22" s="4"/>
      <c r="C22" s="4"/>
      <c r="D22" s="4"/>
      <c r="E22" s="10"/>
      <c r="F22" s="60"/>
      <c r="G22" s="11"/>
      <c r="H22" s="11"/>
      <c r="I22" s="11"/>
      <c r="J22" s="60"/>
      <c r="K22" s="11"/>
      <c r="L22" s="11"/>
    </row>
    <row r="23" spans="1:12" ht="20.5" customHeight="1">
      <c r="A23" s="2" t="s">
        <v>22</v>
      </c>
      <c r="B23" s="4"/>
      <c r="C23" s="4"/>
      <c r="D23" s="46"/>
      <c r="E23" s="10"/>
      <c r="F23" s="60"/>
      <c r="G23" s="11"/>
      <c r="H23" s="11"/>
      <c r="I23" s="11"/>
      <c r="J23" s="60"/>
      <c r="K23" s="11"/>
      <c r="L23" s="11"/>
    </row>
    <row r="24" spans="1:12" ht="6" customHeight="1">
      <c r="A24" s="4"/>
      <c r="B24" s="4"/>
      <c r="C24" s="4"/>
      <c r="D24" s="4"/>
      <c r="E24" s="10"/>
      <c r="F24" s="60"/>
      <c r="G24" s="11"/>
      <c r="H24" s="11"/>
      <c r="I24" s="11"/>
      <c r="J24" s="60"/>
      <c r="K24" s="11"/>
      <c r="L24" s="11"/>
    </row>
    <row r="25" spans="1:12" ht="20.5" customHeight="1">
      <c r="A25" s="9" t="s">
        <v>23</v>
      </c>
      <c r="B25" s="4"/>
      <c r="C25" s="4"/>
      <c r="D25" s="44">
        <v>17</v>
      </c>
      <c r="E25" s="10"/>
      <c r="F25" s="60">
        <v>0</v>
      </c>
      <c r="G25" s="62"/>
      <c r="H25" s="47">
        <v>0</v>
      </c>
      <c r="I25" s="62"/>
      <c r="J25" s="60">
        <v>146000000</v>
      </c>
      <c r="K25" s="11"/>
      <c r="L25" s="47">
        <v>152000000</v>
      </c>
    </row>
    <row r="26" spans="1:12" ht="20.5" customHeight="1">
      <c r="A26" s="9" t="s">
        <v>24</v>
      </c>
      <c r="B26" s="4"/>
      <c r="C26" s="4"/>
      <c r="D26" s="46">
        <v>8</v>
      </c>
      <c r="E26" s="10"/>
      <c r="F26" s="60">
        <v>0</v>
      </c>
      <c r="G26" s="62"/>
      <c r="H26" s="47">
        <v>0</v>
      </c>
      <c r="I26" s="62"/>
      <c r="J26" s="60">
        <v>221510480</v>
      </c>
      <c r="K26" s="11"/>
      <c r="L26" s="47">
        <v>221510480</v>
      </c>
    </row>
    <row r="27" spans="1:12" ht="20.5" customHeight="1">
      <c r="A27" s="9" t="s">
        <v>25</v>
      </c>
      <c r="B27" s="4"/>
      <c r="C27" s="4"/>
      <c r="D27" s="46">
        <v>8</v>
      </c>
      <c r="E27" s="10"/>
      <c r="F27" s="60">
        <v>35829054</v>
      </c>
      <c r="G27" s="62"/>
      <c r="H27" s="47">
        <v>21664800</v>
      </c>
      <c r="I27" s="62"/>
      <c r="J27" s="60">
        <v>0</v>
      </c>
      <c r="K27" s="11"/>
      <c r="L27" s="47">
        <v>0</v>
      </c>
    </row>
    <row r="28" spans="1:12" ht="20.5" customHeight="1">
      <c r="A28" s="9" t="s">
        <v>26</v>
      </c>
      <c r="B28" s="4"/>
      <c r="C28" s="4"/>
      <c r="D28" s="46">
        <v>9</v>
      </c>
      <c r="E28" s="10"/>
      <c r="F28" s="60">
        <v>354772731</v>
      </c>
      <c r="G28" s="62"/>
      <c r="H28" s="47">
        <v>357890749</v>
      </c>
      <c r="I28" s="62"/>
      <c r="J28" s="60">
        <v>0</v>
      </c>
      <c r="K28" s="11"/>
      <c r="L28" s="47">
        <v>0</v>
      </c>
    </row>
    <row r="29" spans="1:12" ht="20.5" customHeight="1">
      <c r="A29" s="9" t="s">
        <v>27</v>
      </c>
      <c r="B29" s="4"/>
      <c r="C29" s="4"/>
      <c r="D29" s="46">
        <v>10</v>
      </c>
      <c r="E29" s="10"/>
      <c r="F29" s="60">
        <v>202400481</v>
      </c>
      <c r="G29" s="62"/>
      <c r="H29" s="47">
        <v>185253575</v>
      </c>
      <c r="I29" s="62"/>
      <c r="J29" s="60">
        <v>121705150</v>
      </c>
      <c r="K29" s="11"/>
      <c r="L29" s="47">
        <v>123055069</v>
      </c>
    </row>
    <row r="30" spans="1:12" ht="20.5" customHeight="1">
      <c r="A30" s="9" t="s">
        <v>28</v>
      </c>
      <c r="B30" s="4"/>
      <c r="C30" s="4"/>
      <c r="D30" s="46">
        <v>11</v>
      </c>
      <c r="E30" s="10"/>
      <c r="F30" s="60">
        <v>329103919</v>
      </c>
      <c r="G30" s="62"/>
      <c r="H30" s="47">
        <v>338326577</v>
      </c>
      <c r="I30" s="62"/>
      <c r="J30" s="60">
        <v>54548954</v>
      </c>
      <c r="K30" s="11"/>
      <c r="L30" s="47">
        <v>57554793</v>
      </c>
    </row>
    <row r="31" spans="1:12" ht="20.5" customHeight="1">
      <c r="A31" s="9" t="s">
        <v>29</v>
      </c>
      <c r="B31" s="4"/>
      <c r="C31" s="4"/>
      <c r="D31" s="46"/>
      <c r="E31" s="10"/>
      <c r="F31" s="60">
        <v>5502156</v>
      </c>
      <c r="G31" s="62"/>
      <c r="H31" s="47">
        <v>2673024</v>
      </c>
      <c r="I31" s="62"/>
      <c r="J31" s="60">
        <v>4371708</v>
      </c>
      <c r="K31" s="11"/>
      <c r="L31" s="47">
        <v>1418269</v>
      </c>
    </row>
    <row r="32" spans="1:12" ht="20.5" customHeight="1">
      <c r="A32" s="9" t="s">
        <v>30</v>
      </c>
      <c r="B32" s="4"/>
      <c r="C32" s="4"/>
      <c r="D32" s="46"/>
      <c r="E32" s="10"/>
      <c r="F32" s="60">
        <v>13518316</v>
      </c>
      <c r="G32" s="62"/>
      <c r="H32" s="47">
        <v>11726554</v>
      </c>
      <c r="I32" s="62"/>
      <c r="J32" s="60">
        <v>4389239</v>
      </c>
      <c r="K32" s="11"/>
      <c r="L32" s="47">
        <v>3934583</v>
      </c>
    </row>
    <row r="33" spans="1:12" ht="20.5" customHeight="1">
      <c r="A33" s="9" t="s">
        <v>31</v>
      </c>
      <c r="B33" s="8"/>
      <c r="C33" s="4"/>
      <c r="D33" s="46"/>
      <c r="E33" s="10"/>
      <c r="F33" s="65">
        <v>7660364</v>
      </c>
      <c r="G33" s="62"/>
      <c r="H33" s="48">
        <v>4039984</v>
      </c>
      <c r="I33" s="62"/>
      <c r="J33" s="65">
        <v>553408</v>
      </c>
      <c r="K33" s="11"/>
      <c r="L33" s="48">
        <v>468320</v>
      </c>
    </row>
    <row r="34" spans="1:12" ht="6" customHeight="1">
      <c r="A34" s="9"/>
      <c r="B34" s="4"/>
      <c r="C34" s="4"/>
      <c r="D34" s="4"/>
      <c r="E34" s="10"/>
      <c r="F34" s="66"/>
      <c r="G34" s="62"/>
      <c r="H34" s="66"/>
      <c r="I34" s="62"/>
      <c r="J34" s="66"/>
      <c r="K34" s="11"/>
      <c r="L34" s="66"/>
    </row>
    <row r="35" spans="1:12" ht="20.5" customHeight="1">
      <c r="A35" s="2" t="s">
        <v>32</v>
      </c>
      <c r="B35" s="4"/>
      <c r="C35" s="4"/>
      <c r="D35" s="3"/>
      <c r="E35" s="10"/>
      <c r="F35" s="65">
        <f>SUM(F25:F34)</f>
        <v>948787021</v>
      </c>
      <c r="G35" s="62"/>
      <c r="H35" s="65">
        <f>SUM(H25:H34)</f>
        <v>921575263</v>
      </c>
      <c r="I35" s="62"/>
      <c r="J35" s="65">
        <f>SUM(J25:J34)</f>
        <v>553078939</v>
      </c>
      <c r="K35" s="11"/>
      <c r="L35" s="65">
        <f>SUM(L25:L34)</f>
        <v>559941514</v>
      </c>
    </row>
    <row r="36" spans="1:12" ht="6" customHeight="1">
      <c r="A36" s="9"/>
      <c r="B36" s="4"/>
      <c r="C36" s="4"/>
      <c r="D36" s="4"/>
      <c r="E36" s="10"/>
      <c r="F36" s="60"/>
      <c r="G36" s="62"/>
      <c r="H36" s="11"/>
      <c r="I36" s="62"/>
      <c r="J36" s="60"/>
      <c r="K36" s="11"/>
      <c r="L36" s="11"/>
    </row>
    <row r="37" spans="1:12" ht="20.5" customHeight="1" thickBot="1">
      <c r="A37" s="2" t="s">
        <v>33</v>
      </c>
      <c r="B37" s="4"/>
      <c r="C37" s="4"/>
      <c r="D37" s="4"/>
      <c r="E37" s="10"/>
      <c r="F37" s="67">
        <f>SUM(F35,F21)</f>
        <v>1203984975</v>
      </c>
      <c r="G37" s="62"/>
      <c r="H37" s="67">
        <f>SUM(H35,H21)</f>
        <v>1213873424</v>
      </c>
      <c r="I37" s="62"/>
      <c r="J37" s="67">
        <f>SUM(J35,J21)</f>
        <v>709209560</v>
      </c>
      <c r="K37" s="11"/>
      <c r="L37" s="67">
        <f>SUM(L35,L21)</f>
        <v>775832358</v>
      </c>
    </row>
    <row r="38" spans="1:12" ht="20.5" customHeight="1" thickTop="1">
      <c r="A38" s="9"/>
      <c r="B38" s="4"/>
      <c r="C38" s="4"/>
      <c r="D38" s="4"/>
      <c r="E38" s="10"/>
      <c r="F38" s="11"/>
      <c r="G38" s="62"/>
      <c r="H38" s="11"/>
      <c r="I38" s="62"/>
      <c r="J38" s="11"/>
      <c r="K38" s="11"/>
      <c r="L38" s="11"/>
    </row>
    <row r="39" spans="1:12" ht="20.5" customHeight="1">
      <c r="A39" s="9"/>
      <c r="B39" s="4"/>
      <c r="C39" s="4"/>
      <c r="D39" s="4"/>
      <c r="E39" s="10"/>
      <c r="F39" s="11"/>
      <c r="G39" s="62"/>
      <c r="H39" s="11"/>
      <c r="I39" s="62"/>
      <c r="J39" s="11"/>
      <c r="K39" s="11"/>
      <c r="L39" s="11"/>
    </row>
    <row r="40" spans="1:12" ht="21.75" customHeight="1">
      <c r="A40" s="9"/>
      <c r="B40" s="4"/>
      <c r="C40" s="4"/>
      <c r="D40" s="4"/>
      <c r="E40" s="10"/>
      <c r="F40" s="11"/>
      <c r="G40" s="62"/>
      <c r="H40" s="11"/>
      <c r="I40" s="62"/>
      <c r="J40" s="11"/>
      <c r="K40" s="11"/>
      <c r="L40" s="11"/>
    </row>
    <row r="41" spans="1:12" ht="21.75" customHeight="1">
      <c r="A41" s="9"/>
      <c r="B41" s="4"/>
      <c r="C41" s="4"/>
      <c r="D41" s="4"/>
      <c r="E41" s="10"/>
      <c r="F41" s="11"/>
      <c r="G41" s="62"/>
      <c r="H41" s="11"/>
      <c r="I41" s="62"/>
      <c r="J41" s="11"/>
      <c r="K41" s="11"/>
      <c r="L41" s="11"/>
    </row>
    <row r="42" spans="1:12" ht="20.5" customHeight="1">
      <c r="A42" s="9"/>
      <c r="B42" s="4"/>
      <c r="C42" s="4"/>
      <c r="D42" s="4"/>
      <c r="E42" s="10"/>
      <c r="F42" s="11"/>
      <c r="G42" s="62"/>
      <c r="H42" s="11"/>
      <c r="I42" s="62"/>
      <c r="J42" s="11"/>
      <c r="K42" s="11"/>
      <c r="L42" s="11"/>
    </row>
    <row r="43" spans="1:12" ht="19.5" customHeight="1">
      <c r="A43" s="195" t="s">
        <v>34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</row>
    <row r="44" spans="1:12" ht="24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</row>
    <row r="45" spans="1:12" ht="20.5" customHeight="1">
      <c r="A45" s="46"/>
    </row>
    <row r="46" spans="1:12" ht="22.4" customHeight="1">
      <c r="A46" s="40" t="s">
        <v>35</v>
      </c>
      <c r="B46" s="40"/>
      <c r="C46" s="40"/>
      <c r="D46" s="41"/>
      <c r="E46" s="42"/>
      <c r="F46" s="42"/>
      <c r="G46" s="42"/>
      <c r="H46" s="40"/>
      <c r="I46" s="69"/>
      <c r="J46" s="69"/>
      <c r="K46" s="69"/>
      <c r="L46" s="69"/>
    </row>
    <row r="47" spans="1:12" ht="21.75" customHeight="1">
      <c r="A47" s="1" t="str">
        <f>A1</f>
        <v>บริษัท เอ็ม พี เจ โลจิสติกส์ จำกัด (มหาชน)</v>
      </c>
      <c r="B47" s="2"/>
      <c r="C47" s="3"/>
      <c r="D47" s="4"/>
      <c r="E47" s="3"/>
      <c r="F47" s="3"/>
      <c r="G47" s="3"/>
      <c r="H47" s="3"/>
      <c r="I47" s="54"/>
      <c r="J47" s="54"/>
      <c r="K47" s="54"/>
      <c r="L47" s="54"/>
    </row>
    <row r="48" spans="1:12" ht="21.75" customHeight="1">
      <c r="A48" s="6" t="s">
        <v>1</v>
      </c>
      <c r="B48" s="2"/>
      <c r="C48" s="3"/>
      <c r="D48" s="46"/>
      <c r="E48" s="3"/>
      <c r="F48" s="3"/>
      <c r="G48" s="3"/>
      <c r="H48" s="3"/>
      <c r="I48" s="54"/>
      <c r="J48" s="54"/>
      <c r="K48" s="54"/>
      <c r="L48" s="54"/>
    </row>
    <row r="49" spans="1:14" ht="21.75" customHeight="1">
      <c r="A49" s="162" t="str">
        <f>A3</f>
        <v>ณ วันที่ 30 มิถุนายน พ.ศ. 2568</v>
      </c>
      <c r="B49" s="163"/>
      <c r="C49" s="164"/>
      <c r="D49" s="165"/>
      <c r="E49" s="164"/>
      <c r="F49" s="164"/>
      <c r="G49" s="164"/>
      <c r="H49" s="164"/>
      <c r="I49" s="161"/>
      <c r="J49" s="161"/>
      <c r="K49" s="161"/>
      <c r="L49" s="161"/>
    </row>
    <row r="50" spans="1:14" ht="21.75" customHeight="1">
      <c r="A50" s="2"/>
      <c r="B50" s="2"/>
      <c r="C50" s="3"/>
      <c r="D50" s="46"/>
      <c r="E50" s="3"/>
      <c r="F50" s="3"/>
      <c r="G50" s="3"/>
      <c r="H50" s="3"/>
      <c r="I50" s="54"/>
      <c r="J50" s="54"/>
      <c r="K50" s="54"/>
      <c r="L50" s="54"/>
    </row>
    <row r="51" spans="1:14" ht="21.75" customHeight="1">
      <c r="A51" s="2"/>
      <c r="B51" s="2"/>
      <c r="C51" s="3"/>
      <c r="D51" s="46"/>
      <c r="E51" s="3"/>
      <c r="F51" s="194" t="s">
        <v>3</v>
      </c>
      <c r="G51" s="194"/>
      <c r="H51" s="194"/>
      <c r="I51" s="54"/>
      <c r="J51" s="194" t="s">
        <v>4</v>
      </c>
      <c r="K51" s="194"/>
      <c r="L51" s="194"/>
    </row>
    <row r="52" spans="1:14" ht="21.75" customHeight="1">
      <c r="A52" s="2"/>
      <c r="B52" s="2"/>
      <c r="C52" s="3"/>
      <c r="D52" s="46"/>
      <c r="E52" s="3"/>
      <c r="F52" s="7" t="s">
        <v>5</v>
      </c>
      <c r="G52" s="7"/>
      <c r="H52" s="7" t="s">
        <v>6</v>
      </c>
      <c r="I52" s="54"/>
      <c r="J52" s="7" t="s">
        <v>5</v>
      </c>
      <c r="K52" s="7"/>
      <c r="L52" s="7" t="s">
        <v>6</v>
      </c>
    </row>
    <row r="53" spans="1:14" ht="21.75" customHeight="1">
      <c r="A53" s="2"/>
      <c r="B53" s="2"/>
      <c r="C53" s="3"/>
      <c r="D53" s="46"/>
      <c r="E53" s="3"/>
      <c r="F53" s="55" t="s">
        <v>7</v>
      </c>
      <c r="G53" s="54"/>
      <c r="H53" s="7" t="s">
        <v>8</v>
      </c>
      <c r="I53" s="54"/>
      <c r="J53" s="55" t="s">
        <v>7</v>
      </c>
      <c r="K53" s="54"/>
      <c r="L53" s="7" t="s">
        <v>8</v>
      </c>
    </row>
    <row r="54" spans="1:14" ht="21.75" customHeight="1">
      <c r="A54" s="4"/>
      <c r="B54" s="4"/>
      <c r="C54" s="4"/>
      <c r="D54" s="46"/>
      <c r="E54" s="3"/>
      <c r="F54" s="56" t="s">
        <v>9</v>
      </c>
      <c r="G54" s="46"/>
      <c r="H54" s="56" t="s">
        <v>10</v>
      </c>
      <c r="I54" s="56"/>
      <c r="J54" s="56" t="s">
        <v>9</v>
      </c>
      <c r="K54" s="46"/>
      <c r="L54" s="56" t="s">
        <v>10</v>
      </c>
    </row>
    <row r="55" spans="1:14" ht="21.75" customHeight="1">
      <c r="A55" s="46"/>
      <c r="B55" s="46"/>
      <c r="C55" s="46"/>
      <c r="D55" s="164" t="s">
        <v>11</v>
      </c>
      <c r="E55" s="46"/>
      <c r="F55" s="166" t="s">
        <v>12</v>
      </c>
      <c r="G55" s="46"/>
      <c r="H55" s="166" t="s">
        <v>12</v>
      </c>
      <c r="I55" s="56"/>
      <c r="J55" s="166" t="s">
        <v>12</v>
      </c>
      <c r="K55" s="46"/>
      <c r="L55" s="166" t="s">
        <v>12</v>
      </c>
    </row>
    <row r="56" spans="1:14" ht="21.75" customHeight="1">
      <c r="A56" s="2" t="s">
        <v>36</v>
      </c>
      <c r="B56" s="4"/>
      <c r="C56" s="4"/>
      <c r="D56" s="46"/>
      <c r="E56" s="12"/>
      <c r="F56" s="70"/>
      <c r="G56" s="12"/>
      <c r="H56" s="12"/>
      <c r="I56" s="12"/>
      <c r="J56" s="70"/>
      <c r="K56" s="12"/>
      <c r="L56" s="12"/>
    </row>
    <row r="57" spans="1:14" ht="6" customHeight="1">
      <c r="A57" s="9"/>
      <c r="B57" s="9"/>
      <c r="C57" s="46"/>
      <c r="D57" s="46"/>
      <c r="E57" s="13"/>
      <c r="F57" s="71"/>
      <c r="G57" s="13"/>
      <c r="H57" s="13"/>
      <c r="I57" s="13"/>
      <c r="J57" s="72"/>
      <c r="K57" s="73"/>
      <c r="L57" s="73"/>
    </row>
    <row r="58" spans="1:14" ht="21.75" customHeight="1">
      <c r="A58" s="2" t="s">
        <v>37</v>
      </c>
      <c r="B58" s="4"/>
      <c r="C58" s="4"/>
      <c r="D58" s="46"/>
      <c r="E58" s="13"/>
      <c r="F58" s="71"/>
      <c r="G58" s="13"/>
      <c r="H58" s="13"/>
      <c r="I58" s="13"/>
      <c r="J58" s="71"/>
      <c r="K58" s="13"/>
      <c r="L58" s="13"/>
    </row>
    <row r="59" spans="1:14" ht="6" customHeight="1">
      <c r="A59" s="9"/>
      <c r="B59" s="4"/>
      <c r="C59" s="4"/>
      <c r="D59" s="46"/>
      <c r="E59" s="13"/>
      <c r="F59" s="74"/>
      <c r="G59" s="13"/>
      <c r="H59" s="14"/>
      <c r="I59" s="14"/>
      <c r="J59" s="71"/>
      <c r="K59" s="13"/>
      <c r="L59" s="13"/>
    </row>
    <row r="60" spans="1:14" ht="21.75" customHeight="1">
      <c r="A60" s="43" t="s">
        <v>38</v>
      </c>
      <c r="B60" s="43"/>
      <c r="C60" s="43"/>
      <c r="D60" s="46">
        <v>13</v>
      </c>
      <c r="E60" s="45"/>
      <c r="F60" s="60">
        <v>66822281</v>
      </c>
      <c r="G60" s="11"/>
      <c r="H60" s="47">
        <v>67385091</v>
      </c>
      <c r="I60" s="11"/>
      <c r="J60" s="60">
        <v>36974998</v>
      </c>
      <c r="K60" s="11"/>
      <c r="L60" s="61">
        <v>39169208</v>
      </c>
    </row>
    <row r="61" spans="1:14" ht="21.75" customHeight="1">
      <c r="A61" s="43" t="s">
        <v>39</v>
      </c>
      <c r="B61" s="43"/>
      <c r="C61" s="43"/>
      <c r="D61" s="46"/>
      <c r="E61" s="45"/>
      <c r="F61" s="60">
        <v>5554323</v>
      </c>
      <c r="G61" s="11"/>
      <c r="H61" s="47">
        <v>4387904</v>
      </c>
      <c r="I61" s="11"/>
      <c r="J61" s="60">
        <v>0</v>
      </c>
      <c r="K61" s="11"/>
      <c r="L61" s="61">
        <v>0</v>
      </c>
    </row>
    <row r="62" spans="1:14" ht="21.75" customHeight="1">
      <c r="A62" s="43" t="s">
        <v>40</v>
      </c>
      <c r="B62" s="43"/>
      <c r="C62" s="43"/>
      <c r="D62" s="46"/>
      <c r="E62" s="45"/>
      <c r="F62" s="60"/>
      <c r="G62" s="11"/>
      <c r="H62" s="47"/>
      <c r="I62" s="11"/>
      <c r="J62" s="60"/>
      <c r="K62" s="11"/>
      <c r="L62" s="61"/>
    </row>
    <row r="63" spans="1:14" ht="21.75" customHeight="1">
      <c r="A63" s="43"/>
      <c r="B63" s="43" t="s">
        <v>41</v>
      </c>
      <c r="C63" s="43"/>
      <c r="D63" s="46">
        <v>12</v>
      </c>
      <c r="E63" s="45"/>
      <c r="F63" s="60">
        <v>7246431</v>
      </c>
      <c r="G63" s="11"/>
      <c r="H63" s="47">
        <v>8476584</v>
      </c>
      <c r="I63" s="11"/>
      <c r="J63" s="60">
        <v>0</v>
      </c>
      <c r="K63" s="11"/>
      <c r="L63" s="61">
        <v>0</v>
      </c>
    </row>
    <row r="64" spans="1:14" ht="21.75" customHeight="1">
      <c r="A64" s="43" t="s">
        <v>42</v>
      </c>
      <c r="B64" s="43"/>
      <c r="C64" s="43"/>
      <c r="D64" s="44"/>
      <c r="E64" s="45"/>
      <c r="F64" s="60"/>
      <c r="G64" s="11"/>
      <c r="H64" s="47"/>
      <c r="I64" s="11"/>
      <c r="J64" s="60"/>
      <c r="K64" s="11"/>
      <c r="L64" s="61"/>
      <c r="N64" s="136"/>
    </row>
    <row r="65" spans="1:14" ht="21.75" customHeight="1">
      <c r="A65" s="43"/>
      <c r="B65" s="43" t="s">
        <v>41</v>
      </c>
      <c r="C65" s="43"/>
      <c r="D65" s="44"/>
      <c r="E65" s="45"/>
      <c r="F65" s="60">
        <v>4041920</v>
      </c>
      <c r="G65" s="11"/>
      <c r="H65" s="47">
        <v>4841540</v>
      </c>
      <c r="I65" s="11"/>
      <c r="J65" s="60">
        <v>2728223</v>
      </c>
      <c r="K65" s="75"/>
      <c r="L65" s="61">
        <v>3358476</v>
      </c>
      <c r="N65" s="136"/>
    </row>
    <row r="66" spans="1:14" ht="21.75" customHeight="1">
      <c r="A66" s="43" t="s">
        <v>43</v>
      </c>
      <c r="B66" s="43"/>
      <c r="C66" s="43"/>
      <c r="D66" s="44"/>
      <c r="E66" s="45"/>
      <c r="F66" s="60">
        <v>9482585</v>
      </c>
      <c r="G66" s="11"/>
      <c r="H66" s="47">
        <v>17351101</v>
      </c>
      <c r="I66" s="11"/>
      <c r="J66" s="60">
        <v>1810542</v>
      </c>
      <c r="K66" s="11"/>
      <c r="L66" s="61">
        <v>7784764</v>
      </c>
    </row>
    <row r="67" spans="1:14" ht="21.75" customHeight="1">
      <c r="A67" s="43" t="s">
        <v>44</v>
      </c>
      <c r="B67" s="43"/>
      <c r="C67" s="43"/>
      <c r="D67" s="44"/>
      <c r="E67" s="45"/>
      <c r="F67" s="76">
        <v>16816568</v>
      </c>
      <c r="G67" s="11"/>
      <c r="H67" s="48">
        <v>5857262</v>
      </c>
      <c r="I67" s="11"/>
      <c r="J67" s="76">
        <v>1309244</v>
      </c>
      <c r="K67" s="11"/>
      <c r="L67" s="64">
        <v>1156553</v>
      </c>
    </row>
    <row r="68" spans="1:14" ht="6" customHeight="1">
      <c r="A68" s="4"/>
      <c r="B68" s="4"/>
      <c r="C68" s="4"/>
      <c r="D68" s="46"/>
      <c r="E68" s="14"/>
      <c r="F68" s="72"/>
      <c r="G68" s="11"/>
      <c r="H68" s="73"/>
      <c r="I68" s="11"/>
      <c r="J68" s="72"/>
      <c r="K68" s="73"/>
      <c r="L68" s="77"/>
    </row>
    <row r="69" spans="1:14" ht="21.75" customHeight="1">
      <c r="A69" s="2" t="s">
        <v>45</v>
      </c>
      <c r="B69" s="4"/>
      <c r="C69" s="4"/>
      <c r="D69" s="46"/>
      <c r="E69" s="14"/>
      <c r="F69" s="65">
        <f>SUM(F60:F67)</f>
        <v>109964108</v>
      </c>
      <c r="G69" s="11"/>
      <c r="H69" s="65">
        <f>SUM(H60:H67)</f>
        <v>108299482</v>
      </c>
      <c r="I69" s="11"/>
      <c r="J69" s="65">
        <f>SUM(J60:J67)</f>
        <v>42823007</v>
      </c>
      <c r="K69" s="11"/>
      <c r="L69" s="63">
        <f>SUM(L60:L67)</f>
        <v>51469001</v>
      </c>
    </row>
    <row r="70" spans="1:14" ht="21.75" customHeight="1">
      <c r="A70" s="4"/>
      <c r="B70" s="4"/>
      <c r="C70" s="4"/>
      <c r="D70" s="46"/>
      <c r="E70" s="14"/>
      <c r="F70" s="60"/>
      <c r="G70" s="11"/>
      <c r="H70" s="11"/>
      <c r="I70" s="11"/>
      <c r="J70" s="60"/>
      <c r="K70" s="11"/>
      <c r="L70" s="11"/>
    </row>
    <row r="71" spans="1:14" ht="21.75" customHeight="1">
      <c r="A71" s="2" t="s">
        <v>46</v>
      </c>
      <c r="B71" s="4"/>
      <c r="C71" s="4"/>
      <c r="D71" s="15"/>
      <c r="E71" s="14"/>
      <c r="F71" s="60"/>
      <c r="G71" s="11"/>
      <c r="H71" s="11"/>
      <c r="I71" s="11"/>
      <c r="J71" s="60"/>
      <c r="K71" s="11"/>
      <c r="L71" s="11"/>
    </row>
    <row r="72" spans="1:14" ht="6" customHeight="1">
      <c r="A72" s="2"/>
      <c r="B72" s="4"/>
      <c r="C72" s="4"/>
      <c r="D72" s="46"/>
      <c r="E72" s="14"/>
      <c r="F72" s="60"/>
      <c r="G72" s="11"/>
      <c r="H72" s="11"/>
      <c r="I72" s="11"/>
      <c r="J72" s="60"/>
      <c r="K72" s="11"/>
      <c r="L72" s="11"/>
    </row>
    <row r="73" spans="1:14" ht="21.75" customHeight="1">
      <c r="A73" s="4" t="s">
        <v>47</v>
      </c>
      <c r="B73" s="4"/>
      <c r="C73" s="4"/>
      <c r="D73" s="46">
        <v>12</v>
      </c>
      <c r="E73" s="14"/>
      <c r="F73" s="60">
        <v>3084012</v>
      </c>
      <c r="G73" s="11"/>
      <c r="H73" s="47">
        <v>6388010</v>
      </c>
      <c r="I73" s="11"/>
      <c r="J73" s="60">
        <v>0</v>
      </c>
      <c r="K73" s="11"/>
      <c r="L73" s="61">
        <v>0</v>
      </c>
    </row>
    <row r="74" spans="1:14" ht="21.75" customHeight="1">
      <c r="A74" s="4" t="s">
        <v>48</v>
      </c>
      <c r="B74" s="4"/>
      <c r="C74" s="4"/>
      <c r="D74" s="46"/>
      <c r="E74" s="14"/>
      <c r="F74" s="60">
        <v>361396819</v>
      </c>
      <c r="G74" s="11"/>
      <c r="H74" s="47">
        <v>363049653</v>
      </c>
      <c r="I74" s="11"/>
      <c r="J74" s="60">
        <v>57297471</v>
      </c>
      <c r="K74" s="11"/>
      <c r="L74" s="61">
        <v>58381973</v>
      </c>
    </row>
    <row r="75" spans="1:14" ht="21.75" customHeight="1">
      <c r="A75" s="9" t="s">
        <v>49</v>
      </c>
      <c r="B75" s="9"/>
      <c r="C75" s="4"/>
      <c r="D75" s="46"/>
      <c r="E75" s="14"/>
      <c r="F75" s="60">
        <v>29748475</v>
      </c>
      <c r="G75" s="11"/>
      <c r="H75" s="47">
        <v>27409016</v>
      </c>
      <c r="I75" s="11"/>
      <c r="J75" s="60">
        <v>14961171</v>
      </c>
      <c r="K75" s="11"/>
      <c r="L75" s="61">
        <v>13828124</v>
      </c>
    </row>
    <row r="76" spans="1:14" ht="21.75" customHeight="1">
      <c r="A76" s="4" t="s">
        <v>50</v>
      </c>
      <c r="B76" s="4"/>
      <c r="C76" s="4"/>
      <c r="D76" s="46"/>
      <c r="E76" s="14"/>
      <c r="F76" s="65">
        <v>7372095</v>
      </c>
      <c r="G76" s="11"/>
      <c r="H76" s="48">
        <v>16108460</v>
      </c>
      <c r="I76" s="11"/>
      <c r="J76" s="65">
        <v>0</v>
      </c>
      <c r="K76" s="11"/>
      <c r="L76" s="64">
        <v>0</v>
      </c>
    </row>
    <row r="77" spans="1:14" ht="6" customHeight="1">
      <c r="A77" s="4"/>
      <c r="B77" s="4"/>
      <c r="C77" s="4"/>
      <c r="D77" s="4"/>
      <c r="E77" s="14"/>
      <c r="F77" s="66"/>
      <c r="G77" s="11"/>
      <c r="H77" s="66"/>
      <c r="I77" s="11"/>
      <c r="J77" s="60"/>
      <c r="K77" s="11"/>
      <c r="L77" s="66"/>
    </row>
    <row r="78" spans="1:14" ht="21.75" customHeight="1">
      <c r="A78" s="2" t="s">
        <v>51</v>
      </c>
      <c r="B78" s="4"/>
      <c r="C78" s="4"/>
      <c r="D78" s="3"/>
      <c r="E78" s="14"/>
      <c r="F78" s="65">
        <f>SUM(F73:F77)</f>
        <v>401601401</v>
      </c>
      <c r="G78" s="11"/>
      <c r="H78" s="65">
        <f>SUM(H73:H77)</f>
        <v>412955139</v>
      </c>
      <c r="I78" s="11"/>
      <c r="J78" s="65">
        <f>SUM(J73:J77)</f>
        <v>72258642</v>
      </c>
      <c r="K78" s="11"/>
      <c r="L78" s="65">
        <f>SUM(L73:L77)</f>
        <v>72210097</v>
      </c>
    </row>
    <row r="79" spans="1:14" ht="6" customHeight="1">
      <c r="A79" s="2"/>
      <c r="B79" s="4"/>
      <c r="C79" s="4"/>
      <c r="D79" s="46"/>
      <c r="E79" s="14"/>
      <c r="F79" s="60"/>
      <c r="G79" s="11"/>
      <c r="H79" s="11"/>
      <c r="I79" s="11"/>
      <c r="J79" s="60"/>
      <c r="K79" s="11"/>
      <c r="L79" s="11"/>
    </row>
    <row r="80" spans="1:14" ht="21.75" customHeight="1">
      <c r="A80" s="2" t="s">
        <v>52</v>
      </c>
      <c r="B80" s="4"/>
      <c r="C80" s="4"/>
      <c r="D80" s="4"/>
      <c r="E80" s="14"/>
      <c r="F80" s="65">
        <f>SUM(F78,F69)</f>
        <v>511565509</v>
      </c>
      <c r="G80" s="11"/>
      <c r="H80" s="65">
        <f>SUM(H78,H69)</f>
        <v>521254621</v>
      </c>
      <c r="I80" s="11"/>
      <c r="J80" s="65">
        <f>SUM(J78,J69)</f>
        <v>115081649</v>
      </c>
      <c r="K80" s="11"/>
      <c r="L80" s="65">
        <f>SUM(L78,L69)</f>
        <v>123679098</v>
      </c>
    </row>
    <row r="81" spans="1:12" ht="21.75" customHeight="1">
      <c r="A81" s="4"/>
      <c r="B81" s="4"/>
      <c r="C81" s="4"/>
      <c r="D81" s="46"/>
      <c r="E81" s="14"/>
      <c r="F81" s="11"/>
      <c r="G81" s="11"/>
      <c r="H81" s="11"/>
      <c r="I81" s="11"/>
      <c r="J81" s="11"/>
      <c r="K81" s="11"/>
      <c r="L81" s="11"/>
    </row>
    <row r="82" spans="1:12" ht="21.75" customHeight="1">
      <c r="A82" s="4"/>
      <c r="B82" s="4"/>
      <c r="C82" s="4"/>
      <c r="D82" s="46"/>
      <c r="E82" s="14"/>
      <c r="F82" s="11"/>
      <c r="G82" s="11"/>
      <c r="H82" s="11"/>
      <c r="I82" s="11"/>
      <c r="J82" s="11"/>
      <c r="K82" s="11"/>
      <c r="L82" s="11"/>
    </row>
    <row r="83" spans="1:12" ht="21.75" customHeight="1">
      <c r="A83" s="4"/>
      <c r="B83" s="4"/>
      <c r="C83" s="4"/>
      <c r="D83" s="46"/>
      <c r="E83" s="14"/>
      <c r="F83" s="11"/>
      <c r="G83" s="11"/>
      <c r="H83" s="11"/>
      <c r="I83" s="11"/>
      <c r="J83" s="11"/>
      <c r="K83" s="11"/>
      <c r="L83" s="11"/>
    </row>
    <row r="84" spans="1:12" ht="21.75" customHeight="1">
      <c r="A84" s="4"/>
      <c r="B84" s="4"/>
      <c r="C84" s="4"/>
      <c r="D84" s="46"/>
      <c r="E84" s="14"/>
      <c r="F84" s="11"/>
      <c r="G84" s="11"/>
      <c r="H84" s="11"/>
      <c r="I84" s="11"/>
      <c r="J84" s="11"/>
      <c r="K84" s="11"/>
      <c r="L84" s="11"/>
    </row>
    <row r="85" spans="1:12" ht="21.75" customHeight="1">
      <c r="A85" s="4"/>
      <c r="B85" s="4"/>
      <c r="C85" s="4"/>
      <c r="D85" s="46"/>
      <c r="E85" s="14"/>
      <c r="F85" s="11"/>
      <c r="G85" s="11"/>
      <c r="H85" s="11"/>
      <c r="I85" s="11"/>
      <c r="J85" s="11"/>
      <c r="K85" s="11"/>
      <c r="L85" s="11"/>
    </row>
    <row r="86" spans="1:12" ht="26.25" customHeight="1">
      <c r="A86" s="4"/>
      <c r="B86" s="4"/>
      <c r="C86" s="4"/>
      <c r="D86" s="46"/>
      <c r="E86" s="14"/>
      <c r="F86" s="11"/>
      <c r="G86" s="11"/>
      <c r="H86" s="11"/>
      <c r="I86" s="11"/>
      <c r="J86" s="11"/>
      <c r="K86" s="11"/>
      <c r="L86" s="11"/>
    </row>
    <row r="87" spans="1:12" ht="24" customHeight="1">
      <c r="A87" s="4"/>
      <c r="B87" s="4"/>
      <c r="C87" s="4"/>
      <c r="D87" s="46"/>
      <c r="E87" s="14"/>
      <c r="F87" s="11"/>
      <c r="G87" s="11"/>
      <c r="H87" s="11"/>
      <c r="I87" s="11"/>
      <c r="J87" s="11"/>
      <c r="K87" s="11"/>
      <c r="L87" s="11"/>
    </row>
    <row r="88" spans="1:12" ht="21.75" customHeight="1">
      <c r="A88" s="4"/>
      <c r="B88" s="4"/>
      <c r="C88" s="4"/>
      <c r="D88" s="46"/>
      <c r="E88" s="14"/>
      <c r="F88" s="11"/>
      <c r="G88" s="11"/>
      <c r="H88" s="11"/>
      <c r="I88" s="11"/>
      <c r="J88" s="11"/>
      <c r="K88" s="11"/>
      <c r="L88" s="11"/>
    </row>
    <row r="89" spans="1:12" ht="16.5" customHeight="1">
      <c r="A89" s="4"/>
      <c r="B89" s="4"/>
      <c r="C89" s="4"/>
      <c r="D89" s="46"/>
      <c r="E89" s="14"/>
      <c r="F89" s="11"/>
      <c r="G89" s="11"/>
      <c r="H89" s="11"/>
      <c r="I89" s="11"/>
      <c r="J89" s="11"/>
      <c r="K89" s="11"/>
      <c r="L89" s="11"/>
    </row>
    <row r="90" spans="1:12" ht="22.4" customHeight="1">
      <c r="A90" s="167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67"/>
      <c r="C90" s="167"/>
      <c r="D90" s="167"/>
      <c r="E90" s="167"/>
      <c r="F90" s="167"/>
      <c r="G90" s="65"/>
      <c r="H90" s="167"/>
      <c r="I90" s="65"/>
      <c r="J90" s="65"/>
      <c r="K90" s="168"/>
      <c r="L90" s="65"/>
    </row>
    <row r="91" spans="1:12" ht="21.75" customHeight="1">
      <c r="A91" s="16" t="str">
        <f>A47</f>
        <v>บริษัท เอ็ม พี เจ โลจิสติกส์ จำกัด (มหาชน)</v>
      </c>
      <c r="B91" s="2"/>
      <c r="C91" s="3"/>
      <c r="D91" s="4"/>
      <c r="E91" s="3"/>
      <c r="F91" s="3"/>
      <c r="G91" s="3"/>
      <c r="H91" s="3"/>
      <c r="I91" s="54"/>
      <c r="J91" s="54"/>
      <c r="K91" s="54"/>
      <c r="L91" s="54"/>
    </row>
    <row r="92" spans="1:12" ht="21.75" customHeight="1">
      <c r="A92" s="6" t="s">
        <v>1</v>
      </c>
      <c r="B92" s="2"/>
      <c r="C92" s="3"/>
      <c r="D92" s="4"/>
      <c r="E92" s="3"/>
      <c r="F92" s="3"/>
      <c r="G92" s="3"/>
      <c r="H92" s="3"/>
      <c r="I92" s="54"/>
      <c r="J92" s="54"/>
      <c r="K92" s="54"/>
      <c r="L92" s="54"/>
    </row>
    <row r="93" spans="1:12" ht="21.75" customHeight="1">
      <c r="A93" s="169" t="str">
        <f>A3</f>
        <v>ณ วันที่ 30 มิถุนายน พ.ศ. 2568</v>
      </c>
      <c r="B93" s="163"/>
      <c r="C93" s="164"/>
      <c r="D93" s="167"/>
      <c r="E93" s="164"/>
      <c r="F93" s="164"/>
      <c r="G93" s="164"/>
      <c r="H93" s="164"/>
      <c r="I93" s="161"/>
      <c r="J93" s="161"/>
      <c r="K93" s="161"/>
      <c r="L93" s="161"/>
    </row>
    <row r="94" spans="1:12" ht="21.75" customHeight="1">
      <c r="A94" s="2"/>
      <c r="B94" s="2"/>
      <c r="C94" s="3"/>
      <c r="D94" s="4"/>
      <c r="E94" s="3"/>
      <c r="F94" s="3"/>
      <c r="G94" s="3"/>
      <c r="H94" s="3"/>
      <c r="I94" s="54"/>
      <c r="J94" s="54"/>
      <c r="K94" s="54"/>
      <c r="L94" s="54"/>
    </row>
    <row r="95" spans="1:12" ht="21.75" customHeight="1">
      <c r="A95" s="2"/>
      <c r="B95" s="2"/>
      <c r="C95" s="3"/>
      <c r="D95" s="4"/>
      <c r="E95" s="3"/>
      <c r="F95" s="194" t="s">
        <v>3</v>
      </c>
      <c r="G95" s="194"/>
      <c r="H95" s="194"/>
      <c r="I95" s="54"/>
      <c r="J95" s="194" t="s">
        <v>4</v>
      </c>
      <c r="K95" s="194"/>
      <c r="L95" s="194"/>
    </row>
    <row r="96" spans="1:12" ht="21.75" customHeight="1">
      <c r="A96" s="2"/>
      <c r="B96" s="2"/>
      <c r="C96" s="3"/>
      <c r="D96" s="4"/>
      <c r="E96" s="3"/>
      <c r="F96" s="7" t="s">
        <v>5</v>
      </c>
      <c r="G96" s="7"/>
      <c r="H96" s="7" t="s">
        <v>6</v>
      </c>
      <c r="I96" s="54"/>
      <c r="J96" s="7" t="s">
        <v>5</v>
      </c>
      <c r="K96" s="7"/>
      <c r="L96" s="7" t="s">
        <v>6</v>
      </c>
    </row>
    <row r="97" spans="1:12" ht="21.75" customHeight="1">
      <c r="A97" s="2"/>
      <c r="B97" s="2"/>
      <c r="C97" s="3"/>
      <c r="D97" s="4"/>
      <c r="E97" s="3"/>
      <c r="F97" s="55" t="s">
        <v>7</v>
      </c>
      <c r="G97" s="54"/>
      <c r="H97" s="7" t="s">
        <v>8</v>
      </c>
      <c r="I97" s="54"/>
      <c r="J97" s="55" t="s">
        <v>7</v>
      </c>
      <c r="K97" s="54"/>
      <c r="L97" s="7" t="s">
        <v>8</v>
      </c>
    </row>
    <row r="98" spans="1:12" ht="21.75" customHeight="1">
      <c r="A98" s="4"/>
      <c r="B98" s="4"/>
      <c r="C98" s="4"/>
      <c r="D98" s="4"/>
      <c r="E98" s="3"/>
      <c r="F98" s="56" t="s">
        <v>9</v>
      </c>
      <c r="G98" s="46"/>
      <c r="H98" s="56" t="s">
        <v>10</v>
      </c>
      <c r="I98" s="56"/>
      <c r="J98" s="56" t="s">
        <v>9</v>
      </c>
      <c r="K98" s="46"/>
      <c r="L98" s="56" t="s">
        <v>10</v>
      </c>
    </row>
    <row r="99" spans="1:12" ht="21.75" customHeight="1">
      <c r="A99" s="46"/>
      <c r="B99" s="46"/>
      <c r="C99" s="46"/>
      <c r="D99" s="132"/>
      <c r="E99" s="46"/>
      <c r="F99" s="166" t="s">
        <v>12</v>
      </c>
      <c r="G99" s="46"/>
      <c r="H99" s="166" t="s">
        <v>12</v>
      </c>
      <c r="I99" s="56"/>
      <c r="J99" s="166" t="s">
        <v>12</v>
      </c>
      <c r="K99" s="46"/>
      <c r="L99" s="166" t="s">
        <v>12</v>
      </c>
    </row>
    <row r="100" spans="1:12" ht="21.75" customHeight="1">
      <c r="A100" s="2" t="s">
        <v>36</v>
      </c>
      <c r="B100" s="46"/>
      <c r="C100" s="46"/>
      <c r="D100" s="4"/>
      <c r="E100" s="46"/>
      <c r="F100" s="78"/>
      <c r="G100" s="46"/>
      <c r="H100" s="56"/>
      <c r="I100" s="56"/>
      <c r="J100" s="78"/>
      <c r="K100" s="46"/>
      <c r="L100" s="56"/>
    </row>
    <row r="101" spans="1:12" ht="6" customHeight="1">
      <c r="A101" s="4"/>
      <c r="B101" s="4"/>
      <c r="C101" s="4"/>
      <c r="D101" s="4"/>
      <c r="E101" s="14"/>
      <c r="F101" s="60"/>
      <c r="G101" s="11"/>
      <c r="H101" s="11"/>
      <c r="I101" s="11"/>
      <c r="J101" s="60"/>
      <c r="K101" s="13"/>
      <c r="L101" s="11"/>
    </row>
    <row r="102" spans="1:12" ht="21.75" customHeight="1">
      <c r="A102" s="2" t="s">
        <v>53</v>
      </c>
      <c r="B102" s="4"/>
      <c r="C102" s="4"/>
      <c r="D102" s="4"/>
      <c r="E102" s="14"/>
      <c r="F102" s="60"/>
      <c r="G102" s="11"/>
      <c r="H102" s="11"/>
      <c r="I102" s="11"/>
      <c r="J102" s="60"/>
      <c r="K102" s="13"/>
      <c r="L102" s="11"/>
    </row>
    <row r="103" spans="1:12" ht="6" customHeight="1">
      <c r="A103" s="4"/>
      <c r="B103" s="4"/>
      <c r="C103" s="4"/>
      <c r="D103" s="4"/>
      <c r="E103" s="14"/>
      <c r="F103" s="60"/>
      <c r="G103" s="11"/>
      <c r="H103" s="11"/>
      <c r="I103" s="11"/>
      <c r="J103" s="60"/>
      <c r="K103" s="13"/>
      <c r="L103" s="11"/>
    </row>
    <row r="104" spans="1:12" ht="21.75" customHeight="1">
      <c r="A104" s="9" t="s">
        <v>54</v>
      </c>
      <c r="B104" s="4"/>
      <c r="C104" s="4"/>
      <c r="D104" s="46"/>
      <c r="E104" s="14"/>
      <c r="F104" s="60"/>
      <c r="G104" s="11"/>
      <c r="H104" s="11"/>
      <c r="I104" s="11"/>
      <c r="J104" s="60"/>
      <c r="K104" s="13"/>
      <c r="L104" s="11"/>
    </row>
    <row r="105" spans="1:12" ht="21.75" customHeight="1">
      <c r="A105" s="4"/>
      <c r="B105" s="9" t="s">
        <v>55</v>
      </c>
      <c r="C105" s="4"/>
      <c r="D105" s="4"/>
      <c r="E105" s="14"/>
      <c r="F105" s="60"/>
      <c r="G105" s="11"/>
      <c r="H105" s="11"/>
      <c r="I105" s="11"/>
      <c r="J105" s="60"/>
      <c r="K105" s="13"/>
      <c r="L105" s="11"/>
    </row>
    <row r="106" spans="1:12" ht="21.75" customHeight="1">
      <c r="A106" s="4"/>
      <c r="B106" s="9"/>
      <c r="C106" s="43" t="s">
        <v>56</v>
      </c>
      <c r="D106" s="4"/>
      <c r="E106" s="14"/>
      <c r="F106" s="57"/>
      <c r="G106" s="4"/>
      <c r="H106" s="4"/>
      <c r="I106" s="4"/>
      <c r="J106" s="57"/>
      <c r="K106" s="4"/>
      <c r="L106" s="4"/>
    </row>
    <row r="107" spans="1:12" ht="21.75" customHeight="1" thickBot="1">
      <c r="A107" s="4"/>
      <c r="B107" s="9"/>
      <c r="C107" s="4" t="s">
        <v>57</v>
      </c>
      <c r="D107" s="46"/>
      <c r="E107" s="14"/>
      <c r="F107" s="67">
        <v>100000000</v>
      </c>
      <c r="G107" s="11"/>
      <c r="H107" s="67">
        <v>100000000</v>
      </c>
      <c r="I107" s="11"/>
      <c r="J107" s="67">
        <v>100000000</v>
      </c>
      <c r="K107" s="11"/>
      <c r="L107" s="67">
        <v>100000000</v>
      </c>
    </row>
    <row r="108" spans="1:12" ht="6" customHeight="1" thickTop="1">
      <c r="A108" s="4"/>
      <c r="B108" s="4"/>
      <c r="C108" s="4"/>
      <c r="D108" s="4"/>
      <c r="E108" s="14"/>
      <c r="F108" s="79"/>
      <c r="G108" s="62"/>
      <c r="H108" s="62"/>
      <c r="I108" s="62"/>
      <c r="J108" s="79"/>
      <c r="K108" s="62"/>
      <c r="L108" s="62"/>
    </row>
    <row r="109" spans="1:12" ht="21.75" customHeight="1">
      <c r="A109" s="4"/>
      <c r="B109" s="9" t="s">
        <v>58</v>
      </c>
      <c r="C109" s="4"/>
      <c r="D109" s="4"/>
      <c r="E109" s="14"/>
      <c r="F109" s="60"/>
      <c r="G109" s="11"/>
      <c r="H109" s="11"/>
      <c r="I109" s="11"/>
      <c r="J109" s="60"/>
      <c r="K109" s="11"/>
      <c r="L109" s="11"/>
    </row>
    <row r="110" spans="1:12" ht="21.75" customHeight="1">
      <c r="A110" s="4"/>
      <c r="B110" s="9"/>
      <c r="C110" s="4" t="s">
        <v>56</v>
      </c>
      <c r="D110" s="46"/>
      <c r="E110" s="14"/>
      <c r="F110" s="80"/>
      <c r="G110" s="11"/>
      <c r="H110" s="47"/>
      <c r="I110" s="11"/>
      <c r="J110" s="80"/>
      <c r="K110" s="68"/>
      <c r="L110" s="61"/>
    </row>
    <row r="111" spans="1:12" ht="21.75" customHeight="1">
      <c r="A111" s="4"/>
      <c r="B111" s="9"/>
      <c r="C111" s="4" t="s">
        <v>59</v>
      </c>
      <c r="D111" s="46"/>
      <c r="E111" s="14"/>
      <c r="F111" s="47">
        <v>100000000</v>
      </c>
      <c r="G111" s="11"/>
      <c r="H111" s="47">
        <v>100000000</v>
      </c>
      <c r="I111" s="11"/>
      <c r="J111" s="80">
        <v>100000000</v>
      </c>
      <c r="K111" s="68"/>
      <c r="L111" s="61">
        <v>100000000</v>
      </c>
    </row>
    <row r="112" spans="1:12" ht="21.75" customHeight="1">
      <c r="A112" s="4" t="s">
        <v>60</v>
      </c>
      <c r="B112" s="9"/>
      <c r="C112" s="4"/>
      <c r="D112" s="46"/>
      <c r="E112" s="14"/>
      <c r="F112" s="80">
        <v>433903066</v>
      </c>
      <c r="G112" s="11"/>
      <c r="H112" s="47">
        <v>433903066</v>
      </c>
      <c r="I112" s="11"/>
      <c r="J112" s="80">
        <v>433903066</v>
      </c>
      <c r="K112" s="68"/>
      <c r="L112" s="47">
        <v>433903066</v>
      </c>
    </row>
    <row r="113" spans="1:12" ht="21.75" customHeight="1">
      <c r="A113" s="4" t="s">
        <v>61</v>
      </c>
      <c r="B113" s="9"/>
      <c r="C113" s="4"/>
      <c r="D113" s="46"/>
      <c r="E113" s="14"/>
      <c r="F113" s="80">
        <v>23170000</v>
      </c>
      <c r="G113" s="11"/>
      <c r="H113" s="47">
        <v>23170000</v>
      </c>
      <c r="I113" s="11"/>
      <c r="J113" s="80">
        <v>23170000</v>
      </c>
      <c r="K113" s="68"/>
      <c r="L113" s="47">
        <v>23170000</v>
      </c>
    </row>
    <row r="114" spans="1:12" ht="21.75" customHeight="1">
      <c r="A114" s="4" t="s">
        <v>62</v>
      </c>
      <c r="B114" s="9"/>
      <c r="C114" s="4"/>
      <c r="D114" s="46"/>
      <c r="E114" s="14"/>
      <c r="F114" s="80">
        <v>-3450000</v>
      </c>
      <c r="G114" s="11"/>
      <c r="H114" s="47">
        <v>-3450000</v>
      </c>
      <c r="I114" s="11"/>
      <c r="J114" s="80">
        <v>-3450000</v>
      </c>
      <c r="K114" s="68"/>
      <c r="L114" s="47">
        <v>-3450000</v>
      </c>
    </row>
    <row r="115" spans="1:12" ht="21.75" customHeight="1">
      <c r="A115" s="4" t="s">
        <v>63</v>
      </c>
      <c r="B115" s="9"/>
      <c r="C115" s="4"/>
      <c r="D115" s="46"/>
      <c r="E115" s="14"/>
      <c r="F115" s="80"/>
      <c r="G115" s="11"/>
      <c r="H115" s="47"/>
      <c r="I115" s="11"/>
      <c r="J115" s="80"/>
      <c r="K115" s="68"/>
      <c r="L115" s="47"/>
    </row>
    <row r="116" spans="1:12" ht="21.75" customHeight="1">
      <c r="B116" s="9" t="s">
        <v>64</v>
      </c>
      <c r="C116" s="4"/>
      <c r="D116" s="46"/>
      <c r="E116" s="14"/>
      <c r="F116" s="80">
        <v>67506923</v>
      </c>
      <c r="G116" s="11"/>
      <c r="H116" s="47">
        <v>67506923</v>
      </c>
      <c r="I116" s="11"/>
      <c r="J116" s="80">
        <v>-3673465</v>
      </c>
      <c r="K116" s="68"/>
      <c r="L116" s="47">
        <v>-3673465</v>
      </c>
    </row>
    <row r="117" spans="1:12" ht="21.75" customHeight="1">
      <c r="A117" s="4" t="s">
        <v>65</v>
      </c>
      <c r="B117" s="9"/>
      <c r="C117" s="4"/>
      <c r="D117" s="46"/>
      <c r="E117" s="14"/>
      <c r="F117" s="80"/>
      <c r="G117" s="11"/>
      <c r="H117" s="47"/>
      <c r="I117" s="11"/>
      <c r="J117" s="80"/>
      <c r="K117" s="68"/>
      <c r="L117" s="47"/>
    </row>
    <row r="118" spans="1:12" ht="21.75" customHeight="1">
      <c r="A118" s="4"/>
      <c r="B118" s="9" t="s">
        <v>66</v>
      </c>
      <c r="C118" s="4"/>
      <c r="D118" s="46"/>
      <c r="E118" s="14"/>
      <c r="F118" s="80">
        <v>10000000</v>
      </c>
      <c r="G118" s="11"/>
      <c r="H118" s="47">
        <v>10000000</v>
      </c>
      <c r="I118" s="11"/>
      <c r="J118" s="80">
        <v>10000000</v>
      </c>
      <c r="K118" s="68"/>
      <c r="L118" s="47">
        <v>10000000</v>
      </c>
    </row>
    <row r="119" spans="1:12" ht="21.75" customHeight="1">
      <c r="A119" s="9"/>
      <c r="B119" s="4" t="s">
        <v>67</v>
      </c>
      <c r="C119" s="9"/>
      <c r="D119" s="46"/>
      <c r="E119" s="14"/>
      <c r="F119" s="80">
        <v>60866852</v>
      </c>
      <c r="G119" s="62"/>
      <c r="H119" s="47">
        <v>61170161</v>
      </c>
      <c r="I119" s="62"/>
      <c r="J119" s="81">
        <v>34178310</v>
      </c>
      <c r="K119" s="68"/>
      <c r="L119" s="47">
        <v>92203659</v>
      </c>
    </row>
    <row r="120" spans="1:12" ht="21.75" customHeight="1">
      <c r="A120" s="4" t="s">
        <v>68</v>
      </c>
      <c r="B120" s="4"/>
      <c r="C120" s="4"/>
      <c r="D120" s="4"/>
      <c r="E120" s="14"/>
      <c r="F120" s="82">
        <v>-4286844</v>
      </c>
      <c r="G120" s="62"/>
      <c r="H120" s="64">
        <v>-4286844</v>
      </c>
      <c r="I120" s="62"/>
      <c r="J120" s="65">
        <v>0</v>
      </c>
      <c r="K120" s="68"/>
      <c r="L120" s="64">
        <v>0</v>
      </c>
    </row>
    <row r="121" spans="1:12" ht="6" customHeight="1">
      <c r="A121" s="9"/>
      <c r="B121" s="4"/>
      <c r="C121" s="4"/>
      <c r="D121" s="4"/>
      <c r="E121" s="14"/>
      <c r="F121" s="80"/>
      <c r="G121" s="62"/>
      <c r="H121" s="68"/>
      <c r="I121" s="62"/>
      <c r="J121" s="80"/>
      <c r="K121" s="68"/>
      <c r="L121" s="68"/>
    </row>
    <row r="122" spans="1:12" ht="21.75" customHeight="1">
      <c r="A122" s="2" t="s">
        <v>69</v>
      </c>
      <c r="B122" s="4"/>
      <c r="C122" s="4"/>
      <c r="D122" s="4"/>
      <c r="E122" s="14"/>
      <c r="F122" s="60">
        <f>SUM(F110:F120)</f>
        <v>687709997</v>
      </c>
      <c r="G122" s="11"/>
      <c r="H122" s="11">
        <f>SUM(H110:H120)</f>
        <v>688013306</v>
      </c>
      <c r="I122" s="11"/>
      <c r="J122" s="60">
        <f>SUM(J110:J120)</f>
        <v>594127911</v>
      </c>
      <c r="K122" s="11"/>
      <c r="L122" s="11">
        <f>SUM(L110:L120)</f>
        <v>652153260</v>
      </c>
    </row>
    <row r="123" spans="1:12" ht="21.75" customHeight="1">
      <c r="A123" s="4" t="s">
        <v>70</v>
      </c>
      <c r="B123" s="9"/>
      <c r="C123" s="4"/>
      <c r="D123" s="4"/>
      <c r="E123" s="14"/>
      <c r="F123" s="83">
        <v>4709469</v>
      </c>
      <c r="G123" s="11"/>
      <c r="H123" s="48">
        <v>4605497</v>
      </c>
      <c r="I123" s="11"/>
      <c r="J123" s="65">
        <v>0</v>
      </c>
      <c r="K123" s="11"/>
      <c r="L123" s="64">
        <v>0</v>
      </c>
    </row>
    <row r="124" spans="1:12" ht="6" customHeight="1">
      <c r="A124" s="9"/>
      <c r="B124" s="4"/>
      <c r="C124" s="4"/>
      <c r="D124" s="4"/>
      <c r="E124" s="14"/>
      <c r="F124" s="60"/>
      <c r="G124" s="11"/>
      <c r="H124" s="11"/>
      <c r="I124" s="11"/>
      <c r="J124" s="60"/>
      <c r="K124" s="11"/>
      <c r="L124" s="11"/>
    </row>
    <row r="125" spans="1:12" ht="21.75" customHeight="1">
      <c r="A125" s="2" t="s">
        <v>71</v>
      </c>
      <c r="B125" s="9"/>
      <c r="C125" s="4"/>
      <c r="D125" s="4"/>
      <c r="E125" s="14"/>
      <c r="F125" s="65">
        <f>SUM(F122:F123)</f>
        <v>692419466</v>
      </c>
      <c r="G125" s="11"/>
      <c r="H125" s="65">
        <f>SUM(H122:H123)</f>
        <v>692618803</v>
      </c>
      <c r="I125" s="11"/>
      <c r="J125" s="65">
        <f>SUM(J122:J123)</f>
        <v>594127911</v>
      </c>
      <c r="K125" s="11"/>
      <c r="L125" s="65">
        <f>SUM(L122:L123)</f>
        <v>652153260</v>
      </c>
    </row>
    <row r="126" spans="1:12" ht="6" customHeight="1">
      <c r="A126" s="9"/>
      <c r="B126" s="4"/>
      <c r="C126" s="4"/>
      <c r="D126" s="4"/>
      <c r="E126" s="14"/>
      <c r="F126" s="60"/>
      <c r="G126" s="11"/>
      <c r="H126" s="11"/>
      <c r="I126" s="11"/>
      <c r="J126" s="60"/>
      <c r="K126" s="11"/>
      <c r="L126" s="11"/>
    </row>
    <row r="127" spans="1:12" ht="21.75" customHeight="1" thickBot="1">
      <c r="A127" s="2" t="s">
        <v>72</v>
      </c>
      <c r="B127" s="4"/>
      <c r="C127" s="4"/>
      <c r="D127" s="4"/>
      <c r="E127" s="14"/>
      <c r="F127" s="67">
        <f>SUM(F80,F125)</f>
        <v>1203984975</v>
      </c>
      <c r="G127" s="11"/>
      <c r="H127" s="67">
        <f>SUM(H80,H125)</f>
        <v>1213873424</v>
      </c>
      <c r="I127" s="11"/>
      <c r="J127" s="67">
        <f>SUM(J80,J125)</f>
        <v>709209560</v>
      </c>
      <c r="K127" s="11"/>
      <c r="L127" s="67">
        <f>SUM(L80,L125)</f>
        <v>775832358</v>
      </c>
    </row>
    <row r="128" spans="1:12" ht="21.75" customHeight="1" thickTop="1">
      <c r="A128" s="2"/>
      <c r="B128" s="4"/>
      <c r="C128" s="4"/>
      <c r="D128" s="4"/>
      <c r="E128" s="14"/>
      <c r="F128" s="60"/>
      <c r="G128" s="11"/>
      <c r="H128" s="60"/>
      <c r="I128" s="11"/>
      <c r="J128" s="60"/>
      <c r="K128" s="11"/>
      <c r="L128" s="60"/>
    </row>
    <row r="129" spans="1:12" ht="23.25" customHeight="1">
      <c r="A129" s="2"/>
      <c r="B129" s="4"/>
      <c r="C129" s="4"/>
      <c r="D129" s="4"/>
      <c r="E129" s="14"/>
      <c r="F129" s="60"/>
      <c r="G129" s="11"/>
      <c r="H129" s="60"/>
      <c r="I129" s="11"/>
      <c r="J129" s="60"/>
      <c r="K129" s="11"/>
      <c r="L129" s="60"/>
    </row>
    <row r="130" spans="1:12" ht="25.5" customHeight="1">
      <c r="A130" s="2"/>
      <c r="B130" s="4"/>
      <c r="C130" s="4"/>
      <c r="D130" s="4"/>
      <c r="E130" s="14"/>
      <c r="F130" s="60"/>
      <c r="G130" s="11"/>
      <c r="H130" s="60"/>
      <c r="I130" s="11"/>
      <c r="J130" s="60"/>
      <c r="K130" s="11"/>
      <c r="L130" s="60"/>
    </row>
    <row r="131" spans="1:12" ht="21.75" customHeight="1">
      <c r="A131" s="2"/>
      <c r="B131" s="4"/>
      <c r="C131" s="4"/>
      <c r="D131" s="4"/>
      <c r="E131" s="14"/>
      <c r="F131" s="60"/>
      <c r="G131" s="11"/>
      <c r="H131" s="60"/>
      <c r="I131" s="11"/>
      <c r="J131" s="60"/>
      <c r="K131" s="11"/>
      <c r="L131" s="60"/>
    </row>
    <row r="132" spans="1:12" ht="21.75" customHeight="1">
      <c r="A132" s="2"/>
      <c r="B132" s="4"/>
      <c r="C132" s="4"/>
      <c r="D132" s="4"/>
      <c r="E132" s="14"/>
      <c r="F132" s="60"/>
      <c r="G132" s="11"/>
      <c r="H132" s="60"/>
      <c r="I132" s="11"/>
      <c r="J132" s="60"/>
      <c r="K132" s="11"/>
      <c r="L132" s="60"/>
    </row>
    <row r="133" spans="1:12" ht="18.75" customHeight="1">
      <c r="A133" s="2"/>
      <c r="B133" s="4"/>
      <c r="C133" s="4"/>
      <c r="D133" s="4"/>
      <c r="E133" s="14"/>
      <c r="F133" s="60"/>
      <c r="G133" s="11"/>
      <c r="H133" s="60"/>
      <c r="I133" s="11"/>
      <c r="J133" s="60"/>
      <c r="K133" s="11"/>
      <c r="L133" s="60"/>
    </row>
    <row r="134" spans="1:12" ht="22.4" customHeight="1">
      <c r="A134" s="167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4" s="170"/>
      <c r="C134" s="170"/>
      <c r="D134" s="167"/>
      <c r="E134" s="168"/>
      <c r="F134" s="171"/>
      <c r="G134" s="171"/>
      <c r="H134" s="171"/>
      <c r="I134" s="171"/>
      <c r="J134" s="171"/>
      <c r="K134" s="172"/>
      <c r="L134" s="171"/>
    </row>
  </sheetData>
  <mergeCells count="7">
    <mergeCell ref="F95:H95"/>
    <mergeCell ref="J95:L95"/>
    <mergeCell ref="F5:H5"/>
    <mergeCell ref="J5:L5"/>
    <mergeCell ref="A43:L43"/>
    <mergeCell ref="F51:H51"/>
    <mergeCell ref="J51:L51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EE71-4B5E-49C3-A38E-93018A59DCE2}">
  <dimension ref="A1:M108"/>
  <sheetViews>
    <sheetView tabSelected="1" view="pageBreakPreview" topLeftCell="A39" zoomScale="85" zoomScaleNormal="100" zoomScaleSheetLayoutView="85" workbookViewId="0">
      <selection activeCell="J132" sqref="J132"/>
    </sheetView>
  </sheetViews>
  <sheetFormatPr defaultColWidth="14.453125" defaultRowHeight="15" customHeight="1"/>
  <cols>
    <col min="1" max="3" width="1.54296875" style="5" customWidth="1"/>
    <col min="4" max="4" width="23.1796875" style="5" customWidth="1"/>
    <col min="5" max="5" width="8" style="5" customWidth="1"/>
    <col min="6" max="6" width="0.54296875" style="5" customWidth="1"/>
    <col min="7" max="7" width="12.81640625" style="5" customWidth="1"/>
    <col min="8" max="8" width="0.54296875" style="5" customWidth="1"/>
    <col min="9" max="9" width="12.81640625" style="5" customWidth="1"/>
    <col min="10" max="10" width="0.54296875" style="5" customWidth="1"/>
    <col min="11" max="11" width="12.81640625" style="5" customWidth="1"/>
    <col min="12" max="12" width="0.54296875" style="5" customWidth="1"/>
    <col min="13" max="13" width="12.81640625" style="5" customWidth="1"/>
    <col min="14" max="16384" width="14.453125" style="5"/>
  </cols>
  <sheetData>
    <row r="1" spans="1:13" ht="21.75" customHeight="1">
      <c r="A1" s="2" t="s">
        <v>0</v>
      </c>
      <c r="B1" s="2"/>
      <c r="C1" s="46"/>
      <c r="D1" s="46"/>
      <c r="E1" s="46"/>
      <c r="F1" s="46"/>
      <c r="G1" s="46"/>
      <c r="H1" s="46"/>
      <c r="I1" s="46"/>
      <c r="J1" s="46"/>
      <c r="K1" s="17"/>
      <c r="L1" s="17"/>
      <c r="M1" s="17"/>
    </row>
    <row r="2" spans="1:13" ht="21.75" customHeight="1">
      <c r="A2" s="2" t="s">
        <v>73</v>
      </c>
      <c r="B2" s="2"/>
      <c r="C2" s="46"/>
      <c r="D2" s="46"/>
      <c r="E2" s="46"/>
      <c r="F2" s="46"/>
      <c r="G2" s="46"/>
      <c r="H2" s="46"/>
      <c r="I2" s="46"/>
      <c r="J2" s="46"/>
      <c r="K2" s="17"/>
      <c r="L2" s="17"/>
      <c r="M2" s="17"/>
    </row>
    <row r="3" spans="1:13" ht="21.75" customHeight="1">
      <c r="A3" s="163" t="s">
        <v>74</v>
      </c>
      <c r="B3" s="163"/>
      <c r="C3" s="165"/>
      <c r="D3" s="165"/>
      <c r="E3" s="165"/>
      <c r="F3" s="165"/>
      <c r="G3" s="165"/>
      <c r="H3" s="165"/>
      <c r="I3" s="165"/>
      <c r="J3" s="165"/>
      <c r="K3" s="173"/>
      <c r="L3" s="173"/>
      <c r="M3" s="173"/>
    </row>
    <row r="4" spans="1:13" ht="19.5" customHeight="1">
      <c r="A4" s="2"/>
      <c r="B4" s="2"/>
      <c r="C4" s="46"/>
      <c r="D4" s="46"/>
      <c r="E4" s="46"/>
      <c r="F4" s="46"/>
      <c r="G4" s="46"/>
      <c r="H4" s="46"/>
      <c r="I4" s="46"/>
      <c r="J4" s="46"/>
      <c r="K4" s="17"/>
      <c r="L4" s="17"/>
      <c r="M4" s="17"/>
    </row>
    <row r="5" spans="1:13" ht="19.5" customHeight="1">
      <c r="A5" s="46"/>
      <c r="B5" s="46"/>
      <c r="C5" s="46"/>
      <c r="D5" s="46"/>
      <c r="E5" s="3"/>
      <c r="F5" s="3"/>
      <c r="G5" s="196" t="s">
        <v>3</v>
      </c>
      <c r="H5" s="197"/>
      <c r="I5" s="197"/>
      <c r="J5" s="46"/>
      <c r="K5" s="194" t="s">
        <v>4</v>
      </c>
      <c r="L5" s="197"/>
      <c r="M5" s="197"/>
    </row>
    <row r="6" spans="1:13" ht="19.5" customHeight="1">
      <c r="A6" s="4"/>
      <c r="B6" s="4"/>
      <c r="C6" s="4"/>
      <c r="D6" s="4"/>
      <c r="E6" s="46"/>
      <c r="F6" s="7"/>
      <c r="G6" s="56" t="s">
        <v>9</v>
      </c>
      <c r="H6" s="46"/>
      <c r="I6" s="56" t="s">
        <v>10</v>
      </c>
      <c r="J6" s="56"/>
      <c r="K6" s="56" t="s">
        <v>9</v>
      </c>
      <c r="L6" s="46"/>
      <c r="M6" s="56" t="s">
        <v>10</v>
      </c>
    </row>
    <row r="7" spans="1:13" ht="19.5" customHeight="1">
      <c r="A7" s="4"/>
      <c r="B7" s="4"/>
      <c r="C7" s="4"/>
      <c r="D7" s="4"/>
      <c r="E7" s="164" t="s">
        <v>11</v>
      </c>
      <c r="F7" s="7"/>
      <c r="G7" s="174" t="s">
        <v>12</v>
      </c>
      <c r="H7" s="7"/>
      <c r="I7" s="174" t="s">
        <v>12</v>
      </c>
      <c r="J7" s="46"/>
      <c r="K7" s="174" t="s">
        <v>12</v>
      </c>
      <c r="L7" s="7"/>
      <c r="M7" s="174" t="s">
        <v>12</v>
      </c>
    </row>
    <row r="8" spans="1:13" ht="7.5" customHeight="1">
      <c r="A8" s="4"/>
      <c r="B8" s="4"/>
      <c r="C8" s="4"/>
      <c r="D8" s="4"/>
      <c r="E8" s="3"/>
      <c r="F8" s="7"/>
      <c r="G8" s="85"/>
      <c r="H8" s="7"/>
      <c r="I8" s="85"/>
      <c r="J8" s="46"/>
      <c r="K8" s="85"/>
      <c r="L8" s="54"/>
      <c r="M8" s="85"/>
    </row>
    <row r="9" spans="1:13" ht="19.5" customHeight="1">
      <c r="A9" s="9" t="s">
        <v>75</v>
      </c>
      <c r="B9" s="4"/>
      <c r="C9" s="4"/>
      <c r="D9" s="4"/>
      <c r="E9" s="46"/>
      <c r="F9" s="11"/>
      <c r="G9" s="60">
        <v>266925622</v>
      </c>
      <c r="H9" s="11"/>
      <c r="I9" s="60">
        <v>233633424</v>
      </c>
      <c r="J9" s="11"/>
      <c r="K9" s="60">
        <v>135258731</v>
      </c>
      <c r="L9" s="11"/>
      <c r="M9" s="60">
        <v>118921948</v>
      </c>
    </row>
    <row r="10" spans="1:13" ht="19.5" customHeight="1">
      <c r="A10" s="9" t="s">
        <v>76</v>
      </c>
      <c r="B10" s="4"/>
      <c r="C10" s="4"/>
      <c r="D10" s="4"/>
      <c r="E10" s="46"/>
      <c r="F10" s="11"/>
      <c r="G10" s="65">
        <v>-202257931</v>
      </c>
      <c r="H10" s="11"/>
      <c r="I10" s="65">
        <v>-182305342</v>
      </c>
      <c r="J10" s="11"/>
      <c r="K10" s="65">
        <v>-118307391</v>
      </c>
      <c r="L10" s="11"/>
      <c r="M10" s="65">
        <v>-104567026</v>
      </c>
    </row>
    <row r="11" spans="1:13" ht="7.5" customHeight="1">
      <c r="A11" s="9"/>
      <c r="B11" s="4"/>
      <c r="C11" s="4"/>
      <c r="D11" s="4"/>
      <c r="E11" s="4"/>
      <c r="F11" s="11"/>
      <c r="G11" s="60"/>
      <c r="H11" s="11"/>
      <c r="I11" s="60"/>
      <c r="J11" s="11"/>
      <c r="K11" s="60"/>
      <c r="L11" s="11"/>
      <c r="M11" s="60"/>
    </row>
    <row r="12" spans="1:13" ht="19.5" customHeight="1">
      <c r="A12" s="2" t="s">
        <v>77</v>
      </c>
      <c r="B12" s="1"/>
      <c r="C12" s="1"/>
      <c r="D12" s="1"/>
      <c r="E12" s="18"/>
      <c r="F12" s="11"/>
      <c r="G12" s="60">
        <f>G9+G10</f>
        <v>64667691</v>
      </c>
      <c r="H12" s="11"/>
      <c r="I12" s="60">
        <f>I9+I10</f>
        <v>51328082</v>
      </c>
      <c r="J12" s="11"/>
      <c r="K12" s="60">
        <f>K9+K10</f>
        <v>16951340</v>
      </c>
      <c r="L12" s="11"/>
      <c r="M12" s="60">
        <f>M9+M10</f>
        <v>14354922</v>
      </c>
    </row>
    <row r="13" spans="1:13" ht="19.5" customHeight="1">
      <c r="A13" s="9" t="s">
        <v>78</v>
      </c>
      <c r="B13" s="4"/>
      <c r="C13" s="4"/>
      <c r="D13" s="4"/>
      <c r="E13" s="46"/>
      <c r="F13" s="11"/>
      <c r="G13" s="60">
        <v>3740301</v>
      </c>
      <c r="H13" s="11"/>
      <c r="I13" s="60">
        <v>10362610</v>
      </c>
      <c r="J13" s="11"/>
      <c r="K13" s="60">
        <v>6866244</v>
      </c>
      <c r="L13" s="11"/>
      <c r="M13" s="60">
        <v>10297193</v>
      </c>
    </row>
    <row r="14" spans="1:13" ht="19.5" customHeight="1">
      <c r="A14" s="9" t="s">
        <v>80</v>
      </c>
      <c r="B14" s="4"/>
      <c r="C14" s="4"/>
      <c r="D14" s="4"/>
      <c r="E14" s="46"/>
      <c r="F14" s="11"/>
      <c r="G14" s="60">
        <v>-5464394</v>
      </c>
      <c r="H14" s="11"/>
      <c r="I14" s="60">
        <v>-3867671</v>
      </c>
      <c r="J14" s="11"/>
      <c r="K14" s="60">
        <v>-262392</v>
      </c>
      <c r="L14" s="11"/>
      <c r="M14" s="60">
        <v>-483220</v>
      </c>
    </row>
    <row r="15" spans="1:13" ht="19.5" customHeight="1">
      <c r="A15" s="9" t="s">
        <v>81</v>
      </c>
      <c r="B15" s="4"/>
      <c r="C15" s="4"/>
      <c r="D15" s="4"/>
      <c r="E15" s="4"/>
      <c r="F15" s="11"/>
      <c r="G15" s="60">
        <v>-29301947</v>
      </c>
      <c r="H15" s="11"/>
      <c r="I15" s="60">
        <v>-24889819</v>
      </c>
      <c r="J15" s="11"/>
      <c r="K15" s="60">
        <v>-20842535</v>
      </c>
      <c r="L15" s="11"/>
      <c r="M15" s="60">
        <v>-17341517</v>
      </c>
    </row>
    <row r="16" spans="1:13" ht="19.5" customHeight="1">
      <c r="A16" s="9" t="s">
        <v>82</v>
      </c>
      <c r="B16" s="4"/>
      <c r="C16" s="4"/>
      <c r="D16" s="4"/>
      <c r="E16" s="4"/>
      <c r="F16" s="11"/>
      <c r="G16" s="60">
        <v>-4701725</v>
      </c>
      <c r="H16" s="11"/>
      <c r="I16" s="60">
        <v>-8510785</v>
      </c>
      <c r="J16" s="11"/>
      <c r="K16" s="60">
        <v>-767689</v>
      </c>
      <c r="L16" s="11"/>
      <c r="M16" s="60">
        <v>-1120500</v>
      </c>
    </row>
    <row r="17" spans="1:13" ht="19.5" customHeight="1">
      <c r="A17" s="9" t="s">
        <v>83</v>
      </c>
      <c r="B17" s="4"/>
      <c r="C17" s="4"/>
      <c r="D17" s="4"/>
      <c r="E17" s="4"/>
      <c r="F17" s="11"/>
    </row>
    <row r="18" spans="1:13" ht="19.5" customHeight="1">
      <c r="A18" s="9"/>
      <c r="B18" s="4" t="s">
        <v>84</v>
      </c>
      <c r="C18" s="4"/>
      <c r="D18" s="4"/>
      <c r="E18" s="46"/>
      <c r="F18" s="11"/>
      <c r="G18" s="65">
        <v>6779988</v>
      </c>
      <c r="H18" s="11"/>
      <c r="I18" s="65">
        <v>4877103</v>
      </c>
      <c r="J18" s="11"/>
      <c r="K18" s="65">
        <v>0</v>
      </c>
      <c r="L18" s="11"/>
      <c r="M18" s="65">
        <v>0</v>
      </c>
    </row>
    <row r="19" spans="1:13" ht="7.5" customHeight="1">
      <c r="A19" s="4"/>
      <c r="B19" s="2"/>
      <c r="C19" s="1"/>
      <c r="D19" s="4"/>
      <c r="E19" s="46"/>
      <c r="F19" s="11"/>
      <c r="G19" s="60"/>
      <c r="H19" s="11"/>
      <c r="I19" s="60"/>
      <c r="J19" s="11"/>
      <c r="K19" s="60"/>
      <c r="L19" s="11"/>
      <c r="M19" s="60"/>
    </row>
    <row r="20" spans="1:13" ht="19.5" customHeight="1">
      <c r="A20" s="2" t="s">
        <v>85</v>
      </c>
      <c r="B20" s="2"/>
      <c r="C20" s="1"/>
      <c r="D20" s="4"/>
      <c r="E20" s="46"/>
      <c r="F20" s="11"/>
      <c r="G20" s="60">
        <f>SUM(G12:G18)</f>
        <v>35719914</v>
      </c>
      <c r="H20" s="11"/>
      <c r="I20" s="60">
        <f>SUM(I12:I18)</f>
        <v>29299520</v>
      </c>
      <c r="J20" s="11"/>
      <c r="K20" s="60">
        <f>SUM(K12:K18)</f>
        <v>1944968</v>
      </c>
      <c r="L20" s="11"/>
      <c r="M20" s="60">
        <f>SUM(M12:M18)</f>
        <v>5706878</v>
      </c>
    </row>
    <row r="21" spans="1:13" ht="19.5" customHeight="1">
      <c r="A21" s="9" t="s">
        <v>176</v>
      </c>
      <c r="B21" s="4"/>
      <c r="C21" s="4"/>
      <c r="D21" s="4"/>
      <c r="E21" s="46">
        <v>14</v>
      </c>
      <c r="F21" s="11"/>
      <c r="G21" s="65">
        <v>-5510883</v>
      </c>
      <c r="H21" s="11"/>
      <c r="I21" s="65">
        <v>-4046564</v>
      </c>
      <c r="J21" s="11"/>
      <c r="K21" s="65">
        <v>-377142</v>
      </c>
      <c r="L21" s="11"/>
      <c r="M21" s="65">
        <v>-87461</v>
      </c>
    </row>
    <row r="22" spans="1:13" ht="7.5" customHeight="1">
      <c r="A22" s="9"/>
      <c r="B22" s="2"/>
      <c r="C22" s="1"/>
      <c r="D22" s="4"/>
      <c r="E22" s="18"/>
      <c r="F22" s="11"/>
      <c r="G22" s="60"/>
      <c r="H22" s="11"/>
      <c r="I22" s="60"/>
      <c r="J22" s="11"/>
      <c r="K22" s="60"/>
      <c r="L22" s="11"/>
      <c r="M22" s="60"/>
    </row>
    <row r="23" spans="1:13" ht="19.5" customHeight="1">
      <c r="A23" s="2" t="s">
        <v>87</v>
      </c>
      <c r="B23" s="9"/>
      <c r="C23" s="1"/>
      <c r="D23" s="4"/>
      <c r="E23" s="46"/>
      <c r="F23" s="11"/>
      <c r="G23" s="60">
        <f>SUM(G20:G21)</f>
        <v>30209031</v>
      </c>
      <c r="H23" s="11"/>
      <c r="I23" s="60">
        <f>SUM(I20:I21)</f>
        <v>25252956</v>
      </c>
      <c r="J23" s="11"/>
      <c r="K23" s="60">
        <f>SUM(K20:K21)</f>
        <v>1567826</v>
      </c>
      <c r="L23" s="11"/>
      <c r="M23" s="60">
        <f>SUM(M20:M21)</f>
        <v>5619417</v>
      </c>
    </row>
    <row r="24" spans="1:13" ht="7.5" customHeight="1">
      <c r="A24" s="9"/>
      <c r="B24" s="2"/>
      <c r="C24" s="1"/>
      <c r="D24" s="4"/>
      <c r="E24" s="18"/>
      <c r="F24" s="11"/>
      <c r="G24" s="60"/>
      <c r="H24" s="11"/>
      <c r="I24" s="60"/>
      <c r="J24" s="11"/>
      <c r="K24" s="60"/>
      <c r="L24" s="11"/>
      <c r="M24" s="60"/>
    </row>
    <row r="25" spans="1:13" ht="19.5" customHeight="1">
      <c r="A25" s="2" t="s">
        <v>88</v>
      </c>
      <c r="B25" s="9"/>
      <c r="C25" s="1"/>
      <c r="D25" s="4"/>
      <c r="E25" s="46"/>
      <c r="F25" s="11"/>
      <c r="G25" s="65">
        <v>0</v>
      </c>
      <c r="H25" s="11"/>
      <c r="I25" s="65">
        <v>0</v>
      </c>
      <c r="J25" s="11"/>
      <c r="K25" s="65">
        <v>0</v>
      </c>
      <c r="L25" s="11"/>
      <c r="M25" s="65">
        <v>0</v>
      </c>
    </row>
    <row r="26" spans="1:13" ht="7.5" customHeight="1">
      <c r="A26" s="9"/>
      <c r="B26" s="2"/>
      <c r="C26" s="1"/>
      <c r="D26" s="4"/>
      <c r="E26" s="18"/>
      <c r="F26" s="11"/>
      <c r="G26" s="60"/>
      <c r="H26" s="11"/>
      <c r="I26" s="60"/>
      <c r="J26" s="11"/>
      <c r="K26" s="60"/>
      <c r="L26" s="11"/>
      <c r="M26" s="60"/>
    </row>
    <row r="27" spans="1:13" ht="19.5" customHeight="1" thickBot="1">
      <c r="A27" s="2" t="s">
        <v>89</v>
      </c>
      <c r="B27" s="9"/>
      <c r="C27" s="1"/>
      <c r="D27" s="4"/>
      <c r="E27" s="46"/>
      <c r="F27" s="11"/>
      <c r="G27" s="67">
        <f>G23</f>
        <v>30209031</v>
      </c>
      <c r="H27" s="11"/>
      <c r="I27" s="67">
        <f>I23</f>
        <v>25252956</v>
      </c>
      <c r="J27" s="11"/>
      <c r="K27" s="67">
        <f>K23</f>
        <v>1567826</v>
      </c>
      <c r="L27" s="11"/>
      <c r="M27" s="67">
        <f>M23</f>
        <v>5619417</v>
      </c>
    </row>
    <row r="28" spans="1:13" ht="15" customHeight="1" thickTop="1">
      <c r="A28" s="2"/>
      <c r="B28" s="9"/>
      <c r="C28" s="4"/>
      <c r="D28" s="4"/>
      <c r="E28" s="46"/>
      <c r="F28" s="11"/>
      <c r="G28" s="86"/>
      <c r="H28" s="11"/>
      <c r="I28" s="86"/>
      <c r="J28" s="11"/>
      <c r="K28" s="60"/>
      <c r="L28" s="11"/>
      <c r="M28" s="60"/>
    </row>
    <row r="29" spans="1:13" ht="19.5" customHeight="1">
      <c r="A29" s="1" t="s">
        <v>90</v>
      </c>
      <c r="B29" s="1"/>
      <c r="C29" s="4"/>
      <c r="D29" s="4"/>
      <c r="E29" s="46"/>
      <c r="F29" s="11"/>
      <c r="G29" s="60"/>
      <c r="H29" s="11"/>
      <c r="I29" s="60"/>
      <c r="J29" s="11"/>
      <c r="K29" s="60"/>
      <c r="L29" s="11"/>
      <c r="M29" s="60"/>
    </row>
    <row r="30" spans="1:13" ht="19.5" customHeight="1">
      <c r="A30" s="4" t="s">
        <v>91</v>
      </c>
      <c r="B30" s="9"/>
      <c r="C30" s="9"/>
      <c r="D30" s="9"/>
      <c r="E30" s="46"/>
      <c r="F30" s="11"/>
      <c r="G30" s="60">
        <f>G27-G31</f>
        <v>30154251</v>
      </c>
      <c r="H30" s="11"/>
      <c r="I30" s="60">
        <v>25808462</v>
      </c>
      <c r="J30" s="11"/>
      <c r="K30" s="60">
        <f>K27</f>
        <v>1567826</v>
      </c>
      <c r="L30" s="11"/>
      <c r="M30" s="60">
        <v>5619417</v>
      </c>
    </row>
    <row r="31" spans="1:13" ht="19.5" customHeight="1">
      <c r="A31" s="4" t="s">
        <v>92</v>
      </c>
      <c r="B31" s="4"/>
      <c r="C31" s="9"/>
      <c r="D31" s="9"/>
      <c r="E31" s="46"/>
      <c r="F31" s="11"/>
      <c r="G31" s="65">
        <v>54780</v>
      </c>
      <c r="H31" s="11"/>
      <c r="I31" s="65">
        <v>-555506</v>
      </c>
      <c r="J31" s="11"/>
      <c r="K31" s="65">
        <v>0</v>
      </c>
      <c r="L31" s="11"/>
      <c r="M31" s="65">
        <v>0</v>
      </c>
    </row>
    <row r="32" spans="1:13" ht="7.5" customHeight="1">
      <c r="A32" s="9"/>
      <c r="B32" s="1"/>
      <c r="C32" s="4"/>
      <c r="D32" s="4"/>
      <c r="E32" s="46"/>
      <c r="F32" s="11"/>
      <c r="G32" s="60"/>
      <c r="H32" s="11"/>
      <c r="I32" s="60"/>
      <c r="J32" s="11"/>
      <c r="K32" s="60"/>
      <c r="L32" s="11"/>
      <c r="M32" s="60"/>
    </row>
    <row r="33" spans="1:13" ht="19.5" customHeight="1" thickBot="1">
      <c r="A33" s="9"/>
      <c r="B33" s="1"/>
      <c r="C33" s="4"/>
      <c r="D33" s="4"/>
      <c r="E33" s="46"/>
      <c r="F33" s="11"/>
      <c r="G33" s="67">
        <f>SUM(G30:G31)</f>
        <v>30209031</v>
      </c>
      <c r="H33" s="11"/>
      <c r="I33" s="67">
        <f>SUM(I30:I31)</f>
        <v>25252956</v>
      </c>
      <c r="J33" s="11"/>
      <c r="K33" s="67">
        <f>SUM(K30:K31)</f>
        <v>1567826</v>
      </c>
      <c r="L33" s="11"/>
      <c r="M33" s="67">
        <f>SUM(M30:M31)</f>
        <v>5619417</v>
      </c>
    </row>
    <row r="34" spans="1:13" ht="15" customHeight="1" thickTop="1">
      <c r="A34" s="2"/>
      <c r="B34" s="9"/>
      <c r="C34" s="4"/>
      <c r="D34" s="4"/>
      <c r="E34" s="46"/>
      <c r="F34" s="11"/>
      <c r="G34" s="86"/>
      <c r="H34" s="11"/>
      <c r="I34" s="86"/>
      <c r="J34" s="11"/>
      <c r="K34" s="60"/>
      <c r="L34" s="11"/>
      <c r="M34" s="60"/>
    </row>
    <row r="35" spans="1:13" ht="19.5" customHeight="1">
      <c r="A35" s="2" t="s">
        <v>93</v>
      </c>
      <c r="B35" s="9"/>
      <c r="C35" s="4"/>
      <c r="D35" s="4"/>
      <c r="E35" s="46"/>
      <c r="F35" s="11"/>
      <c r="G35" s="60"/>
      <c r="H35" s="11"/>
      <c r="I35" s="60"/>
      <c r="J35" s="11"/>
      <c r="K35" s="60"/>
      <c r="L35" s="11"/>
      <c r="M35" s="60"/>
    </row>
    <row r="36" spans="1:13" ht="19.5" customHeight="1">
      <c r="A36" s="4" t="s">
        <v>91</v>
      </c>
      <c r="B36" s="9"/>
      <c r="C36" s="9"/>
      <c r="D36" s="9"/>
      <c r="E36" s="46"/>
      <c r="F36" s="11"/>
      <c r="G36" s="60">
        <f>G27-G37</f>
        <v>30154251</v>
      </c>
      <c r="H36" s="11"/>
      <c r="I36" s="60">
        <v>25808462</v>
      </c>
      <c r="J36" s="11"/>
      <c r="K36" s="60">
        <f>K27</f>
        <v>1567826</v>
      </c>
      <c r="L36" s="11"/>
      <c r="M36" s="60">
        <v>5619417</v>
      </c>
    </row>
    <row r="37" spans="1:13" ht="19.5" customHeight="1">
      <c r="A37" s="4" t="s">
        <v>92</v>
      </c>
      <c r="B37" s="4"/>
      <c r="C37" s="9"/>
      <c r="D37" s="9"/>
      <c r="E37" s="46"/>
      <c r="F37" s="11"/>
      <c r="G37" s="65">
        <v>54780</v>
      </c>
      <c r="H37" s="11"/>
      <c r="I37" s="65">
        <v>-555506</v>
      </c>
      <c r="J37" s="11"/>
      <c r="K37" s="65">
        <v>0</v>
      </c>
      <c r="L37" s="11"/>
      <c r="M37" s="65">
        <v>0</v>
      </c>
    </row>
    <row r="38" spans="1:13" ht="7.5" customHeight="1">
      <c r="A38" s="4"/>
      <c r="B38" s="9"/>
      <c r="C38" s="4"/>
      <c r="D38" s="4"/>
      <c r="E38" s="46"/>
      <c r="F38" s="11"/>
      <c r="G38" s="60"/>
      <c r="H38" s="11"/>
      <c r="I38" s="60"/>
      <c r="J38" s="11"/>
      <c r="K38" s="60"/>
      <c r="L38" s="11"/>
      <c r="M38" s="60"/>
    </row>
    <row r="39" spans="1:13" ht="19.5" customHeight="1" thickBot="1">
      <c r="A39" s="4"/>
      <c r="B39" s="1"/>
      <c r="C39" s="4"/>
      <c r="D39" s="4"/>
      <c r="E39" s="46"/>
      <c r="F39" s="11"/>
      <c r="G39" s="67">
        <f>SUM(G36:G37)</f>
        <v>30209031</v>
      </c>
      <c r="H39" s="11"/>
      <c r="I39" s="67">
        <f>SUM(I36:I37)</f>
        <v>25252956</v>
      </c>
      <c r="J39" s="11"/>
      <c r="K39" s="67">
        <f>SUM(K36:K37)</f>
        <v>1567826</v>
      </c>
      <c r="L39" s="11"/>
      <c r="M39" s="67">
        <f>SUM(M36:M37)</f>
        <v>5619417</v>
      </c>
    </row>
    <row r="40" spans="1:13" ht="15" customHeight="1" thickTop="1">
      <c r="A40" s="9"/>
      <c r="B40" s="9"/>
      <c r="C40" s="9"/>
      <c r="D40" s="9"/>
      <c r="E40" s="4"/>
      <c r="F40" s="19"/>
      <c r="G40" s="87"/>
      <c r="H40" s="88"/>
      <c r="I40" s="87"/>
      <c r="J40" s="62"/>
      <c r="K40" s="87"/>
      <c r="L40" s="89"/>
      <c r="M40" s="87"/>
    </row>
    <row r="41" spans="1:13" ht="19.5" customHeight="1">
      <c r="A41" s="2" t="s">
        <v>94</v>
      </c>
      <c r="B41" s="9"/>
      <c r="C41" s="4"/>
      <c r="D41" s="4"/>
      <c r="E41" s="46"/>
      <c r="F41" s="11"/>
      <c r="G41" s="86"/>
      <c r="H41" s="11"/>
      <c r="I41" s="86"/>
      <c r="J41" s="11"/>
      <c r="K41" s="60"/>
      <c r="L41" s="11"/>
      <c r="M41" s="60"/>
    </row>
    <row r="42" spans="1:13" ht="7.5" customHeight="1">
      <c r="A42" s="2"/>
      <c r="B42" s="9"/>
      <c r="C42" s="4"/>
      <c r="D42" s="4"/>
      <c r="E42" s="4"/>
      <c r="F42" s="12"/>
      <c r="G42" s="60"/>
      <c r="H42" s="11"/>
      <c r="I42" s="60"/>
      <c r="J42" s="62"/>
      <c r="K42" s="79"/>
      <c r="L42" s="62"/>
      <c r="M42" s="79"/>
    </row>
    <row r="43" spans="1:13" ht="19.5" customHeight="1">
      <c r="A43" s="9" t="s">
        <v>95</v>
      </c>
      <c r="B43" s="9"/>
      <c r="C43" s="9"/>
      <c r="D43" s="9"/>
      <c r="E43" s="46">
        <v>16</v>
      </c>
      <c r="F43" s="19"/>
      <c r="G43" s="130">
        <v>0.151</v>
      </c>
      <c r="H43" s="193"/>
      <c r="I43" s="130">
        <v>0.17599999999999999</v>
      </c>
      <c r="J43" s="193"/>
      <c r="K43" s="130">
        <v>8.0000000000000002E-3</v>
      </c>
      <c r="L43" s="193"/>
      <c r="M43" s="130">
        <v>3.7999999999999999E-2</v>
      </c>
    </row>
    <row r="44" spans="1:13" ht="19.5" customHeight="1">
      <c r="A44" s="9"/>
      <c r="B44" s="9"/>
      <c r="C44" s="9"/>
      <c r="D44" s="9"/>
      <c r="E44" s="46"/>
      <c r="F44" s="19"/>
      <c r="G44" s="130"/>
      <c r="H44" s="193"/>
      <c r="I44" s="130"/>
      <c r="J44" s="193"/>
      <c r="K44" s="130"/>
      <c r="L44" s="193"/>
      <c r="M44" s="130"/>
    </row>
    <row r="45" spans="1:13" ht="16.5" customHeight="1">
      <c r="A45" s="9"/>
      <c r="B45" s="9"/>
      <c r="C45" s="9"/>
      <c r="D45" s="9"/>
      <c r="E45" s="46"/>
      <c r="F45" s="19"/>
      <c r="G45" s="90"/>
      <c r="H45" s="88"/>
      <c r="I45" s="131"/>
      <c r="J45" s="88"/>
      <c r="K45" s="130"/>
      <c r="L45" s="88"/>
      <c r="M45" s="130"/>
    </row>
    <row r="46" spans="1:13" ht="11.25" customHeight="1">
      <c r="A46" s="9"/>
      <c r="B46" s="9"/>
      <c r="C46" s="9"/>
      <c r="D46" s="9"/>
      <c r="E46" s="46"/>
      <c r="F46" s="19"/>
      <c r="G46" s="90"/>
      <c r="H46" s="88"/>
      <c r="I46" s="131"/>
      <c r="J46" s="88"/>
      <c r="K46" s="130"/>
      <c r="L46" s="88"/>
      <c r="M46" s="130"/>
    </row>
    <row r="47" spans="1:13" ht="22.4" customHeight="1">
      <c r="A47" s="167" t="s">
        <v>35</v>
      </c>
      <c r="B47" s="175"/>
      <c r="C47" s="175"/>
      <c r="D47" s="175"/>
      <c r="E47" s="167"/>
      <c r="F47" s="176"/>
      <c r="G47" s="176"/>
      <c r="H47" s="176"/>
      <c r="I47" s="176"/>
      <c r="J47" s="165"/>
      <c r="K47" s="176"/>
      <c r="L47" s="177"/>
      <c r="M47" s="176"/>
    </row>
    <row r="69" spans="6:6" ht="15" customHeight="1">
      <c r="F69" s="134">
        <v>16441615</v>
      </c>
    </row>
    <row r="78" spans="6:6" ht="15" customHeight="1">
      <c r="F78" s="134">
        <v>7372095</v>
      </c>
    </row>
    <row r="108" spans="3:3" ht="15" customHeight="1">
      <c r="C108" s="141"/>
    </row>
  </sheetData>
  <mergeCells count="2">
    <mergeCell ref="G5:I5"/>
    <mergeCell ref="K5:M5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tabSelected="1" view="pageBreakPreview" topLeftCell="A30" zoomScale="85" zoomScaleNormal="95" zoomScaleSheetLayoutView="85" workbookViewId="0">
      <selection activeCell="J132" sqref="J132"/>
    </sheetView>
  </sheetViews>
  <sheetFormatPr defaultColWidth="14.453125" defaultRowHeight="15" customHeight="1"/>
  <cols>
    <col min="1" max="3" width="1.54296875" style="5" customWidth="1"/>
    <col min="4" max="4" width="23.26953125" style="5" customWidth="1"/>
    <col min="5" max="5" width="8" style="5" customWidth="1"/>
    <col min="6" max="6" width="0.54296875" style="5" customWidth="1"/>
    <col min="7" max="7" width="12.81640625" style="5" customWidth="1"/>
    <col min="8" max="8" width="0.54296875" style="5" customWidth="1"/>
    <col min="9" max="9" width="12.81640625" style="5" customWidth="1"/>
    <col min="10" max="10" width="0.54296875" style="5" customWidth="1"/>
    <col min="11" max="11" width="12.81640625" style="5" customWidth="1"/>
    <col min="12" max="12" width="0.54296875" style="5" customWidth="1"/>
    <col min="13" max="13" width="12.81640625" style="5" customWidth="1"/>
    <col min="14" max="16384" width="14.453125" style="5"/>
  </cols>
  <sheetData>
    <row r="1" spans="1:13" ht="21.75" customHeight="1">
      <c r="A1" s="2" t="s">
        <v>0</v>
      </c>
      <c r="B1" s="2"/>
      <c r="C1" s="46"/>
      <c r="D1" s="46"/>
      <c r="E1" s="46"/>
      <c r="F1" s="46"/>
      <c r="G1" s="46"/>
      <c r="H1" s="46"/>
      <c r="I1" s="46"/>
      <c r="J1" s="46"/>
      <c r="K1" s="17"/>
      <c r="L1" s="17"/>
      <c r="M1" s="17"/>
    </row>
    <row r="2" spans="1:13" ht="21.75" customHeight="1">
      <c r="A2" s="2" t="s">
        <v>73</v>
      </c>
      <c r="B2" s="2"/>
      <c r="C2" s="46"/>
      <c r="D2" s="46"/>
      <c r="E2" s="46"/>
      <c r="F2" s="46"/>
      <c r="G2" s="46"/>
      <c r="H2" s="46"/>
      <c r="I2" s="46"/>
      <c r="J2" s="46"/>
      <c r="K2" s="17"/>
      <c r="L2" s="17"/>
      <c r="M2" s="17"/>
    </row>
    <row r="3" spans="1:13" ht="21.75" customHeight="1">
      <c r="A3" s="163" t="s">
        <v>96</v>
      </c>
      <c r="B3" s="163"/>
      <c r="C3" s="165"/>
      <c r="D3" s="165"/>
      <c r="E3" s="165"/>
      <c r="F3" s="165"/>
      <c r="G3" s="165"/>
      <c r="H3" s="165"/>
      <c r="I3" s="165"/>
      <c r="J3" s="165"/>
      <c r="K3" s="173"/>
      <c r="L3" s="173"/>
      <c r="M3" s="173"/>
    </row>
    <row r="4" spans="1:13" ht="19.5" customHeight="1">
      <c r="A4" s="2"/>
      <c r="B4" s="2"/>
      <c r="C4" s="46"/>
      <c r="D4" s="46"/>
      <c r="E4" s="46"/>
      <c r="F4" s="46"/>
      <c r="G4" s="46"/>
      <c r="H4" s="46"/>
      <c r="I4" s="46"/>
      <c r="J4" s="46"/>
      <c r="K4" s="17"/>
      <c r="L4" s="17"/>
      <c r="M4" s="17"/>
    </row>
    <row r="5" spans="1:13" ht="19.5" customHeight="1">
      <c r="A5" s="46"/>
      <c r="B5" s="46"/>
      <c r="C5" s="46"/>
      <c r="D5" s="46"/>
      <c r="E5" s="3"/>
      <c r="F5" s="3"/>
      <c r="G5" s="196" t="s">
        <v>3</v>
      </c>
      <c r="H5" s="197"/>
      <c r="I5" s="197"/>
      <c r="J5" s="46"/>
      <c r="K5" s="194" t="s">
        <v>4</v>
      </c>
      <c r="L5" s="197"/>
      <c r="M5" s="197"/>
    </row>
    <row r="6" spans="1:13" ht="19.5" customHeight="1">
      <c r="A6" s="4"/>
      <c r="B6" s="4"/>
      <c r="C6" s="4"/>
      <c r="D6" s="4"/>
      <c r="E6" s="46"/>
      <c r="F6" s="7"/>
      <c r="G6" s="56" t="s">
        <v>9</v>
      </c>
      <c r="H6" s="46"/>
      <c r="I6" s="56" t="s">
        <v>10</v>
      </c>
      <c r="J6" s="56"/>
      <c r="K6" s="56" t="s">
        <v>9</v>
      </c>
      <c r="L6" s="46"/>
      <c r="M6" s="56" t="s">
        <v>10</v>
      </c>
    </row>
    <row r="7" spans="1:13" ht="19.5" customHeight="1">
      <c r="A7" s="4"/>
      <c r="B7" s="4"/>
      <c r="C7" s="4"/>
      <c r="D7" s="4"/>
      <c r="E7" s="164" t="s">
        <v>11</v>
      </c>
      <c r="F7" s="7"/>
      <c r="G7" s="174" t="s">
        <v>12</v>
      </c>
      <c r="H7" s="7"/>
      <c r="I7" s="174" t="s">
        <v>12</v>
      </c>
      <c r="J7" s="46"/>
      <c r="K7" s="174" t="s">
        <v>12</v>
      </c>
      <c r="L7" s="7"/>
      <c r="M7" s="174" t="s">
        <v>12</v>
      </c>
    </row>
    <row r="8" spans="1:13" ht="7.5" customHeight="1">
      <c r="A8" s="4"/>
      <c r="B8" s="4"/>
      <c r="C8" s="4"/>
      <c r="D8" s="4"/>
      <c r="E8" s="3"/>
      <c r="F8" s="7"/>
      <c r="G8" s="85"/>
      <c r="H8" s="7"/>
      <c r="I8" s="85"/>
      <c r="J8" s="46"/>
      <c r="K8" s="85"/>
      <c r="L8" s="54"/>
      <c r="M8" s="85"/>
    </row>
    <row r="9" spans="1:13" ht="19.5" customHeight="1">
      <c r="A9" s="9" t="s">
        <v>75</v>
      </c>
      <c r="B9" s="4"/>
      <c r="C9" s="4"/>
      <c r="D9" s="4"/>
      <c r="E9" s="46"/>
      <c r="F9" s="11"/>
      <c r="G9" s="60">
        <v>536326726</v>
      </c>
      <c r="H9" s="11"/>
      <c r="I9" s="60">
        <v>456222564</v>
      </c>
      <c r="J9" s="11"/>
      <c r="K9" s="60">
        <v>264178543</v>
      </c>
      <c r="L9" s="11"/>
      <c r="M9" s="60">
        <v>234742692</v>
      </c>
    </row>
    <row r="10" spans="1:13" ht="19.5" customHeight="1">
      <c r="A10" s="9" t="s">
        <v>76</v>
      </c>
      <c r="B10" s="4"/>
      <c r="C10" s="4"/>
      <c r="D10" s="4"/>
      <c r="E10" s="46"/>
      <c r="F10" s="11"/>
      <c r="G10" s="65">
        <v>-405582328</v>
      </c>
      <c r="H10" s="11"/>
      <c r="I10" s="65">
        <v>-358144257</v>
      </c>
      <c r="J10" s="11"/>
      <c r="K10" s="65">
        <v>-230428550</v>
      </c>
      <c r="L10" s="11"/>
      <c r="M10" s="65">
        <v>-211087001</v>
      </c>
    </row>
    <row r="11" spans="1:13" ht="7.5" customHeight="1">
      <c r="A11" s="9"/>
      <c r="B11" s="4"/>
      <c r="C11" s="4"/>
      <c r="D11" s="4"/>
      <c r="E11" s="4"/>
      <c r="F11" s="11"/>
      <c r="G11" s="60"/>
      <c r="H11" s="11"/>
      <c r="I11" s="60"/>
      <c r="J11" s="11"/>
      <c r="K11" s="60"/>
      <c r="L11" s="11"/>
      <c r="M11" s="60"/>
    </row>
    <row r="12" spans="1:13" ht="19.5" customHeight="1">
      <c r="A12" s="2" t="s">
        <v>77</v>
      </c>
      <c r="B12" s="1"/>
      <c r="C12" s="1"/>
      <c r="D12" s="1"/>
      <c r="E12" s="18"/>
      <c r="F12" s="11"/>
      <c r="G12" s="60">
        <f>G9+G10</f>
        <v>130744398</v>
      </c>
      <c r="H12" s="11"/>
      <c r="I12" s="60">
        <f>I9+I10</f>
        <v>98078307</v>
      </c>
      <c r="J12" s="11"/>
      <c r="K12" s="60">
        <f>K9+K10</f>
        <v>33749993</v>
      </c>
      <c r="L12" s="11"/>
      <c r="M12" s="60">
        <f>M9+M10</f>
        <v>23655691</v>
      </c>
    </row>
    <row r="13" spans="1:13" ht="19.5" customHeight="1">
      <c r="A13" s="9" t="s">
        <v>78</v>
      </c>
      <c r="B13" s="4"/>
      <c r="C13" s="4"/>
      <c r="D13" s="4"/>
      <c r="E13" s="46"/>
      <c r="F13" s="11"/>
      <c r="G13" s="60">
        <v>8582798</v>
      </c>
      <c r="H13" s="11"/>
      <c r="I13" s="60">
        <v>16664470</v>
      </c>
      <c r="J13" s="11"/>
      <c r="K13" s="60">
        <v>14390589</v>
      </c>
      <c r="L13" s="11"/>
      <c r="M13" s="60">
        <v>17205275</v>
      </c>
    </row>
    <row r="14" spans="1:13" ht="19.5" customHeight="1">
      <c r="A14" s="9" t="s">
        <v>79</v>
      </c>
      <c r="B14" s="4"/>
      <c r="C14" s="4"/>
      <c r="D14" s="4"/>
      <c r="E14" s="46">
        <v>17</v>
      </c>
      <c r="F14" s="11"/>
      <c r="G14" s="60">
        <v>0</v>
      </c>
      <c r="H14" s="11"/>
      <c r="I14" s="60">
        <v>0</v>
      </c>
      <c r="J14" s="11"/>
      <c r="K14" s="60">
        <v>0</v>
      </c>
      <c r="L14" s="11"/>
      <c r="M14" s="60">
        <v>44999910</v>
      </c>
    </row>
    <row r="15" spans="1:13" ht="19.5" customHeight="1">
      <c r="A15" s="9" t="s">
        <v>80</v>
      </c>
      <c r="B15" s="4"/>
      <c r="C15" s="4"/>
      <c r="D15" s="4"/>
      <c r="E15" s="46"/>
      <c r="F15" s="11"/>
      <c r="G15" s="60">
        <v>-10358191</v>
      </c>
      <c r="H15" s="11"/>
      <c r="I15" s="60">
        <v>-7869141</v>
      </c>
      <c r="J15" s="11"/>
      <c r="K15" s="60">
        <v>-593932</v>
      </c>
      <c r="L15" s="11"/>
      <c r="M15" s="60">
        <v>-1417691</v>
      </c>
    </row>
    <row r="16" spans="1:13" ht="19.5" customHeight="1">
      <c r="A16" s="9" t="s">
        <v>81</v>
      </c>
      <c r="B16" s="4"/>
      <c r="C16" s="4"/>
      <c r="D16" s="4"/>
      <c r="E16" s="4"/>
      <c r="F16" s="11"/>
      <c r="G16" s="60">
        <v>-61775337</v>
      </c>
      <c r="H16" s="11"/>
      <c r="I16" s="60">
        <v>-56280946</v>
      </c>
      <c r="J16" s="11"/>
      <c r="K16" s="60">
        <v>-43027613</v>
      </c>
      <c r="L16" s="11"/>
      <c r="M16" s="60">
        <v>-39097774</v>
      </c>
    </row>
    <row r="17" spans="1:13" ht="19.5" customHeight="1">
      <c r="A17" s="9" t="s">
        <v>82</v>
      </c>
      <c r="B17" s="4"/>
      <c r="C17" s="4"/>
      <c r="D17" s="4"/>
      <c r="E17" s="4"/>
      <c r="F17" s="11"/>
      <c r="G17" s="60">
        <v>-9774088</v>
      </c>
      <c r="H17" s="11"/>
      <c r="I17" s="60">
        <v>-14634260</v>
      </c>
      <c r="J17" s="11"/>
      <c r="K17" s="60">
        <v>-1543735</v>
      </c>
      <c r="L17" s="11"/>
      <c r="M17" s="60">
        <v>-2248363</v>
      </c>
    </row>
    <row r="18" spans="1:13" ht="19.5" customHeight="1">
      <c r="A18" s="9" t="s">
        <v>83</v>
      </c>
      <c r="B18" s="4"/>
      <c r="C18" s="4"/>
      <c r="D18" s="4"/>
      <c r="E18" s="4"/>
      <c r="F18" s="11"/>
      <c r="G18" s="60"/>
      <c r="H18" s="11"/>
      <c r="I18" s="60"/>
      <c r="J18" s="11"/>
      <c r="K18" s="60"/>
      <c r="L18" s="11"/>
      <c r="M18" s="60"/>
    </row>
    <row r="19" spans="1:13" ht="19.5" customHeight="1">
      <c r="A19" s="9"/>
      <c r="B19" s="4" t="s">
        <v>84</v>
      </c>
      <c r="C19" s="4"/>
      <c r="D19" s="4"/>
      <c r="E19" s="46">
        <v>8</v>
      </c>
      <c r="F19" s="11"/>
      <c r="G19" s="65">
        <v>14164254</v>
      </c>
      <c r="H19" s="11"/>
      <c r="I19" s="65">
        <v>10334087</v>
      </c>
      <c r="J19" s="11"/>
      <c r="K19" s="65">
        <v>0</v>
      </c>
      <c r="L19" s="11"/>
      <c r="M19" s="65">
        <v>0</v>
      </c>
    </row>
    <row r="20" spans="1:13" ht="7.5" customHeight="1">
      <c r="A20" s="4"/>
      <c r="B20" s="2"/>
      <c r="C20" s="1"/>
      <c r="D20" s="4"/>
      <c r="E20" s="46"/>
      <c r="F20" s="11"/>
      <c r="G20" s="60"/>
      <c r="H20" s="11"/>
      <c r="I20" s="60"/>
      <c r="J20" s="11"/>
      <c r="K20" s="60"/>
      <c r="L20" s="11"/>
      <c r="M20" s="60"/>
    </row>
    <row r="21" spans="1:13" ht="19.5" customHeight="1">
      <c r="A21" s="2" t="s">
        <v>85</v>
      </c>
      <c r="B21" s="2"/>
      <c r="C21" s="1"/>
      <c r="D21" s="4"/>
      <c r="E21" s="46"/>
      <c r="F21" s="11"/>
      <c r="G21" s="60">
        <f>SUM(G12:G19)</f>
        <v>71583834</v>
      </c>
      <c r="H21" s="11"/>
      <c r="I21" s="60">
        <f>SUM(I12:I19)</f>
        <v>46292517</v>
      </c>
      <c r="J21" s="11"/>
      <c r="K21" s="60">
        <f>SUM(K12:K19)</f>
        <v>2975302</v>
      </c>
      <c r="L21" s="11"/>
      <c r="M21" s="60">
        <f>SUM(M12:M19)</f>
        <v>43097048</v>
      </c>
    </row>
    <row r="22" spans="1:13" ht="19.5" customHeight="1">
      <c r="A22" s="9" t="s">
        <v>86</v>
      </c>
      <c r="B22" s="4"/>
      <c r="C22" s="4"/>
      <c r="D22" s="4"/>
      <c r="E22" s="46">
        <v>14</v>
      </c>
      <c r="F22" s="11"/>
      <c r="G22" s="65">
        <v>-11801471</v>
      </c>
      <c r="H22" s="11"/>
      <c r="I22" s="65">
        <v>-7914859</v>
      </c>
      <c r="J22" s="11"/>
      <c r="K22" s="65">
        <v>-1018951</v>
      </c>
      <c r="L22" s="11"/>
      <c r="M22" s="65">
        <v>283405</v>
      </c>
    </row>
    <row r="23" spans="1:13" ht="7.5" customHeight="1">
      <c r="A23" s="9"/>
      <c r="B23" s="2"/>
      <c r="C23" s="1"/>
      <c r="D23" s="4"/>
      <c r="E23" s="18"/>
      <c r="F23" s="11"/>
      <c r="G23" s="60"/>
      <c r="H23" s="11"/>
      <c r="I23" s="60"/>
      <c r="J23" s="11"/>
      <c r="K23" s="60"/>
      <c r="L23" s="11"/>
      <c r="M23" s="60"/>
    </row>
    <row r="24" spans="1:13" ht="19.5" customHeight="1">
      <c r="A24" s="2" t="s">
        <v>87</v>
      </c>
      <c r="B24" s="9"/>
      <c r="C24" s="1"/>
      <c r="D24" s="4"/>
      <c r="E24" s="46"/>
      <c r="F24" s="11"/>
      <c r="G24" s="60">
        <f>SUM(G21:G22)</f>
        <v>59782363</v>
      </c>
      <c r="H24" s="11"/>
      <c r="I24" s="60">
        <f>SUM(I21:I22)</f>
        <v>38377658</v>
      </c>
      <c r="J24" s="11"/>
      <c r="K24" s="60">
        <f>SUM(K21:K22)</f>
        <v>1956351</v>
      </c>
      <c r="L24" s="11"/>
      <c r="M24" s="60">
        <f>SUM(M21:M22)</f>
        <v>43380453</v>
      </c>
    </row>
    <row r="25" spans="1:13" ht="7.5" customHeight="1">
      <c r="A25" s="9"/>
      <c r="B25" s="2"/>
      <c r="C25" s="1"/>
      <c r="D25" s="4"/>
      <c r="E25" s="18"/>
      <c r="F25" s="11"/>
      <c r="G25" s="60"/>
      <c r="H25" s="11"/>
      <c r="I25" s="60"/>
      <c r="J25" s="11"/>
      <c r="K25" s="60"/>
      <c r="L25" s="11"/>
      <c r="M25" s="60"/>
    </row>
    <row r="26" spans="1:13" ht="19.5" customHeight="1">
      <c r="A26" s="2" t="s">
        <v>88</v>
      </c>
      <c r="B26" s="9"/>
      <c r="C26" s="1"/>
      <c r="D26" s="4"/>
      <c r="E26" s="46"/>
      <c r="F26" s="11"/>
      <c r="G26" s="65">
        <v>0</v>
      </c>
      <c r="H26" s="11"/>
      <c r="I26" s="65">
        <v>0</v>
      </c>
      <c r="J26" s="11"/>
      <c r="K26" s="65">
        <v>0</v>
      </c>
      <c r="L26" s="11"/>
      <c r="M26" s="65">
        <v>0</v>
      </c>
    </row>
    <row r="27" spans="1:13" ht="7.5" customHeight="1">
      <c r="A27" s="9"/>
      <c r="B27" s="2"/>
      <c r="C27" s="1"/>
      <c r="D27" s="4"/>
      <c r="E27" s="18"/>
      <c r="F27" s="11"/>
      <c r="G27" s="60"/>
      <c r="H27" s="11"/>
      <c r="I27" s="60"/>
      <c r="J27" s="11"/>
      <c r="K27" s="60"/>
      <c r="L27" s="11"/>
      <c r="M27" s="60"/>
    </row>
    <row r="28" spans="1:13" ht="19.5" customHeight="1" thickBot="1">
      <c r="A28" s="2" t="s">
        <v>89</v>
      </c>
      <c r="B28" s="9"/>
      <c r="C28" s="1"/>
      <c r="D28" s="4"/>
      <c r="E28" s="46"/>
      <c r="F28" s="11"/>
      <c r="G28" s="67">
        <f>G24</f>
        <v>59782363</v>
      </c>
      <c r="H28" s="11"/>
      <c r="I28" s="67">
        <f>I24</f>
        <v>38377658</v>
      </c>
      <c r="J28" s="11"/>
      <c r="K28" s="67">
        <f>K24</f>
        <v>1956351</v>
      </c>
      <c r="L28" s="11"/>
      <c r="M28" s="67">
        <f>M24</f>
        <v>43380453</v>
      </c>
    </row>
    <row r="29" spans="1:13" ht="15" customHeight="1" thickTop="1">
      <c r="A29" s="2"/>
      <c r="B29" s="9"/>
      <c r="C29" s="4"/>
      <c r="D29" s="4"/>
      <c r="E29" s="46"/>
      <c r="F29" s="11"/>
      <c r="G29" s="86"/>
      <c r="H29" s="11"/>
      <c r="I29" s="86"/>
      <c r="J29" s="11"/>
      <c r="K29" s="60"/>
      <c r="L29" s="11"/>
      <c r="M29" s="60"/>
    </row>
    <row r="30" spans="1:13" ht="19.5" customHeight="1">
      <c r="A30" s="1" t="s">
        <v>90</v>
      </c>
      <c r="B30" s="1"/>
      <c r="C30" s="4"/>
      <c r="D30" s="4"/>
      <c r="E30" s="46"/>
      <c r="F30" s="11"/>
      <c r="G30" s="60"/>
      <c r="H30" s="11"/>
      <c r="I30" s="60"/>
      <c r="J30" s="11"/>
      <c r="K30" s="60"/>
      <c r="L30" s="11"/>
      <c r="M30" s="60"/>
    </row>
    <row r="31" spans="1:13" ht="19.5" customHeight="1">
      <c r="A31" s="4" t="s">
        <v>91</v>
      </c>
      <c r="B31" s="9"/>
      <c r="C31" s="9"/>
      <c r="D31" s="9"/>
      <c r="E31" s="46"/>
      <c r="F31" s="11"/>
      <c r="G31" s="60">
        <f>G28-G32</f>
        <v>59678391</v>
      </c>
      <c r="H31" s="11"/>
      <c r="I31" s="60">
        <v>39761832</v>
      </c>
      <c r="J31" s="11"/>
      <c r="K31" s="60">
        <f>K28</f>
        <v>1956351</v>
      </c>
      <c r="L31" s="11"/>
      <c r="M31" s="60">
        <v>43380453</v>
      </c>
    </row>
    <row r="32" spans="1:13" ht="19.5" customHeight="1">
      <c r="A32" s="4" t="s">
        <v>92</v>
      </c>
      <c r="B32" s="4"/>
      <c r="C32" s="9"/>
      <c r="D32" s="9"/>
      <c r="E32" s="46"/>
      <c r="F32" s="11"/>
      <c r="G32" s="65">
        <v>103972</v>
      </c>
      <c r="H32" s="11"/>
      <c r="I32" s="65">
        <v>-1384174</v>
      </c>
      <c r="J32" s="11"/>
      <c r="K32" s="65">
        <v>0</v>
      </c>
      <c r="L32" s="11"/>
      <c r="M32" s="65">
        <v>0</v>
      </c>
    </row>
    <row r="33" spans="1:13" ht="7.5" customHeight="1">
      <c r="A33" s="9"/>
      <c r="B33" s="1"/>
      <c r="C33" s="4"/>
      <c r="D33" s="4"/>
      <c r="E33" s="46"/>
      <c r="F33" s="11"/>
      <c r="G33" s="60"/>
      <c r="H33" s="11"/>
      <c r="I33" s="60"/>
      <c r="J33" s="11"/>
      <c r="K33" s="60"/>
      <c r="L33" s="11"/>
      <c r="M33" s="60"/>
    </row>
    <row r="34" spans="1:13" ht="19.5" customHeight="1" thickBot="1">
      <c r="A34" s="9"/>
      <c r="B34" s="1"/>
      <c r="C34" s="4"/>
      <c r="D34" s="4"/>
      <c r="E34" s="46"/>
      <c r="F34" s="11"/>
      <c r="G34" s="67">
        <f>SUM(G31:G32)</f>
        <v>59782363</v>
      </c>
      <c r="H34" s="11"/>
      <c r="I34" s="67">
        <f>SUM(I31:I32)</f>
        <v>38377658</v>
      </c>
      <c r="J34" s="11"/>
      <c r="K34" s="67">
        <f>SUM(K31:K32)</f>
        <v>1956351</v>
      </c>
      <c r="L34" s="11"/>
      <c r="M34" s="67">
        <f>SUM(M31:M32)</f>
        <v>43380453</v>
      </c>
    </row>
    <row r="35" spans="1:13" ht="15" customHeight="1" thickTop="1">
      <c r="A35" s="2"/>
      <c r="B35" s="9"/>
      <c r="C35" s="4"/>
      <c r="D35" s="4"/>
      <c r="E35" s="46"/>
      <c r="F35" s="11"/>
      <c r="G35" s="86"/>
      <c r="H35" s="11"/>
      <c r="I35" s="86"/>
      <c r="J35" s="11"/>
      <c r="K35" s="60"/>
      <c r="L35" s="11"/>
      <c r="M35" s="60"/>
    </row>
    <row r="36" spans="1:13" ht="19.5" customHeight="1">
      <c r="A36" s="2" t="s">
        <v>93</v>
      </c>
      <c r="B36" s="9"/>
      <c r="C36" s="4"/>
      <c r="D36" s="4"/>
      <c r="E36" s="46"/>
      <c r="F36" s="11"/>
      <c r="G36" s="60"/>
      <c r="H36" s="11"/>
      <c r="I36" s="60"/>
      <c r="J36" s="11"/>
      <c r="K36" s="60"/>
      <c r="L36" s="11"/>
      <c r="M36" s="60"/>
    </row>
    <row r="37" spans="1:13" ht="19.5" customHeight="1">
      <c r="A37" s="4" t="s">
        <v>91</v>
      </c>
      <c r="B37" s="9"/>
      <c r="C37" s="9"/>
      <c r="D37" s="9"/>
      <c r="E37" s="46"/>
      <c r="F37" s="11"/>
      <c r="G37" s="60">
        <f>G28-G38</f>
        <v>59678391</v>
      </c>
      <c r="H37" s="11"/>
      <c r="I37" s="60">
        <v>39761832</v>
      </c>
      <c r="J37" s="11"/>
      <c r="K37" s="60">
        <f>K28</f>
        <v>1956351</v>
      </c>
      <c r="L37" s="11"/>
      <c r="M37" s="60">
        <v>43380453</v>
      </c>
    </row>
    <row r="38" spans="1:13" ht="19.5" customHeight="1">
      <c r="A38" s="4" t="s">
        <v>92</v>
      </c>
      <c r="B38" s="4"/>
      <c r="C38" s="9"/>
      <c r="D38" s="9"/>
      <c r="E38" s="46"/>
      <c r="F38" s="11"/>
      <c r="G38" s="65">
        <v>103972</v>
      </c>
      <c r="H38" s="11"/>
      <c r="I38" s="65">
        <v>-1384174</v>
      </c>
      <c r="J38" s="11"/>
      <c r="K38" s="65">
        <v>0</v>
      </c>
      <c r="L38" s="11"/>
      <c r="M38" s="65">
        <v>0</v>
      </c>
    </row>
    <row r="39" spans="1:13" ht="7.5" customHeight="1">
      <c r="A39" s="4"/>
      <c r="B39" s="9"/>
      <c r="C39" s="4"/>
      <c r="D39" s="4"/>
      <c r="E39" s="46"/>
      <c r="F39" s="11"/>
      <c r="G39" s="60"/>
      <c r="H39" s="11"/>
      <c r="I39" s="60"/>
      <c r="J39" s="11"/>
      <c r="K39" s="60"/>
      <c r="L39" s="11"/>
      <c r="M39" s="60"/>
    </row>
    <row r="40" spans="1:13" ht="19.5" customHeight="1" thickBot="1">
      <c r="A40" s="4"/>
      <c r="B40" s="1"/>
      <c r="C40" s="4"/>
      <c r="D40" s="4"/>
      <c r="E40" s="46"/>
      <c r="F40" s="11"/>
      <c r="G40" s="67">
        <f>SUM(G37:G38)</f>
        <v>59782363</v>
      </c>
      <c r="H40" s="11"/>
      <c r="I40" s="67">
        <f>SUM(I37:I38)</f>
        <v>38377658</v>
      </c>
      <c r="J40" s="11"/>
      <c r="K40" s="67">
        <f>SUM(K37:K38)</f>
        <v>1956351</v>
      </c>
      <c r="L40" s="11"/>
      <c r="M40" s="67">
        <f>SUM(M37:M38)</f>
        <v>43380453</v>
      </c>
    </row>
    <row r="41" spans="1:13" ht="15" customHeight="1" thickTop="1">
      <c r="A41" s="9"/>
      <c r="B41" s="9"/>
      <c r="C41" s="9"/>
      <c r="D41" s="9"/>
      <c r="E41" s="4"/>
      <c r="F41" s="19"/>
      <c r="G41" s="87"/>
      <c r="H41" s="88"/>
      <c r="I41" s="87"/>
      <c r="J41" s="62"/>
      <c r="K41" s="87"/>
      <c r="L41" s="89"/>
      <c r="M41" s="87"/>
    </row>
    <row r="42" spans="1:13" ht="19.5" customHeight="1">
      <c r="A42" s="2" t="s">
        <v>94</v>
      </c>
      <c r="B42" s="9"/>
      <c r="C42" s="4"/>
      <c r="D42" s="4"/>
      <c r="E42" s="46"/>
      <c r="F42" s="11"/>
      <c r="G42" s="86"/>
      <c r="H42" s="11"/>
      <c r="I42" s="86"/>
      <c r="J42" s="11"/>
      <c r="K42" s="60"/>
      <c r="L42" s="11"/>
      <c r="M42" s="60"/>
    </row>
    <row r="43" spans="1:13" ht="7.5" customHeight="1">
      <c r="A43" s="2"/>
      <c r="B43" s="9"/>
      <c r="C43" s="4"/>
      <c r="D43" s="4"/>
      <c r="E43" s="4"/>
      <c r="F43" s="12"/>
      <c r="G43" s="60"/>
      <c r="H43" s="11"/>
      <c r="I43" s="60"/>
      <c r="J43" s="62"/>
      <c r="K43" s="79"/>
      <c r="L43" s="62"/>
      <c r="M43" s="79"/>
    </row>
    <row r="44" spans="1:13" ht="19.5" customHeight="1">
      <c r="A44" s="9" t="s">
        <v>95</v>
      </c>
      <c r="B44" s="9"/>
      <c r="C44" s="9"/>
      <c r="D44" s="9"/>
      <c r="E44" s="46">
        <v>16</v>
      </c>
      <c r="F44" s="19"/>
      <c r="G44" s="130">
        <v>0.29799999999999999</v>
      </c>
      <c r="H44" s="193"/>
      <c r="I44" s="130">
        <v>0.27</v>
      </c>
      <c r="J44" s="193"/>
      <c r="K44" s="130">
        <v>0.01</v>
      </c>
      <c r="L44" s="193"/>
      <c r="M44" s="130">
        <v>0.29499999999999998</v>
      </c>
    </row>
    <row r="45" spans="1:13" ht="16.5" customHeight="1">
      <c r="A45" s="9"/>
      <c r="B45" s="9"/>
      <c r="C45" s="9"/>
      <c r="D45" s="9"/>
      <c r="E45" s="46"/>
      <c r="F45" s="19"/>
      <c r="G45" s="90"/>
      <c r="H45" s="88"/>
      <c r="I45" s="131"/>
      <c r="J45" s="88"/>
      <c r="K45" s="130"/>
      <c r="L45" s="88"/>
      <c r="M45" s="130"/>
    </row>
    <row r="46" spans="1:13" ht="11.25" customHeight="1">
      <c r="A46" s="9"/>
      <c r="B46" s="9"/>
      <c r="C46" s="9"/>
      <c r="D46" s="9"/>
      <c r="E46" s="46"/>
      <c r="F46" s="19"/>
      <c r="G46" s="90"/>
      <c r="H46" s="88"/>
      <c r="I46" s="131"/>
      <c r="J46" s="88"/>
      <c r="K46" s="130"/>
      <c r="L46" s="88"/>
      <c r="M46" s="130"/>
    </row>
    <row r="47" spans="1:13" ht="22.4" customHeight="1">
      <c r="A47" s="167" t="s">
        <v>35</v>
      </c>
      <c r="B47" s="175"/>
      <c r="C47" s="175"/>
      <c r="D47" s="175"/>
      <c r="E47" s="167"/>
      <c r="F47" s="176"/>
      <c r="G47" s="176"/>
      <c r="H47" s="176"/>
      <c r="I47" s="176"/>
      <c r="J47" s="165"/>
      <c r="K47" s="176"/>
      <c r="L47" s="177"/>
      <c r="M47" s="176"/>
    </row>
    <row r="69" spans="6:6" ht="15" customHeight="1">
      <c r="F69" s="134">
        <v>16441615</v>
      </c>
    </row>
    <row r="78" spans="6:6" ht="15" customHeight="1">
      <c r="F78" s="134">
        <v>7372095</v>
      </c>
    </row>
    <row r="108" spans="3:3" ht="15" customHeight="1">
      <c r="C108" s="141"/>
    </row>
  </sheetData>
  <mergeCells count="2">
    <mergeCell ref="G5:I5"/>
    <mergeCell ref="K5:M5"/>
  </mergeCells>
  <pageMargins left="0.8" right="0.5" top="0.5" bottom="0.6" header="0.49" footer="0.4"/>
  <pageSetup paperSize="9" scale="96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8"/>
  <sheetViews>
    <sheetView tabSelected="1" view="pageBreakPreview" topLeftCell="A22" zoomScale="85" zoomScaleNormal="85" zoomScaleSheetLayoutView="85" workbookViewId="0">
      <selection activeCell="J132" sqref="J132"/>
    </sheetView>
  </sheetViews>
  <sheetFormatPr defaultColWidth="14.453125" defaultRowHeight="15" customHeight="1"/>
  <cols>
    <col min="1" max="3" width="1.54296875" style="141" customWidth="1"/>
    <col min="4" max="4" width="26.453125" style="141" customWidth="1"/>
    <col min="5" max="5" width="8.453125" style="141" customWidth="1"/>
    <col min="6" max="6" width="0.54296875" style="141" customWidth="1"/>
    <col min="7" max="7" width="10.54296875" style="141" customWidth="1"/>
    <col min="8" max="8" width="0.54296875" style="141" customWidth="1"/>
    <col min="9" max="9" width="11.54296875" style="141" customWidth="1"/>
    <col min="10" max="10" width="0.54296875" style="141" customWidth="1"/>
    <col min="11" max="11" width="11.54296875" style="141" customWidth="1"/>
    <col min="12" max="12" width="0.54296875" style="141" customWidth="1"/>
    <col min="13" max="13" width="13.453125" style="141" customWidth="1"/>
    <col min="14" max="14" width="0.54296875" style="141" customWidth="1"/>
    <col min="15" max="15" width="16.54296875" style="141" customWidth="1"/>
    <col min="16" max="16" width="0.54296875" style="141" customWidth="1"/>
    <col min="17" max="17" width="10.81640625" style="141" customWidth="1"/>
    <col min="18" max="18" width="0.54296875" style="141" customWidth="1"/>
    <col min="19" max="19" width="10.81640625" style="141" customWidth="1"/>
    <col min="20" max="20" width="0.54296875" style="141" customWidth="1"/>
    <col min="21" max="21" width="16.1796875" style="141" customWidth="1"/>
    <col min="22" max="22" width="0.54296875" style="141" customWidth="1"/>
    <col min="23" max="23" width="10.453125" style="141" customWidth="1"/>
    <col min="24" max="24" width="0.54296875" style="141" customWidth="1"/>
    <col min="25" max="25" width="10.453125" style="141" customWidth="1"/>
    <col min="26" max="26" width="0.54296875" style="141" customWidth="1"/>
    <col min="27" max="27" width="10.453125" style="141" customWidth="1"/>
    <col min="28" max="16384" width="14.453125" style="141"/>
  </cols>
  <sheetData>
    <row r="1" spans="1:27" ht="21.75" customHeight="1">
      <c r="A1" s="142" t="s">
        <v>0</v>
      </c>
      <c r="B1" s="43"/>
      <c r="C1" s="43"/>
      <c r="D1" s="43"/>
      <c r="E1" s="43"/>
      <c r="F1" s="43"/>
      <c r="G1" s="61"/>
      <c r="H1" s="43"/>
      <c r="I1" s="61"/>
      <c r="J1" s="43"/>
      <c r="K1" s="61"/>
      <c r="L1" s="43"/>
      <c r="M1" s="61"/>
      <c r="N1" s="143"/>
      <c r="O1" s="143"/>
      <c r="P1" s="143"/>
      <c r="Q1" s="61"/>
      <c r="R1" s="143"/>
      <c r="S1" s="61"/>
      <c r="T1" s="61"/>
      <c r="U1" s="61"/>
      <c r="V1" s="143"/>
      <c r="W1" s="61"/>
      <c r="X1" s="143"/>
      <c r="Y1" s="61"/>
      <c r="Z1" s="143"/>
      <c r="AA1" s="61"/>
    </row>
    <row r="2" spans="1:27" ht="21.75" customHeight="1">
      <c r="A2" s="144" t="s">
        <v>97</v>
      </c>
      <c r="B2" s="43"/>
      <c r="C2" s="43"/>
      <c r="D2" s="43"/>
      <c r="E2" s="43"/>
      <c r="F2" s="43"/>
      <c r="G2" s="61"/>
      <c r="H2" s="43"/>
      <c r="I2" s="61"/>
      <c r="J2" s="43"/>
      <c r="K2" s="61"/>
      <c r="L2" s="43"/>
      <c r="M2" s="61"/>
      <c r="N2" s="143"/>
      <c r="O2" s="143"/>
      <c r="P2" s="143"/>
      <c r="Q2" s="61"/>
      <c r="R2" s="143"/>
      <c r="S2" s="61"/>
      <c r="T2" s="61"/>
      <c r="U2" s="61"/>
      <c r="V2" s="143"/>
      <c r="W2" s="61"/>
      <c r="X2" s="143"/>
      <c r="Y2" s="61"/>
      <c r="Z2" s="143"/>
      <c r="AA2" s="61"/>
    </row>
    <row r="3" spans="1:27" ht="21.75" customHeight="1">
      <c r="A3" s="178" t="s">
        <v>96</v>
      </c>
      <c r="B3" s="145"/>
      <c r="C3" s="145"/>
      <c r="D3" s="145"/>
      <c r="E3" s="145"/>
      <c r="F3" s="145"/>
      <c r="G3" s="64"/>
      <c r="H3" s="145"/>
      <c r="I3" s="64"/>
      <c r="J3" s="145"/>
      <c r="K3" s="64"/>
      <c r="L3" s="145"/>
      <c r="M3" s="64"/>
      <c r="N3" s="179"/>
      <c r="O3" s="179"/>
      <c r="P3" s="179"/>
      <c r="Q3" s="64"/>
      <c r="R3" s="179"/>
      <c r="S3" s="64"/>
      <c r="T3" s="64"/>
      <c r="U3" s="64"/>
      <c r="V3" s="179"/>
      <c r="W3" s="64"/>
      <c r="X3" s="179"/>
      <c r="Y3" s="64"/>
      <c r="Z3" s="179"/>
      <c r="AA3" s="64"/>
    </row>
    <row r="4" spans="1:27" ht="21.75" customHeight="1">
      <c r="A4" s="142"/>
      <c r="B4" s="43"/>
      <c r="C4" s="43"/>
      <c r="D4" s="43"/>
      <c r="E4" s="43"/>
      <c r="F4" s="43"/>
      <c r="G4" s="61"/>
      <c r="H4" s="43"/>
      <c r="I4" s="61"/>
      <c r="J4" s="43"/>
      <c r="K4" s="61"/>
      <c r="L4" s="43"/>
      <c r="M4" s="61"/>
      <c r="N4" s="143"/>
      <c r="O4" s="143"/>
      <c r="P4" s="143"/>
      <c r="Q4" s="61"/>
      <c r="R4" s="143"/>
      <c r="S4" s="61"/>
      <c r="T4" s="61"/>
      <c r="U4" s="61"/>
      <c r="V4" s="143"/>
      <c r="W4" s="61"/>
      <c r="X4" s="143"/>
      <c r="Y4" s="61"/>
      <c r="Z4" s="143"/>
      <c r="AA4" s="61"/>
    </row>
    <row r="5" spans="1:27" ht="21.75" customHeight="1">
      <c r="A5" s="43"/>
      <c r="B5" s="43"/>
      <c r="C5" s="43"/>
      <c r="D5" s="43"/>
      <c r="E5" s="43"/>
      <c r="F5" s="43"/>
      <c r="G5" s="198" t="s">
        <v>3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7" ht="21.75" customHeight="1">
      <c r="A6" s="43"/>
      <c r="B6" s="43"/>
      <c r="C6" s="43"/>
      <c r="D6" s="43"/>
      <c r="E6" s="43"/>
      <c r="F6" s="43"/>
      <c r="G6" s="199" t="s">
        <v>98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1"/>
      <c r="Y6" s="201"/>
      <c r="Z6" s="201"/>
      <c r="AA6" s="201"/>
    </row>
    <row r="7" spans="1:27" ht="21.75" customHeight="1">
      <c r="A7" s="43"/>
      <c r="B7" s="43"/>
      <c r="C7" s="43"/>
      <c r="D7" s="43"/>
      <c r="E7" s="43"/>
      <c r="F7" s="43"/>
      <c r="G7" s="146"/>
      <c r="H7" s="92"/>
      <c r="I7" s="92"/>
      <c r="J7" s="92"/>
      <c r="K7" s="92"/>
      <c r="L7" s="92"/>
      <c r="M7" s="92"/>
      <c r="N7" s="92"/>
      <c r="O7" s="92"/>
      <c r="P7" s="84"/>
      <c r="Q7" s="92"/>
      <c r="R7" s="92"/>
      <c r="S7" s="92"/>
      <c r="T7" s="84"/>
      <c r="U7" s="147" t="s">
        <v>99</v>
      </c>
      <c r="V7" s="84"/>
      <c r="W7" s="84"/>
      <c r="X7" s="84"/>
      <c r="Y7" s="84"/>
      <c r="Z7" s="84"/>
      <c r="AA7" s="84"/>
    </row>
    <row r="8" spans="1:27" ht="21.75" customHeight="1">
      <c r="A8" s="144"/>
      <c r="B8" s="144"/>
      <c r="C8" s="144"/>
      <c r="D8" s="144"/>
      <c r="F8" s="148"/>
      <c r="G8" s="202" t="s">
        <v>100</v>
      </c>
      <c r="H8" s="203"/>
      <c r="I8" s="203"/>
      <c r="J8" s="203"/>
      <c r="K8" s="203"/>
      <c r="L8" s="203"/>
      <c r="M8" s="203"/>
      <c r="N8" s="203"/>
      <c r="O8" s="203"/>
      <c r="P8" s="150"/>
      <c r="Q8" s="202" t="s">
        <v>65</v>
      </c>
      <c r="R8" s="203"/>
      <c r="S8" s="203"/>
      <c r="T8" s="151"/>
      <c r="U8" s="149" t="s">
        <v>101</v>
      </c>
      <c r="W8" s="151"/>
      <c r="X8" s="151"/>
      <c r="Y8" s="151"/>
      <c r="Z8" s="151"/>
      <c r="AA8" s="151"/>
    </row>
    <row r="9" spans="1:27" ht="21.75" customHeight="1">
      <c r="A9" s="144"/>
      <c r="B9" s="152"/>
      <c r="C9" s="152"/>
      <c r="D9" s="152"/>
      <c r="E9" s="152"/>
      <c r="F9" s="152"/>
      <c r="G9" s="151"/>
      <c r="H9" s="152"/>
      <c r="I9" s="151"/>
      <c r="J9" s="152"/>
      <c r="K9" s="151"/>
      <c r="L9" s="152"/>
      <c r="M9" s="151"/>
      <c r="N9" s="153"/>
      <c r="O9" s="153" t="s">
        <v>102</v>
      </c>
      <c r="P9" s="153"/>
      <c r="Q9" s="153" t="s">
        <v>103</v>
      </c>
      <c r="R9" s="153"/>
      <c r="S9" s="153"/>
      <c r="T9" s="153"/>
      <c r="U9" s="153"/>
      <c r="V9" s="153"/>
      <c r="W9" s="153" t="s">
        <v>104</v>
      </c>
      <c r="X9" s="153"/>
      <c r="Y9" s="153" t="s">
        <v>105</v>
      </c>
      <c r="Z9" s="153"/>
      <c r="AA9" s="153"/>
    </row>
    <row r="10" spans="1:27" ht="21.75" customHeight="1">
      <c r="A10" s="144"/>
      <c r="B10" s="152"/>
      <c r="C10" s="152"/>
      <c r="D10" s="152"/>
      <c r="E10" s="152"/>
      <c r="F10" s="152"/>
      <c r="G10" s="153" t="s">
        <v>106</v>
      </c>
      <c r="H10" s="152"/>
      <c r="I10" s="153" t="s">
        <v>107</v>
      </c>
      <c r="J10" s="152"/>
      <c r="K10" s="154" t="s">
        <v>102</v>
      </c>
      <c r="L10" s="152"/>
      <c r="M10" s="154" t="s">
        <v>108</v>
      </c>
      <c r="N10" s="153"/>
      <c r="O10" s="153" t="s">
        <v>109</v>
      </c>
      <c r="P10" s="153"/>
      <c r="Q10" s="153" t="s">
        <v>110</v>
      </c>
      <c r="R10" s="153"/>
      <c r="S10" s="153" t="s">
        <v>111</v>
      </c>
      <c r="T10" s="153"/>
      <c r="U10" s="153" t="s">
        <v>112</v>
      </c>
      <c r="V10" s="153"/>
      <c r="W10" s="153" t="s">
        <v>113</v>
      </c>
      <c r="X10" s="153"/>
      <c r="Y10" s="153" t="s">
        <v>114</v>
      </c>
      <c r="Z10" s="153"/>
      <c r="AA10" s="153" t="s">
        <v>104</v>
      </c>
    </row>
    <row r="11" spans="1:27" ht="21.75" customHeight="1">
      <c r="A11" s="142"/>
      <c r="B11" s="43"/>
      <c r="C11" s="43"/>
      <c r="D11" s="43"/>
      <c r="E11" s="43"/>
      <c r="F11" s="43"/>
      <c r="G11" s="153" t="s">
        <v>115</v>
      </c>
      <c r="H11" s="43"/>
      <c r="I11" s="153" t="s">
        <v>116</v>
      </c>
      <c r="J11" s="43"/>
      <c r="K11" s="154" t="s">
        <v>117</v>
      </c>
      <c r="L11" s="43"/>
      <c r="M11" s="154" t="s">
        <v>117</v>
      </c>
      <c r="N11" s="153"/>
      <c r="O11" s="153" t="s">
        <v>118</v>
      </c>
      <c r="P11" s="153"/>
      <c r="Q11" s="153" t="s">
        <v>119</v>
      </c>
      <c r="R11" s="153"/>
      <c r="S11" s="153" t="s">
        <v>120</v>
      </c>
      <c r="T11" s="153"/>
      <c r="U11" s="153" t="s">
        <v>121</v>
      </c>
      <c r="V11" s="153"/>
      <c r="W11" s="153" t="s">
        <v>122</v>
      </c>
      <c r="X11" s="153"/>
      <c r="Y11" s="153" t="s">
        <v>123</v>
      </c>
      <c r="Z11" s="153"/>
      <c r="AA11" s="153" t="s">
        <v>124</v>
      </c>
    </row>
    <row r="12" spans="1:27" ht="21.75" customHeight="1">
      <c r="A12" s="142"/>
      <c r="B12" s="43"/>
      <c r="C12" s="43"/>
      <c r="D12" s="43"/>
      <c r="E12" s="161" t="s">
        <v>11</v>
      </c>
      <c r="F12" s="43"/>
      <c r="G12" s="180" t="s">
        <v>12</v>
      </c>
      <c r="H12" s="43"/>
      <c r="I12" s="180" t="s">
        <v>12</v>
      </c>
      <c r="J12" s="43"/>
      <c r="K12" s="181" t="s">
        <v>12</v>
      </c>
      <c r="L12" s="43"/>
      <c r="M12" s="181" t="s">
        <v>12</v>
      </c>
      <c r="N12" s="153"/>
      <c r="O12" s="180" t="s">
        <v>12</v>
      </c>
      <c r="P12" s="153"/>
      <c r="Q12" s="180" t="s">
        <v>12</v>
      </c>
      <c r="R12" s="153"/>
      <c r="S12" s="180" t="s">
        <v>12</v>
      </c>
      <c r="T12" s="153"/>
      <c r="U12" s="180" t="s">
        <v>12</v>
      </c>
      <c r="V12" s="153"/>
      <c r="W12" s="180" t="s">
        <v>12</v>
      </c>
      <c r="X12" s="153"/>
      <c r="Y12" s="180" t="s">
        <v>12</v>
      </c>
      <c r="Z12" s="153"/>
      <c r="AA12" s="180" t="s">
        <v>12</v>
      </c>
    </row>
    <row r="13" spans="1:27" ht="6" customHeight="1">
      <c r="A13" s="144"/>
      <c r="B13" s="144"/>
      <c r="C13" s="43"/>
      <c r="D13" s="43"/>
      <c r="E13" s="43"/>
      <c r="F13" s="43"/>
      <c r="G13" s="61"/>
      <c r="H13" s="43"/>
      <c r="I13" s="61"/>
      <c r="J13" s="43"/>
      <c r="K13" s="61"/>
      <c r="L13" s="43"/>
      <c r="M13" s="61"/>
      <c r="N13" s="143"/>
      <c r="O13" s="61"/>
      <c r="P13" s="143"/>
      <c r="Q13" s="61"/>
      <c r="R13" s="143"/>
      <c r="S13" s="61"/>
      <c r="T13" s="61"/>
      <c r="U13" s="61"/>
      <c r="V13" s="143"/>
      <c r="W13" s="61"/>
      <c r="X13" s="143"/>
      <c r="Y13" s="61"/>
      <c r="Z13" s="143"/>
      <c r="AA13" s="61"/>
    </row>
    <row r="14" spans="1:27" ht="21.75" customHeight="1">
      <c r="A14" s="142" t="s">
        <v>125</v>
      </c>
      <c r="B14" s="144"/>
      <c r="C14" s="144"/>
      <c r="D14" s="152"/>
      <c r="E14" s="44"/>
      <c r="F14" s="44"/>
      <c r="G14" s="77">
        <v>73500000</v>
      </c>
      <c r="H14" s="44"/>
      <c r="I14" s="77">
        <v>152806500</v>
      </c>
      <c r="J14" s="44"/>
      <c r="K14" s="77">
        <v>23170000</v>
      </c>
      <c r="L14" s="44"/>
      <c r="M14" s="77">
        <v>-3450000</v>
      </c>
      <c r="N14" s="153"/>
      <c r="O14" s="77">
        <v>67506923</v>
      </c>
      <c r="P14" s="153"/>
      <c r="Q14" s="77">
        <v>7350000</v>
      </c>
      <c r="R14" s="153"/>
      <c r="S14" s="77">
        <v>30842770</v>
      </c>
      <c r="T14" s="61"/>
      <c r="U14" s="77">
        <v>1417877</v>
      </c>
      <c r="V14" s="153"/>
      <c r="W14" s="77">
        <v>353144070</v>
      </c>
      <c r="X14" s="153"/>
      <c r="Y14" s="77">
        <v>950275</v>
      </c>
      <c r="Z14" s="153"/>
      <c r="AA14" s="77">
        <f>SUM(W14:Y14)</f>
        <v>354094345</v>
      </c>
    </row>
    <row r="15" spans="1:27" ht="6" customHeight="1">
      <c r="A15" s="155"/>
      <c r="B15" s="43"/>
      <c r="C15" s="43"/>
      <c r="D15" s="43"/>
      <c r="E15" s="43"/>
      <c r="F15" s="43"/>
      <c r="G15" s="77"/>
      <c r="H15" s="43"/>
      <c r="I15" s="77"/>
      <c r="J15" s="43"/>
      <c r="K15" s="77"/>
      <c r="L15" s="43"/>
      <c r="M15" s="77"/>
      <c r="N15" s="61"/>
      <c r="O15" s="77"/>
      <c r="P15" s="61"/>
      <c r="Q15" s="77"/>
      <c r="R15" s="61"/>
      <c r="S15" s="77"/>
      <c r="T15" s="61"/>
      <c r="U15" s="77"/>
      <c r="V15" s="61"/>
      <c r="W15" s="77"/>
      <c r="X15" s="61"/>
      <c r="Y15" s="77"/>
      <c r="Z15" s="61"/>
      <c r="AA15" s="77"/>
    </row>
    <row r="16" spans="1:27" ht="21.75" customHeight="1">
      <c r="A16" s="156" t="s">
        <v>126</v>
      </c>
      <c r="B16" s="43"/>
      <c r="C16" s="43"/>
      <c r="D16" s="43"/>
      <c r="E16" s="43"/>
      <c r="F16" s="43"/>
      <c r="G16" s="77">
        <v>0</v>
      </c>
      <c r="H16" s="43"/>
      <c r="I16" s="77">
        <v>0</v>
      </c>
      <c r="J16" s="43"/>
      <c r="K16" s="77">
        <v>0</v>
      </c>
      <c r="L16" s="43"/>
      <c r="M16" s="77">
        <v>0</v>
      </c>
      <c r="N16" s="61"/>
      <c r="O16" s="77">
        <v>0</v>
      </c>
      <c r="P16" s="61"/>
      <c r="Q16" s="77">
        <v>2650000</v>
      </c>
      <c r="R16" s="61"/>
      <c r="S16" s="77">
        <v>-2650000</v>
      </c>
      <c r="T16" s="61"/>
      <c r="U16" s="77">
        <v>0</v>
      </c>
      <c r="V16" s="61"/>
      <c r="W16" s="77">
        <v>0</v>
      </c>
      <c r="X16" s="61"/>
      <c r="Y16" s="77">
        <v>0</v>
      </c>
      <c r="Z16" s="61"/>
      <c r="AA16" s="77">
        <f>SUM(W16:Y16)</f>
        <v>0</v>
      </c>
    </row>
    <row r="17" spans="1:27" ht="21.75" customHeight="1">
      <c r="A17" s="155" t="s">
        <v>127</v>
      </c>
      <c r="B17" s="43"/>
      <c r="C17" s="43"/>
      <c r="D17" s="43"/>
      <c r="E17" s="43"/>
      <c r="F17" s="43"/>
      <c r="G17" s="77">
        <v>0</v>
      </c>
      <c r="H17" s="43"/>
      <c r="I17" s="77">
        <v>0</v>
      </c>
      <c r="J17" s="43"/>
      <c r="K17" s="77">
        <v>0</v>
      </c>
      <c r="L17" s="43"/>
      <c r="M17" s="77">
        <v>0</v>
      </c>
      <c r="N17" s="61"/>
      <c r="O17" s="77">
        <v>0</v>
      </c>
      <c r="P17" s="61"/>
      <c r="Q17" s="77">
        <v>0</v>
      </c>
      <c r="R17" s="61"/>
      <c r="S17" s="77">
        <v>0</v>
      </c>
      <c r="T17" s="61"/>
      <c r="U17" s="77">
        <v>0</v>
      </c>
      <c r="V17" s="61"/>
      <c r="W17" s="77">
        <v>0</v>
      </c>
      <c r="X17" s="61"/>
      <c r="Y17" s="77">
        <v>-90</v>
      </c>
      <c r="Z17" s="61"/>
      <c r="AA17" s="77">
        <f>SUM(W17:Y17)</f>
        <v>-90</v>
      </c>
    </row>
    <row r="18" spans="1:27" ht="21.75" customHeight="1">
      <c r="A18" s="155" t="s">
        <v>128</v>
      </c>
      <c r="B18" s="43"/>
      <c r="C18" s="144"/>
      <c r="D18" s="152"/>
      <c r="E18" s="157"/>
      <c r="F18" s="157"/>
      <c r="G18" s="64">
        <v>0</v>
      </c>
      <c r="H18" s="44"/>
      <c r="I18" s="64">
        <v>0</v>
      </c>
      <c r="J18" s="44"/>
      <c r="K18" s="64">
        <v>0</v>
      </c>
      <c r="L18" s="44"/>
      <c r="M18" s="64">
        <v>0</v>
      </c>
      <c r="N18" s="153"/>
      <c r="O18" s="64">
        <v>0</v>
      </c>
      <c r="P18" s="153"/>
      <c r="Q18" s="64">
        <v>0</v>
      </c>
      <c r="R18" s="153"/>
      <c r="S18" s="64">
        <v>39761832</v>
      </c>
      <c r="T18" s="61"/>
      <c r="U18" s="64">
        <v>0</v>
      </c>
      <c r="V18" s="153"/>
      <c r="W18" s="64">
        <f>SUM(G18:U18)</f>
        <v>39761832</v>
      </c>
      <c r="X18" s="153"/>
      <c r="Y18" s="64">
        <v>-1384174</v>
      </c>
      <c r="Z18" s="153"/>
      <c r="AA18" s="64">
        <f>SUM(W18:Y18)</f>
        <v>38377658</v>
      </c>
    </row>
    <row r="19" spans="1:27" ht="6" customHeight="1">
      <c r="A19" s="155" t="s">
        <v>129</v>
      </c>
      <c r="B19" s="43"/>
      <c r="C19" s="43"/>
      <c r="D19" s="43"/>
      <c r="E19" s="43"/>
      <c r="F19" s="43"/>
      <c r="G19" s="77"/>
      <c r="H19" s="43"/>
      <c r="I19" s="77"/>
      <c r="J19" s="43"/>
      <c r="K19" s="77"/>
      <c r="L19" s="43"/>
      <c r="M19" s="77"/>
      <c r="N19" s="61"/>
      <c r="O19" s="77"/>
      <c r="P19" s="61"/>
      <c r="Q19" s="77"/>
      <c r="R19" s="61"/>
      <c r="S19" s="77"/>
      <c r="T19" s="61"/>
      <c r="U19" s="77"/>
      <c r="V19" s="61"/>
      <c r="W19" s="77"/>
      <c r="X19" s="61"/>
      <c r="Y19" s="77"/>
      <c r="Z19" s="61"/>
      <c r="AA19" s="77"/>
    </row>
    <row r="20" spans="1:27" ht="21.75" customHeight="1">
      <c r="A20" s="144" t="s">
        <v>130</v>
      </c>
      <c r="B20" s="144"/>
      <c r="C20" s="144"/>
      <c r="D20" s="144"/>
      <c r="E20" s="144"/>
      <c r="F20" s="144"/>
      <c r="G20" s="182">
        <f>SUM(G14:G19)</f>
        <v>73500000</v>
      </c>
      <c r="H20" s="144"/>
      <c r="I20" s="182">
        <f>SUM(I14:I19)</f>
        <v>152806500</v>
      </c>
      <c r="J20" s="144"/>
      <c r="K20" s="182">
        <f>SUM(K14:K19)</f>
        <v>23170000</v>
      </c>
      <c r="L20" s="144"/>
      <c r="M20" s="182">
        <f>SUM(M14:M19)</f>
        <v>-3450000</v>
      </c>
      <c r="N20" s="61"/>
      <c r="O20" s="182">
        <f>SUM(O14:O19)</f>
        <v>67506923</v>
      </c>
      <c r="P20" s="61"/>
      <c r="Q20" s="182">
        <f>SUM(Q14:Q19)</f>
        <v>10000000</v>
      </c>
      <c r="R20" s="61"/>
      <c r="S20" s="182">
        <f>SUM(S14:S19)</f>
        <v>67954602</v>
      </c>
      <c r="T20" s="61"/>
      <c r="U20" s="182">
        <f>SUM(U14:U19)</f>
        <v>1417877</v>
      </c>
      <c r="V20" s="61"/>
      <c r="W20" s="182">
        <f>SUM(W14:W18)</f>
        <v>392905902</v>
      </c>
      <c r="X20" s="61"/>
      <c r="Y20" s="182">
        <f>SUM(Y14:Y19)</f>
        <v>-433989</v>
      </c>
      <c r="Z20" s="61"/>
      <c r="AA20" s="182">
        <f>SUM(AA14:AA19)</f>
        <v>392471913</v>
      </c>
    </row>
    <row r="21" spans="1:27" ht="21.75" customHeight="1" thickTop="1">
      <c r="A21" s="144"/>
      <c r="B21" s="144"/>
      <c r="C21" s="144"/>
      <c r="D21" s="144"/>
      <c r="E21" s="144"/>
      <c r="F21" s="144"/>
      <c r="G21" s="61"/>
      <c r="H21" s="144"/>
      <c r="I21" s="61"/>
      <c r="J21" s="144"/>
      <c r="K21" s="61"/>
      <c r="L21" s="144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</row>
    <row r="22" spans="1:27" ht="21.65" customHeight="1">
      <c r="A22" s="142" t="s">
        <v>131</v>
      </c>
      <c r="B22" s="144"/>
      <c r="C22" s="144"/>
      <c r="D22" s="152"/>
      <c r="E22" s="44"/>
      <c r="F22" s="44"/>
      <c r="G22" s="77">
        <v>100000000</v>
      </c>
      <c r="H22" s="44"/>
      <c r="I22" s="77">
        <v>433903066</v>
      </c>
      <c r="J22" s="44"/>
      <c r="K22" s="77">
        <v>23170000</v>
      </c>
      <c r="L22" s="44"/>
      <c r="M22" s="77">
        <v>-3450000</v>
      </c>
      <c r="N22" s="153"/>
      <c r="O22" s="77">
        <v>67506923</v>
      </c>
      <c r="P22" s="153"/>
      <c r="Q22" s="77">
        <v>10000000</v>
      </c>
      <c r="R22" s="153"/>
      <c r="S22" s="77">
        <v>61170161</v>
      </c>
      <c r="T22" s="61"/>
      <c r="U22" s="77">
        <v>-4286844</v>
      </c>
      <c r="V22" s="153"/>
      <c r="W22" s="77">
        <f>SUM(G22:U22)</f>
        <v>688013306</v>
      </c>
      <c r="X22" s="153"/>
      <c r="Y22" s="77">
        <v>4605497</v>
      </c>
      <c r="Z22" s="153"/>
      <c r="AA22" s="77">
        <f>SUM(W22:Y22)</f>
        <v>692618803</v>
      </c>
    </row>
    <row r="23" spans="1:27" ht="6" customHeight="1">
      <c r="A23" s="155"/>
      <c r="B23" s="43"/>
      <c r="C23" s="43"/>
      <c r="D23" s="43"/>
      <c r="E23" s="43"/>
      <c r="F23" s="43"/>
      <c r="G23" s="77"/>
      <c r="H23" s="43"/>
      <c r="I23" s="77"/>
      <c r="J23" s="43"/>
      <c r="K23" s="77"/>
      <c r="L23" s="43"/>
      <c r="M23" s="77"/>
      <c r="N23" s="61"/>
      <c r="O23" s="77"/>
      <c r="P23" s="61"/>
      <c r="Q23" s="77"/>
      <c r="R23" s="61"/>
      <c r="S23" s="77"/>
      <c r="T23" s="61"/>
      <c r="U23" s="77"/>
      <c r="V23" s="61"/>
      <c r="W23" s="77"/>
      <c r="X23" s="61"/>
      <c r="Y23" s="77"/>
      <c r="Z23" s="61"/>
      <c r="AA23" s="77"/>
    </row>
    <row r="24" spans="1:27" ht="21.75" customHeight="1">
      <c r="A24" s="156" t="s">
        <v>137</v>
      </c>
      <c r="B24" s="43"/>
      <c r="C24" s="144"/>
      <c r="D24" s="152"/>
      <c r="E24" s="44">
        <v>15</v>
      </c>
      <c r="F24" s="44"/>
      <c r="G24" s="77">
        <v>0</v>
      </c>
      <c r="H24" s="191"/>
      <c r="I24" s="77">
        <v>0</v>
      </c>
      <c r="J24" s="191"/>
      <c r="K24" s="77">
        <v>0</v>
      </c>
      <c r="L24" s="191"/>
      <c r="M24" s="77">
        <v>0</v>
      </c>
      <c r="N24" s="192"/>
      <c r="O24" s="77">
        <v>0</v>
      </c>
      <c r="P24" s="192"/>
      <c r="Q24" s="77">
        <v>0</v>
      </c>
      <c r="R24" s="192"/>
      <c r="S24" s="77">
        <v>-59981700</v>
      </c>
      <c r="T24" s="77"/>
      <c r="U24" s="77">
        <v>0</v>
      </c>
      <c r="V24" s="192"/>
      <c r="W24" s="77">
        <f>SUM(G24:U24)</f>
        <v>-59981700</v>
      </c>
      <c r="X24" s="192"/>
      <c r="Y24" s="77">
        <v>0</v>
      </c>
      <c r="Z24" s="192"/>
      <c r="AA24" s="77">
        <f>SUM(W24:Y24)</f>
        <v>-59981700</v>
      </c>
    </row>
    <row r="25" spans="1:27" ht="21.75" customHeight="1">
      <c r="A25" s="156" t="s">
        <v>87</v>
      </c>
      <c r="B25" s="43"/>
      <c r="C25" s="144"/>
      <c r="D25" s="152"/>
      <c r="E25" s="44"/>
      <c r="F25" s="44"/>
      <c r="G25" s="64">
        <v>0</v>
      </c>
      <c r="H25" s="44"/>
      <c r="I25" s="64">
        <v>0</v>
      </c>
      <c r="J25" s="44"/>
      <c r="K25" s="64">
        <v>0</v>
      </c>
      <c r="L25" s="44"/>
      <c r="M25" s="64">
        <v>0</v>
      </c>
      <c r="N25" s="153"/>
      <c r="O25" s="64">
        <v>0</v>
      </c>
      <c r="P25" s="153"/>
      <c r="Q25" s="64">
        <v>0</v>
      </c>
      <c r="R25" s="153"/>
      <c r="S25" s="64">
        <v>59678391</v>
      </c>
      <c r="T25" s="61"/>
      <c r="U25" s="64">
        <v>0</v>
      </c>
      <c r="V25" s="153"/>
      <c r="W25" s="158">
        <f>SUM(G25:U25)</f>
        <v>59678391</v>
      </c>
      <c r="X25" s="153"/>
      <c r="Y25" s="64">
        <v>103972</v>
      </c>
      <c r="Z25" s="153"/>
      <c r="AA25" s="158">
        <f t="shared" ref="AA25" si="0">SUM(W25:Y25)</f>
        <v>59782363</v>
      </c>
    </row>
    <row r="26" spans="1:27" ht="6" customHeight="1">
      <c r="A26" s="155" t="s">
        <v>129</v>
      </c>
      <c r="B26" s="43"/>
      <c r="C26" s="43"/>
      <c r="D26" s="43"/>
      <c r="E26" s="43"/>
      <c r="F26" s="43"/>
      <c r="G26" s="77"/>
      <c r="H26" s="43"/>
      <c r="I26" s="77"/>
      <c r="J26" s="43"/>
      <c r="K26" s="77"/>
      <c r="L26" s="43"/>
      <c r="M26" s="77"/>
      <c r="N26" s="61"/>
      <c r="O26" s="77"/>
      <c r="P26" s="61"/>
      <c r="Q26" s="77"/>
      <c r="R26" s="61"/>
      <c r="S26" s="77"/>
      <c r="T26" s="61"/>
      <c r="U26" s="77"/>
      <c r="V26" s="61"/>
      <c r="W26" s="77"/>
      <c r="X26" s="61"/>
      <c r="Y26" s="77"/>
      <c r="Z26" s="61"/>
      <c r="AA26" s="77"/>
    </row>
    <row r="27" spans="1:27" ht="21.75" customHeight="1" thickBot="1">
      <c r="A27" s="144" t="s">
        <v>132</v>
      </c>
      <c r="B27" s="144"/>
      <c r="C27" s="144"/>
      <c r="D27" s="144"/>
      <c r="E27" s="144"/>
      <c r="F27" s="144"/>
      <c r="G27" s="182">
        <f>SUM(G22:G26)</f>
        <v>100000000</v>
      </c>
      <c r="H27" s="144"/>
      <c r="I27" s="182">
        <f>SUM(I22:I26)</f>
        <v>433903066</v>
      </c>
      <c r="J27" s="144"/>
      <c r="K27" s="182">
        <f>SUM(K22:K26)</f>
        <v>23170000</v>
      </c>
      <c r="L27" s="144"/>
      <c r="M27" s="182">
        <f>SUM(M22:M26)</f>
        <v>-3450000</v>
      </c>
      <c r="N27" s="61"/>
      <c r="O27" s="182">
        <f>SUM(O22:O26)</f>
        <v>67506923</v>
      </c>
      <c r="P27" s="61"/>
      <c r="Q27" s="182">
        <f>SUM(Q22:Q26)</f>
        <v>10000000</v>
      </c>
      <c r="R27" s="61"/>
      <c r="S27" s="182">
        <f>SUM(S22:S26)</f>
        <v>60866852</v>
      </c>
      <c r="T27" s="61"/>
      <c r="U27" s="182">
        <f>SUM(U22:U26)</f>
        <v>-4286844</v>
      </c>
      <c r="V27" s="61"/>
      <c r="W27" s="182">
        <f>SUM(W22:W25)</f>
        <v>687709997</v>
      </c>
      <c r="X27" s="61"/>
      <c r="Y27" s="182">
        <f>SUM(Y22:Y26)</f>
        <v>4709469</v>
      </c>
      <c r="Z27" s="61"/>
      <c r="AA27" s="182">
        <f>SUM(AA22:AA26)</f>
        <v>692419466</v>
      </c>
    </row>
    <row r="28" spans="1:27" ht="21.75" customHeight="1" thickTop="1">
      <c r="A28" s="43"/>
      <c r="B28" s="43"/>
      <c r="C28" s="43"/>
      <c r="D28" s="43"/>
      <c r="E28" s="43"/>
      <c r="F28" s="43"/>
      <c r="G28" s="61"/>
      <c r="H28" s="43"/>
      <c r="I28" s="61"/>
      <c r="J28" s="43"/>
      <c r="K28" s="61"/>
      <c r="L28" s="43"/>
      <c r="M28" s="61"/>
      <c r="N28" s="143"/>
      <c r="O28" s="143"/>
      <c r="P28" s="143"/>
      <c r="Q28" s="61"/>
      <c r="R28" s="143"/>
      <c r="S28" s="61"/>
      <c r="T28" s="61"/>
      <c r="U28" s="61"/>
      <c r="V28" s="143"/>
      <c r="W28" s="61"/>
      <c r="X28" s="143"/>
      <c r="Y28" s="61"/>
      <c r="Z28" s="143"/>
      <c r="AA28" s="61"/>
    </row>
    <row r="29" spans="1:27" ht="21.75" customHeight="1">
      <c r="A29" s="43"/>
      <c r="B29" s="43"/>
      <c r="C29" s="43"/>
      <c r="D29" s="43"/>
      <c r="E29" s="43"/>
      <c r="F29" s="43"/>
      <c r="G29" s="61"/>
      <c r="H29" s="43"/>
      <c r="I29" s="61"/>
      <c r="J29" s="43"/>
      <c r="K29" s="61"/>
      <c r="L29" s="43"/>
      <c r="M29" s="61"/>
      <c r="N29" s="143"/>
      <c r="O29" s="143"/>
      <c r="P29" s="143"/>
      <c r="Q29" s="61"/>
      <c r="R29" s="143"/>
      <c r="S29" s="61"/>
      <c r="T29" s="61"/>
      <c r="U29" s="61"/>
      <c r="V29" s="143"/>
      <c r="W29" s="61"/>
      <c r="X29" s="143"/>
      <c r="Y29" s="61"/>
      <c r="Z29" s="143"/>
      <c r="AA29" s="61"/>
    </row>
    <row r="30" spans="1:27" ht="21.75" customHeight="1">
      <c r="A30" s="43"/>
      <c r="B30" s="43"/>
      <c r="C30" s="43"/>
      <c r="D30" s="43"/>
      <c r="E30" s="43"/>
      <c r="F30" s="43"/>
      <c r="G30" s="61"/>
      <c r="H30" s="43"/>
      <c r="I30" s="61"/>
      <c r="J30" s="43"/>
      <c r="K30" s="61"/>
      <c r="L30" s="43"/>
      <c r="M30" s="61"/>
      <c r="N30" s="143"/>
      <c r="O30" s="143"/>
      <c r="P30" s="143"/>
      <c r="Q30" s="61"/>
      <c r="R30" s="143"/>
      <c r="S30" s="61"/>
      <c r="T30" s="61"/>
      <c r="U30" s="61"/>
      <c r="V30" s="143"/>
      <c r="W30" s="61"/>
      <c r="X30" s="143"/>
      <c r="Y30" s="61"/>
      <c r="Z30" s="143"/>
      <c r="AA30" s="61"/>
    </row>
    <row r="31" spans="1:27" ht="21.75" customHeight="1">
      <c r="A31" s="43"/>
      <c r="B31" s="43"/>
      <c r="C31" s="43"/>
      <c r="D31" s="43"/>
      <c r="E31" s="43"/>
      <c r="F31" s="43"/>
      <c r="G31" s="61"/>
      <c r="H31" s="43"/>
      <c r="I31" s="61"/>
      <c r="J31" s="43"/>
      <c r="K31" s="61"/>
      <c r="L31" s="43"/>
      <c r="M31" s="61"/>
      <c r="N31" s="143"/>
      <c r="O31" s="143"/>
      <c r="P31" s="143"/>
      <c r="Q31" s="61"/>
      <c r="R31" s="143"/>
      <c r="S31" s="61"/>
      <c r="T31" s="61"/>
      <c r="U31" s="61"/>
      <c r="V31" s="143"/>
      <c r="W31" s="61"/>
      <c r="X31" s="143"/>
      <c r="Y31" s="61"/>
      <c r="Z31" s="143"/>
      <c r="AA31" s="61"/>
    </row>
    <row r="32" spans="1:27" ht="21.75" customHeight="1">
      <c r="A32" s="43"/>
      <c r="B32" s="43"/>
      <c r="C32" s="43"/>
      <c r="D32" s="43"/>
      <c r="E32" s="43"/>
      <c r="F32" s="43"/>
      <c r="G32" s="61"/>
      <c r="H32" s="43"/>
      <c r="I32" s="61"/>
      <c r="J32" s="43"/>
      <c r="K32" s="61"/>
      <c r="L32" s="43"/>
      <c r="M32" s="61"/>
      <c r="N32" s="143"/>
      <c r="O32" s="143"/>
      <c r="P32" s="143"/>
      <c r="Q32" s="61"/>
      <c r="R32" s="143"/>
      <c r="S32" s="61"/>
      <c r="T32" s="61"/>
      <c r="U32" s="61"/>
      <c r="V32" s="143"/>
      <c r="W32" s="61"/>
      <c r="X32" s="143"/>
      <c r="Y32" s="61"/>
      <c r="Z32" s="143"/>
      <c r="AA32" s="61"/>
    </row>
    <row r="33" spans="1:27" ht="21.75" customHeight="1">
      <c r="A33" s="43"/>
      <c r="B33" s="43"/>
      <c r="C33" s="43"/>
      <c r="D33" s="43"/>
      <c r="E33" s="43"/>
      <c r="F33" s="43"/>
      <c r="G33" s="61"/>
      <c r="H33" s="43"/>
      <c r="I33" s="61"/>
      <c r="J33" s="43"/>
      <c r="K33" s="61"/>
      <c r="L33" s="43"/>
      <c r="M33" s="61"/>
      <c r="N33" s="143"/>
      <c r="O33" s="143"/>
      <c r="P33" s="143"/>
      <c r="Q33" s="61"/>
      <c r="R33" s="143"/>
      <c r="S33" s="61"/>
      <c r="T33" s="61"/>
      <c r="U33" s="61"/>
      <c r="V33" s="143"/>
      <c r="W33" s="61"/>
      <c r="X33" s="143"/>
      <c r="Y33" s="61"/>
      <c r="Z33" s="143"/>
      <c r="AA33" s="61"/>
    </row>
    <row r="34" spans="1:27" ht="8.25" customHeight="1">
      <c r="A34" s="43"/>
      <c r="B34" s="43"/>
      <c r="C34" s="43"/>
      <c r="D34" s="43"/>
      <c r="E34" s="43"/>
      <c r="F34" s="43"/>
      <c r="G34" s="61"/>
      <c r="H34" s="43"/>
      <c r="I34" s="61"/>
      <c r="J34" s="43"/>
      <c r="K34" s="61"/>
      <c r="L34" s="43"/>
      <c r="M34" s="61"/>
      <c r="N34" s="143"/>
      <c r="O34" s="143"/>
      <c r="P34" s="143"/>
      <c r="Q34" s="61"/>
      <c r="R34" s="143"/>
      <c r="S34" s="61"/>
      <c r="T34" s="61"/>
      <c r="U34" s="61"/>
      <c r="V34" s="143"/>
      <c r="W34" s="61"/>
      <c r="X34" s="143"/>
      <c r="Y34" s="61"/>
      <c r="Z34" s="143"/>
      <c r="AA34" s="61"/>
    </row>
    <row r="35" spans="1:27" ht="22" customHeight="1">
      <c r="A35" s="145" t="s">
        <v>35</v>
      </c>
      <c r="B35" s="159"/>
      <c r="C35" s="159"/>
      <c r="D35" s="159"/>
      <c r="E35" s="159"/>
      <c r="F35" s="159"/>
      <c r="G35" s="183"/>
      <c r="H35" s="159"/>
      <c r="I35" s="183"/>
      <c r="J35" s="159"/>
      <c r="K35" s="183"/>
      <c r="L35" s="159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</row>
    <row r="69" spans="6:6" ht="15" customHeight="1">
      <c r="F69" s="160">
        <v>16441615</v>
      </c>
    </row>
    <row r="78" spans="6:6" ht="15" customHeight="1">
      <c r="F78" s="160">
        <v>7372095</v>
      </c>
    </row>
  </sheetData>
  <mergeCells count="4">
    <mergeCell ref="G5:AA5"/>
    <mergeCell ref="G6:AA6"/>
    <mergeCell ref="G8:O8"/>
    <mergeCell ref="Q8:S8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9"/>
  <sheetViews>
    <sheetView tabSelected="1" view="pageBreakPreview" topLeftCell="A14" zoomScale="85" zoomScaleNormal="86" zoomScaleSheetLayoutView="85" workbookViewId="0">
      <selection activeCell="J132" sqref="J132"/>
    </sheetView>
  </sheetViews>
  <sheetFormatPr defaultColWidth="14.453125" defaultRowHeight="15" customHeight="1"/>
  <cols>
    <col min="1" max="3" width="2" style="5" customWidth="1"/>
    <col min="4" max="4" width="25" style="5" customWidth="1"/>
    <col min="5" max="5" width="7.54296875" style="5" customWidth="1"/>
    <col min="6" max="6" width="0.81640625" style="5" customWidth="1"/>
    <col min="7" max="7" width="10.81640625" style="5" customWidth="1"/>
    <col min="8" max="8" width="0.81640625" style="5" customWidth="1"/>
    <col min="9" max="9" width="11.54296875" style="5" customWidth="1"/>
    <col min="10" max="10" width="0.81640625" style="5" customWidth="1"/>
    <col min="11" max="11" width="12.1796875" style="5" customWidth="1"/>
    <col min="12" max="12" width="0.81640625" style="5" customWidth="1"/>
    <col min="13" max="13" width="13.81640625" style="5" customWidth="1"/>
    <col min="14" max="14" width="0.81640625" style="5" customWidth="1"/>
    <col min="15" max="15" width="16.81640625" style="5" customWidth="1"/>
    <col min="16" max="16" width="0.81640625" style="5" customWidth="1"/>
    <col min="17" max="17" width="16.54296875" style="5" customWidth="1"/>
    <col min="18" max="18" width="0.81640625" style="5" customWidth="1"/>
    <col min="19" max="19" width="11.54296875" style="5" customWidth="1"/>
    <col min="20" max="20" width="0.81640625" style="5" customWidth="1"/>
    <col min="21" max="21" width="11.54296875" style="5" customWidth="1"/>
    <col min="22" max="22" width="14.453125" style="5" customWidth="1"/>
    <col min="23" max="16384" width="14.453125" style="5"/>
  </cols>
  <sheetData>
    <row r="1" spans="1:21" ht="21.75" customHeight="1">
      <c r="A1" s="2" t="s">
        <v>0</v>
      </c>
      <c r="B1" s="4"/>
      <c r="C1" s="4"/>
      <c r="D1" s="4"/>
      <c r="E1" s="4"/>
      <c r="F1" s="4"/>
      <c r="G1" s="89"/>
      <c r="H1" s="91"/>
      <c r="I1" s="89"/>
      <c r="J1" s="91"/>
      <c r="K1" s="91"/>
      <c r="L1" s="91"/>
      <c r="M1" s="91"/>
      <c r="N1" s="89"/>
      <c r="O1" s="91"/>
      <c r="P1" s="89"/>
      <c r="Q1" s="89"/>
      <c r="R1" s="91"/>
      <c r="S1" s="89"/>
      <c r="T1" s="89"/>
      <c r="U1" s="89"/>
    </row>
    <row r="2" spans="1:21" ht="21.75" customHeight="1">
      <c r="A2" s="1" t="s">
        <v>97</v>
      </c>
      <c r="B2" s="4"/>
      <c r="C2" s="4"/>
      <c r="D2" s="4"/>
      <c r="E2" s="4"/>
      <c r="F2" s="4"/>
      <c r="G2" s="89"/>
      <c r="H2" s="91"/>
      <c r="I2" s="89"/>
      <c r="J2" s="91"/>
      <c r="K2" s="91"/>
      <c r="L2" s="91"/>
      <c r="M2" s="91"/>
      <c r="N2" s="89"/>
      <c r="O2" s="91"/>
      <c r="P2" s="89"/>
      <c r="Q2" s="89"/>
      <c r="R2" s="91"/>
      <c r="S2" s="89"/>
      <c r="T2" s="89"/>
      <c r="U2" s="89"/>
    </row>
    <row r="3" spans="1:21" ht="21.75" customHeight="1">
      <c r="A3" s="163" t="s">
        <v>96</v>
      </c>
      <c r="B3" s="167"/>
      <c r="C3" s="167"/>
      <c r="D3" s="167"/>
      <c r="E3" s="167"/>
      <c r="F3" s="167"/>
      <c r="G3" s="100"/>
      <c r="H3" s="177"/>
      <c r="I3" s="100"/>
      <c r="J3" s="177"/>
      <c r="K3" s="177"/>
      <c r="L3" s="177"/>
      <c r="M3" s="177"/>
      <c r="N3" s="100"/>
      <c r="O3" s="177"/>
      <c r="P3" s="100"/>
      <c r="Q3" s="100"/>
      <c r="R3" s="177"/>
      <c r="S3" s="100"/>
      <c r="T3" s="100"/>
      <c r="U3" s="100"/>
    </row>
    <row r="4" spans="1:21" ht="21.75" customHeight="1">
      <c r="A4" s="2"/>
      <c r="B4" s="4"/>
      <c r="C4" s="4"/>
      <c r="D4" s="4"/>
      <c r="E4" s="4"/>
      <c r="F4" s="4"/>
      <c r="G4" s="89"/>
      <c r="H4" s="91"/>
      <c r="I4" s="89"/>
      <c r="J4" s="91"/>
      <c r="K4" s="91"/>
      <c r="L4" s="91"/>
      <c r="M4" s="91"/>
      <c r="N4" s="89"/>
      <c r="O4" s="91"/>
      <c r="P4" s="89"/>
      <c r="Q4" s="89"/>
      <c r="R4" s="91"/>
      <c r="S4" s="89"/>
      <c r="T4" s="89"/>
      <c r="U4" s="89"/>
    </row>
    <row r="5" spans="1:21" ht="21.75" customHeight="1">
      <c r="A5" s="4"/>
      <c r="B5" s="4"/>
      <c r="C5" s="4"/>
      <c r="D5" s="4"/>
      <c r="E5" s="4"/>
      <c r="F5" s="4"/>
      <c r="G5" s="194" t="s">
        <v>4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</row>
    <row r="6" spans="1:21" ht="21.75" customHeight="1">
      <c r="A6" s="1"/>
      <c r="B6" s="20"/>
      <c r="C6" s="20"/>
      <c r="D6" s="20"/>
      <c r="G6" s="204" t="s">
        <v>100</v>
      </c>
      <c r="H6" s="197"/>
      <c r="I6" s="197"/>
      <c r="J6" s="197"/>
      <c r="K6" s="197"/>
      <c r="L6" s="197"/>
      <c r="M6" s="197"/>
      <c r="N6" s="197"/>
      <c r="O6" s="197"/>
      <c r="P6" s="20"/>
      <c r="Q6" s="205" t="s">
        <v>65</v>
      </c>
      <c r="R6" s="197"/>
      <c r="S6" s="197"/>
      <c r="T6" s="93"/>
      <c r="U6" s="89"/>
    </row>
    <row r="7" spans="1:21" ht="21.75" customHeight="1">
      <c r="A7" s="1"/>
      <c r="B7" s="20"/>
      <c r="C7" s="20"/>
      <c r="D7" s="20"/>
      <c r="E7" s="52"/>
      <c r="F7" s="52"/>
      <c r="G7" s="94"/>
      <c r="H7" s="84"/>
      <c r="I7" s="84"/>
      <c r="J7" s="84"/>
      <c r="K7" s="84"/>
      <c r="L7" s="84"/>
      <c r="M7" s="84"/>
      <c r="N7" s="84"/>
      <c r="O7" s="73" t="s">
        <v>133</v>
      </c>
      <c r="P7" s="20"/>
      <c r="Q7" s="95"/>
      <c r="R7" s="84"/>
      <c r="S7" s="84"/>
      <c r="T7" s="93"/>
      <c r="U7" s="89"/>
    </row>
    <row r="8" spans="1:21" ht="21.75" customHeight="1">
      <c r="A8" s="1"/>
      <c r="B8" s="20"/>
      <c r="C8" s="20"/>
      <c r="D8" s="20"/>
      <c r="E8" s="1"/>
      <c r="F8" s="1"/>
      <c r="G8" s="7" t="s">
        <v>106</v>
      </c>
      <c r="H8" s="7"/>
      <c r="I8" s="7" t="s">
        <v>107</v>
      </c>
      <c r="J8" s="7"/>
      <c r="K8" s="7" t="s">
        <v>102</v>
      </c>
      <c r="L8" s="7"/>
      <c r="M8" s="7" t="s">
        <v>108</v>
      </c>
      <c r="N8" s="56"/>
      <c r="O8" s="73" t="s">
        <v>134</v>
      </c>
      <c r="P8" s="56"/>
      <c r="Q8" s="7" t="s">
        <v>103</v>
      </c>
      <c r="R8" s="7"/>
      <c r="S8" s="1"/>
      <c r="T8" s="56"/>
      <c r="U8" s="96" t="s">
        <v>104</v>
      </c>
    </row>
    <row r="9" spans="1:21" ht="21.75" customHeight="1">
      <c r="A9" s="1"/>
      <c r="B9" s="20"/>
      <c r="C9" s="20"/>
      <c r="D9" s="20"/>
      <c r="E9" s="1"/>
      <c r="F9" s="1"/>
      <c r="G9" s="7" t="s">
        <v>115</v>
      </c>
      <c r="H9" s="7"/>
      <c r="I9" s="7" t="s">
        <v>116</v>
      </c>
      <c r="J9" s="7"/>
      <c r="K9" s="7" t="s">
        <v>117</v>
      </c>
      <c r="L9" s="7"/>
      <c r="M9" s="7" t="s">
        <v>117</v>
      </c>
      <c r="N9" s="56"/>
      <c r="O9" s="7" t="s">
        <v>118</v>
      </c>
      <c r="P9" s="56"/>
      <c r="Q9" s="7" t="s">
        <v>135</v>
      </c>
      <c r="R9" s="7"/>
      <c r="S9" s="7" t="s">
        <v>136</v>
      </c>
      <c r="T9" s="56"/>
      <c r="U9" s="73" t="s">
        <v>124</v>
      </c>
    </row>
    <row r="10" spans="1:21" ht="21.75" customHeight="1">
      <c r="A10" s="1"/>
      <c r="B10" s="20"/>
      <c r="C10" s="20"/>
      <c r="D10" s="20"/>
      <c r="E10" s="161" t="s">
        <v>11</v>
      </c>
      <c r="F10" s="85"/>
      <c r="G10" s="174" t="s">
        <v>12</v>
      </c>
      <c r="H10" s="7"/>
      <c r="I10" s="174" t="s">
        <v>12</v>
      </c>
      <c r="J10" s="7"/>
      <c r="K10" s="174" t="s">
        <v>12</v>
      </c>
      <c r="L10" s="7"/>
      <c r="M10" s="174" t="s">
        <v>12</v>
      </c>
      <c r="N10" s="56"/>
      <c r="O10" s="166" t="s">
        <v>12</v>
      </c>
      <c r="P10" s="56"/>
      <c r="Q10" s="174" t="s">
        <v>12</v>
      </c>
      <c r="R10" s="7"/>
      <c r="S10" s="166" t="s">
        <v>12</v>
      </c>
      <c r="T10" s="56"/>
      <c r="U10" s="171" t="s">
        <v>12</v>
      </c>
    </row>
    <row r="11" spans="1:21" ht="7.5" customHeight="1">
      <c r="A11" s="1"/>
      <c r="B11" s="1"/>
      <c r="C11" s="1"/>
      <c r="D11" s="1"/>
      <c r="E11" s="1"/>
      <c r="F11" s="1"/>
      <c r="G11" s="97"/>
      <c r="H11" s="98"/>
      <c r="I11" s="97"/>
      <c r="J11" s="98"/>
      <c r="K11" s="98"/>
      <c r="L11" s="98"/>
      <c r="M11" s="98"/>
      <c r="N11" s="97"/>
      <c r="O11" s="97"/>
      <c r="P11" s="97"/>
      <c r="Q11" s="97"/>
      <c r="R11" s="98"/>
      <c r="S11" s="97"/>
      <c r="T11" s="97"/>
      <c r="U11" s="97"/>
    </row>
    <row r="12" spans="1:21" ht="21.75" customHeight="1">
      <c r="A12" s="2" t="s">
        <v>125</v>
      </c>
      <c r="B12" s="20"/>
      <c r="C12" s="1"/>
      <c r="D12" s="20"/>
      <c r="E12" s="17"/>
      <c r="F12" s="17"/>
      <c r="G12" s="99">
        <v>73500000</v>
      </c>
      <c r="H12" s="101"/>
      <c r="I12" s="99">
        <v>152806500</v>
      </c>
      <c r="J12" s="101"/>
      <c r="K12" s="99">
        <v>23170000</v>
      </c>
      <c r="L12" s="101"/>
      <c r="M12" s="99">
        <v>-3450000</v>
      </c>
      <c r="N12" s="102"/>
      <c r="O12" s="99">
        <v>-3673465</v>
      </c>
      <c r="P12" s="102"/>
      <c r="Q12" s="99">
        <v>7350000</v>
      </c>
      <c r="R12" s="101"/>
      <c r="S12" s="99">
        <v>66147000</v>
      </c>
      <c r="T12" s="102"/>
      <c r="U12" s="99">
        <f>SUM(G12:S12)</f>
        <v>315850035</v>
      </c>
    </row>
    <row r="13" spans="1:21" ht="21.75" customHeight="1">
      <c r="A13" s="49" t="s">
        <v>126</v>
      </c>
      <c r="B13" s="20"/>
      <c r="C13" s="1"/>
      <c r="D13" s="20"/>
      <c r="E13" s="17"/>
      <c r="F13" s="17"/>
      <c r="G13" s="99">
        <v>0</v>
      </c>
      <c r="H13" s="98"/>
      <c r="I13" s="99">
        <v>0</v>
      </c>
      <c r="J13" s="98"/>
      <c r="K13" s="99">
        <v>0</v>
      </c>
      <c r="L13" s="98"/>
      <c r="M13" s="99">
        <v>0</v>
      </c>
      <c r="N13" s="89"/>
      <c r="O13" s="99">
        <v>0</v>
      </c>
      <c r="P13" s="89"/>
      <c r="Q13" s="99">
        <v>2650000</v>
      </c>
      <c r="R13" s="98"/>
      <c r="S13" s="99">
        <v>-2650000</v>
      </c>
      <c r="T13" s="89"/>
      <c r="U13" s="99">
        <f t="shared" ref="U13:U14" si="0">SUM(G13:S13)</f>
        <v>0</v>
      </c>
    </row>
    <row r="14" spans="1:21" ht="21.75" customHeight="1">
      <c r="A14" s="49" t="s">
        <v>87</v>
      </c>
      <c r="B14" s="20"/>
      <c r="C14" s="1"/>
      <c r="D14" s="20"/>
      <c r="E14" s="53"/>
      <c r="F14" s="53"/>
      <c r="G14" s="100">
        <v>0</v>
      </c>
      <c r="H14" s="98"/>
      <c r="I14" s="100">
        <v>0</v>
      </c>
      <c r="J14" s="98"/>
      <c r="K14" s="100">
        <v>0</v>
      </c>
      <c r="L14" s="98"/>
      <c r="M14" s="100">
        <v>0</v>
      </c>
      <c r="N14" s="89"/>
      <c r="O14" s="100">
        <v>0</v>
      </c>
      <c r="P14" s="89"/>
      <c r="Q14" s="100">
        <v>0</v>
      </c>
      <c r="R14" s="98"/>
      <c r="S14" s="100">
        <v>43380453</v>
      </c>
      <c r="T14" s="89"/>
      <c r="U14" s="100">
        <f t="shared" si="0"/>
        <v>43380453</v>
      </c>
    </row>
    <row r="15" spans="1:21" ht="7.5" customHeight="1">
      <c r="A15" s="9"/>
      <c r="B15" s="4"/>
      <c r="C15" s="4"/>
      <c r="D15" s="4"/>
      <c r="E15" s="46"/>
      <c r="F15" s="46"/>
      <c r="G15" s="99"/>
      <c r="H15" s="89"/>
      <c r="I15" s="99"/>
      <c r="J15" s="89"/>
      <c r="K15" s="99"/>
      <c r="L15" s="89"/>
      <c r="M15" s="99"/>
      <c r="N15" s="89"/>
      <c r="O15" s="99"/>
      <c r="P15" s="89"/>
      <c r="Q15" s="99"/>
      <c r="R15" s="89"/>
      <c r="S15" s="99"/>
      <c r="T15" s="89"/>
      <c r="U15" s="99"/>
    </row>
    <row r="16" spans="1:21" ht="21.75" customHeight="1" thickBot="1">
      <c r="A16" s="2" t="s">
        <v>130</v>
      </c>
      <c r="B16" s="4"/>
      <c r="C16" s="4"/>
      <c r="D16" s="4"/>
      <c r="E16" s="46"/>
      <c r="F16" s="46"/>
      <c r="G16" s="184">
        <f>SUM(G12:G15)</f>
        <v>73500000</v>
      </c>
      <c r="H16" s="89"/>
      <c r="I16" s="184">
        <f>SUM(I12:I14)</f>
        <v>152806500</v>
      </c>
      <c r="J16" s="89"/>
      <c r="K16" s="184">
        <f>SUM(K12:K15)</f>
        <v>23170000</v>
      </c>
      <c r="L16" s="89"/>
      <c r="M16" s="184">
        <f>SUM(M12:M15)</f>
        <v>-3450000</v>
      </c>
      <c r="N16" s="89"/>
      <c r="O16" s="184">
        <f>SUM(O12:O15)</f>
        <v>-3673465</v>
      </c>
      <c r="P16" s="89"/>
      <c r="Q16" s="184">
        <f>SUM(Q12:Q15)</f>
        <v>10000000</v>
      </c>
      <c r="R16" s="89"/>
      <c r="S16" s="184">
        <f>SUM(S12:S15)</f>
        <v>106877453</v>
      </c>
      <c r="T16" s="89"/>
      <c r="U16" s="184">
        <f>SUM(U12:U15)</f>
        <v>359230488</v>
      </c>
    </row>
    <row r="17" spans="1:21" ht="21.75" customHeight="1" thickTop="1">
      <c r="A17" s="2"/>
      <c r="B17" s="4"/>
      <c r="C17" s="4"/>
      <c r="D17" s="4"/>
      <c r="E17" s="46"/>
      <c r="F17" s="46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</row>
    <row r="18" spans="1:21" ht="21.75" customHeight="1">
      <c r="A18" s="2" t="s">
        <v>131</v>
      </c>
      <c r="B18" s="20"/>
      <c r="C18" s="1"/>
      <c r="D18" s="20"/>
      <c r="E18" s="17"/>
      <c r="F18" s="17"/>
      <c r="G18" s="99">
        <v>100000000</v>
      </c>
      <c r="H18" s="101"/>
      <c r="I18" s="99">
        <v>433903066</v>
      </c>
      <c r="J18" s="101"/>
      <c r="K18" s="99">
        <v>23170000</v>
      </c>
      <c r="L18" s="101"/>
      <c r="M18" s="99">
        <v>-3450000</v>
      </c>
      <c r="N18" s="102"/>
      <c r="O18" s="99">
        <v>-3673465</v>
      </c>
      <c r="P18" s="102"/>
      <c r="Q18" s="99">
        <v>10000000</v>
      </c>
      <c r="R18" s="101"/>
      <c r="S18" s="99">
        <v>92203659</v>
      </c>
      <c r="T18" s="102"/>
      <c r="U18" s="99">
        <f>SUM(G18:S18)</f>
        <v>652153260</v>
      </c>
    </row>
    <row r="19" spans="1:21" ht="21.75" customHeight="1">
      <c r="A19" s="49" t="s">
        <v>137</v>
      </c>
      <c r="B19" s="20"/>
      <c r="C19" s="1"/>
      <c r="D19" s="20"/>
      <c r="E19" s="17">
        <v>15</v>
      </c>
      <c r="F19" s="17"/>
      <c r="G19" s="99">
        <v>0</v>
      </c>
      <c r="H19" s="101"/>
      <c r="I19" s="99">
        <v>0</v>
      </c>
      <c r="J19" s="101"/>
      <c r="K19" s="99">
        <v>0</v>
      </c>
      <c r="L19" s="101"/>
      <c r="M19" s="99">
        <v>0</v>
      </c>
      <c r="N19" s="102"/>
      <c r="O19" s="99">
        <v>0</v>
      </c>
      <c r="P19" s="102"/>
      <c r="Q19" s="99">
        <v>0</v>
      </c>
      <c r="R19" s="101"/>
      <c r="S19" s="99">
        <v>-59981700</v>
      </c>
      <c r="T19" s="102"/>
      <c r="U19" s="99">
        <f t="shared" ref="U19:U20" si="1">SUM(G19:S19)</f>
        <v>-59981700</v>
      </c>
    </row>
    <row r="20" spans="1:21" ht="21.75" customHeight="1">
      <c r="A20" s="49" t="s">
        <v>87</v>
      </c>
      <c r="B20" s="20"/>
      <c r="C20" s="1"/>
      <c r="D20" s="20"/>
      <c r="E20" s="17"/>
      <c r="F20" s="17"/>
      <c r="G20" s="100">
        <v>0</v>
      </c>
      <c r="H20" s="98"/>
      <c r="I20" s="100">
        <v>0</v>
      </c>
      <c r="J20" s="98"/>
      <c r="K20" s="100">
        <v>0</v>
      </c>
      <c r="L20" s="98"/>
      <c r="M20" s="100">
        <v>0</v>
      </c>
      <c r="N20" s="89"/>
      <c r="O20" s="100">
        <v>0</v>
      </c>
      <c r="P20" s="89"/>
      <c r="Q20" s="100">
        <v>0</v>
      </c>
      <c r="R20" s="98"/>
      <c r="S20" s="100">
        <v>1956351</v>
      </c>
      <c r="T20" s="89"/>
      <c r="U20" s="100">
        <f t="shared" si="1"/>
        <v>1956351</v>
      </c>
    </row>
    <row r="21" spans="1:21" ht="7.5" customHeight="1">
      <c r="A21" s="9"/>
      <c r="B21" s="4"/>
      <c r="C21" s="4"/>
      <c r="D21" s="4"/>
      <c r="E21" s="46"/>
      <c r="F21" s="46"/>
      <c r="G21" s="99"/>
      <c r="H21" s="89"/>
      <c r="I21" s="99"/>
      <c r="J21" s="89"/>
      <c r="K21" s="99"/>
      <c r="L21" s="89"/>
      <c r="M21" s="99"/>
      <c r="N21" s="89"/>
      <c r="O21" s="99"/>
      <c r="P21" s="89"/>
      <c r="Q21" s="99"/>
      <c r="R21" s="89"/>
      <c r="S21" s="99"/>
      <c r="T21" s="89"/>
      <c r="U21" s="99"/>
    </row>
    <row r="22" spans="1:21" ht="21.75" customHeight="1" thickBot="1">
      <c r="A22" s="2" t="s">
        <v>132</v>
      </c>
      <c r="B22" s="4"/>
      <c r="C22" s="4"/>
      <c r="D22" s="4"/>
      <c r="E22" s="46"/>
      <c r="F22" s="46"/>
      <c r="G22" s="184">
        <f>SUM(G18:G21)</f>
        <v>100000000</v>
      </c>
      <c r="H22" s="89"/>
      <c r="I22" s="184">
        <f>SUM(I18:I20)</f>
        <v>433903066</v>
      </c>
      <c r="J22" s="89"/>
      <c r="K22" s="184">
        <f>SUM(K18:K21)</f>
        <v>23170000</v>
      </c>
      <c r="L22" s="89"/>
      <c r="M22" s="184">
        <f>SUM(M18:M21)</f>
        <v>-3450000</v>
      </c>
      <c r="N22" s="89"/>
      <c r="O22" s="184">
        <f>SUM(O18:O21)</f>
        <v>-3673465</v>
      </c>
      <c r="P22" s="89"/>
      <c r="Q22" s="184">
        <f>SUM(Q18:Q21)</f>
        <v>10000000</v>
      </c>
      <c r="R22" s="89"/>
      <c r="S22" s="184">
        <f>SUM(S18:S21)</f>
        <v>34178310</v>
      </c>
      <c r="T22" s="89"/>
      <c r="U22" s="184">
        <f>SUM(U18:U21)</f>
        <v>594127911</v>
      </c>
    </row>
    <row r="23" spans="1:21" ht="21.75" customHeight="1" thickTop="1">
      <c r="A23" s="4"/>
      <c r="B23" s="4"/>
      <c r="C23" s="4"/>
      <c r="D23" s="4"/>
      <c r="E23" s="4"/>
      <c r="F23" s="4"/>
      <c r="G23" s="89"/>
      <c r="H23" s="91"/>
      <c r="I23" s="89"/>
      <c r="J23" s="91"/>
      <c r="K23" s="91"/>
      <c r="L23" s="91"/>
      <c r="M23" s="91"/>
      <c r="N23" s="89"/>
      <c r="O23" s="91"/>
      <c r="P23" s="89"/>
      <c r="Q23" s="89"/>
      <c r="R23" s="91"/>
      <c r="S23" s="89"/>
      <c r="T23" s="89"/>
      <c r="U23" s="89"/>
    </row>
    <row r="24" spans="1:21" ht="21.75" customHeight="1">
      <c r="A24" s="4"/>
      <c r="B24" s="4"/>
      <c r="C24" s="4"/>
      <c r="D24" s="4"/>
      <c r="E24" s="4"/>
      <c r="F24" s="4"/>
      <c r="G24" s="89"/>
      <c r="H24" s="91"/>
      <c r="I24" s="89"/>
      <c r="J24" s="91"/>
      <c r="K24" s="91"/>
      <c r="L24" s="91"/>
      <c r="M24" s="91"/>
      <c r="N24" s="89"/>
      <c r="O24" s="91"/>
      <c r="P24" s="89"/>
      <c r="Q24" s="89"/>
      <c r="R24" s="91"/>
      <c r="S24" s="89"/>
      <c r="T24" s="89"/>
      <c r="U24" s="89"/>
    </row>
    <row r="25" spans="1:21" ht="21.75" customHeight="1">
      <c r="A25" s="4"/>
      <c r="B25" s="4"/>
      <c r="C25" s="4"/>
      <c r="D25" s="4"/>
      <c r="E25" s="4"/>
      <c r="F25" s="4"/>
      <c r="G25" s="89"/>
      <c r="H25" s="91"/>
      <c r="I25" s="89"/>
      <c r="J25" s="91"/>
      <c r="K25" s="91"/>
      <c r="L25" s="91"/>
      <c r="M25" s="91"/>
      <c r="N25" s="89"/>
      <c r="O25" s="91"/>
      <c r="P25" s="89"/>
      <c r="Q25" s="89"/>
      <c r="R25" s="91"/>
      <c r="S25" s="89"/>
      <c r="T25" s="89"/>
      <c r="U25" s="89"/>
    </row>
    <row r="26" spans="1:21" ht="21.75" customHeight="1">
      <c r="A26" s="4"/>
      <c r="B26" s="4"/>
      <c r="C26" s="4"/>
      <c r="D26" s="4"/>
      <c r="E26" s="4"/>
      <c r="F26" s="4"/>
      <c r="G26" s="89"/>
      <c r="H26" s="91"/>
      <c r="I26" s="89"/>
      <c r="J26" s="91"/>
      <c r="K26" s="91"/>
      <c r="L26" s="91"/>
      <c r="M26" s="91"/>
      <c r="N26" s="89"/>
      <c r="O26" s="91"/>
      <c r="P26" s="89"/>
      <c r="Q26" s="89"/>
      <c r="R26" s="91"/>
      <c r="S26" s="89"/>
      <c r="T26" s="89"/>
      <c r="U26" s="89"/>
    </row>
    <row r="27" spans="1:21" ht="18.5">
      <c r="A27" s="4"/>
      <c r="B27" s="4"/>
      <c r="C27" s="4"/>
      <c r="D27" s="4"/>
      <c r="E27" s="4"/>
      <c r="F27" s="4"/>
      <c r="G27" s="89"/>
      <c r="H27" s="91"/>
      <c r="I27" s="89"/>
      <c r="J27" s="91"/>
      <c r="K27" s="91"/>
      <c r="L27" s="91"/>
      <c r="M27" s="91"/>
      <c r="N27" s="89"/>
      <c r="O27" s="91"/>
      <c r="P27" s="89"/>
      <c r="Q27" s="89"/>
      <c r="R27" s="91"/>
      <c r="S27" s="89"/>
      <c r="T27" s="89"/>
      <c r="U27" s="89"/>
    </row>
    <row r="28" spans="1:21" ht="22" customHeight="1">
      <c r="A28" s="167" t="str">
        <f>+'7 Conso'!A35</f>
        <v>หมายเหตุประกอบข้อมูลทางการเงินเป็นส่วนหนึ่งของข้อมูลทางการเงินระหว่างกาลนี้</v>
      </c>
      <c r="B28" s="185"/>
      <c r="C28" s="185"/>
      <c r="D28" s="167"/>
      <c r="E28" s="185"/>
      <c r="F28" s="185"/>
      <c r="G28" s="100"/>
      <c r="H28" s="177"/>
      <c r="I28" s="100"/>
      <c r="J28" s="177"/>
      <c r="K28" s="177"/>
      <c r="L28" s="177"/>
      <c r="M28" s="177"/>
      <c r="N28" s="100"/>
      <c r="O28" s="177"/>
      <c r="P28" s="100"/>
      <c r="Q28" s="100"/>
      <c r="R28" s="177"/>
      <c r="S28" s="100"/>
      <c r="T28" s="100"/>
      <c r="U28" s="100"/>
    </row>
    <row r="109" spans="3:3" ht="15" customHeight="1">
      <c r="C109" s="141"/>
    </row>
  </sheetData>
  <mergeCells count="3">
    <mergeCell ref="G5:U5"/>
    <mergeCell ref="G6:O6"/>
    <mergeCell ref="Q6:S6"/>
  </mergeCells>
  <conditionalFormatting sqref="G21 I21 M21">
    <cfRule type="colorScale" priority="6">
      <colorScale>
        <cfvo type="min"/>
        <cfvo type="max"/>
        <color rgb="FFF7F7FF"/>
        <color rgb="FFF7F7FF"/>
      </colorScale>
    </cfRule>
  </conditionalFormatting>
  <conditionalFormatting sqref="I15 G15 M15">
    <cfRule type="colorScale" priority="17">
      <colorScale>
        <cfvo type="min"/>
        <cfvo type="max"/>
        <color rgb="FFF7F7FF"/>
        <color rgb="FFF7F7FF"/>
      </colorScale>
    </cfRule>
  </conditionalFormatting>
  <conditionalFormatting sqref="K15">
    <cfRule type="colorScale" priority="13">
      <colorScale>
        <cfvo type="min"/>
        <cfvo type="max"/>
        <color rgb="FFF7F7FF"/>
        <color rgb="FFF7F7FF"/>
      </colorScale>
    </cfRule>
  </conditionalFormatting>
  <conditionalFormatting sqref="K21">
    <cfRule type="colorScale" priority="4">
      <colorScale>
        <cfvo type="min"/>
        <cfvo type="max"/>
        <color rgb="FFF7F7FF"/>
        <color rgb="FFF7F7FF"/>
      </colorScale>
    </cfRule>
  </conditionalFormatting>
  <conditionalFormatting sqref="O15">
    <cfRule type="colorScale" priority="9">
      <colorScale>
        <cfvo type="min"/>
        <cfvo type="max"/>
        <color rgb="FFF7F7FF"/>
        <color rgb="FFF7F7FF"/>
      </colorScale>
    </cfRule>
  </conditionalFormatting>
  <conditionalFormatting sqref="O21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8">
      <colorScale>
        <cfvo type="min"/>
        <cfvo type="max"/>
        <color rgb="FFF7F7FF"/>
        <color rgb="FFF7F7FF"/>
      </colorScale>
    </cfRule>
  </conditionalFormatting>
  <conditionalFormatting sqref="Q21">
    <cfRule type="colorScale" priority="1">
      <colorScale>
        <cfvo type="min"/>
        <cfvo type="max"/>
        <color rgb="FFF7F7FF"/>
        <color rgb="FFF7F7FF"/>
      </colorScale>
    </cfRule>
  </conditionalFormatting>
  <conditionalFormatting sqref="S15">
    <cfRule type="colorScale" priority="15">
      <colorScale>
        <cfvo type="min"/>
        <cfvo type="max"/>
        <color rgb="FFF7F7FF"/>
        <color rgb="FFF7F7FF"/>
      </colorScale>
    </cfRule>
  </conditionalFormatting>
  <conditionalFormatting sqref="S21">
    <cfRule type="colorScale" priority="5">
      <colorScale>
        <cfvo type="min"/>
        <cfvo type="max"/>
        <color rgb="FFF7F7FF"/>
        <color rgb="FFF7F7FF"/>
      </colorScale>
    </cfRule>
  </conditionalFormatting>
  <conditionalFormatting sqref="U15">
    <cfRule type="colorScale" priority="10">
      <colorScale>
        <cfvo type="min"/>
        <cfvo type="max"/>
        <color rgb="FFF7F7FF"/>
        <color rgb="FFF7F7FF"/>
      </colorScale>
    </cfRule>
  </conditionalFormatting>
  <conditionalFormatting sqref="U21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tabSelected="1" view="pageBreakPreview" topLeftCell="A73" zoomScale="85" zoomScaleNormal="80" zoomScaleSheetLayoutView="85" workbookViewId="0">
      <selection activeCell="J132" sqref="J132"/>
    </sheetView>
  </sheetViews>
  <sheetFormatPr defaultColWidth="14.453125" defaultRowHeight="15" customHeight="1"/>
  <cols>
    <col min="1" max="3" width="1.54296875" style="5" customWidth="1"/>
    <col min="4" max="4" width="29.7265625" style="5" customWidth="1"/>
    <col min="5" max="5" width="8" style="5" customWidth="1"/>
    <col min="6" max="6" width="0.81640625" style="5" customWidth="1"/>
    <col min="7" max="7" width="12.1796875" style="5" customWidth="1"/>
    <col min="8" max="8" width="0.81640625" style="5" customWidth="1"/>
    <col min="9" max="9" width="12.1796875" style="5" customWidth="1"/>
    <col min="10" max="10" width="0.81640625" style="5" customWidth="1"/>
    <col min="11" max="11" width="12.1796875" style="5" customWidth="1"/>
    <col min="12" max="12" width="0.81640625" style="5" customWidth="1"/>
    <col min="13" max="13" width="12.1796875" style="5" customWidth="1"/>
    <col min="14" max="16384" width="14.453125" style="5"/>
  </cols>
  <sheetData>
    <row r="1" spans="1:13" ht="21.75" customHeight="1">
      <c r="A1" s="2" t="s">
        <v>0</v>
      </c>
      <c r="B1" s="4"/>
      <c r="C1" s="4"/>
      <c r="D1" s="4"/>
      <c r="E1" s="46"/>
      <c r="F1" s="4"/>
      <c r="G1" s="103"/>
      <c r="H1" s="103"/>
      <c r="I1" s="103"/>
      <c r="J1" s="91"/>
      <c r="K1" s="89"/>
      <c r="L1" s="91"/>
      <c r="M1" s="89"/>
    </row>
    <row r="2" spans="1:13" ht="21.75" customHeight="1">
      <c r="A2" s="2" t="s">
        <v>138</v>
      </c>
      <c r="B2" s="46"/>
      <c r="C2" s="46"/>
      <c r="D2" s="46"/>
      <c r="E2" s="46"/>
      <c r="F2" s="46"/>
      <c r="G2" s="103"/>
      <c r="H2" s="103"/>
      <c r="I2" s="103"/>
      <c r="J2" s="17"/>
      <c r="K2" s="89"/>
      <c r="L2" s="17"/>
      <c r="M2" s="89"/>
    </row>
    <row r="3" spans="1:13" ht="21.75" customHeight="1">
      <c r="A3" s="163" t="s">
        <v>96</v>
      </c>
      <c r="B3" s="165"/>
      <c r="C3" s="165"/>
      <c r="D3" s="165"/>
      <c r="E3" s="165"/>
      <c r="F3" s="165"/>
      <c r="G3" s="186"/>
      <c r="H3" s="186"/>
      <c r="I3" s="186"/>
      <c r="J3" s="173"/>
      <c r="K3" s="100"/>
      <c r="L3" s="173"/>
      <c r="M3" s="100"/>
    </row>
    <row r="4" spans="1:13" ht="21" customHeight="1">
      <c r="A4" s="2"/>
      <c r="B4" s="46"/>
      <c r="C4" s="46"/>
      <c r="D4" s="46"/>
      <c r="E4" s="46"/>
      <c r="F4" s="46"/>
      <c r="G4" s="103"/>
      <c r="H4" s="103"/>
      <c r="I4" s="89"/>
      <c r="J4" s="17"/>
      <c r="K4" s="89"/>
      <c r="L4" s="17"/>
      <c r="M4" s="89"/>
    </row>
    <row r="5" spans="1:13" ht="21" customHeight="1">
      <c r="A5" s="46"/>
      <c r="B5" s="46"/>
      <c r="C5" s="46"/>
      <c r="D5" s="46"/>
      <c r="E5" s="3"/>
      <c r="F5" s="3"/>
      <c r="G5" s="194" t="s">
        <v>3</v>
      </c>
      <c r="H5" s="197"/>
      <c r="I5" s="197"/>
      <c r="J5" s="54"/>
      <c r="K5" s="194" t="s">
        <v>4</v>
      </c>
      <c r="L5" s="197"/>
      <c r="M5" s="197"/>
    </row>
    <row r="6" spans="1:13" ht="21" customHeight="1">
      <c r="A6" s="4"/>
      <c r="B6" s="4"/>
      <c r="C6" s="4"/>
      <c r="D6" s="4"/>
      <c r="E6" s="46"/>
      <c r="F6" s="3"/>
      <c r="G6" s="7" t="s">
        <v>9</v>
      </c>
      <c r="H6" s="46"/>
      <c r="I6" s="7" t="s">
        <v>10</v>
      </c>
      <c r="J6" s="7"/>
      <c r="K6" s="7" t="s">
        <v>9</v>
      </c>
      <c r="L6" s="46"/>
      <c r="M6" s="7" t="s">
        <v>10</v>
      </c>
    </row>
    <row r="7" spans="1:13" ht="21" customHeight="1">
      <c r="A7" s="4"/>
      <c r="B7" s="4"/>
      <c r="C7" s="4"/>
      <c r="D7" s="4"/>
      <c r="E7" s="164" t="s">
        <v>11</v>
      </c>
      <c r="F7" s="46"/>
      <c r="G7" s="174" t="s">
        <v>12</v>
      </c>
      <c r="H7" s="7"/>
      <c r="I7" s="174" t="s">
        <v>12</v>
      </c>
      <c r="J7" s="46"/>
      <c r="K7" s="174" t="s">
        <v>12</v>
      </c>
      <c r="L7" s="7"/>
      <c r="M7" s="174" t="s">
        <v>12</v>
      </c>
    </row>
    <row r="8" spans="1:13" ht="21" customHeight="1">
      <c r="A8" s="21" t="s">
        <v>139</v>
      </c>
      <c r="B8" s="22"/>
      <c r="C8" s="22"/>
      <c r="D8" s="22"/>
      <c r="E8" s="23"/>
      <c r="F8" s="23"/>
      <c r="G8" s="104"/>
      <c r="H8" s="105"/>
      <c r="I8" s="104"/>
      <c r="J8" s="106"/>
      <c r="K8" s="107"/>
      <c r="L8" s="106"/>
      <c r="M8" s="107"/>
    </row>
    <row r="9" spans="1:13" ht="21" customHeight="1">
      <c r="A9" s="22" t="s">
        <v>85</v>
      </c>
      <c r="B9" s="22"/>
      <c r="C9" s="22"/>
      <c r="D9" s="22"/>
      <c r="E9" s="24"/>
      <c r="F9" s="22"/>
      <c r="G9" s="108">
        <v>71583834</v>
      </c>
      <c r="H9" s="106"/>
      <c r="I9" s="108">
        <v>46292517</v>
      </c>
      <c r="J9" s="25"/>
      <c r="K9" s="108">
        <v>2975302</v>
      </c>
      <c r="L9" s="106"/>
      <c r="M9" s="108">
        <v>43097048</v>
      </c>
    </row>
    <row r="10" spans="1:13" ht="21" customHeight="1">
      <c r="A10" s="22" t="s">
        <v>140</v>
      </c>
      <c r="B10" s="22"/>
      <c r="C10" s="22"/>
      <c r="D10" s="22"/>
      <c r="E10" s="24"/>
      <c r="F10" s="22"/>
      <c r="G10" s="109"/>
      <c r="H10" s="106"/>
      <c r="I10" s="109"/>
      <c r="J10" s="25"/>
      <c r="K10" s="108"/>
      <c r="L10" s="106"/>
      <c r="M10" s="108"/>
    </row>
    <row r="11" spans="1:13" ht="21" customHeight="1">
      <c r="A11" s="22"/>
      <c r="B11" s="22" t="s">
        <v>141</v>
      </c>
      <c r="C11" s="22"/>
      <c r="D11" s="22"/>
      <c r="E11" s="24"/>
      <c r="F11" s="22"/>
      <c r="G11" s="108">
        <v>22615202</v>
      </c>
      <c r="H11" s="106"/>
      <c r="I11" s="108">
        <v>20176431</v>
      </c>
      <c r="J11" s="25"/>
      <c r="K11" s="108">
        <v>8875683</v>
      </c>
      <c r="L11" s="106"/>
      <c r="M11" s="108">
        <v>8154879</v>
      </c>
    </row>
    <row r="12" spans="1:13" ht="21" customHeight="1">
      <c r="A12" s="22"/>
      <c r="B12" s="22" t="s">
        <v>142</v>
      </c>
      <c r="C12" s="22"/>
      <c r="D12" s="22"/>
      <c r="E12" s="24"/>
      <c r="F12" s="22"/>
      <c r="G12" s="108">
        <v>-58401</v>
      </c>
      <c r="H12" s="106"/>
      <c r="I12" s="108">
        <v>0</v>
      </c>
      <c r="J12" s="25"/>
      <c r="K12" s="108">
        <v>0</v>
      </c>
      <c r="L12" s="106"/>
      <c r="M12" s="108">
        <v>0</v>
      </c>
    </row>
    <row r="13" spans="1:13" ht="21" customHeight="1">
      <c r="A13" s="22"/>
      <c r="B13" s="50" t="s">
        <v>143</v>
      </c>
      <c r="C13" s="50"/>
      <c r="D13" s="22"/>
      <c r="E13" s="24"/>
      <c r="F13" s="22"/>
      <c r="G13" s="108">
        <v>-14359</v>
      </c>
      <c r="H13" s="106"/>
      <c r="I13" s="108">
        <v>-121430</v>
      </c>
      <c r="J13" s="25"/>
      <c r="K13" s="108">
        <v>9379</v>
      </c>
      <c r="L13" s="106"/>
      <c r="M13" s="108">
        <v>-26378</v>
      </c>
    </row>
    <row r="14" spans="1:13" ht="21" customHeight="1">
      <c r="A14" s="22"/>
      <c r="B14" s="22" t="s">
        <v>177</v>
      </c>
      <c r="C14" s="22"/>
      <c r="D14" s="22"/>
      <c r="E14" s="24"/>
      <c r="F14" s="22"/>
      <c r="G14" s="109">
        <v>-60083</v>
      </c>
      <c r="H14" s="106"/>
      <c r="I14" s="109">
        <v>-6319570</v>
      </c>
      <c r="J14" s="106"/>
      <c r="K14" s="108">
        <v>-155605</v>
      </c>
      <c r="L14" s="106"/>
      <c r="M14" s="108">
        <v>-4777177</v>
      </c>
    </row>
    <row r="15" spans="1:13" ht="21" customHeight="1">
      <c r="A15" s="22"/>
      <c r="B15" s="22" t="s">
        <v>145</v>
      </c>
      <c r="C15" s="22"/>
      <c r="D15" s="22"/>
      <c r="E15" s="24">
        <v>10</v>
      </c>
      <c r="F15" s="22"/>
      <c r="G15" s="109">
        <v>142165</v>
      </c>
      <c r="H15" s="106"/>
      <c r="I15" s="109">
        <v>253886</v>
      </c>
      <c r="J15" s="106"/>
      <c r="K15" s="108">
        <v>12427</v>
      </c>
      <c r="L15" s="106"/>
      <c r="M15" s="108">
        <v>187852</v>
      </c>
    </row>
    <row r="16" spans="1:13" ht="21" customHeight="1">
      <c r="A16" s="22"/>
      <c r="B16" s="22" t="s">
        <v>146</v>
      </c>
      <c r="C16" s="22"/>
      <c r="D16" s="22"/>
      <c r="E16" s="24"/>
      <c r="F16" s="22"/>
      <c r="G16" s="108">
        <v>2339459</v>
      </c>
      <c r="H16" s="106"/>
      <c r="I16" s="108">
        <v>2256877</v>
      </c>
      <c r="J16" s="106"/>
      <c r="K16" s="108">
        <v>1133047</v>
      </c>
      <c r="L16" s="106"/>
      <c r="M16" s="108">
        <v>1098197</v>
      </c>
    </row>
    <row r="17" spans="1:13" ht="21" customHeight="1">
      <c r="A17" s="26"/>
      <c r="B17" s="22" t="s">
        <v>147</v>
      </c>
      <c r="C17" s="27"/>
      <c r="D17" s="22"/>
      <c r="E17" s="24"/>
      <c r="F17" s="22"/>
      <c r="G17" s="109">
        <v>-125358</v>
      </c>
      <c r="H17" s="106"/>
      <c r="I17" s="109">
        <v>-148072</v>
      </c>
      <c r="J17" s="25"/>
      <c r="K17" s="108">
        <v>-2232865</v>
      </c>
      <c r="L17" s="106"/>
      <c r="M17" s="108">
        <v>-2845686</v>
      </c>
    </row>
    <row r="18" spans="1:13" ht="21" customHeight="1">
      <c r="A18" s="26"/>
      <c r="B18" s="22" t="s">
        <v>148</v>
      </c>
      <c r="C18" s="27"/>
      <c r="D18" s="22"/>
      <c r="E18" s="24"/>
      <c r="F18" s="22"/>
      <c r="G18" s="109">
        <v>0</v>
      </c>
      <c r="H18" s="106"/>
      <c r="I18" s="109">
        <v>0</v>
      </c>
      <c r="J18" s="25"/>
      <c r="K18" s="108">
        <v>0</v>
      </c>
      <c r="L18" s="106"/>
      <c r="M18" s="108">
        <v>-44999910</v>
      </c>
    </row>
    <row r="19" spans="1:13" ht="21" customHeight="1">
      <c r="A19" s="26"/>
      <c r="B19" s="22" t="s">
        <v>82</v>
      </c>
      <c r="C19" s="27"/>
      <c r="D19" s="22"/>
      <c r="E19" s="24"/>
      <c r="F19" s="22"/>
      <c r="G19" s="108">
        <v>9774088</v>
      </c>
      <c r="H19" s="106"/>
      <c r="I19" s="108">
        <v>14634260</v>
      </c>
      <c r="J19" s="25"/>
      <c r="K19" s="108">
        <v>1543735</v>
      </c>
      <c r="L19" s="106"/>
      <c r="M19" s="108">
        <v>2248363</v>
      </c>
    </row>
    <row r="20" spans="1:13" ht="21" customHeight="1">
      <c r="A20" s="26"/>
      <c r="B20" s="22" t="s">
        <v>83</v>
      </c>
      <c r="C20" s="27"/>
      <c r="D20" s="22"/>
      <c r="E20" s="24"/>
      <c r="F20" s="22"/>
      <c r="G20" s="108"/>
      <c r="H20" s="106"/>
      <c r="I20" s="108"/>
      <c r="J20" s="25"/>
      <c r="K20" s="108"/>
      <c r="L20" s="106"/>
      <c r="M20" s="108"/>
    </row>
    <row r="21" spans="1:13" ht="21" customHeight="1">
      <c r="A21" s="26"/>
      <c r="B21" s="4"/>
      <c r="C21" s="27" t="s">
        <v>84</v>
      </c>
      <c r="D21" s="22"/>
      <c r="E21" s="24">
        <v>8</v>
      </c>
      <c r="F21" s="22"/>
      <c r="G21" s="108">
        <v>-14164254</v>
      </c>
      <c r="H21" s="106"/>
      <c r="I21" s="108">
        <v>-10334087</v>
      </c>
      <c r="J21" s="25"/>
      <c r="K21" s="108">
        <v>0</v>
      </c>
      <c r="L21" s="106"/>
      <c r="M21" s="108" t="s">
        <v>144</v>
      </c>
    </row>
    <row r="22" spans="1:13" ht="6" customHeight="1">
      <c r="A22" s="22"/>
      <c r="B22" s="22"/>
      <c r="C22" s="22"/>
      <c r="D22" s="22"/>
      <c r="E22" s="23"/>
      <c r="F22" s="24"/>
      <c r="G22" s="110"/>
      <c r="H22" s="111"/>
      <c r="I22" s="110"/>
      <c r="J22" s="112"/>
      <c r="K22" s="113"/>
      <c r="L22" s="28"/>
      <c r="M22" s="113"/>
    </row>
    <row r="23" spans="1:13" ht="21" customHeight="1">
      <c r="A23" s="22" t="s">
        <v>149</v>
      </c>
      <c r="B23" s="22"/>
      <c r="C23" s="22"/>
      <c r="D23" s="22"/>
      <c r="E23" s="24"/>
      <c r="F23" s="22"/>
      <c r="G23" s="109"/>
      <c r="H23" s="106"/>
      <c r="I23" s="109"/>
      <c r="J23" s="106"/>
      <c r="K23" s="114"/>
      <c r="L23" s="106"/>
      <c r="M23" s="114"/>
    </row>
    <row r="24" spans="1:13" ht="21" customHeight="1">
      <c r="A24" s="22"/>
      <c r="B24" s="22"/>
      <c r="C24" s="29" t="s">
        <v>16</v>
      </c>
      <c r="D24" s="22"/>
      <c r="E24" s="24"/>
      <c r="F24" s="22"/>
      <c r="G24" s="108">
        <v>-8202659</v>
      </c>
      <c r="H24" s="106"/>
      <c r="I24" s="108">
        <v>-13844932</v>
      </c>
      <c r="J24" s="25"/>
      <c r="K24" s="108">
        <v>-12893787</v>
      </c>
      <c r="L24" s="106"/>
      <c r="M24" s="108">
        <v>-7020561</v>
      </c>
    </row>
    <row r="25" spans="1:13" ht="21" customHeight="1">
      <c r="A25" s="22"/>
      <c r="B25" s="22"/>
      <c r="C25" s="29" t="s">
        <v>19</v>
      </c>
      <c r="D25" s="22"/>
      <c r="E25" s="24"/>
      <c r="F25" s="22"/>
      <c r="G25" s="108">
        <v>1146638</v>
      </c>
      <c r="H25" s="106"/>
      <c r="I25" s="108">
        <v>-81323</v>
      </c>
      <c r="J25" s="25"/>
      <c r="K25" s="108">
        <v>447826</v>
      </c>
      <c r="L25" s="106"/>
      <c r="M25" s="108">
        <v>-77090</v>
      </c>
    </row>
    <row r="26" spans="1:13" ht="21" customHeight="1">
      <c r="A26" s="22"/>
      <c r="B26" s="22"/>
      <c r="C26" s="29" t="s">
        <v>20</v>
      </c>
      <c r="D26" s="22"/>
      <c r="E26" s="24"/>
      <c r="F26" s="22"/>
      <c r="G26" s="108">
        <v>-7701685</v>
      </c>
      <c r="H26" s="106"/>
      <c r="I26" s="108">
        <v>-7729044</v>
      </c>
      <c r="J26" s="25"/>
      <c r="K26" s="108">
        <v>-2662014</v>
      </c>
      <c r="L26" s="106"/>
      <c r="M26" s="108">
        <v>-2271178</v>
      </c>
    </row>
    <row r="27" spans="1:13" ht="21" customHeight="1">
      <c r="A27" s="22"/>
      <c r="B27" s="22"/>
      <c r="C27" s="29" t="s">
        <v>31</v>
      </c>
      <c r="D27" s="22"/>
      <c r="E27" s="24"/>
      <c r="F27" s="22"/>
      <c r="G27" s="108">
        <v>-3620380</v>
      </c>
      <c r="H27" s="106"/>
      <c r="I27" s="108">
        <v>551705</v>
      </c>
      <c r="J27" s="25"/>
      <c r="K27" s="108">
        <v>-85088</v>
      </c>
      <c r="L27" s="106"/>
      <c r="M27" s="108">
        <v>459499</v>
      </c>
    </row>
    <row r="28" spans="1:13" ht="21" customHeight="1">
      <c r="A28" s="22"/>
      <c r="B28" s="22"/>
      <c r="C28" s="30" t="s">
        <v>38</v>
      </c>
      <c r="D28" s="22"/>
      <c r="E28" s="24"/>
      <c r="F28" s="22"/>
      <c r="G28" s="108">
        <v>7177532</v>
      </c>
      <c r="H28" s="106"/>
      <c r="I28" s="108">
        <v>3097101</v>
      </c>
      <c r="J28" s="25"/>
      <c r="K28" s="108">
        <v>1081708</v>
      </c>
      <c r="L28" s="106"/>
      <c r="M28" s="108">
        <v>253328</v>
      </c>
    </row>
    <row r="29" spans="1:13" ht="21" customHeight="1">
      <c r="A29" s="22"/>
      <c r="B29" s="22"/>
      <c r="C29" s="30" t="s">
        <v>39</v>
      </c>
      <c r="D29" s="22"/>
      <c r="E29" s="24"/>
      <c r="F29" s="22"/>
      <c r="G29" s="108">
        <v>1166419</v>
      </c>
      <c r="H29" s="106"/>
      <c r="I29" s="108">
        <v>5393224</v>
      </c>
      <c r="J29" s="25"/>
      <c r="K29" s="108">
        <v>0</v>
      </c>
      <c r="L29" s="106"/>
      <c r="M29" s="108" t="s">
        <v>144</v>
      </c>
    </row>
    <row r="30" spans="1:13" ht="21" customHeight="1">
      <c r="A30" s="22"/>
      <c r="B30" s="22"/>
      <c r="C30" s="30" t="s">
        <v>44</v>
      </c>
      <c r="D30" s="22"/>
      <c r="E30" s="24"/>
      <c r="F30" s="22"/>
      <c r="G30" s="108">
        <v>9187046</v>
      </c>
      <c r="H30" s="106"/>
      <c r="I30" s="108">
        <v>-4884042</v>
      </c>
      <c r="J30" s="25"/>
      <c r="K30" s="108">
        <v>152691</v>
      </c>
      <c r="L30" s="106"/>
      <c r="M30" s="108">
        <v>-522689</v>
      </c>
    </row>
    <row r="31" spans="1:13" ht="21" customHeight="1">
      <c r="A31" s="26"/>
      <c r="B31" s="22"/>
      <c r="C31" s="30" t="s">
        <v>50</v>
      </c>
      <c r="D31" s="22"/>
      <c r="E31" s="24"/>
      <c r="F31" s="22"/>
      <c r="G31" s="115">
        <v>-6964105</v>
      </c>
      <c r="H31" s="106"/>
      <c r="I31" s="115">
        <v>14659760</v>
      </c>
      <c r="J31" s="25"/>
      <c r="K31" s="115">
        <v>0</v>
      </c>
      <c r="L31" s="106"/>
      <c r="M31" s="115" t="s">
        <v>144</v>
      </c>
    </row>
    <row r="32" spans="1:13" ht="6" customHeight="1">
      <c r="A32" s="22"/>
      <c r="B32" s="22"/>
      <c r="C32" s="22"/>
      <c r="D32" s="22"/>
      <c r="E32" s="23"/>
      <c r="F32" s="24"/>
      <c r="G32" s="110"/>
      <c r="H32" s="111"/>
      <c r="I32" s="110"/>
      <c r="J32" s="112"/>
      <c r="K32" s="113"/>
      <c r="L32" s="28"/>
      <c r="M32" s="113"/>
    </row>
    <row r="33" spans="1:13" ht="21" customHeight="1">
      <c r="A33" s="51" t="s">
        <v>150</v>
      </c>
      <c r="B33" s="22"/>
      <c r="C33" s="22"/>
      <c r="D33" s="22"/>
      <c r="E33" s="24"/>
      <c r="F33" s="22"/>
      <c r="G33" s="108">
        <f>SUM(G9:G31)</f>
        <v>84221099</v>
      </c>
      <c r="H33" s="25"/>
      <c r="I33" s="108">
        <f>SUM(I9:I31)</f>
        <v>63853261</v>
      </c>
      <c r="J33" s="25"/>
      <c r="K33" s="108">
        <f>SUM(K9:K32)</f>
        <v>-1797561</v>
      </c>
      <c r="L33" s="106"/>
      <c r="M33" s="108">
        <f>SUM(M9:M32)</f>
        <v>-7041503</v>
      </c>
    </row>
    <row r="34" spans="1:13" ht="21" customHeight="1">
      <c r="A34" s="31"/>
      <c r="B34" s="22"/>
      <c r="C34" s="32" t="s">
        <v>151</v>
      </c>
      <c r="D34" s="22"/>
      <c r="E34" s="24"/>
      <c r="F34" s="22"/>
      <c r="G34" s="108">
        <v>125358</v>
      </c>
      <c r="H34" s="25"/>
      <c r="I34" s="108">
        <v>136729</v>
      </c>
      <c r="J34" s="25"/>
      <c r="K34" s="108">
        <v>4897658</v>
      </c>
      <c r="L34" s="106"/>
      <c r="M34" s="108">
        <v>2838341</v>
      </c>
    </row>
    <row r="35" spans="1:13" ht="21" customHeight="1">
      <c r="A35" s="31"/>
      <c r="B35" s="22"/>
      <c r="C35" s="32" t="s">
        <v>152</v>
      </c>
      <c r="D35" s="22"/>
      <c r="E35" s="24"/>
      <c r="F35" s="22"/>
      <c r="G35" s="138">
        <v>-12863376</v>
      </c>
      <c r="H35" s="25"/>
      <c r="I35" s="138">
        <v>-13028373</v>
      </c>
      <c r="J35" s="25"/>
      <c r="K35" s="138">
        <v>-3297039</v>
      </c>
      <c r="L35" s="106"/>
      <c r="M35" s="138">
        <v>-169759</v>
      </c>
    </row>
    <row r="36" spans="1:13" ht="6" customHeight="1">
      <c r="A36" s="22"/>
      <c r="B36" s="22"/>
      <c r="C36" s="22"/>
      <c r="D36" s="22"/>
      <c r="E36" s="23"/>
      <c r="F36" s="24"/>
      <c r="G36" s="110"/>
      <c r="H36" s="110"/>
      <c r="I36" s="110"/>
      <c r="J36" s="116"/>
      <c r="K36" s="110"/>
      <c r="L36" s="117"/>
      <c r="M36" s="110"/>
    </row>
    <row r="37" spans="1:13" ht="21" customHeight="1">
      <c r="A37" s="21" t="s">
        <v>153</v>
      </c>
      <c r="B37" s="22"/>
      <c r="C37" s="22"/>
      <c r="D37" s="22"/>
      <c r="E37" s="24"/>
      <c r="F37" s="22"/>
      <c r="G37" s="115">
        <f>SUM(G33:G35)</f>
        <v>71483081</v>
      </c>
      <c r="H37" s="108"/>
      <c r="I37" s="115">
        <f>SUM(I33:I35)</f>
        <v>50961617</v>
      </c>
      <c r="J37" s="108"/>
      <c r="K37" s="115">
        <f>SUM(K33:K35)</f>
        <v>-196942</v>
      </c>
      <c r="L37" s="109"/>
      <c r="M37" s="115">
        <f>SUM(M33:M35)</f>
        <v>-4372921</v>
      </c>
    </row>
    <row r="38" spans="1:13" ht="21" customHeight="1">
      <c r="A38" s="21"/>
      <c r="B38" s="22"/>
      <c r="C38" s="22"/>
      <c r="D38" s="22"/>
      <c r="E38" s="24"/>
      <c r="F38" s="22"/>
      <c r="G38" s="25"/>
      <c r="H38" s="25"/>
      <c r="I38" s="25"/>
      <c r="J38" s="25"/>
      <c r="K38" s="25"/>
      <c r="L38" s="106"/>
      <c r="M38" s="25"/>
    </row>
    <row r="39" spans="1:13" ht="21" customHeight="1">
      <c r="A39" s="21"/>
      <c r="B39" s="22"/>
      <c r="C39" s="22"/>
      <c r="D39" s="22"/>
      <c r="E39" s="24"/>
      <c r="F39" s="22"/>
      <c r="G39" s="25"/>
      <c r="H39" s="25"/>
      <c r="I39" s="25"/>
      <c r="J39" s="25"/>
      <c r="K39" s="25"/>
      <c r="L39" s="106"/>
      <c r="M39" s="25"/>
    </row>
    <row r="40" spans="1:13" ht="21" customHeight="1">
      <c r="A40" s="21"/>
      <c r="B40" s="22"/>
      <c r="C40" s="22"/>
      <c r="D40" s="22"/>
      <c r="E40" s="24"/>
      <c r="F40" s="22"/>
      <c r="G40" s="25"/>
      <c r="H40" s="25"/>
      <c r="I40" s="25"/>
      <c r="J40" s="25"/>
      <c r="K40" s="25"/>
      <c r="L40" s="106"/>
      <c r="M40" s="25"/>
    </row>
    <row r="41" spans="1:13" ht="15.75" customHeight="1">
      <c r="A41" s="21"/>
      <c r="B41" s="22"/>
      <c r="C41" s="22"/>
      <c r="D41" s="22"/>
      <c r="E41" s="24"/>
      <c r="F41" s="22"/>
      <c r="G41" s="25"/>
      <c r="H41" s="25"/>
      <c r="I41" s="25"/>
      <c r="J41" s="25"/>
      <c r="K41" s="25"/>
      <c r="L41" s="106"/>
      <c r="M41" s="25"/>
    </row>
    <row r="42" spans="1:13" ht="22.4" customHeight="1">
      <c r="A42" s="167" t="s">
        <v>35</v>
      </c>
      <c r="B42" s="187"/>
      <c r="C42" s="187"/>
      <c r="D42" s="187"/>
      <c r="E42" s="188"/>
      <c r="F42" s="187"/>
      <c r="G42" s="115"/>
      <c r="H42" s="115"/>
      <c r="I42" s="115"/>
      <c r="J42" s="115"/>
      <c r="K42" s="115"/>
      <c r="L42" s="140"/>
      <c r="M42" s="115"/>
    </row>
    <row r="43" spans="1:13" ht="21.75" customHeight="1">
      <c r="A43" s="2" t="s">
        <v>0</v>
      </c>
      <c r="B43" s="4"/>
      <c r="C43" s="4"/>
      <c r="D43" s="4"/>
      <c r="E43" s="46"/>
      <c r="F43" s="4"/>
      <c r="G43" s="103"/>
      <c r="H43" s="103"/>
      <c r="I43" s="103"/>
      <c r="J43" s="91"/>
      <c r="K43" s="89"/>
      <c r="L43" s="91"/>
      <c r="M43" s="89"/>
    </row>
    <row r="44" spans="1:13" ht="21.75" customHeight="1">
      <c r="A44" s="2" t="s">
        <v>138</v>
      </c>
      <c r="B44" s="46"/>
      <c r="C44" s="46"/>
      <c r="D44" s="46"/>
      <c r="E44" s="46"/>
      <c r="F44" s="46"/>
      <c r="G44" s="103"/>
      <c r="H44" s="103"/>
      <c r="I44" s="103"/>
      <c r="J44" s="17"/>
      <c r="K44" s="103"/>
      <c r="L44" s="118"/>
      <c r="M44" s="103"/>
    </row>
    <row r="45" spans="1:13" ht="21.75" customHeight="1">
      <c r="A45" s="163" t="str">
        <f>A3</f>
        <v>สำหรับรอบระยะเวลาหกเดือนสิ้นสุดวันที่ 30 มิถุนายน พ.ศ. 2568</v>
      </c>
      <c r="B45" s="165"/>
      <c r="C45" s="165"/>
      <c r="D45" s="165"/>
      <c r="E45" s="165"/>
      <c r="F45" s="165"/>
      <c r="G45" s="186"/>
      <c r="H45" s="186"/>
      <c r="I45" s="186"/>
      <c r="J45" s="173"/>
      <c r="K45" s="186"/>
      <c r="L45" s="189"/>
      <c r="M45" s="186"/>
    </row>
    <row r="46" spans="1:13" ht="20.5" customHeight="1">
      <c r="A46" s="2"/>
      <c r="B46" s="46"/>
      <c r="C46" s="46"/>
      <c r="D46" s="46"/>
      <c r="E46" s="46"/>
      <c r="F46" s="46"/>
      <c r="G46" s="103"/>
      <c r="H46" s="103"/>
      <c r="I46" s="103"/>
      <c r="J46" s="17"/>
      <c r="K46" s="103"/>
      <c r="L46" s="118"/>
      <c r="M46" s="103"/>
    </row>
    <row r="47" spans="1:13" ht="20.5" customHeight="1">
      <c r="A47" s="46"/>
      <c r="B47" s="46"/>
      <c r="C47" s="46"/>
      <c r="D47" s="46"/>
      <c r="E47" s="3"/>
      <c r="F47" s="3"/>
      <c r="G47" s="194" t="s">
        <v>3</v>
      </c>
      <c r="H47" s="197"/>
      <c r="I47" s="197"/>
      <c r="J47" s="54"/>
      <c r="K47" s="194" t="s">
        <v>4</v>
      </c>
      <c r="L47" s="197"/>
      <c r="M47" s="197"/>
    </row>
    <row r="48" spans="1:13" ht="20.5" customHeight="1">
      <c r="A48" s="4"/>
      <c r="B48" s="4"/>
      <c r="C48" s="4"/>
      <c r="D48" s="46"/>
      <c r="E48" s="46"/>
      <c r="F48" s="3"/>
      <c r="G48" s="7" t="s">
        <v>9</v>
      </c>
      <c r="H48" s="46"/>
      <c r="I48" s="7" t="s">
        <v>10</v>
      </c>
      <c r="J48" s="7"/>
      <c r="K48" s="7" t="s">
        <v>9</v>
      </c>
      <c r="L48" s="46"/>
      <c r="M48" s="7" t="s">
        <v>10</v>
      </c>
    </row>
    <row r="49" spans="1:13" ht="20.5" customHeight="1">
      <c r="A49" s="4"/>
      <c r="B49" s="4"/>
      <c r="C49" s="4"/>
      <c r="D49" s="4"/>
      <c r="E49" s="164" t="s">
        <v>11</v>
      </c>
      <c r="F49" s="46"/>
      <c r="G49" s="174" t="s">
        <v>12</v>
      </c>
      <c r="H49" s="7"/>
      <c r="I49" s="174" t="s">
        <v>12</v>
      </c>
      <c r="J49" s="46"/>
      <c r="K49" s="174" t="s">
        <v>12</v>
      </c>
      <c r="L49" s="7"/>
      <c r="M49" s="174" t="s">
        <v>12</v>
      </c>
    </row>
    <row r="50" spans="1:13" ht="20.5" customHeight="1">
      <c r="A50" s="21" t="s">
        <v>154</v>
      </c>
      <c r="B50" s="22"/>
      <c r="C50" s="22"/>
      <c r="D50" s="22"/>
      <c r="E50" s="23"/>
      <c r="F50" s="23"/>
      <c r="G50" s="104"/>
      <c r="H50" s="105"/>
      <c r="I50" s="104"/>
      <c r="J50" s="106"/>
      <c r="K50" s="107"/>
      <c r="L50" s="106"/>
      <c r="M50" s="107"/>
    </row>
    <row r="51" spans="1:13" ht="20.5" customHeight="1">
      <c r="A51" s="22" t="s">
        <v>155</v>
      </c>
      <c r="B51" s="22"/>
      <c r="C51" s="22"/>
      <c r="D51" s="22"/>
      <c r="E51" s="24"/>
      <c r="F51" s="24"/>
      <c r="G51" s="108">
        <v>0</v>
      </c>
      <c r="H51" s="119"/>
      <c r="I51" s="108">
        <v>0</v>
      </c>
      <c r="J51" s="106"/>
      <c r="K51" s="108">
        <v>0</v>
      </c>
      <c r="L51" s="106"/>
      <c r="M51" s="108">
        <v>-4000000</v>
      </c>
    </row>
    <row r="52" spans="1:13" ht="20.5" customHeight="1">
      <c r="A52" s="22" t="s">
        <v>156</v>
      </c>
      <c r="B52" s="22"/>
      <c r="C52" s="22"/>
      <c r="D52" s="22"/>
      <c r="E52" s="24">
        <v>17</v>
      </c>
      <c r="F52" s="22"/>
      <c r="G52" s="109">
        <v>0</v>
      </c>
      <c r="H52" s="106"/>
      <c r="I52" s="109">
        <v>0</v>
      </c>
      <c r="J52" s="106"/>
      <c r="K52" s="108">
        <v>6000000</v>
      </c>
      <c r="L52" s="106"/>
      <c r="M52" s="108" t="s">
        <v>144</v>
      </c>
    </row>
    <row r="53" spans="1:13" ht="20.5" customHeight="1">
      <c r="A53" s="22" t="s">
        <v>157</v>
      </c>
      <c r="B53" s="22"/>
      <c r="C53" s="22"/>
      <c r="D53" s="22"/>
      <c r="E53" s="24"/>
      <c r="F53" s="22"/>
      <c r="G53" s="109">
        <v>-2381820</v>
      </c>
      <c r="H53" s="106"/>
      <c r="I53" s="109">
        <v>-110614599</v>
      </c>
      <c r="J53" s="106"/>
      <c r="K53" s="108">
        <v>0</v>
      </c>
      <c r="L53" s="106"/>
      <c r="M53" s="108" t="s">
        <v>144</v>
      </c>
    </row>
    <row r="54" spans="1:13" ht="20.5" customHeight="1">
      <c r="A54" s="22" t="s">
        <v>158</v>
      </c>
      <c r="B54" s="22"/>
      <c r="C54" s="22"/>
      <c r="D54" s="22"/>
      <c r="E54" s="24"/>
      <c r="F54" s="22"/>
      <c r="G54" s="109">
        <v>-30244423</v>
      </c>
      <c r="H54" s="106"/>
      <c r="I54" s="109">
        <v>-30299704</v>
      </c>
      <c r="J54" s="106"/>
      <c r="K54" s="109">
        <v>-5243732</v>
      </c>
      <c r="L54" s="106"/>
      <c r="M54" s="109">
        <v>-18383637</v>
      </c>
    </row>
    <row r="55" spans="1:13" ht="20.5" customHeight="1">
      <c r="A55" s="22" t="s">
        <v>159</v>
      </c>
      <c r="B55" s="27"/>
      <c r="C55" s="22"/>
      <c r="D55" s="22"/>
      <c r="E55" s="24"/>
      <c r="F55" s="22"/>
      <c r="G55" s="108">
        <v>639621</v>
      </c>
      <c r="H55" s="106"/>
      <c r="I55" s="108">
        <v>7998130</v>
      </c>
      <c r="J55" s="25"/>
      <c r="K55" s="108">
        <v>713727</v>
      </c>
      <c r="L55" s="106"/>
      <c r="M55" s="108">
        <v>6452524</v>
      </c>
    </row>
    <row r="56" spans="1:13" ht="20.5" customHeight="1">
      <c r="A56" s="22" t="s">
        <v>160</v>
      </c>
      <c r="B56" s="27"/>
      <c r="C56" s="22"/>
      <c r="D56" s="22"/>
      <c r="E56" s="24"/>
      <c r="F56" s="22"/>
      <c r="G56" s="109">
        <v>-3076099</v>
      </c>
      <c r="H56" s="106"/>
      <c r="I56" s="109">
        <v>-53449</v>
      </c>
      <c r="J56" s="25"/>
      <c r="K56" s="108">
        <v>-3076099</v>
      </c>
      <c r="L56" s="106"/>
      <c r="M56" s="108">
        <v>-16200</v>
      </c>
    </row>
    <row r="57" spans="1:13" ht="20.5" customHeight="1">
      <c r="A57" s="22" t="s">
        <v>79</v>
      </c>
      <c r="B57" s="27"/>
      <c r="C57" s="22"/>
      <c r="D57" s="22"/>
      <c r="E57" s="24"/>
      <c r="F57" s="22"/>
      <c r="G57" s="139">
        <v>0</v>
      </c>
      <c r="H57" s="106"/>
      <c r="I57" s="139">
        <v>0</v>
      </c>
      <c r="J57" s="25"/>
      <c r="K57" s="138">
        <v>49999900</v>
      </c>
      <c r="L57" s="106"/>
      <c r="M57" s="138">
        <v>44999910</v>
      </c>
    </row>
    <row r="58" spans="1:13" ht="6" customHeight="1">
      <c r="A58" s="22"/>
      <c r="B58" s="27"/>
      <c r="C58" s="22"/>
      <c r="D58" s="22"/>
      <c r="E58" s="24"/>
      <c r="F58" s="22"/>
      <c r="G58" s="109"/>
      <c r="H58" s="109"/>
      <c r="I58" s="109"/>
      <c r="J58" s="108"/>
      <c r="K58" s="108"/>
      <c r="L58" s="109"/>
      <c r="M58" s="108"/>
    </row>
    <row r="59" spans="1:13" ht="20.5" customHeight="1">
      <c r="A59" s="21" t="s">
        <v>161</v>
      </c>
      <c r="B59" s="22"/>
      <c r="C59" s="22"/>
      <c r="D59" s="22"/>
      <c r="E59" s="24"/>
      <c r="F59" s="22"/>
      <c r="G59" s="115">
        <f>SUM(G51:G57)</f>
        <v>-35062721</v>
      </c>
      <c r="H59" s="108"/>
      <c r="I59" s="115">
        <f>SUM(I51:I57)</f>
        <v>-132969622</v>
      </c>
      <c r="J59" s="109"/>
      <c r="K59" s="115">
        <f>SUM(K51:K57)</f>
        <v>48393796</v>
      </c>
      <c r="L59" s="109"/>
      <c r="M59" s="115">
        <f>SUM(M51:M57)</f>
        <v>29052597</v>
      </c>
    </row>
    <row r="60" spans="1:13" ht="20.5" customHeight="1">
      <c r="A60" s="21"/>
      <c r="B60" s="22"/>
      <c r="C60" s="22"/>
      <c r="D60" s="22"/>
      <c r="E60" s="24"/>
      <c r="F60" s="22"/>
      <c r="G60" s="108"/>
      <c r="H60" s="25"/>
      <c r="I60" s="108"/>
      <c r="J60" s="106"/>
      <c r="K60" s="108"/>
      <c r="L60" s="106"/>
      <c r="M60" s="108"/>
    </row>
    <row r="61" spans="1:13" ht="20.5" customHeight="1">
      <c r="A61" s="21" t="s">
        <v>162</v>
      </c>
      <c r="B61" s="22"/>
      <c r="C61" s="22"/>
      <c r="D61" s="22"/>
      <c r="E61" s="24"/>
      <c r="F61" s="22"/>
      <c r="G61" s="108"/>
      <c r="H61" s="25"/>
      <c r="I61" s="108"/>
      <c r="J61" s="25"/>
      <c r="K61" s="114"/>
      <c r="L61" s="106"/>
      <c r="M61" s="114"/>
    </row>
    <row r="62" spans="1:13" ht="19.399999999999999" customHeight="1">
      <c r="A62" s="22" t="s">
        <v>163</v>
      </c>
      <c r="B62" s="22"/>
      <c r="C62" s="22"/>
      <c r="D62" s="22"/>
      <c r="E62" s="24"/>
      <c r="F62" s="22"/>
      <c r="G62" s="109">
        <v>0</v>
      </c>
      <c r="H62" s="25"/>
      <c r="I62" s="109">
        <v>89219951</v>
      </c>
      <c r="J62" s="25"/>
      <c r="K62" s="108">
        <v>0</v>
      </c>
      <c r="L62" s="106"/>
      <c r="M62" s="108" t="s">
        <v>144</v>
      </c>
    </row>
    <row r="63" spans="1:13" ht="19.399999999999999" customHeight="1">
      <c r="A63" s="22" t="s">
        <v>164</v>
      </c>
      <c r="B63" s="22"/>
      <c r="C63" s="22"/>
      <c r="D63" s="22"/>
      <c r="E63" s="24">
        <v>12</v>
      </c>
      <c r="F63" s="22"/>
      <c r="G63" s="109">
        <v>-4534668</v>
      </c>
      <c r="H63" s="25"/>
      <c r="I63" s="109">
        <v>-12248902</v>
      </c>
      <c r="J63" s="25"/>
      <c r="K63" s="108">
        <v>0</v>
      </c>
      <c r="L63" s="106"/>
      <c r="M63" s="108">
        <v>-5846732</v>
      </c>
    </row>
    <row r="64" spans="1:13" ht="19.399999999999999" customHeight="1">
      <c r="A64" s="22" t="s">
        <v>165</v>
      </c>
      <c r="B64" s="22"/>
      <c r="C64" s="22"/>
      <c r="D64" s="22"/>
      <c r="E64" s="24">
        <v>11</v>
      </c>
      <c r="F64" s="22"/>
      <c r="G64" s="109">
        <v>-2452454</v>
      </c>
      <c r="H64" s="25"/>
      <c r="I64" s="109">
        <v>-2141104</v>
      </c>
      <c r="J64" s="25"/>
      <c r="K64" s="108">
        <v>-1714755</v>
      </c>
      <c r="L64" s="106"/>
      <c r="M64" s="108">
        <v>-1407683</v>
      </c>
    </row>
    <row r="65" spans="1:13" ht="19.399999999999999" customHeight="1">
      <c r="A65" s="22" t="s">
        <v>166</v>
      </c>
      <c r="B65" s="22"/>
      <c r="C65" s="31"/>
      <c r="D65" s="22"/>
      <c r="E65" s="24"/>
      <c r="F65" s="22"/>
      <c r="G65" s="108">
        <v>-9783738</v>
      </c>
      <c r="H65" s="106"/>
      <c r="I65" s="108">
        <v>-14587017</v>
      </c>
      <c r="J65" s="25"/>
      <c r="K65" s="108">
        <v>-1543735</v>
      </c>
      <c r="L65" s="120"/>
      <c r="M65" s="108">
        <v>-2253630</v>
      </c>
    </row>
    <row r="66" spans="1:13" ht="19.399999999999999" customHeight="1">
      <c r="A66" s="22" t="s">
        <v>167</v>
      </c>
      <c r="B66" s="22"/>
      <c r="C66" s="31"/>
      <c r="D66" s="22"/>
      <c r="E66" s="24">
        <v>15</v>
      </c>
      <c r="F66" s="22"/>
      <c r="G66" s="108">
        <v>-59981700</v>
      </c>
      <c r="H66" s="109"/>
      <c r="I66" s="108">
        <v>0</v>
      </c>
      <c r="J66" s="108"/>
      <c r="K66" s="108">
        <v>-59981700</v>
      </c>
      <c r="L66" s="133"/>
      <c r="M66" s="108">
        <v>0</v>
      </c>
    </row>
    <row r="67" spans="1:13" ht="19.399999999999999" customHeight="1">
      <c r="A67" s="22" t="s">
        <v>168</v>
      </c>
      <c r="B67" s="22"/>
      <c r="C67" s="31"/>
      <c r="D67" s="22"/>
      <c r="E67" s="24"/>
      <c r="F67" s="22"/>
      <c r="G67" s="138">
        <v>-100</v>
      </c>
      <c r="H67" s="106"/>
      <c r="I67" s="138">
        <v>-90</v>
      </c>
      <c r="J67" s="25"/>
      <c r="K67" s="138">
        <v>0</v>
      </c>
      <c r="L67" s="120"/>
      <c r="M67" s="138">
        <v>0</v>
      </c>
    </row>
    <row r="68" spans="1:13" ht="6" customHeight="1">
      <c r="A68" s="22"/>
      <c r="B68" s="22"/>
      <c r="C68" s="22"/>
      <c r="D68" s="22"/>
      <c r="E68" s="24"/>
      <c r="F68" s="22"/>
      <c r="G68" s="109"/>
      <c r="H68" s="106"/>
      <c r="I68" s="109"/>
      <c r="J68" s="25"/>
      <c r="K68" s="109"/>
      <c r="L68" s="106"/>
      <c r="M68" s="109"/>
    </row>
    <row r="69" spans="1:13" ht="20.5" customHeight="1">
      <c r="A69" s="21" t="s">
        <v>169</v>
      </c>
      <c r="B69" s="22"/>
      <c r="C69" s="22"/>
      <c r="D69" s="22"/>
      <c r="E69" s="24"/>
      <c r="F69" s="137"/>
      <c r="G69" s="115">
        <f>SUM(G62:G68)</f>
        <v>-76752660</v>
      </c>
      <c r="H69" s="25"/>
      <c r="I69" s="115">
        <f>SUM(I62:I68)</f>
        <v>60242838</v>
      </c>
      <c r="J69" s="25"/>
      <c r="K69" s="115">
        <f>SUM(K62:K68)</f>
        <v>-63240190</v>
      </c>
      <c r="L69" s="106"/>
      <c r="M69" s="115">
        <f>SUM(M62:M68)</f>
        <v>-9508045</v>
      </c>
    </row>
    <row r="70" spans="1:13" ht="20.5" customHeight="1">
      <c r="A70" s="22"/>
      <c r="B70" s="22"/>
      <c r="C70" s="22"/>
      <c r="D70" s="22"/>
      <c r="E70" s="24"/>
      <c r="F70" s="22"/>
      <c r="G70" s="121"/>
      <c r="H70" s="122"/>
      <c r="I70" s="121"/>
      <c r="J70" s="123"/>
      <c r="K70" s="121"/>
      <c r="L70" s="122"/>
      <c r="M70" s="121"/>
    </row>
    <row r="71" spans="1:13" ht="20.5" customHeight="1">
      <c r="A71" s="21" t="s">
        <v>170</v>
      </c>
      <c r="B71" s="22"/>
      <c r="C71" s="22"/>
      <c r="D71" s="22"/>
      <c r="E71" s="24"/>
      <c r="F71" s="22"/>
      <c r="G71" s="109">
        <f>SUM(G37,G59,G69)</f>
        <v>-40332300</v>
      </c>
      <c r="H71" s="106"/>
      <c r="I71" s="109">
        <f>SUM(I37,I59,I69)</f>
        <v>-21765167</v>
      </c>
      <c r="J71" s="25"/>
      <c r="K71" s="109">
        <f>SUM(K37,K59,K69)</f>
        <v>-15043336</v>
      </c>
      <c r="L71" s="106"/>
      <c r="M71" s="109">
        <f>SUM(M37,M59,M69)</f>
        <v>15171631</v>
      </c>
    </row>
    <row r="72" spans="1:13" ht="20.5" customHeight="1">
      <c r="A72" s="22" t="s">
        <v>171</v>
      </c>
      <c r="B72" s="22"/>
      <c r="C72" s="22"/>
      <c r="D72" s="22"/>
      <c r="E72" s="24"/>
      <c r="F72" s="22"/>
      <c r="G72" s="140">
        <v>91839557</v>
      </c>
      <c r="H72" s="106"/>
      <c r="I72" s="140">
        <v>103982924</v>
      </c>
      <c r="J72" s="25"/>
      <c r="K72" s="115">
        <v>27902246</v>
      </c>
      <c r="L72" s="106"/>
      <c r="M72" s="115">
        <v>69367383</v>
      </c>
    </row>
    <row r="73" spans="1:13" ht="6" customHeight="1">
      <c r="A73" s="22"/>
      <c r="B73" s="22"/>
      <c r="C73" s="22"/>
      <c r="D73" s="22"/>
      <c r="E73" s="24"/>
      <c r="F73" s="22"/>
      <c r="G73" s="109"/>
      <c r="H73" s="106"/>
      <c r="I73" s="109"/>
      <c r="J73" s="25"/>
      <c r="K73" s="108"/>
      <c r="L73" s="106"/>
      <c r="M73" s="108"/>
    </row>
    <row r="74" spans="1:13" ht="20.5" customHeight="1" thickBot="1">
      <c r="A74" s="21" t="s">
        <v>172</v>
      </c>
      <c r="B74" s="22"/>
      <c r="C74" s="22"/>
      <c r="D74" s="22"/>
      <c r="E74" s="24"/>
      <c r="F74" s="22"/>
      <c r="G74" s="190">
        <f>SUM(G71:G72)</f>
        <v>51507257</v>
      </c>
      <c r="H74" s="25"/>
      <c r="I74" s="190">
        <f>SUM(I71:I72)</f>
        <v>82217757</v>
      </c>
      <c r="J74" s="25"/>
      <c r="K74" s="190">
        <f>SUM(K71:K73)</f>
        <v>12858910</v>
      </c>
      <c r="L74" s="106"/>
      <c r="M74" s="190">
        <f>SUM(M71:M73)</f>
        <v>84539014</v>
      </c>
    </row>
    <row r="75" spans="1:13" ht="20.5" customHeight="1" thickTop="1">
      <c r="A75" s="21"/>
      <c r="B75" s="22"/>
      <c r="C75" s="22"/>
      <c r="D75" s="22"/>
      <c r="E75" s="24"/>
      <c r="F75" s="22"/>
      <c r="G75" s="108"/>
      <c r="H75" s="25"/>
      <c r="I75" s="108"/>
      <c r="J75" s="25"/>
      <c r="K75" s="108"/>
      <c r="L75" s="106"/>
      <c r="M75" s="108"/>
    </row>
    <row r="76" spans="1:13" ht="20.5" customHeight="1">
      <c r="A76" s="22" t="s">
        <v>15</v>
      </c>
      <c r="B76" s="22"/>
      <c r="C76" s="31"/>
      <c r="D76" s="22"/>
      <c r="E76" s="24"/>
      <c r="F76" s="22"/>
      <c r="G76" s="108">
        <v>51507257</v>
      </c>
      <c r="H76" s="106"/>
      <c r="I76" s="108">
        <v>93494754</v>
      </c>
      <c r="J76" s="25"/>
      <c r="K76" s="108">
        <v>12858910</v>
      </c>
      <c r="L76" s="120"/>
      <c r="M76" s="108">
        <v>84539014</v>
      </c>
    </row>
    <row r="77" spans="1:13" ht="20.5" customHeight="1">
      <c r="A77" s="22" t="s">
        <v>173</v>
      </c>
      <c r="B77" s="22"/>
      <c r="C77" s="31"/>
      <c r="D77" s="22"/>
      <c r="E77" s="24"/>
      <c r="F77" s="22"/>
      <c r="G77" s="138">
        <v>0</v>
      </c>
      <c r="H77" s="106"/>
      <c r="I77" s="138">
        <v>-11276997</v>
      </c>
      <c r="J77" s="25"/>
      <c r="K77" s="138">
        <v>0</v>
      </c>
      <c r="L77" s="120"/>
      <c r="M77" s="138">
        <v>0</v>
      </c>
    </row>
    <row r="78" spans="1:13" ht="6" customHeight="1">
      <c r="A78" s="22"/>
      <c r="B78" s="22"/>
      <c r="C78" s="31"/>
      <c r="D78" s="22"/>
      <c r="E78" s="24"/>
      <c r="F78" s="137">
        <v>7372095</v>
      </c>
      <c r="G78" s="108"/>
      <c r="H78" s="106"/>
      <c r="I78" s="108"/>
      <c r="J78" s="25"/>
      <c r="K78" s="108"/>
      <c r="L78" s="120"/>
      <c r="M78" s="108"/>
    </row>
    <row r="79" spans="1:13" ht="20.5" customHeight="1" thickBot="1">
      <c r="A79" s="21" t="s">
        <v>172</v>
      </c>
      <c r="B79" s="22"/>
      <c r="C79" s="22"/>
      <c r="D79" s="22"/>
      <c r="E79" s="24"/>
      <c r="F79" s="22"/>
      <c r="G79" s="190">
        <f>SUM(G76:G77)</f>
        <v>51507257</v>
      </c>
      <c r="H79" s="25"/>
      <c r="I79" s="190">
        <f>SUM(I76:I77)</f>
        <v>82217757</v>
      </c>
      <c r="J79" s="25"/>
      <c r="K79" s="190">
        <f>SUM(K76:K77)</f>
        <v>12858910</v>
      </c>
      <c r="L79" s="106"/>
      <c r="M79" s="190">
        <f>SUM(M76:M77)</f>
        <v>84539014</v>
      </c>
    </row>
    <row r="80" spans="1:13" ht="20.5" customHeight="1" thickTop="1">
      <c r="A80" s="22"/>
      <c r="B80" s="22"/>
      <c r="C80" s="22"/>
      <c r="D80" s="22"/>
      <c r="E80" s="24"/>
      <c r="F80" s="22"/>
      <c r="G80" s="106"/>
      <c r="H80" s="106"/>
      <c r="I80" s="106"/>
      <c r="J80" s="106"/>
      <c r="K80" s="124"/>
      <c r="L80" s="106"/>
      <c r="M80" s="124"/>
    </row>
    <row r="81" spans="1:13" ht="20.5" customHeight="1">
      <c r="A81" s="33" t="s">
        <v>174</v>
      </c>
      <c r="B81" s="22"/>
      <c r="C81" s="24"/>
      <c r="D81" s="22"/>
      <c r="E81" s="34"/>
      <c r="F81" s="35"/>
      <c r="G81" s="106"/>
      <c r="H81" s="35"/>
      <c r="I81" s="106"/>
      <c r="J81" s="25"/>
      <c r="K81" s="124"/>
      <c r="L81" s="25"/>
      <c r="M81" s="124"/>
    </row>
    <row r="82" spans="1:13" ht="6" customHeight="1">
      <c r="A82" s="33"/>
      <c r="B82" s="22"/>
      <c r="C82" s="24"/>
      <c r="D82" s="22"/>
      <c r="E82" s="34"/>
      <c r="F82" s="35"/>
      <c r="G82" s="106"/>
      <c r="H82" s="35"/>
      <c r="I82" s="106"/>
      <c r="J82" s="25"/>
      <c r="K82" s="124"/>
      <c r="L82" s="25"/>
      <c r="M82" s="124"/>
    </row>
    <row r="83" spans="1:13" ht="20.5" customHeight="1">
      <c r="A83" s="36" t="s">
        <v>178</v>
      </c>
      <c r="B83" s="22"/>
      <c r="C83" s="24"/>
      <c r="D83" s="22"/>
      <c r="E83" s="37"/>
      <c r="F83" s="38"/>
      <c r="G83" s="125"/>
      <c r="H83" s="126"/>
      <c r="I83" s="125"/>
      <c r="J83" s="25"/>
      <c r="K83" s="127"/>
      <c r="L83" s="22"/>
      <c r="M83" s="127"/>
    </row>
    <row r="84" spans="1:13" ht="6" customHeight="1">
      <c r="A84" s="22"/>
      <c r="B84" s="22"/>
      <c r="C84" s="39"/>
      <c r="D84" s="22"/>
      <c r="E84" s="24"/>
      <c r="F84" s="22"/>
      <c r="G84" s="111"/>
      <c r="H84" s="128"/>
      <c r="I84" s="111"/>
      <c r="J84" s="128"/>
      <c r="K84" s="129"/>
      <c r="L84" s="128"/>
      <c r="M84" s="129"/>
    </row>
    <row r="85" spans="1:13" ht="20.5" customHeight="1">
      <c r="A85" s="31" t="s">
        <v>175</v>
      </c>
      <c r="B85" s="22"/>
      <c r="C85" s="22"/>
      <c r="D85" s="22"/>
      <c r="E85" s="24"/>
      <c r="F85" s="22"/>
      <c r="G85" s="108">
        <v>423348</v>
      </c>
      <c r="H85" s="119"/>
      <c r="I85" s="108">
        <v>424461</v>
      </c>
      <c r="J85" s="25"/>
      <c r="K85" s="108">
        <v>187375</v>
      </c>
      <c r="L85" s="119"/>
      <c r="M85" s="108">
        <v>16046</v>
      </c>
    </row>
    <row r="86" spans="1:13" ht="21.75" customHeight="1">
      <c r="A86" s="31"/>
      <c r="B86" s="22"/>
      <c r="C86" s="22"/>
      <c r="D86" s="22"/>
      <c r="E86" s="28"/>
      <c r="F86" s="25"/>
      <c r="G86" s="25"/>
      <c r="H86" s="25"/>
      <c r="I86" s="25"/>
      <c r="J86" s="25"/>
      <c r="K86" s="25"/>
      <c r="L86" s="25"/>
      <c r="M86" s="25"/>
    </row>
    <row r="87" spans="1:13" ht="22" customHeight="1">
      <c r="A87" s="167" t="s">
        <v>35</v>
      </c>
      <c r="B87" s="167"/>
      <c r="C87" s="167"/>
      <c r="D87" s="167"/>
      <c r="E87" s="165"/>
      <c r="F87" s="165"/>
      <c r="G87" s="189"/>
      <c r="H87" s="189"/>
      <c r="I87" s="189"/>
      <c r="J87" s="165"/>
      <c r="K87" s="82"/>
      <c r="L87" s="82"/>
      <c r="M87" s="82"/>
    </row>
    <row r="99" spans="3:3" ht="15" customHeight="1">
      <c r="C99" s="141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1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8DD42-3FAF-4022-B7C5-55EAB7F32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C2B0A6-64BE-4822-BA7A-08681F6C9144}">
  <ds:schemaRefs>
    <ds:schemaRef ds:uri="http://purl.org/dc/elements/1.1/"/>
    <ds:schemaRef ds:uri="cb2ad0ff-c201-4b20-b23d-f11910a51056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6d1c8407-d00b-4908-b646-ccf7286095b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PAE </vt:lpstr>
      <vt:lpstr>5</vt:lpstr>
      <vt:lpstr>6</vt:lpstr>
      <vt:lpstr>7 Conso</vt:lpstr>
      <vt:lpstr>8</vt:lpstr>
      <vt:lpstr>9-10 CF</vt:lpstr>
      <vt:lpstr>'5'!Print_Area</vt:lpstr>
      <vt:lpstr>'6'!Print_Area</vt:lpstr>
      <vt:lpstr>'7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Chonchanok Korananan (TH)</cp:lastModifiedBy>
  <cp:revision/>
  <cp:lastPrinted>2025-08-13T08:46:03Z</cp:lastPrinted>
  <dcterms:created xsi:type="dcterms:W3CDTF">2015-08-26T04:42:56Z</dcterms:created>
  <dcterms:modified xsi:type="dcterms:W3CDTF">2025-08-13T09:50:03Z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