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Non-Listed\- Non Listed Client Folder\Pro Inside Co., Ltd (Ray Tel Co., Ltd)\Pro Inside Co., Ltd_June.25 Q2' (UPH-14)\"/>
    </mc:Choice>
  </mc:AlternateContent>
  <xr:revisionPtr revIDLastSave="0" documentId="13_ncr:1_{FF572452-65A9-4C95-AA8C-9809C0A46DDB}" xr6:coauthVersionLast="47" xr6:coauthVersionMax="47" xr10:uidLastSave="{00000000-0000-0000-0000-000000000000}"/>
  <bookViews>
    <workbookView xWindow="-120" yWindow="-120" windowWidth="21840" windowHeight="13020" activeTab="4" xr2:uid="{CBDB430F-71B4-478B-87A5-5629E5A795F3}"/>
  </bookViews>
  <sheets>
    <sheet name="2-4" sheetId="1" r:id="rId1"/>
    <sheet name="5 (3M)" sheetId="5" r:id="rId2"/>
    <sheet name="6 (6M)" sheetId="2" r:id="rId3"/>
    <sheet name="7" sheetId="3" r:id="rId4"/>
    <sheet name="8-9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5" i="4" l="1"/>
  <c r="E85" i="4"/>
  <c r="G73" i="4"/>
  <c r="E73" i="4"/>
  <c r="G61" i="4"/>
  <c r="E61" i="4"/>
  <c r="G35" i="4"/>
  <c r="G39" i="4" s="1"/>
  <c r="E35" i="4"/>
  <c r="E39" i="4" s="1"/>
  <c r="U31" i="3"/>
  <c r="S31" i="3"/>
  <c r="Q31" i="3"/>
  <c r="O31" i="3"/>
  <c r="M31" i="3"/>
  <c r="K31" i="3"/>
  <c r="I31" i="3"/>
  <c r="G31" i="3"/>
  <c r="E31" i="3"/>
  <c r="W31" i="3"/>
  <c r="W29" i="3"/>
  <c r="W28" i="3"/>
  <c r="W27" i="3"/>
  <c r="W24" i="3"/>
  <c r="W22" i="3"/>
  <c r="U22" i="3"/>
  <c r="S22" i="3"/>
  <c r="Q22" i="3"/>
  <c r="O22" i="3"/>
  <c r="M22" i="3"/>
  <c r="K22" i="3"/>
  <c r="I22" i="3"/>
  <c r="G22" i="3"/>
  <c r="E22" i="3"/>
  <c r="W20" i="3"/>
  <c r="W19" i="3"/>
  <c r="W18" i="3"/>
  <c r="W17" i="3"/>
  <c r="W16" i="3"/>
  <c r="W13" i="3"/>
  <c r="H21" i="2"/>
  <c r="F21" i="2"/>
  <c r="H14" i="2"/>
  <c r="F14" i="2"/>
  <c r="H30" i="5"/>
  <c r="H33" i="5" s="1"/>
  <c r="H37" i="5" s="1"/>
  <c r="F30" i="5"/>
  <c r="F33" i="5" s="1"/>
  <c r="F37" i="5" s="1"/>
  <c r="H27" i="5"/>
  <c r="F27" i="5"/>
  <c r="H19" i="5"/>
  <c r="F19" i="5"/>
  <c r="H13" i="5"/>
  <c r="F13" i="5"/>
  <c r="G80" i="1"/>
  <c r="G78" i="1"/>
  <c r="E80" i="1"/>
  <c r="E78" i="1"/>
  <c r="G37" i="1"/>
  <c r="G35" i="1"/>
  <c r="E37" i="1"/>
  <c r="E35" i="1"/>
  <c r="G22" i="1"/>
  <c r="E22" i="1"/>
  <c r="E67" i="1"/>
  <c r="E75" i="4" l="1"/>
  <c r="E78" i="4" s="1"/>
  <c r="G75" i="4"/>
  <c r="G78" i="4" s="1"/>
  <c r="F23" i="2"/>
  <c r="F29" i="2" s="1"/>
  <c r="H23" i="2"/>
  <c r="H29" i="2" s="1"/>
  <c r="G67" i="1"/>
  <c r="A1" i="5"/>
  <c r="H32" i="2"/>
  <c r="H35" i="2" s="1"/>
  <c r="H39" i="2" s="1"/>
  <c r="A46" i="4"/>
  <c r="A1" i="4"/>
  <c r="A44" i="4" s="1"/>
  <c r="A1" i="3"/>
  <c r="F32" i="2"/>
  <c r="F35" i="2" s="1"/>
  <c r="F39" i="2" s="1"/>
  <c r="A1" i="2"/>
  <c r="A124" i="1"/>
  <c r="A93" i="4" s="1"/>
  <c r="G116" i="1"/>
  <c r="E116" i="1"/>
  <c r="A84" i="1"/>
  <c r="A83" i="1"/>
  <c r="A42" i="1"/>
  <c r="A45" i="5" l="1"/>
  <c r="A45" i="2"/>
  <c r="A36" i="3" s="1"/>
  <c r="G118" i="1"/>
  <c r="E118" i="1"/>
</calcChain>
</file>

<file path=xl/sharedStrings.xml><?xml version="1.0" encoding="utf-8"?>
<sst xmlns="http://schemas.openxmlformats.org/spreadsheetml/2006/main" count="310" uniqueCount="200">
  <si>
    <t>บริษัท โปร อินไซด์ จำกัด (มหาชน)</t>
  </si>
  <si>
    <t>งบฐานะการเงิน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</si>
  <si>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</si>
  <si>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</si>
  <si>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</si>
  <si>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</si>
  <si>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</si>
  <si>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</si>
  <si>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</si>
  <si>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</si>
  <si>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</si>
  <si>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</si>
  <si>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สินทรัพย์ทางการเงินที่วัดมูลค่าด้วยราคาทุนตัดจำหน่าย</t>
  </si>
  <si>
    <t>ลูกหนี้การค้าและลูกหนี้หมุนเวียนอื่น</t>
  </si>
  <si>
    <t>ส่วนของลูกหนี้ตามสัญญาเช่าเงินทุนที่ถึงกำหนดชำระภายในหนึ่งปี</t>
  </si>
  <si>
    <t>สินทรัพย์ที่เกิดจากสัญญา - หมุนเวียน</t>
  </si>
  <si>
    <t>สินค้าคงเหลือ</t>
  </si>
  <si>
    <t>เงินจ่ายล่วงหน้างานโครงการ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</si>
  <si>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</si>
  <si>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</si>
  <si>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</si>
  <si>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</si>
  <si>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ลูกหนี้ตามสัญญาเช่าเงินทุน</t>
  </si>
  <si>
    <t>สินทรัพย์ที่เกิดจากสัญญา - ไม่หมุนเวียน</t>
  </si>
  <si>
    <t>ส่วนปรับปรุงอาคารและอุปกรณ์</t>
  </si>
  <si>
    <t>สินทรัพย์สิทธิการใช้</t>
  </si>
  <si>
    <t>โปรแกรมคอมพิวเตอร์</t>
  </si>
  <si>
    <t>สินทรัพย์ภาษีเงินได้รอการตัดบัญชี</t>
  </si>
  <si>
    <t xml:space="preserve">                      -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</si>
  <si>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</si>
  <si>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</si>
  <si>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                              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</si>
  <si>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</si>
  <si>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</si>
  <si>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</si>
  <si>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</si>
  <si>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</si>
  <si>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</si>
  <si>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</si>
  <si>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</si>
  <si>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</si>
  <si>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</si>
  <si>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</si>
  <si>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>ประมาณการหนี้สินจากการรับประกัน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</si>
  <si>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</si>
  <si>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</si>
  <si>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</si>
  <si>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</si>
  <si>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</si>
  <si>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</si>
  <si>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</si>
  <si>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ประมาณการหนี้สินจากการรื้อถอน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</si>
  <si>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</si>
  <si>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</si>
  <si>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</si>
  <si>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</si>
  <si>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</si>
  <si>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</si>
  <si>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540,000,000 หุ้น</t>
  </si>
  <si>
    <t xml:space="preserve">      มูลค่าที่ตราไว้หุ้นละ 0.50 บาท</t>
  </si>
  <si>
    <t>ทุนที่ออกและชำระแล้ว</t>
  </si>
  <si>
    <t xml:space="preserve">      จ่ายชำระแล้วหุ้นละ 0.50 บาท</t>
  </si>
  <si>
    <t xml:space="preserve">      (พ.ศ. 2567: หุ้นสามัญจำนวน 400,000,000 หุ้น</t>
  </si>
  <si>
    <t xml:space="preserve">      จ่ายชำระแล้วหุ้นละ 0.50 บาท)</t>
  </si>
  <si>
    <t>ส่วนเกินมูลค่าหุ้น</t>
  </si>
  <si>
    <t>สำรองมูลค่าหุ้นจากการจ่ายโดยใช้หุ้นเป็นเกณฑ์</t>
  </si>
  <si>
    <t>ส่วนจ่ายคืนแก่ผู้ถือหุ้น</t>
  </si>
  <si>
    <t>ส่วนรับจากผู้ถือหุ้น</t>
  </si>
  <si>
    <t>สำรองสำหรับซื้อหุ้นคืน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</si>
  <si>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</si>
  <si>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</si>
  <si>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</si>
  <si>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</si>
  <si>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</si>
  <si>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</si>
  <si>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</si>
  <si>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</si>
  <si>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รายได้จากการจำหน่ายและวางระบบแบบเบ็ดเสร็จ</t>
  </si>
  <si>
    <t xml:space="preserve">รายได้จากการให้บริการ </t>
  </si>
  <si>
    <t>รายได้จากการขาย</t>
  </si>
  <si>
    <t>รวมรายได้</t>
  </si>
  <si>
    <t>ต้นทุน</t>
  </si>
  <si>
    <t>ต้นทุนจากการจำหน่ายและวางระบบแบบเบ็ดเสร็จ</t>
  </si>
  <si>
    <t xml:space="preserve">ต้นทุนจากการให้บริการ </t>
  </si>
  <si>
    <t>ต้นทุนจากการขาย</t>
  </si>
  <si>
    <t>รวมต้นทุน</t>
  </si>
  <si>
    <t>กำไรขั้นต้น</t>
  </si>
  <si>
    <t>รายได้อื่น</t>
  </si>
  <si>
    <t>กำไร(ขาดทุน)อื่น - สุทธิ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</si>
  <si>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</si>
  <si>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</si>
  <si>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</si>
  <si>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</si>
  <si>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</si>
  <si>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</si>
  <si>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</si>
  <si>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กำไรขาดทุนเบ็ดเสร็จอื่นสำหรับรอบระยะเวลา - สุทธิจากภาษี</t>
  </si>
  <si>
    <t>กำไรขาดทุนเบ็ดเสร็จรวมสำหรับรอบระยะเวลา</t>
  </si>
  <si>
    <t>กำไรต่อหุ้น</t>
  </si>
  <si>
    <t>กำไรต่อหุ้นขั้นพื้นฐาน</t>
  </si>
  <si>
    <t xml:space="preserve">งบการเปลี่ยนแปลงส่วนของเจ้าของ </t>
  </si>
  <si>
    <t>องค์ประกอบอื่นของ</t>
  </si>
  <si>
    <t>ขาดทุนเบ็ดเสร็จอื่น</t>
  </si>
  <si>
    <t>สำรองมูลค่าหุ้น</t>
  </si>
  <si>
    <t>จัดสรรแล้ว</t>
  </si>
  <si>
    <t>การวัดมูลค่าใหม่</t>
  </si>
  <si>
    <t>ทุนที่ออกและ</t>
  </si>
  <si>
    <t>ส่วนเกิน</t>
  </si>
  <si>
    <t>จากการจ่าย</t>
  </si>
  <si>
    <t>ส่วนจ่ายคืน</t>
  </si>
  <si>
    <t>ส่วนรับ</t>
  </si>
  <si>
    <t>สำรองสำหรับ</t>
  </si>
  <si>
    <t>- ทุนสำรอง</t>
  </si>
  <si>
    <t>ของภาระผูกพัน</t>
  </si>
  <si>
    <t>รวมส่วนของ</t>
  </si>
  <si>
    <t>ชำระแล้ว</t>
  </si>
  <si>
    <t>มูลค่าหุ้น</t>
  </si>
  <si>
    <t>โดยใช้หุ้นเป็นเกณฑ์</t>
  </si>
  <si>
    <t>แก่ผู้ถือหุ้น</t>
  </si>
  <si>
    <t>จากผู้ถือหุ้น</t>
  </si>
  <si>
    <t>ซื้อหุ้นคืน</t>
  </si>
  <si>
    <t>ตามกฏหมาย</t>
  </si>
  <si>
    <t>ยังไม่ได้จัดสรร</t>
  </si>
  <si>
    <t>ผลประโยชน์พนักงาน</t>
  </si>
  <si>
    <t>เจ้าของ</t>
  </si>
  <si>
    <t>ยอดคงเหลือต้นรอบระยะเวลาวันที่ 1 มกราคม พ.ศ. 2567</t>
  </si>
  <si>
    <t>การเปลี่ยนแปลงในส่วนของเจ้าของสำหรับรอบระยะเวลา</t>
  </si>
  <si>
    <t>การลดลงของสำรองสำหรับการซื้อหุ้นคืน</t>
  </si>
  <si>
    <t>การจ่ายโดยใช้หุ้นเป็นเกณฑ์</t>
  </si>
  <si>
    <t>ยอดคงเหลือต้นรอบระยะเวลาวันที่ 1 มกราคม พ.ศ. 2568</t>
  </si>
  <si>
    <t>รับชำระค่าหุ้น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</si>
  <si>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</si>
  <si>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</si>
  <si>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</si>
  <si>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</si>
  <si>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</si>
  <si>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ค่าใช้จ่ายจากการให้สิทธิซื้อหุ้นแก่พนักงาน</t>
  </si>
  <si>
    <t>ขาดทุนจากการจำหน่ายสินทรัพย์</t>
  </si>
  <si>
    <t>ค่าใช้จ่ายผลประโยชน์พนักงาน</t>
  </si>
  <si>
    <t>รายได้ดอกเบี้ย</t>
  </si>
  <si>
    <t>ค่าใช้จ่ายประมาณการหนี้สินจากการรับประกัน</t>
  </si>
  <si>
    <t>การเปลี่ยนแปลงในสินทรัพย์ดำเนินงานและหนี้สินดำเนินงาน:</t>
  </si>
  <si>
    <t>-  ลูกหนี้การค้าและลูกหนี้หมุนเวียนอื่น</t>
  </si>
  <si>
    <t>-  สินทรัพย์ที่เกิดจากสัญญา</t>
  </si>
  <si>
    <t>-  ลูกหนี้ตามสัญญาเช่าเงินทุน</t>
  </si>
  <si>
    <t>-  สินค้าคงเหลือ</t>
  </si>
  <si>
    <t>-  เงินจ่ายล่วงหน้างานโครงการ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</si>
  <si>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</si>
  <si>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</si>
  <si>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เจ้าหนี้การค้าและเจ้าหนี้หมุนเวียนอื่น</t>
  </si>
  <si>
    <t>-  หนี้สินที่เกิดจากสัญญา</t>
  </si>
  <si>
    <t>-  หนี้สินหมุนเวียนอื่น</t>
  </si>
  <si>
    <t>-  เงินสดจ่ายจากการรับประกัน</t>
  </si>
  <si>
    <t>-  เงินสด(จ่าย)ได้รับจากการรับโอนพนักงานจากบริษัทที่เกี่ยวข้องกัน</t>
  </si>
  <si>
    <t>เงินสดใช้ไปในการดำเนินงาน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</si>
  <si>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</si>
  <si>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</si>
  <si>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</si>
  <si>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การเพิ่มขึ้นของเงินฝากธนาคารที่ติดภาระค้ำประกัน</t>
  </si>
  <si>
    <t>เงินสดจ่ายสมทบโครงการสะสมหุ้นสำหรับพนักงาน</t>
  </si>
  <si>
    <t>เงินสดรับจากพนักงานลาออกโครงการสะสมหุ้นสำหรับพนักงาน</t>
  </si>
  <si>
    <t>เงินสดจ่ายซื้อส่วนปรับปรุงอาคารและอุปกรณ์</t>
  </si>
  <si>
    <t>เงินสดรับจากการขายส่วนปรับปรุงอาคารและอุปกรณ์</t>
  </si>
  <si>
    <t>เงินสดจ่ายเพื่อซื้อโปรแกรมคอมพิวเตอร์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</si>
  <si>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</si>
  <si>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</si>
  <si>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</si>
  <si>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</si>
  <si>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</si>
  <si>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เงินสดรับจากการออกหุ้นสามัญ</t>
  </si>
  <si>
    <t>เงินสดจ่ายคืนทุนการทำรายการที่เกี่ยวข้องกับการออกหุ้นใหม่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</si>
  <si>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</si>
  <si>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</si>
  <si>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</si>
  <si>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</si>
  <si>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</si>
  <si>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</si>
  <si>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</si>
  <si>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</si>
  <si>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การได้มาซึ่งสินทรัพย์สิทธิการใช้</t>
  </si>
  <si>
    <t>ณ วันที่ 30 มิถุนายน พ.ศ. 2568</t>
  </si>
  <si>
    <t>30 มิถุนายน</t>
  </si>
  <si>
    <t>สำหรับรอบระยะเวลาสามเดือนสิ้นสุดวันที่ 30 มิถุนายน พ.ศ. 2568</t>
  </si>
  <si>
    <t>ยอดคงเหลือสิ้นรอบระยะเวลาวันที่ 30 มิถุนายน พ.ศ. 2567</t>
  </si>
  <si>
    <t>ยอดคงเหลือสิ้นรอบระยะเวลาวันที่ 30 มิถุนายน พ.ศ. 2568</t>
  </si>
  <si>
    <t>จัดสรรสำรองตามกฎหมาย</t>
  </si>
  <si>
    <t>เงินปันผล</t>
  </si>
  <si>
    <t>เงินปันผลจ่าย</t>
  </si>
  <si>
    <t>สำหรับรอบระยะเวลาหกเดือนสิ้นสุดวันที่ 30 มิถุนายน พ.ศ. 2568</t>
  </si>
  <si>
    <t>เงินเบิกเกินบัญชี</t>
  </si>
  <si>
    <t>สำหรับข้อมูลในงบกระแสเงินสด</t>
  </si>
  <si>
    <t>เงินสดและรายการเทียบเท่าเงินสดประกอบด้วยรายการดังนี้</t>
  </si>
  <si>
    <t>การเพิ่มขึ้นของสินทรัพย์ทางการเงินที่วัดมูลค่าด้วยราคาทุนตัดจำหน่าย</t>
  </si>
  <si>
    <t>การได้มาซึ่งส่วนปรับปรุงอาคารและอุปกรณ์โดยที่ยังไม่ได้ชำระเป็นเงินสด</t>
  </si>
  <si>
    <t xml:space="preserve">                       -</t>
  </si>
  <si>
    <t xml:space="preserve">                         -</t>
  </si>
  <si>
    <t>เงินสดสุทธิ(ใช้ไปใน)ได้มาจากกิจกรรมดำเนินงาน</t>
  </si>
  <si>
    <t>เงินสดสุทธิได้มาจาก(ใช้ไปใน)กิจกรรมจัดหาเงิน</t>
  </si>
  <si>
    <t>(กำไร)ขาดทุนจากอัตราแลกเปลี่ยนที่ยังไม่เกิดขึ้น</t>
  </si>
  <si>
    <t>กลับรายการผลขาดทุนด้านเครดิตที่คาดว่าจะเกิดขึ้น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</si>
</sst>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0_);_(* \(#,##0\);_(* &quot;-&quot;???\ _);_(@_)"/>
    <numFmt numFmtId="169" formatCode="_(* #,##0_);_(* \(#,##0\);_(* &quot;-&quot;??_);_(@_)"/>
    <numFmt numFmtId="170" formatCode="_(* #,##0.00_);_(* \(#,##0.00\);_(* &quot;-&quot;_);_(@_)"/>
  </numFmts>
  <fonts count="11" x14ac:knownFonts="1">
    <font>
      <sz val="14"/>
      <name val="Cordia New"/>
      <charset val="22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b/>
      <u/>
      <sz val="14"/>
      <color theme="1"/>
      <name val="Browallia New"/>
      <family val="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</cellStyleXfs>
  <cellXfs count="18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0" fontId="1" fillId="0" borderId="1" xfId="2" quotePrefix="1" applyFont="1" applyBorder="1" applyAlignment="1">
      <alignment horizontal="left" vertical="center"/>
    </xf>
    <xf numFmtId="0" fontId="1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164" fontId="2" fillId="0" borderId="1" xfId="0" applyNumberFormat="1" applyFont="1" applyBorder="1" applyAlignment="1">
      <alignment horizontal="centerContinuous" vertical="center"/>
    </xf>
    <xf numFmtId="164" fontId="2" fillId="0" borderId="1" xfId="1" applyNumberFormat="1" applyFont="1" applyFill="1" applyBorder="1" applyAlignment="1">
      <alignment horizontal="right" vertical="center"/>
    </xf>
    <xf numFmtId="0" fontId="1" fillId="0" borderId="0" xfId="2" quotePrefix="1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0" fontId="1" fillId="0" borderId="0" xfId="2" applyFont="1" applyAlignment="1">
      <alignment horizontal="center" vertical="center"/>
    </xf>
    <xf numFmtId="166" fontId="1" fillId="0" borderId="0" xfId="2" applyNumberFormat="1" applyFont="1" applyAlignment="1">
      <alignment horizontal="right" vertical="center"/>
    </xf>
    <xf numFmtId="0" fontId="1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1" fillId="0" borderId="0" xfId="1" quotePrefix="1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1" fillId="0" borderId="0" xfId="3" applyFont="1" applyAlignment="1">
      <alignment horizontal="center" vertical="center"/>
    </xf>
    <xf numFmtId="167" fontId="4" fillId="0" borderId="0" xfId="3" applyNumberFormat="1" applyFont="1" applyAlignment="1">
      <alignment horizontal="center" vertical="center"/>
    </xf>
    <xf numFmtId="164" fontId="1" fillId="0" borderId="0" xfId="4" quotePrefix="1" applyNumberFormat="1" applyFont="1" applyFill="1" applyBorder="1" applyAlignment="1">
      <alignment horizontal="right" vertical="center"/>
    </xf>
    <xf numFmtId="164" fontId="4" fillId="0" borderId="0" xfId="3" applyNumberFormat="1" applyFont="1" applyAlignment="1">
      <alignment horizontal="center" vertical="center"/>
    </xf>
    <xf numFmtId="0" fontId="1" fillId="0" borderId="0" xfId="5" applyFont="1" applyAlignment="1">
      <alignment vertical="center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164" fontId="2" fillId="0" borderId="0" xfId="2" applyNumberFormat="1" applyFont="1" applyAlignment="1">
      <alignment horizontal="right" vertical="center" wrapText="1"/>
    </xf>
    <xf numFmtId="164" fontId="2" fillId="0" borderId="0" xfId="2" applyNumberFormat="1" applyFont="1" applyAlignment="1">
      <alignment horizontal="center" vertical="center" wrapText="1"/>
    </xf>
    <xf numFmtId="0" fontId="2" fillId="0" borderId="0" xfId="5" applyFont="1" applyAlignment="1">
      <alignment horizontal="left" vertical="center"/>
    </xf>
    <xf numFmtId="164" fontId="2" fillId="0" borderId="0" xfId="3" applyNumberFormat="1" applyFont="1" applyAlignment="1">
      <alignment horizontal="right" vertical="center"/>
    </xf>
    <xf numFmtId="164" fontId="2" fillId="0" borderId="1" xfId="3" applyNumberFormat="1" applyFont="1" applyBorder="1" applyAlignment="1">
      <alignment horizontal="right" vertical="center"/>
    </xf>
    <xf numFmtId="0" fontId="1" fillId="0" borderId="0" xfId="5" quotePrefix="1" applyFont="1" applyAlignment="1">
      <alignment horizontal="left" vertical="center"/>
    </xf>
    <xf numFmtId="0" fontId="2" fillId="0" borderId="0" xfId="2" applyFont="1" applyAlignment="1">
      <alignment horizontal="left" vertical="center" wrapText="1"/>
    </xf>
    <xf numFmtId="164" fontId="2" fillId="0" borderId="1" xfId="0" applyNumberFormat="1" applyFont="1" applyBorder="1" applyAlignment="1">
      <alignment vertical="center"/>
    </xf>
    <xf numFmtId="0" fontId="2" fillId="0" borderId="0" xfId="2" quotePrefix="1" applyFont="1" applyAlignment="1">
      <alignment horizontal="left" vertical="center" wrapText="1"/>
    </xf>
    <xf numFmtId="164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1" xfId="2" applyFont="1" applyBorder="1" applyAlignment="1">
      <alignment horizontal="left" vertical="center"/>
    </xf>
    <xf numFmtId="164" fontId="2" fillId="0" borderId="1" xfId="2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7" fontId="2" fillId="0" borderId="0" xfId="3" applyNumberFormat="1" applyFont="1" applyAlignment="1">
      <alignment vertical="center"/>
    </xf>
    <xf numFmtId="167" fontId="2" fillId="0" borderId="0" xfId="3" applyNumberFormat="1" applyFont="1" applyAlignment="1">
      <alignment horizontal="center" vertical="center"/>
    </xf>
    <xf numFmtId="166" fontId="2" fillId="0" borderId="0" xfId="4" applyNumberFormat="1" applyFont="1" applyFill="1" applyBorder="1" applyAlignment="1">
      <alignment horizontal="right" vertical="center"/>
    </xf>
    <xf numFmtId="164" fontId="2" fillId="0" borderId="0" xfId="4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vertical="center"/>
    </xf>
    <xf numFmtId="164" fontId="2" fillId="0" borderId="0" xfId="2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0" xfId="2" applyNumberFormat="1" applyFont="1" applyAlignment="1">
      <alignment vertical="center"/>
    </xf>
    <xf numFmtId="164" fontId="2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2" fillId="0" borderId="0" xfId="6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1" fillId="0" borderId="0" xfId="5" applyFont="1" applyAlignment="1">
      <alignment horizontal="left" vertical="center"/>
    </xf>
    <xf numFmtId="164" fontId="2" fillId="0" borderId="2" xfId="2" applyNumberFormat="1" applyFont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0" fontId="1" fillId="0" borderId="0" xfId="2" applyFont="1" applyAlignment="1">
      <alignment horizontal="left" vertical="center"/>
    </xf>
    <xf numFmtId="0" fontId="1" fillId="0" borderId="1" xfId="2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1" fillId="0" borderId="0" xfId="3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horizontal="center" vertical="center"/>
    </xf>
    <xf numFmtId="169" fontId="2" fillId="0" borderId="0" xfId="3" applyNumberFormat="1" applyFont="1" applyAlignment="1">
      <alignment horizontal="right" vertical="center"/>
    </xf>
    <xf numFmtId="0" fontId="2" fillId="0" borderId="0" xfId="3" applyFont="1" applyAlignment="1">
      <alignment vertical="center"/>
    </xf>
    <xf numFmtId="164" fontId="2" fillId="0" borderId="3" xfId="4" applyNumberFormat="1" applyFont="1" applyFill="1" applyBorder="1" applyAlignment="1">
      <alignment horizontal="right" vertical="center"/>
    </xf>
    <xf numFmtId="164" fontId="2" fillId="0" borderId="1" xfId="4" applyNumberFormat="1" applyFont="1" applyFill="1" applyBorder="1" applyAlignment="1">
      <alignment horizontal="right" vertical="center"/>
    </xf>
    <xf numFmtId="164" fontId="2" fillId="0" borderId="3" xfId="3" applyNumberFormat="1" applyFont="1" applyBorder="1" applyAlignment="1">
      <alignment horizontal="right" vertical="center"/>
    </xf>
    <xf numFmtId="0" fontId="1" fillId="0" borderId="0" xfId="3" applyFont="1" applyAlignment="1">
      <alignment vertical="center"/>
    </xf>
    <xf numFmtId="0" fontId="2" fillId="0" borderId="0" xfId="2" applyFont="1" applyAlignment="1">
      <alignment horizontal="left" vertical="center"/>
    </xf>
    <xf numFmtId="164" fontId="2" fillId="0" borderId="2" xfId="4" applyNumberFormat="1" applyFont="1" applyFill="1" applyBorder="1" applyAlignment="1">
      <alignment horizontal="right" vertical="center"/>
    </xf>
    <xf numFmtId="37" fontId="1" fillId="0" borderId="0" xfId="2" applyNumberFormat="1" applyFont="1" applyAlignment="1">
      <alignment horizontal="left" vertical="center"/>
    </xf>
    <xf numFmtId="170" fontId="2" fillId="0" borderId="0" xfId="1" applyNumberFormat="1" applyFont="1" applyFill="1" applyBorder="1" applyAlignment="1">
      <alignment horizontal="right" vertical="center"/>
    </xf>
    <xf numFmtId="0" fontId="2" fillId="0" borderId="1" xfId="3" applyFont="1" applyBorder="1" applyAlignment="1">
      <alignment horizontal="left" vertical="center"/>
    </xf>
    <xf numFmtId="0" fontId="2" fillId="0" borderId="1" xfId="3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/>
    </xf>
    <xf numFmtId="0" fontId="2" fillId="0" borderId="0" xfId="7" applyFont="1" applyAlignment="1">
      <alignment vertical="center"/>
    </xf>
    <xf numFmtId="167" fontId="2" fillId="0" borderId="0" xfId="7" applyNumberFormat="1" applyFont="1" applyAlignment="1">
      <alignment vertical="center"/>
    </xf>
    <xf numFmtId="167" fontId="4" fillId="0" borderId="0" xfId="7" applyNumberFormat="1" applyFont="1" applyAlignment="1">
      <alignment horizontal="center" vertical="center"/>
    </xf>
    <xf numFmtId="164" fontId="2" fillId="0" borderId="0" xfId="7" applyNumberFormat="1" applyFont="1" applyAlignment="1">
      <alignment vertical="center"/>
    </xf>
    <xf numFmtId="164" fontId="2" fillId="0" borderId="0" xfId="8" applyNumberFormat="1" applyFont="1" applyFill="1" applyAlignment="1">
      <alignment horizontal="right" vertical="center"/>
    </xf>
    <xf numFmtId="164" fontId="2" fillId="0" borderId="0" xfId="8" applyNumberFormat="1" applyFont="1" applyFill="1" applyAlignment="1">
      <alignment vertical="center"/>
    </xf>
    <xf numFmtId="164" fontId="2" fillId="0" borderId="0" xfId="7" applyNumberFormat="1" applyFont="1" applyAlignment="1">
      <alignment horizontal="right" vertical="center"/>
    </xf>
    <xf numFmtId="164" fontId="1" fillId="0" borderId="0" xfId="8" applyNumberFormat="1" applyFont="1" applyFill="1" applyAlignment="1">
      <alignment horizontal="right" vertical="center"/>
    </xf>
    <xf numFmtId="0" fontId="1" fillId="0" borderId="0" xfId="7" applyFont="1" applyAlignment="1">
      <alignment horizontal="left" vertical="center"/>
    </xf>
    <xf numFmtId="167" fontId="1" fillId="0" borderId="0" xfId="7" applyNumberFormat="1" applyFont="1" applyAlignment="1">
      <alignment horizontal="left" vertical="center"/>
    </xf>
    <xf numFmtId="167" fontId="2" fillId="0" borderId="0" xfId="7" applyNumberFormat="1" applyFont="1" applyAlignment="1">
      <alignment horizontal="centerContinuous" vertical="center"/>
    </xf>
    <xf numFmtId="164" fontId="2" fillId="0" borderId="0" xfId="7" applyNumberFormat="1" applyFont="1" applyAlignment="1">
      <alignment horizontal="centerContinuous" vertical="center"/>
    </xf>
    <xf numFmtId="164" fontId="2" fillId="0" borderId="0" xfId="8" applyNumberFormat="1" applyFont="1" applyFill="1" applyBorder="1" applyAlignment="1">
      <alignment horizontal="right" vertical="center"/>
    </xf>
    <xf numFmtId="164" fontId="2" fillId="0" borderId="0" xfId="8" applyNumberFormat="1" applyFont="1" applyFill="1" applyAlignment="1">
      <alignment horizontal="centerContinuous" vertical="center"/>
    </xf>
    <xf numFmtId="0" fontId="1" fillId="0" borderId="1" xfId="7" applyFont="1" applyBorder="1" applyAlignment="1">
      <alignment horizontal="left" vertical="center"/>
    </xf>
    <xf numFmtId="167" fontId="1" fillId="0" borderId="1" xfId="7" applyNumberFormat="1" applyFont="1" applyBorder="1" applyAlignment="1">
      <alignment horizontal="left" vertical="center"/>
    </xf>
    <xf numFmtId="167" fontId="2" fillId="0" borderId="1" xfId="7" applyNumberFormat="1" applyFont="1" applyBorder="1" applyAlignment="1">
      <alignment horizontal="centerContinuous" vertical="center"/>
    </xf>
    <xf numFmtId="164" fontId="2" fillId="0" borderId="1" xfId="7" applyNumberFormat="1" applyFont="1" applyBorder="1" applyAlignment="1">
      <alignment horizontal="centerContinuous" vertical="center"/>
    </xf>
    <xf numFmtId="164" fontId="2" fillId="0" borderId="1" xfId="8" applyNumberFormat="1" applyFont="1" applyFill="1" applyBorder="1" applyAlignment="1">
      <alignment horizontal="right" vertical="center"/>
    </xf>
    <xf numFmtId="164" fontId="2" fillId="0" borderId="1" xfId="8" applyNumberFormat="1" applyFont="1" applyFill="1" applyBorder="1" applyAlignment="1">
      <alignment horizontal="centerContinuous" vertical="center"/>
    </xf>
    <xf numFmtId="0" fontId="7" fillId="0" borderId="3" xfId="7" applyFont="1" applyBorder="1" applyAlignment="1">
      <alignment horizontal="left" vertical="center"/>
    </xf>
    <xf numFmtId="167" fontId="7" fillId="0" borderId="3" xfId="7" applyNumberFormat="1" applyFont="1" applyBorder="1" applyAlignment="1">
      <alignment horizontal="left" vertical="center"/>
    </xf>
    <xf numFmtId="167" fontId="8" fillId="0" borderId="3" xfId="7" applyNumberFormat="1" applyFont="1" applyBorder="1" applyAlignment="1">
      <alignment horizontal="centerContinuous" vertical="center"/>
    </xf>
    <xf numFmtId="164" fontId="8" fillId="0" borderId="3" xfId="7" applyNumberFormat="1" applyFont="1" applyBorder="1" applyAlignment="1">
      <alignment horizontal="centerContinuous" vertical="center"/>
    </xf>
    <xf numFmtId="164" fontId="8" fillId="0" borderId="3" xfId="8" applyNumberFormat="1" applyFont="1" applyFill="1" applyBorder="1" applyAlignment="1">
      <alignment horizontal="right" vertical="center"/>
    </xf>
    <xf numFmtId="164" fontId="8" fillId="0" borderId="0" xfId="8" applyNumberFormat="1" applyFont="1" applyFill="1" applyBorder="1" applyAlignment="1">
      <alignment horizontal="right" vertical="center"/>
    </xf>
    <xf numFmtId="164" fontId="8" fillId="0" borderId="3" xfId="8" applyNumberFormat="1" applyFont="1" applyFill="1" applyBorder="1" applyAlignment="1">
      <alignment horizontal="centerContinuous" vertical="center"/>
    </xf>
    <xf numFmtId="167" fontId="8" fillId="0" borderId="0" xfId="7" applyNumberFormat="1" applyFont="1" applyAlignment="1">
      <alignment vertical="center"/>
    </xf>
    <xf numFmtId="0" fontId="7" fillId="0" borderId="0" xfId="7" applyFont="1" applyAlignment="1">
      <alignment horizontal="left" vertical="center"/>
    </xf>
    <xf numFmtId="167" fontId="7" fillId="0" borderId="0" xfId="7" applyNumberFormat="1" applyFont="1" applyAlignment="1">
      <alignment horizontal="left" vertical="center"/>
    </xf>
    <xf numFmtId="167" fontId="8" fillId="0" borderId="0" xfId="7" applyNumberFormat="1" applyFont="1" applyAlignment="1">
      <alignment horizontal="centerContinuous" vertical="center"/>
    </xf>
    <xf numFmtId="164" fontId="8" fillId="0" borderId="0" xfId="7" applyNumberFormat="1" applyFont="1" applyAlignment="1">
      <alignment horizontal="centerContinuous" vertical="center"/>
    </xf>
    <xf numFmtId="164" fontId="7" fillId="0" borderId="0" xfId="7" applyNumberFormat="1" applyFont="1" applyAlignment="1">
      <alignment horizontal="right" vertical="center"/>
    </xf>
    <xf numFmtId="164" fontId="8" fillId="0" borderId="0" xfId="8" applyNumberFormat="1" applyFont="1" applyFill="1" applyBorder="1" applyAlignment="1">
      <alignment horizontal="centerContinuous" vertical="center"/>
    </xf>
    <xf numFmtId="0" fontId="7" fillId="0" borderId="0" xfId="7" applyFont="1" applyAlignment="1">
      <alignment horizontal="center" vertical="center"/>
    </xf>
    <xf numFmtId="167" fontId="7" fillId="0" borderId="0" xfId="7" applyNumberFormat="1" applyFont="1" applyAlignment="1">
      <alignment horizontal="center" vertical="center"/>
    </xf>
    <xf numFmtId="167" fontId="9" fillId="0" borderId="0" xfId="7" applyNumberFormat="1" applyFont="1" applyAlignment="1">
      <alignment horizontal="center" vertical="center"/>
    </xf>
    <xf numFmtId="164" fontId="7" fillId="0" borderId="0" xfId="8" applyNumberFormat="1" applyFont="1" applyFill="1" applyBorder="1" applyAlignment="1">
      <alignment horizontal="right" vertical="center"/>
    </xf>
    <xf numFmtId="164" fontId="7" fillId="0" borderId="0" xfId="8" quotePrefix="1" applyNumberFormat="1" applyFont="1" applyFill="1" applyBorder="1" applyAlignment="1">
      <alignment horizontal="right" vertical="center"/>
    </xf>
    <xf numFmtId="164" fontId="7" fillId="0" borderId="4" xfId="7" applyNumberFormat="1" applyFont="1" applyBorder="1" applyAlignment="1">
      <alignment horizontal="right" vertical="center"/>
    </xf>
    <xf numFmtId="164" fontId="7" fillId="0" borderId="0" xfId="7" applyNumberFormat="1" applyFont="1" applyAlignment="1">
      <alignment horizontal="center" vertical="center"/>
    </xf>
    <xf numFmtId="164" fontId="7" fillId="0" borderId="0" xfId="7" quotePrefix="1" applyNumberFormat="1" applyFont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164" fontId="7" fillId="0" borderId="1" xfId="8" applyNumberFormat="1" applyFont="1" applyFill="1" applyBorder="1" applyAlignment="1">
      <alignment horizontal="right" vertical="center"/>
    </xf>
    <xf numFmtId="164" fontId="7" fillId="0" borderId="1" xfId="7" applyNumberFormat="1" applyFont="1" applyBorder="1" applyAlignment="1">
      <alignment horizontal="right" vertical="center"/>
    </xf>
    <xf numFmtId="0" fontId="7" fillId="0" borderId="0" xfId="7" quotePrefix="1" applyFont="1" applyAlignment="1">
      <alignment horizontal="left" vertical="center"/>
    </xf>
    <xf numFmtId="0" fontId="7" fillId="0" borderId="0" xfId="4" applyNumberFormat="1" applyFont="1" applyFill="1" applyAlignment="1">
      <alignment horizontal="left" vertical="center"/>
    </xf>
    <xf numFmtId="0" fontId="7" fillId="0" borderId="0" xfId="4" applyNumberFormat="1" applyFont="1" applyFill="1" applyAlignment="1">
      <alignment horizontal="center" vertical="center"/>
    </xf>
    <xf numFmtId="169" fontId="8" fillId="0" borderId="0" xfId="4" applyNumberFormat="1" applyFont="1" applyFill="1" applyAlignment="1">
      <alignment horizontal="center" vertical="center"/>
    </xf>
    <xf numFmtId="164" fontId="8" fillId="0" borderId="0" xfId="4" applyNumberFormat="1" applyFont="1" applyFill="1" applyBorder="1" applyAlignment="1">
      <alignment horizontal="right" vertical="center"/>
    </xf>
    <xf numFmtId="164" fontId="8" fillId="0" borderId="0" xfId="4" applyNumberFormat="1" applyFont="1" applyFill="1" applyAlignment="1">
      <alignment horizontal="right" vertical="center"/>
    </xf>
    <xf numFmtId="164" fontId="8" fillId="0" borderId="0" xfId="7" applyNumberFormat="1" applyFont="1" applyAlignment="1">
      <alignment horizontal="right" vertical="center"/>
    </xf>
    <xf numFmtId="169" fontId="8" fillId="0" borderId="0" xfId="4" applyNumberFormat="1" applyFont="1" applyFill="1" applyAlignment="1">
      <alignment vertical="center"/>
    </xf>
    <xf numFmtId="164" fontId="8" fillId="0" borderId="0" xfId="9" applyNumberFormat="1" applyFont="1" applyAlignment="1">
      <alignment horizontal="right" vertical="center"/>
    </xf>
    <xf numFmtId="164" fontId="8" fillId="0" borderId="0" xfId="10" applyNumberFormat="1" applyFont="1" applyFill="1" applyBorder="1" applyAlignment="1">
      <alignment horizontal="right" vertical="center"/>
    </xf>
    <xf numFmtId="0" fontId="8" fillId="0" borderId="0" xfId="7" quotePrefix="1" applyFont="1" applyAlignment="1">
      <alignment horizontal="left" vertical="center"/>
    </xf>
    <xf numFmtId="0" fontId="8" fillId="0" borderId="0" xfId="4" applyNumberFormat="1" applyFont="1" applyFill="1" applyAlignment="1">
      <alignment horizontal="left" vertical="center"/>
    </xf>
    <xf numFmtId="0" fontId="8" fillId="0" borderId="0" xfId="4" applyNumberFormat="1" applyFont="1" applyFill="1" applyAlignment="1">
      <alignment horizontal="center" vertical="center"/>
    </xf>
    <xf numFmtId="0" fontId="8" fillId="0" borderId="0" xfId="7" applyFont="1" applyAlignment="1">
      <alignment vertical="center"/>
    </xf>
    <xf numFmtId="0" fontId="8" fillId="0" borderId="0" xfId="4" applyNumberFormat="1" applyFont="1" applyFill="1" applyAlignment="1">
      <alignment vertical="center"/>
    </xf>
    <xf numFmtId="164" fontId="8" fillId="0" borderId="1" xfId="4" applyNumberFormat="1" applyFont="1" applyFill="1" applyBorder="1" applyAlignment="1">
      <alignment horizontal="right" vertical="center"/>
    </xf>
    <xf numFmtId="164" fontId="8" fillId="0" borderId="1" xfId="9" applyNumberFormat="1" applyFont="1" applyBorder="1" applyAlignment="1">
      <alignment horizontal="right" vertical="center"/>
    </xf>
    <xf numFmtId="0" fontId="7" fillId="0" borderId="0" xfId="7" quotePrefix="1" applyFont="1" applyAlignment="1">
      <alignment horizontal="left" vertical="top"/>
    </xf>
    <xf numFmtId="0" fontId="7" fillId="0" borderId="0" xfId="4" quotePrefix="1" applyNumberFormat="1" applyFont="1" applyFill="1" applyAlignment="1">
      <alignment horizontal="left" vertical="top"/>
    </xf>
    <xf numFmtId="0" fontId="7" fillId="0" borderId="0" xfId="4" quotePrefix="1" applyNumberFormat="1" applyFont="1" applyFill="1" applyAlignment="1">
      <alignment horizontal="center" vertical="top"/>
    </xf>
    <xf numFmtId="169" fontId="8" fillId="0" borderId="0" xfId="4" applyNumberFormat="1" applyFont="1" applyFill="1" applyAlignment="1">
      <alignment horizontal="center" vertical="top"/>
    </xf>
    <xf numFmtId="164" fontId="8" fillId="0" borderId="2" xfId="4" applyNumberFormat="1" applyFont="1" applyFill="1" applyBorder="1" applyAlignment="1">
      <alignment horizontal="right" vertical="top"/>
    </xf>
    <xf numFmtId="164" fontId="8" fillId="0" borderId="0" xfId="4" applyNumberFormat="1" applyFont="1" applyFill="1" applyBorder="1" applyAlignment="1">
      <alignment horizontal="right" vertical="top"/>
    </xf>
    <xf numFmtId="169" fontId="8" fillId="0" borderId="0" xfId="4" applyNumberFormat="1" applyFont="1" applyFill="1" applyAlignment="1">
      <alignment vertical="top"/>
    </xf>
    <xf numFmtId="164" fontId="8" fillId="0" borderId="0" xfId="4" applyNumberFormat="1" applyFont="1" applyFill="1" applyBorder="1" applyAlignment="1">
      <alignment vertical="center"/>
    </xf>
    <xf numFmtId="164" fontId="8" fillId="0" borderId="0" xfId="7" applyNumberFormat="1" applyFont="1" applyAlignment="1">
      <alignment vertical="center"/>
    </xf>
    <xf numFmtId="164" fontId="8" fillId="0" borderId="0" xfId="8" applyNumberFormat="1" applyFont="1" applyFill="1" applyAlignment="1">
      <alignment horizontal="right" vertical="center"/>
    </xf>
    <xf numFmtId="164" fontId="8" fillId="0" borderId="0" xfId="8" applyNumberFormat="1" applyFont="1" applyFill="1" applyAlignment="1">
      <alignment vertical="center"/>
    </xf>
    <xf numFmtId="167" fontId="1" fillId="0" borderId="0" xfId="3" quotePrefix="1" applyNumberFormat="1" applyFont="1" applyAlignment="1">
      <alignment horizontal="left" vertical="center"/>
    </xf>
    <xf numFmtId="167" fontId="1" fillId="0" borderId="1" xfId="3" applyNumberFormat="1" applyFont="1" applyBorder="1" applyAlignment="1">
      <alignment horizontal="left" vertical="center"/>
    </xf>
    <xf numFmtId="167" fontId="2" fillId="0" borderId="1" xfId="3" applyNumberFormat="1" applyFont="1" applyBorder="1" applyAlignment="1">
      <alignment horizontal="center" vertical="center"/>
    </xf>
    <xf numFmtId="167" fontId="1" fillId="0" borderId="0" xfId="3" applyNumberFormat="1" applyFont="1" applyAlignment="1">
      <alignment horizontal="left" vertical="center"/>
    </xf>
    <xf numFmtId="167" fontId="1" fillId="0" borderId="0" xfId="3" applyNumberFormat="1" applyFont="1" applyAlignment="1">
      <alignment vertical="center"/>
    </xf>
    <xf numFmtId="0" fontId="2" fillId="0" borderId="0" xfId="3" quotePrefix="1" applyFont="1" applyAlignment="1">
      <alignment vertical="center"/>
    </xf>
    <xf numFmtId="164" fontId="2" fillId="0" borderId="3" xfId="1" applyNumberFormat="1" applyFont="1" applyFill="1" applyBorder="1" applyAlignment="1">
      <alignment horizontal="right" vertical="center"/>
    </xf>
    <xf numFmtId="167" fontId="2" fillId="0" borderId="1" xfId="3" applyNumberFormat="1" applyFont="1" applyBorder="1" applyAlignment="1">
      <alignment vertical="center"/>
    </xf>
    <xf numFmtId="0" fontId="1" fillId="0" borderId="1" xfId="3" applyFont="1" applyBorder="1" applyAlignment="1">
      <alignment horizontal="center" vertical="center"/>
    </xf>
    <xf numFmtId="167" fontId="2" fillId="0" borderId="0" xfId="3" quotePrefix="1" applyNumberFormat="1" applyFont="1" applyAlignment="1">
      <alignment horizontal="left" vertical="center"/>
    </xf>
    <xf numFmtId="164" fontId="2" fillId="0" borderId="2" xfId="1" applyNumberFormat="1" applyFont="1" applyFill="1" applyBorder="1" applyAlignment="1">
      <alignment horizontal="right" vertical="center"/>
    </xf>
    <xf numFmtId="164" fontId="1" fillId="0" borderId="0" xfId="4" applyNumberFormat="1" applyFont="1" applyFill="1" applyBorder="1" applyAlignment="1">
      <alignment horizontal="right" vertical="center"/>
    </xf>
    <xf numFmtId="37" fontId="2" fillId="0" borderId="0" xfId="2" applyNumberFormat="1" applyFont="1" applyAlignment="1">
      <alignment horizontal="left" vertical="center"/>
    </xf>
    <xf numFmtId="37" fontId="2" fillId="0" borderId="0" xfId="2" applyNumberFormat="1" applyFont="1" applyAlignment="1">
      <alignment horizontal="center" vertical="center"/>
    </xf>
    <xf numFmtId="164" fontId="2" fillId="0" borderId="0" xfId="4" quotePrefix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7" fillId="0" borderId="1" xfId="7" applyNumberFormat="1" applyFont="1" applyBorder="1" applyAlignment="1">
      <alignment horizontal="center" vertical="center"/>
    </xf>
    <xf numFmtId="0" fontId="2" fillId="0" borderId="1" xfId="7" applyFont="1" applyBorder="1" applyAlignment="1">
      <alignment horizontal="left" vertical="center"/>
    </xf>
  </cellXfs>
  <cellStyles count="11">
    <cellStyle name="Comma" xfId="1" builtinId="3"/>
    <cellStyle name="Comma 2 7" xfId="4" xr:uid="{1879609B-04D2-4213-8F9B-78A2ACE2F805}"/>
    <cellStyle name="Comma 3 2" xfId="8" xr:uid="{1C1244B8-82E6-4183-8A89-70F5C806804D}"/>
    <cellStyle name="Comma 3 2 13" xfId="10" xr:uid="{290B2A92-6125-4A25-9032-EC2B4A36864C}"/>
    <cellStyle name="Normal" xfId="0" builtinId="0"/>
    <cellStyle name="Normal 2 3" xfId="2" xr:uid="{B10B9EED-C603-45AB-90F4-3EC334A591C2}"/>
    <cellStyle name="Normal 2 7" xfId="5" xr:uid="{3DAB97A4-A674-419B-924F-435F337CEA22}"/>
    <cellStyle name="Normal 2 7 2" xfId="6" xr:uid="{763F2FDC-EF0C-4C6C-AEFF-744D8C0F2C5C}"/>
    <cellStyle name="Normal 7 2" xfId="7" xr:uid="{4B41F87C-80F9-419D-AF8D-9BE140D36FAA}"/>
    <cellStyle name="Normal 9" xfId="3" xr:uid="{6D572652-BB82-4103-AE67-167018161431}"/>
    <cellStyle name="Normal_Major Q2'06" xfId="9" xr:uid="{2A0D57D2-6ACD-4037-9DE0-579049B061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104CB-BEA6-48AD-90EF-D527A04FC8F6}">
  <dimension ref="A1:G124"/>
  <sheetViews>
    <sheetView topLeftCell="A111" zoomScaleNormal="100" zoomScaleSheetLayoutView="70" workbookViewId="0">
      <selection activeCell="L128" sqref="L128"/>
    </sheetView>
  </sheetViews>
  <sheetFormatPr defaultColWidth="9.140625" defaultRowHeight="21.95" customHeight="1" x14ac:dyDescent="0.5"/>
  <cols>
    <col min="1" max="1" width="1.7109375" style="2" customWidth="1"/>
    <col min="2" max="2" width="51.5703125" style="2" customWidth="1"/>
    <col min="3" max="3" width="8.140625" style="2" customWidth="1"/>
    <col min="4" max="4" width="1.140625" style="2" customWidth="1"/>
    <col min="5" max="5" width="16.140625" style="3" customWidth="1"/>
    <col min="6" max="6" width="1.140625" style="2" customWidth="1"/>
    <col min="7" max="7" width="14.7109375" style="4" customWidth="1"/>
    <col min="8" max="8" width="9.140625" style="2" customWidth="1"/>
    <col min="9" max="16384" width="9.140625" style="2"/>
  </cols>
  <sheetData>
    <row r="1" spans="1:7" ht="21.95" customHeight="1" x14ac:dyDescent="0.5">
      <c r="A1" s="1" t="s">
        <v>0</v>
      </c>
    </row>
    <row r="2" spans="1:7" ht="21.95" customHeight="1" x14ac:dyDescent="0.5">
      <c r="A2" s="5" t="s">
        <v>1</v>
      </c>
      <c r="B2" s="5"/>
      <c r="C2" s="6"/>
      <c r="D2" s="6"/>
      <c r="E2" s="7"/>
      <c r="F2" s="6"/>
    </row>
    <row r="3" spans="1:7" ht="21.95" customHeight="1" x14ac:dyDescent="0.5">
      <c r="A3" s="8" t="s">
        <v>180</v>
      </c>
      <c r="B3" s="9"/>
      <c r="C3" s="10"/>
      <c r="D3" s="10"/>
      <c r="E3" s="11"/>
      <c r="F3" s="10"/>
      <c r="G3" s="12"/>
    </row>
    <row r="4" spans="1:7" ht="21.95" customHeight="1" x14ac:dyDescent="0.5">
      <c r="A4" s="13"/>
      <c r="B4" s="14"/>
      <c r="C4" s="6"/>
      <c r="D4" s="6"/>
      <c r="E4" s="7"/>
      <c r="F4" s="6"/>
      <c r="G4" s="15"/>
    </row>
    <row r="5" spans="1:7" ht="21.95" customHeight="1" x14ac:dyDescent="0.5">
      <c r="A5" s="5"/>
      <c r="B5" s="5"/>
      <c r="C5" s="6"/>
      <c r="D5" s="6"/>
      <c r="E5" s="16" t="s">
        <v>2</v>
      </c>
      <c r="F5" s="17"/>
      <c r="G5" s="18" t="s">
        <v>3</v>
      </c>
    </row>
    <row r="6" spans="1:7" s="1" customFormat="1" ht="21.95" customHeight="1" x14ac:dyDescent="0.5">
      <c r="C6" s="19"/>
      <c r="D6" s="19"/>
      <c r="E6" s="16" t="s">
        <v>181</v>
      </c>
      <c r="F6" s="20"/>
      <c r="G6" s="16" t="s">
        <v>4</v>
      </c>
    </row>
    <row r="7" spans="1:7" s="1" customFormat="1" ht="21.95" customHeight="1" x14ac:dyDescent="0.5">
      <c r="C7" s="19"/>
      <c r="D7" s="19"/>
      <c r="E7" s="16" t="s">
        <v>5</v>
      </c>
      <c r="F7" s="20"/>
      <c r="G7" s="16" t="s">
        <v>6</v>
      </c>
    </row>
    <row r="8" spans="1:7" s="1" customFormat="1" ht="21.95" customHeight="1" x14ac:dyDescent="0.5">
      <c r="C8" s="21" t="s">
        <v>7</v>
      </c>
      <c r="D8" s="22"/>
      <c r="E8" s="23" t="s">
        <v>8</v>
      </c>
      <c r="F8" s="24"/>
      <c r="G8" s="23" t="s">
        <v>8</v>
      </c>
    </row>
    <row r="9" spans="1:7" s="1" customFormat="1" ht="8.1" customHeight="1" x14ac:dyDescent="0.5">
      <c r="C9" s="19"/>
      <c r="D9" s="22"/>
      <c r="E9" s="25"/>
      <c r="F9" s="24"/>
      <c r="G9" s="26"/>
    </row>
    <row r="10" spans="1:7" s="1" customFormat="1" ht="21.95" customHeight="1" x14ac:dyDescent="0.5">
      <c r="A10" s="27" t="s">
        <v>9</v>
      </c>
      <c r="B10" s="28"/>
      <c r="C10" s="29"/>
      <c r="D10" s="30"/>
      <c r="E10" s="31"/>
      <c r="F10" s="32"/>
      <c r="G10" s="31"/>
    </row>
    <row r="11" spans="1:7" ht="8.1" customHeight="1" x14ac:dyDescent="0.5">
      <c r="A11" s="28"/>
      <c r="B11" s="28"/>
      <c r="C11" s="29"/>
      <c r="D11" s="30"/>
      <c r="E11" s="31"/>
      <c r="F11" s="32"/>
      <c r="G11" s="31"/>
    </row>
    <row r="12" spans="1:7" ht="21.95" customHeight="1" x14ac:dyDescent="0.5">
      <c r="A12" s="33" t="s">
        <v>10</v>
      </c>
      <c r="B12" s="34"/>
      <c r="C12" s="35"/>
      <c r="D12" s="35"/>
      <c r="E12" s="36"/>
      <c r="F12" s="37"/>
      <c r="G12" s="36"/>
    </row>
    <row r="13" spans="1:7" ht="20.25" x14ac:dyDescent="0.5">
      <c r="A13" s="38" t="s">
        <v>11</v>
      </c>
      <c r="B13" s="38"/>
      <c r="C13" s="35"/>
      <c r="D13" s="35"/>
      <c r="E13" s="39">
        <v>35999813</v>
      </c>
      <c r="F13" s="39"/>
      <c r="G13" s="39">
        <v>138263851</v>
      </c>
    </row>
    <row r="14" spans="1:7" ht="21.95" customHeight="1" x14ac:dyDescent="0.5">
      <c r="A14" s="38" t="s">
        <v>12</v>
      </c>
      <c r="B14" s="38"/>
      <c r="C14" s="35">
        <v>5</v>
      </c>
      <c r="D14" s="35"/>
      <c r="E14" s="39">
        <v>853045</v>
      </c>
      <c r="F14" s="39"/>
      <c r="G14" s="39">
        <v>667043</v>
      </c>
    </row>
    <row r="15" spans="1:7" ht="21.95" customHeight="1" x14ac:dyDescent="0.5">
      <c r="A15" s="38" t="s">
        <v>13</v>
      </c>
      <c r="B15" s="38"/>
      <c r="C15" s="35">
        <v>7</v>
      </c>
      <c r="D15" s="35"/>
      <c r="E15" s="39">
        <v>1028968317</v>
      </c>
      <c r="F15" s="39"/>
      <c r="G15" s="39">
        <v>88777822</v>
      </c>
    </row>
    <row r="16" spans="1:7" ht="21.95" customHeight="1" x14ac:dyDescent="0.5">
      <c r="A16" s="38" t="s">
        <v>14</v>
      </c>
      <c r="B16" s="38"/>
      <c r="C16" s="35">
        <v>8</v>
      </c>
      <c r="D16" s="35"/>
      <c r="E16" s="39">
        <v>40394236</v>
      </c>
      <c r="F16" s="39"/>
      <c r="G16" s="39">
        <v>16705656</v>
      </c>
    </row>
    <row r="17" spans="1:7" ht="21.95" customHeight="1" x14ac:dyDescent="0.5">
      <c r="A17" s="38" t="s">
        <v>15</v>
      </c>
      <c r="B17" s="38"/>
      <c r="C17" s="35">
        <v>9</v>
      </c>
      <c r="D17" s="35"/>
      <c r="E17" s="39">
        <v>815254632</v>
      </c>
      <c r="F17" s="39"/>
      <c r="G17" s="39">
        <v>784449398</v>
      </c>
    </row>
    <row r="18" spans="1:7" ht="21.95" customHeight="1" x14ac:dyDescent="0.5">
      <c r="A18" s="38" t="s">
        <v>16</v>
      </c>
      <c r="B18" s="38"/>
      <c r="C18" s="35">
        <v>11</v>
      </c>
      <c r="D18" s="35"/>
      <c r="E18" s="39">
        <v>194528210</v>
      </c>
      <c r="F18" s="39"/>
      <c r="G18" s="39">
        <v>68946390</v>
      </c>
    </row>
    <row r="19" spans="1:7" ht="21.95" customHeight="1" x14ac:dyDescent="0.5">
      <c r="A19" s="38" t="s">
        <v>17</v>
      </c>
      <c r="B19" s="38"/>
      <c r="C19" s="35">
        <v>12</v>
      </c>
      <c r="D19" s="35"/>
      <c r="E19" s="39">
        <v>295349724</v>
      </c>
      <c r="F19" s="39"/>
      <c r="G19" s="39">
        <v>290508971</v>
      </c>
    </row>
    <row r="20" spans="1:7" ht="21.95" customHeight="1" x14ac:dyDescent="0.5">
      <c r="A20" s="38" t="s">
        <v>18</v>
      </c>
      <c r="B20" s="38"/>
      <c r="C20" s="35"/>
      <c r="D20" s="35"/>
      <c r="E20" s="40">
        <v>88171433</v>
      </c>
      <c r="F20" s="39"/>
      <c r="G20" s="40">
        <v>17694250</v>
      </c>
    </row>
    <row r="21" spans="1:7" ht="8.1" customHeight="1" x14ac:dyDescent="0.5">
      <c r="A21" s="28"/>
      <c r="B21" s="28"/>
      <c r="C21" s="29"/>
      <c r="D21" s="30"/>
      <c r="E21" s="31"/>
      <c r="F21" s="32"/>
      <c r="G21" s="31"/>
    </row>
    <row r="22" spans="1:7" ht="21.95" customHeight="1" x14ac:dyDescent="0.5">
      <c r="A22" s="41" t="s">
        <v>19</v>
      </c>
      <c r="B22" s="42"/>
      <c r="C22" s="35"/>
      <c r="D22" s="35"/>
      <c r="E22" s="43">
        <f>SUM(E13:E21)</f>
        <v>2499519410</v>
      </c>
      <c r="F22" s="37"/>
      <c r="G22" s="43">
        <f>SUM(G13:G21)</f>
        <v>1406013381</v>
      </c>
    </row>
    <row r="23" spans="1:7" ht="21.75" customHeight="1" x14ac:dyDescent="0.5">
      <c r="A23" s="28"/>
      <c r="B23" s="28"/>
      <c r="C23" s="29"/>
      <c r="D23" s="30"/>
      <c r="E23" s="31"/>
      <c r="F23" s="32"/>
      <c r="G23" s="31"/>
    </row>
    <row r="24" spans="1:7" ht="21.95" customHeight="1" x14ac:dyDescent="0.5">
      <c r="A24" s="33" t="s">
        <v>20</v>
      </c>
      <c r="B24" s="42"/>
      <c r="C24" s="35"/>
      <c r="D24" s="35"/>
      <c r="E24" s="36"/>
      <c r="F24" s="37"/>
      <c r="G24" s="36"/>
    </row>
    <row r="25" spans="1:7" ht="8.1" customHeight="1" x14ac:dyDescent="0.5">
      <c r="A25" s="28"/>
      <c r="B25" s="42"/>
      <c r="C25" s="35"/>
      <c r="D25" s="35"/>
      <c r="E25" s="36"/>
      <c r="F25" s="37"/>
      <c r="G25" s="36"/>
    </row>
    <row r="26" spans="1:7" ht="21.95" customHeight="1" x14ac:dyDescent="0.5">
      <c r="A26" s="38" t="s">
        <v>21</v>
      </c>
      <c r="B26" s="42"/>
      <c r="C26" s="35"/>
      <c r="D26" s="35"/>
      <c r="E26" s="39">
        <v>220936907</v>
      </c>
      <c r="F26" s="39"/>
      <c r="G26" s="39">
        <v>128178906</v>
      </c>
    </row>
    <row r="27" spans="1:7" ht="21.95" customHeight="1" x14ac:dyDescent="0.5">
      <c r="A27" s="38" t="s">
        <v>22</v>
      </c>
      <c r="B27" s="42"/>
      <c r="C27" s="35">
        <v>8</v>
      </c>
      <c r="D27" s="35"/>
      <c r="E27" s="39">
        <v>104069139</v>
      </c>
      <c r="F27" s="39"/>
      <c r="G27" s="39">
        <v>21395679</v>
      </c>
    </row>
    <row r="28" spans="1:7" ht="21.95" customHeight="1" x14ac:dyDescent="0.5">
      <c r="A28" s="38" t="s">
        <v>23</v>
      </c>
      <c r="B28" s="42"/>
      <c r="C28" s="35">
        <v>9</v>
      </c>
      <c r="D28" s="35"/>
      <c r="E28" s="39">
        <v>4921556</v>
      </c>
      <c r="F28" s="39"/>
      <c r="G28" s="39">
        <v>4392185</v>
      </c>
    </row>
    <row r="29" spans="1:7" ht="21.95" customHeight="1" x14ac:dyDescent="0.5">
      <c r="A29" s="38" t="s">
        <v>24</v>
      </c>
      <c r="B29" s="42"/>
      <c r="C29" s="35">
        <v>13</v>
      </c>
      <c r="D29" s="35"/>
      <c r="E29" s="39">
        <v>147295745</v>
      </c>
      <c r="F29" s="39"/>
      <c r="G29" s="39">
        <v>172493901</v>
      </c>
    </row>
    <row r="30" spans="1:7" ht="21.95" customHeight="1" x14ac:dyDescent="0.5">
      <c r="A30" s="38" t="s">
        <v>25</v>
      </c>
      <c r="B30" s="42"/>
      <c r="C30" s="35">
        <v>13</v>
      </c>
      <c r="D30" s="35"/>
      <c r="E30" s="39">
        <v>15423267</v>
      </c>
      <c r="F30" s="39"/>
      <c r="G30" s="39">
        <v>14060022</v>
      </c>
    </row>
    <row r="31" spans="1:7" ht="21.95" customHeight="1" x14ac:dyDescent="0.5">
      <c r="A31" s="2" t="s">
        <v>26</v>
      </c>
      <c r="B31" s="42"/>
      <c r="C31" s="35"/>
      <c r="D31" s="35"/>
      <c r="E31" s="39">
        <v>2376556</v>
      </c>
      <c r="F31" s="39"/>
      <c r="G31" s="39">
        <v>2531220</v>
      </c>
    </row>
    <row r="32" spans="1:7" ht="21.95" customHeight="1" x14ac:dyDescent="0.5">
      <c r="A32" s="38" t="s">
        <v>27</v>
      </c>
      <c r="B32" s="42"/>
      <c r="C32" s="35"/>
      <c r="D32" s="35"/>
      <c r="E32" s="39" t="s">
        <v>28</v>
      </c>
      <c r="F32" s="39"/>
      <c r="G32" s="39">
        <v>2984225</v>
      </c>
    </row>
    <row r="33" spans="1:7" ht="21.95" customHeight="1" x14ac:dyDescent="0.5">
      <c r="A33" s="38" t="s">
        <v>29</v>
      </c>
      <c r="B33" s="44"/>
      <c r="C33" s="35"/>
      <c r="D33" s="35"/>
      <c r="E33" s="43">
        <v>1382791</v>
      </c>
      <c r="F33" s="37"/>
      <c r="G33" s="43">
        <v>2466567</v>
      </c>
    </row>
    <row r="34" spans="1:7" ht="8.1" customHeight="1" x14ac:dyDescent="0.5">
      <c r="A34" s="28"/>
      <c r="B34" s="42"/>
      <c r="C34" s="35"/>
      <c r="D34" s="35"/>
      <c r="E34" s="36"/>
      <c r="F34" s="37"/>
      <c r="G34" s="36"/>
    </row>
    <row r="35" spans="1:7" ht="21.95" customHeight="1" x14ac:dyDescent="0.5">
      <c r="A35" s="41" t="s">
        <v>30</v>
      </c>
      <c r="B35" s="44"/>
      <c r="C35" s="35"/>
      <c r="D35" s="35"/>
      <c r="E35" s="43">
        <f>SUM(E26:E33)</f>
        <v>496405961</v>
      </c>
      <c r="F35" s="37"/>
      <c r="G35" s="43">
        <f>SUM(G26:G33)</f>
        <v>348502705</v>
      </c>
    </row>
    <row r="36" spans="1:7" ht="8.1" customHeight="1" x14ac:dyDescent="0.5">
      <c r="A36" s="28"/>
      <c r="B36" s="28"/>
      <c r="C36" s="29"/>
      <c r="D36" s="30"/>
      <c r="E36" s="31"/>
      <c r="F36" s="32"/>
      <c r="G36" s="31"/>
    </row>
    <row r="37" spans="1:7" ht="21.95" customHeight="1" thickBot="1" x14ac:dyDescent="0.55000000000000004">
      <c r="A37" s="41" t="s">
        <v>31</v>
      </c>
      <c r="B37" s="42"/>
      <c r="C37" s="35"/>
      <c r="D37" s="35"/>
      <c r="E37" s="45">
        <f>SUM(E35,E22)</f>
        <v>2995925371</v>
      </c>
      <c r="F37" s="37"/>
      <c r="G37" s="45">
        <f>SUM(G35,G22)</f>
        <v>1754516086</v>
      </c>
    </row>
    <row r="38" spans="1:7" ht="21.75" thickTop="1" x14ac:dyDescent="0.5">
      <c r="A38" s="28"/>
      <c r="B38" s="28"/>
      <c r="C38" s="29"/>
      <c r="D38" s="30"/>
      <c r="E38" s="31"/>
      <c r="F38" s="32"/>
      <c r="G38" s="31"/>
    </row>
    <row r="39" spans="1:7" ht="21.95" customHeight="1" x14ac:dyDescent="0.5">
      <c r="A39" s="41"/>
      <c r="B39" s="42"/>
      <c r="C39" s="35"/>
      <c r="D39" s="35"/>
      <c r="F39" s="37"/>
      <c r="G39" s="3"/>
    </row>
    <row r="40" spans="1:7" ht="18" customHeight="1" x14ac:dyDescent="0.5">
      <c r="A40" s="28"/>
      <c r="B40" s="28"/>
      <c r="C40" s="29"/>
      <c r="D40" s="30"/>
      <c r="E40" s="31"/>
      <c r="F40" s="32"/>
      <c r="G40" s="31"/>
    </row>
    <row r="41" spans="1:7" ht="21.95" customHeight="1" x14ac:dyDescent="0.5">
      <c r="A41" s="48" t="s">
        <v>32</v>
      </c>
      <c r="B41" s="48"/>
      <c r="C41" s="48"/>
      <c r="D41" s="48"/>
      <c r="E41" s="49"/>
      <c r="F41" s="48"/>
      <c r="G41" s="49"/>
    </row>
    <row r="42" spans="1:7" ht="21.95" customHeight="1" x14ac:dyDescent="0.5">
      <c r="A42" s="1" t="str">
        <f>A1</f>
        <v>บริษัท โปร อินไซด์ จำกัด (มหาชน)</v>
      </c>
    </row>
    <row r="43" spans="1:7" ht="21.95" customHeight="1" x14ac:dyDescent="0.5">
      <c r="A43" s="5" t="s">
        <v>1</v>
      </c>
      <c r="B43" s="5"/>
      <c r="C43" s="6"/>
      <c r="D43" s="6"/>
      <c r="E43" s="7"/>
      <c r="F43" s="6"/>
    </row>
    <row r="44" spans="1:7" ht="21.95" customHeight="1" x14ac:dyDescent="0.5">
      <c r="A44" s="8" t="s">
        <v>180</v>
      </c>
      <c r="B44" s="9"/>
      <c r="C44" s="10"/>
      <c r="D44" s="10"/>
      <c r="E44" s="11"/>
      <c r="F44" s="10"/>
      <c r="G44" s="12"/>
    </row>
    <row r="45" spans="1:7" ht="21.95" customHeight="1" x14ac:dyDescent="0.5">
      <c r="A45" s="13"/>
      <c r="B45" s="14"/>
      <c r="C45" s="6"/>
      <c r="D45" s="6"/>
      <c r="E45" s="7"/>
      <c r="F45" s="6"/>
      <c r="G45" s="15"/>
    </row>
    <row r="46" spans="1:7" ht="21.95" customHeight="1" x14ac:dyDescent="0.5">
      <c r="A46" s="5"/>
      <c r="B46" s="5"/>
      <c r="C46" s="6"/>
      <c r="D46" s="6"/>
      <c r="E46" s="18" t="s">
        <v>2</v>
      </c>
      <c r="F46" s="17"/>
      <c r="G46" s="18" t="s">
        <v>3</v>
      </c>
    </row>
    <row r="47" spans="1:7" s="1" customFormat="1" ht="21.95" customHeight="1" x14ac:dyDescent="0.5">
      <c r="C47" s="19"/>
      <c r="D47" s="19"/>
      <c r="E47" s="16" t="s">
        <v>181</v>
      </c>
      <c r="F47" s="20"/>
      <c r="G47" s="16" t="s">
        <v>4</v>
      </c>
    </row>
    <row r="48" spans="1:7" s="1" customFormat="1" ht="21.95" customHeight="1" x14ac:dyDescent="0.5">
      <c r="C48" s="19"/>
      <c r="D48" s="19"/>
      <c r="E48" s="16" t="s">
        <v>5</v>
      </c>
      <c r="F48" s="20"/>
      <c r="G48" s="16" t="s">
        <v>6</v>
      </c>
    </row>
    <row r="49" spans="1:7" s="1" customFormat="1" ht="21.95" customHeight="1" x14ac:dyDescent="0.5">
      <c r="C49" s="21" t="s">
        <v>7</v>
      </c>
      <c r="D49" s="22"/>
      <c r="E49" s="23" t="s">
        <v>8</v>
      </c>
      <c r="F49" s="24"/>
      <c r="G49" s="23" t="s">
        <v>8</v>
      </c>
    </row>
    <row r="50" spans="1:7" ht="8.1" customHeight="1" x14ac:dyDescent="0.5">
      <c r="B50" s="5"/>
      <c r="C50" s="46"/>
      <c r="D50" s="46"/>
      <c r="E50" s="4"/>
      <c r="F50" s="50"/>
    </row>
    <row r="51" spans="1:7" ht="21.95" customHeight="1" x14ac:dyDescent="0.5">
      <c r="A51" s="41" t="s">
        <v>33</v>
      </c>
      <c r="B51" s="51"/>
      <c r="C51" s="35"/>
      <c r="D51" s="35"/>
      <c r="E51" s="36"/>
      <c r="F51" s="37"/>
      <c r="G51" s="36"/>
    </row>
    <row r="52" spans="1:7" ht="8.1" customHeight="1" x14ac:dyDescent="0.5">
      <c r="A52" s="28"/>
      <c r="B52" s="28"/>
      <c r="C52" s="29"/>
      <c r="D52" s="30"/>
      <c r="E52" s="31"/>
      <c r="F52" s="32"/>
      <c r="G52" s="31"/>
    </row>
    <row r="53" spans="1:7" ht="21.95" customHeight="1" x14ac:dyDescent="0.5">
      <c r="A53" s="33" t="s">
        <v>34</v>
      </c>
      <c r="B53" s="51"/>
      <c r="C53" s="52"/>
      <c r="D53" s="53"/>
      <c r="E53" s="36"/>
      <c r="F53" s="54"/>
      <c r="G53" s="36"/>
    </row>
    <row r="54" spans="1:7" ht="8.1" customHeight="1" x14ac:dyDescent="0.5">
      <c r="A54" s="28"/>
      <c r="B54" s="28"/>
      <c r="C54" s="29"/>
      <c r="D54" s="30"/>
      <c r="E54" s="31"/>
      <c r="F54" s="32"/>
      <c r="G54" s="31"/>
    </row>
    <row r="55" spans="1:7" ht="21" x14ac:dyDescent="0.5">
      <c r="A55" s="28" t="s">
        <v>189</v>
      </c>
      <c r="B55" s="28"/>
      <c r="C55" s="29"/>
      <c r="D55" s="30"/>
      <c r="E55" s="180">
        <v>9493818</v>
      </c>
      <c r="F55" s="32"/>
      <c r="G55" s="180">
        <v>0</v>
      </c>
    </row>
    <row r="56" spans="1:7" ht="21.95" customHeight="1" x14ac:dyDescent="0.5">
      <c r="A56" s="38" t="s">
        <v>35</v>
      </c>
      <c r="B56" s="38"/>
      <c r="C56" s="55">
        <v>14</v>
      </c>
      <c r="D56" s="56"/>
      <c r="E56" s="57">
        <v>930814777</v>
      </c>
      <c r="F56" s="57"/>
      <c r="G56" s="57">
        <v>707276054</v>
      </c>
    </row>
    <row r="57" spans="1:7" ht="21.95" customHeight="1" x14ac:dyDescent="0.5">
      <c r="A57" s="38" t="s">
        <v>36</v>
      </c>
      <c r="B57" s="38"/>
      <c r="C57" s="55">
        <v>15</v>
      </c>
      <c r="D57" s="56"/>
      <c r="E57" s="57">
        <v>792991355</v>
      </c>
      <c r="F57" s="57"/>
      <c r="G57" s="57">
        <v>346350464</v>
      </c>
    </row>
    <row r="58" spans="1:7" ht="21.95" customHeight="1" x14ac:dyDescent="0.5">
      <c r="A58" s="181" t="s">
        <v>37</v>
      </c>
      <c r="B58" s="181"/>
      <c r="C58" s="55"/>
      <c r="D58" s="56"/>
      <c r="E58" s="57"/>
      <c r="F58" s="57"/>
      <c r="G58" s="57"/>
    </row>
    <row r="59" spans="1:7" ht="21.95" customHeight="1" x14ac:dyDescent="0.5">
      <c r="A59" s="58"/>
      <c r="B59" s="58" t="s">
        <v>38</v>
      </c>
      <c r="C59" s="55">
        <v>16</v>
      </c>
      <c r="D59" s="56"/>
      <c r="E59" s="57">
        <v>59850000</v>
      </c>
      <c r="F59" s="57"/>
      <c r="G59" s="57">
        <v>157379846</v>
      </c>
    </row>
    <row r="60" spans="1:7" ht="21.95" customHeight="1" x14ac:dyDescent="0.5">
      <c r="A60" s="38" t="s">
        <v>39</v>
      </c>
      <c r="B60" s="38"/>
      <c r="C60" s="55">
        <v>10</v>
      </c>
      <c r="D60" s="56"/>
      <c r="E60" s="57">
        <v>66075569</v>
      </c>
      <c r="F60" s="57"/>
      <c r="G60" s="57">
        <v>77243171</v>
      </c>
    </row>
    <row r="61" spans="1:7" ht="21.95" customHeight="1" x14ac:dyDescent="0.5">
      <c r="A61" s="38" t="s">
        <v>40</v>
      </c>
      <c r="B61" s="38"/>
      <c r="D61" s="56"/>
      <c r="E61" s="57"/>
      <c r="F61" s="57"/>
      <c r="G61" s="57"/>
    </row>
    <row r="62" spans="1:7" ht="21.95" customHeight="1" x14ac:dyDescent="0.5">
      <c r="A62" s="28"/>
      <c r="B62" s="38" t="s">
        <v>41</v>
      </c>
      <c r="C62" s="55">
        <v>17</v>
      </c>
      <c r="D62" s="56"/>
      <c r="E62" s="57">
        <v>5243095</v>
      </c>
      <c r="F62" s="57"/>
      <c r="G62" s="57">
        <v>4336383</v>
      </c>
    </row>
    <row r="63" spans="1:7" ht="21.95" customHeight="1" x14ac:dyDescent="0.5">
      <c r="A63" s="38" t="s">
        <v>42</v>
      </c>
      <c r="B63" s="38"/>
      <c r="C63" s="55"/>
      <c r="D63" s="56"/>
      <c r="E63" s="57">
        <v>19459075</v>
      </c>
      <c r="F63" s="57"/>
      <c r="G63" s="57">
        <v>13967255</v>
      </c>
    </row>
    <row r="64" spans="1:7" ht="21.95" customHeight="1" x14ac:dyDescent="0.5">
      <c r="A64" s="38" t="s">
        <v>43</v>
      </c>
      <c r="B64" s="28"/>
      <c r="C64" s="55"/>
      <c r="D64" s="28"/>
      <c r="E64" s="57">
        <v>2933449</v>
      </c>
      <c r="F64" s="59"/>
      <c r="G64" s="57">
        <v>2098566</v>
      </c>
    </row>
    <row r="65" spans="1:7" ht="20.25" x14ac:dyDescent="0.5">
      <c r="A65" s="38" t="s">
        <v>44</v>
      </c>
      <c r="B65" s="56"/>
      <c r="C65" s="55"/>
      <c r="D65" s="56"/>
      <c r="E65" s="60">
        <v>83958489</v>
      </c>
      <c r="F65" s="57"/>
      <c r="G65" s="60">
        <v>52230459</v>
      </c>
    </row>
    <row r="66" spans="1:7" ht="8.1" customHeight="1" x14ac:dyDescent="0.5">
      <c r="A66" s="28"/>
      <c r="B66" s="28"/>
      <c r="C66" s="29"/>
      <c r="D66" s="30"/>
      <c r="E66" s="31"/>
      <c r="F66" s="32"/>
      <c r="G66" s="31"/>
    </row>
    <row r="67" spans="1:7" ht="21.95" customHeight="1" x14ac:dyDescent="0.5">
      <c r="A67" s="41" t="s">
        <v>45</v>
      </c>
      <c r="B67" s="51"/>
      <c r="C67" s="52"/>
      <c r="D67" s="53"/>
      <c r="E67" s="60">
        <f>SUM(E55:E66)</f>
        <v>1970819627</v>
      </c>
      <c r="F67" s="54"/>
      <c r="G67" s="60">
        <f>SUM(G55:G66)</f>
        <v>1360882198</v>
      </c>
    </row>
    <row r="68" spans="1:7" ht="21.95" customHeight="1" x14ac:dyDescent="0.5">
      <c r="A68" s="33"/>
      <c r="B68" s="28"/>
      <c r="C68" s="61"/>
      <c r="D68" s="28"/>
      <c r="E68" s="57"/>
      <c r="F68" s="59"/>
      <c r="G68" s="57"/>
    </row>
    <row r="69" spans="1:7" ht="21" x14ac:dyDescent="0.5">
      <c r="A69" s="33" t="s">
        <v>46</v>
      </c>
      <c r="B69" s="28"/>
      <c r="C69" s="61"/>
      <c r="D69" s="28"/>
      <c r="E69" s="57"/>
      <c r="F69" s="59"/>
      <c r="G69" s="57"/>
    </row>
    <row r="70" spans="1:7" ht="8.1" customHeight="1" x14ac:dyDescent="0.5">
      <c r="A70" s="28"/>
      <c r="B70" s="28"/>
      <c r="C70" s="29"/>
      <c r="D70" s="30"/>
      <c r="E70" s="31"/>
      <c r="F70" s="32"/>
      <c r="G70" s="31"/>
    </row>
    <row r="71" spans="1:7" ht="20.25" x14ac:dyDescent="0.5">
      <c r="A71" s="38" t="s">
        <v>47</v>
      </c>
      <c r="B71" s="28"/>
      <c r="C71" s="55">
        <v>10</v>
      </c>
      <c r="D71" s="28"/>
      <c r="E71" s="57">
        <v>615958</v>
      </c>
      <c r="F71" s="59"/>
      <c r="G71" s="57">
        <v>2435803</v>
      </c>
    </row>
    <row r="72" spans="1:7" ht="20.25" x14ac:dyDescent="0.5">
      <c r="A72" s="62" t="s">
        <v>37</v>
      </c>
      <c r="B72" s="28"/>
      <c r="C72" s="55">
        <v>16</v>
      </c>
      <c r="D72" s="28"/>
      <c r="E72" s="57">
        <v>59887500</v>
      </c>
      <c r="F72" s="59"/>
      <c r="G72" s="57">
        <v>31757138</v>
      </c>
    </row>
    <row r="73" spans="1:7" ht="20.25" x14ac:dyDescent="0.5">
      <c r="A73" s="38" t="s">
        <v>48</v>
      </c>
      <c r="B73" s="28"/>
      <c r="C73" s="55">
        <v>17</v>
      </c>
      <c r="D73" s="28"/>
      <c r="E73" s="57">
        <v>10768039</v>
      </c>
      <c r="F73" s="59"/>
      <c r="G73" s="57">
        <v>10233563</v>
      </c>
    </row>
    <row r="74" spans="1:7" ht="20.25" x14ac:dyDescent="0.5">
      <c r="A74" s="38" t="s">
        <v>49</v>
      </c>
      <c r="B74" s="28"/>
      <c r="C74" s="55"/>
      <c r="D74" s="28"/>
      <c r="E74" s="57">
        <v>3192188</v>
      </c>
      <c r="F74" s="59"/>
      <c r="G74" s="57">
        <v>0</v>
      </c>
    </row>
    <row r="75" spans="1:7" ht="20.25" x14ac:dyDescent="0.5">
      <c r="A75" s="38" t="s">
        <v>50</v>
      </c>
      <c r="B75" s="28"/>
      <c r="C75" s="55"/>
      <c r="D75" s="28"/>
      <c r="E75" s="57">
        <v>25863773</v>
      </c>
      <c r="F75" s="59"/>
      <c r="G75" s="57">
        <v>22927135</v>
      </c>
    </row>
    <row r="76" spans="1:7" ht="20.25" x14ac:dyDescent="0.5">
      <c r="A76" s="38" t="s">
        <v>51</v>
      </c>
      <c r="B76" s="28"/>
      <c r="C76" s="55"/>
      <c r="D76" s="28"/>
      <c r="E76" s="60">
        <v>201880</v>
      </c>
      <c r="F76" s="59"/>
      <c r="G76" s="60">
        <v>201880</v>
      </c>
    </row>
    <row r="77" spans="1:7" ht="8.1" customHeight="1" x14ac:dyDescent="0.5">
      <c r="A77" s="28"/>
      <c r="B77" s="28"/>
      <c r="C77" s="29"/>
      <c r="D77" s="30"/>
      <c r="E77" s="31"/>
      <c r="F77" s="32"/>
      <c r="G77" s="31"/>
    </row>
    <row r="78" spans="1:7" ht="21" x14ac:dyDescent="0.5">
      <c r="A78" s="41" t="s">
        <v>52</v>
      </c>
      <c r="B78" s="28"/>
      <c r="C78" s="61"/>
      <c r="D78" s="28"/>
      <c r="E78" s="60">
        <f>SUM(E71:E77)</f>
        <v>100529338</v>
      </c>
      <c r="F78" s="59"/>
      <c r="G78" s="60">
        <f>SUM(G71:G77)</f>
        <v>67555519</v>
      </c>
    </row>
    <row r="79" spans="1:7" ht="8.1" customHeight="1" x14ac:dyDescent="0.5">
      <c r="A79" s="28"/>
      <c r="B79" s="28"/>
      <c r="C79" s="29"/>
      <c r="D79" s="30"/>
      <c r="E79" s="31"/>
      <c r="F79" s="32"/>
      <c r="G79" s="31"/>
    </row>
    <row r="80" spans="1:7" ht="21.95" customHeight="1" x14ac:dyDescent="0.5">
      <c r="A80" s="33" t="s">
        <v>53</v>
      </c>
      <c r="B80" s="1"/>
      <c r="C80" s="61"/>
      <c r="D80" s="28"/>
      <c r="E80" s="60">
        <f>SUM(E78,E67)</f>
        <v>2071348965</v>
      </c>
      <c r="F80" s="59"/>
      <c r="G80" s="60">
        <f>SUM(G78,G67)</f>
        <v>1428437717</v>
      </c>
    </row>
    <row r="81" spans="1:7" ht="21.95" customHeight="1" x14ac:dyDescent="0.5">
      <c r="A81" s="33"/>
      <c r="B81" s="1"/>
      <c r="C81" s="61"/>
      <c r="D81" s="28"/>
      <c r="E81" s="57"/>
      <c r="F81" s="59"/>
      <c r="G81" s="57"/>
    </row>
    <row r="82" spans="1:7" ht="23.25" customHeight="1" x14ac:dyDescent="0.5">
      <c r="A82" s="41"/>
      <c r="B82" s="42"/>
      <c r="C82" s="35"/>
      <c r="D82" s="35"/>
      <c r="F82" s="37"/>
      <c r="G82" s="3"/>
    </row>
    <row r="83" spans="1:7" ht="21.95" customHeight="1" x14ac:dyDescent="0.5">
      <c r="A83" s="63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3" s="64"/>
      <c r="C83" s="65"/>
      <c r="D83" s="65"/>
      <c r="E83" s="12"/>
      <c r="F83" s="66"/>
      <c r="G83" s="12"/>
    </row>
    <row r="84" spans="1:7" ht="21.95" customHeight="1" x14ac:dyDescent="0.5">
      <c r="A84" s="1" t="str">
        <f>A1</f>
        <v>บริษัท โปร อินไซด์ จำกัด (มหาชน)</v>
      </c>
    </row>
    <row r="85" spans="1:7" ht="21.95" customHeight="1" x14ac:dyDescent="0.5">
      <c r="A85" s="5" t="s">
        <v>1</v>
      </c>
      <c r="B85" s="5"/>
      <c r="C85" s="6"/>
      <c r="D85" s="6"/>
      <c r="E85" s="7"/>
      <c r="F85" s="6"/>
    </row>
    <row r="86" spans="1:7" ht="21.95" customHeight="1" x14ac:dyDescent="0.5">
      <c r="A86" s="8" t="s">
        <v>180</v>
      </c>
      <c r="B86" s="9"/>
      <c r="C86" s="10"/>
      <c r="D86" s="10"/>
      <c r="E86" s="11"/>
      <c r="F86" s="10"/>
      <c r="G86" s="12"/>
    </row>
    <row r="87" spans="1:7" ht="21.95" customHeight="1" x14ac:dyDescent="0.5">
      <c r="A87" s="13"/>
      <c r="B87" s="14"/>
      <c r="C87" s="6"/>
      <c r="D87" s="6"/>
      <c r="E87" s="7"/>
      <c r="F87" s="6"/>
      <c r="G87" s="15"/>
    </row>
    <row r="88" spans="1:7" ht="21.95" customHeight="1" x14ac:dyDescent="0.5">
      <c r="A88" s="5"/>
      <c r="B88" s="5"/>
      <c r="C88" s="6"/>
      <c r="D88" s="6"/>
      <c r="E88" s="18" t="s">
        <v>2</v>
      </c>
      <c r="F88" s="17"/>
      <c r="G88" s="18" t="s">
        <v>3</v>
      </c>
    </row>
    <row r="89" spans="1:7" s="1" customFormat="1" ht="21.95" customHeight="1" x14ac:dyDescent="0.5">
      <c r="C89" s="19"/>
      <c r="D89" s="19"/>
      <c r="E89" s="16" t="s">
        <v>181</v>
      </c>
      <c r="F89" s="20"/>
      <c r="G89" s="16" t="s">
        <v>4</v>
      </c>
    </row>
    <row r="90" spans="1:7" s="1" customFormat="1" ht="21.95" customHeight="1" x14ac:dyDescent="0.5">
      <c r="C90" s="19"/>
      <c r="D90" s="19"/>
      <c r="E90" s="16" t="s">
        <v>5</v>
      </c>
      <c r="F90" s="20"/>
      <c r="G90" s="16" t="s">
        <v>6</v>
      </c>
    </row>
    <row r="91" spans="1:7" s="1" customFormat="1" ht="21.95" customHeight="1" x14ac:dyDescent="0.5">
      <c r="C91" s="21" t="s">
        <v>7</v>
      </c>
      <c r="D91" s="22"/>
      <c r="E91" s="23" t="s">
        <v>8</v>
      </c>
      <c r="F91" s="24"/>
      <c r="G91" s="23" t="s">
        <v>8</v>
      </c>
    </row>
    <row r="92" spans="1:7" ht="21.95" customHeight="1" x14ac:dyDescent="0.5">
      <c r="A92" s="41" t="s">
        <v>54</v>
      </c>
      <c r="B92" s="51"/>
      <c r="C92" s="35"/>
      <c r="D92" s="35"/>
      <c r="E92" s="36"/>
      <c r="F92" s="37"/>
      <c r="G92" s="36"/>
    </row>
    <row r="93" spans="1:7" ht="8.1" customHeight="1" x14ac:dyDescent="0.5">
      <c r="A93" s="28"/>
      <c r="B93" s="28"/>
      <c r="C93" s="61"/>
      <c r="D93" s="28"/>
      <c r="E93" s="57"/>
      <c r="F93" s="59"/>
      <c r="G93" s="57"/>
    </row>
    <row r="94" spans="1:7" ht="21.95" customHeight="1" x14ac:dyDescent="0.5">
      <c r="A94" s="67" t="s">
        <v>55</v>
      </c>
      <c r="B94" s="28"/>
      <c r="C94" s="61"/>
      <c r="D94" s="28"/>
      <c r="E94" s="57"/>
      <c r="F94" s="59"/>
      <c r="G94" s="57"/>
    </row>
    <row r="95" spans="1:7" ht="8.1" customHeight="1" x14ac:dyDescent="0.5">
      <c r="A95" s="28"/>
      <c r="B95" s="28"/>
      <c r="C95" s="29"/>
      <c r="D95" s="30"/>
      <c r="E95" s="31"/>
      <c r="F95" s="32"/>
      <c r="G95" s="31"/>
    </row>
    <row r="96" spans="1:7" ht="21.95" customHeight="1" x14ac:dyDescent="0.5">
      <c r="A96" s="38" t="s">
        <v>56</v>
      </c>
      <c r="B96" s="28"/>
      <c r="C96" s="61">
        <v>18</v>
      </c>
      <c r="D96" s="28"/>
      <c r="E96" s="57"/>
      <c r="F96" s="59"/>
      <c r="G96" s="57"/>
    </row>
    <row r="97" spans="1:7" ht="21.95" customHeight="1" x14ac:dyDescent="0.5">
      <c r="A97" s="27"/>
      <c r="B97" s="56" t="s">
        <v>57</v>
      </c>
      <c r="C97" s="61"/>
      <c r="D97" s="28"/>
      <c r="E97" s="57"/>
      <c r="F97" s="59"/>
      <c r="G97" s="57"/>
    </row>
    <row r="98" spans="1:7" ht="21.95" customHeight="1" x14ac:dyDescent="0.5">
      <c r="A98" s="27"/>
      <c r="B98" s="56" t="s">
        <v>58</v>
      </c>
      <c r="C98" s="61"/>
      <c r="D98" s="28"/>
      <c r="E98" s="57"/>
      <c r="F98" s="59"/>
      <c r="G98" s="57"/>
    </row>
    <row r="99" spans="1:7" ht="21.95" customHeight="1" thickBot="1" x14ac:dyDescent="0.55000000000000004">
      <c r="A99" s="27"/>
      <c r="B99" s="2" t="s">
        <v>59</v>
      </c>
      <c r="C99" s="61"/>
      <c r="D99" s="28"/>
      <c r="E99" s="68">
        <v>270000000</v>
      </c>
      <c r="F99" s="59"/>
      <c r="G99" s="68">
        <v>270000000</v>
      </c>
    </row>
    <row r="100" spans="1:7" ht="8.1" customHeight="1" thickTop="1" x14ac:dyDescent="0.5">
      <c r="A100" s="28"/>
      <c r="B100" s="28"/>
      <c r="C100" s="29"/>
      <c r="D100" s="30"/>
      <c r="E100" s="31"/>
      <c r="F100" s="32"/>
      <c r="G100" s="31"/>
    </row>
    <row r="101" spans="1:7" s="28" customFormat="1" ht="21.95" customHeight="1" x14ac:dyDescent="0.5">
      <c r="A101" s="27"/>
      <c r="B101" s="56" t="s">
        <v>60</v>
      </c>
      <c r="C101" s="61"/>
      <c r="F101" s="59"/>
      <c r="G101" s="57"/>
    </row>
    <row r="102" spans="1:7" s="28" customFormat="1" ht="21.95" customHeight="1" x14ac:dyDescent="0.5">
      <c r="A102" s="27"/>
      <c r="B102" s="56" t="s">
        <v>58</v>
      </c>
      <c r="C102" s="61"/>
      <c r="F102" s="59"/>
      <c r="G102" s="57"/>
    </row>
    <row r="103" spans="1:7" s="28" customFormat="1" ht="21.95" customHeight="1" x14ac:dyDescent="0.5">
      <c r="A103" s="27"/>
      <c r="B103" s="2" t="s">
        <v>61</v>
      </c>
      <c r="C103" s="61"/>
      <c r="E103" s="57"/>
      <c r="F103" s="59"/>
      <c r="G103" s="57"/>
    </row>
    <row r="104" spans="1:7" s="28" customFormat="1" ht="21.95" customHeight="1" x14ac:dyDescent="0.5">
      <c r="B104" s="2" t="s">
        <v>62</v>
      </c>
      <c r="C104" s="61"/>
      <c r="E104" s="57"/>
      <c r="F104" s="59"/>
      <c r="G104" s="57"/>
    </row>
    <row r="105" spans="1:7" s="28" customFormat="1" ht="21.95" customHeight="1" x14ac:dyDescent="0.5">
      <c r="B105" s="2" t="s">
        <v>63</v>
      </c>
      <c r="C105" s="61"/>
      <c r="E105" s="57">
        <v>270000000</v>
      </c>
      <c r="F105" s="59"/>
      <c r="G105" s="57">
        <v>200000000</v>
      </c>
    </row>
    <row r="106" spans="1:7" s="28" customFormat="1" ht="21.95" customHeight="1" x14ac:dyDescent="0.5">
      <c r="A106" s="28" t="s">
        <v>64</v>
      </c>
      <c r="B106" s="2"/>
      <c r="C106" s="61">
        <v>18</v>
      </c>
      <c r="E106" s="57">
        <v>359016403</v>
      </c>
      <c r="F106" s="59"/>
      <c r="G106" s="57">
        <v>19500000</v>
      </c>
    </row>
    <row r="107" spans="1:7" s="28" customFormat="1" ht="21.95" customHeight="1" x14ac:dyDescent="0.5">
      <c r="A107" s="28" t="s">
        <v>65</v>
      </c>
      <c r="B107" s="2"/>
      <c r="C107" s="61"/>
      <c r="E107" s="57">
        <v>8566032</v>
      </c>
      <c r="F107" s="59"/>
      <c r="G107" s="57">
        <v>8566032</v>
      </c>
    </row>
    <row r="108" spans="1:7" s="28" customFormat="1" ht="21.95" customHeight="1" x14ac:dyDescent="0.5">
      <c r="A108" s="28" t="s">
        <v>66</v>
      </c>
      <c r="B108" s="2"/>
      <c r="C108" s="61"/>
      <c r="E108" s="57">
        <v>-4622946</v>
      </c>
      <c r="F108" s="59"/>
      <c r="G108" s="57">
        <v>-4622946</v>
      </c>
    </row>
    <row r="109" spans="1:7" s="28" customFormat="1" ht="21.95" customHeight="1" x14ac:dyDescent="0.5">
      <c r="A109" s="28" t="s">
        <v>67</v>
      </c>
      <c r="B109" s="2"/>
      <c r="C109" s="61"/>
      <c r="E109" s="57">
        <v>7333567</v>
      </c>
      <c r="F109" s="59"/>
      <c r="G109" s="57">
        <v>7333567</v>
      </c>
    </row>
    <row r="110" spans="1:7" s="28" customFormat="1" ht="21.95" customHeight="1" x14ac:dyDescent="0.5">
      <c r="A110" s="28" t="s">
        <v>68</v>
      </c>
      <c r="B110" s="2"/>
      <c r="C110" s="61">
        <v>18</v>
      </c>
      <c r="E110" s="57" t="s">
        <v>28</v>
      </c>
      <c r="F110" s="59"/>
      <c r="G110" s="57">
        <v>-36551350</v>
      </c>
    </row>
    <row r="111" spans="1:7" s="28" customFormat="1" ht="21.95" customHeight="1" x14ac:dyDescent="0.5">
      <c r="A111" s="2" t="s">
        <v>69</v>
      </c>
      <c r="B111" s="2"/>
      <c r="C111" s="61"/>
      <c r="E111" s="57"/>
      <c r="F111" s="59"/>
      <c r="G111" s="57"/>
    </row>
    <row r="112" spans="1:7" s="28" customFormat="1" ht="21.95" customHeight="1" x14ac:dyDescent="0.5">
      <c r="A112" s="2"/>
      <c r="B112" s="2" t="s">
        <v>70</v>
      </c>
      <c r="C112" s="61"/>
      <c r="E112" s="57">
        <v>27000000</v>
      </c>
      <c r="F112" s="59"/>
      <c r="G112" s="57">
        <v>27000000</v>
      </c>
    </row>
    <row r="113" spans="1:7" s="28" customFormat="1" ht="20.25" x14ac:dyDescent="0.5">
      <c r="A113" s="2"/>
      <c r="B113" s="2" t="s">
        <v>71</v>
      </c>
      <c r="C113" s="61"/>
      <c r="E113" s="57">
        <v>261545898</v>
      </c>
      <c r="F113" s="59"/>
      <c r="G113" s="57">
        <v>109115614</v>
      </c>
    </row>
    <row r="114" spans="1:7" s="28" customFormat="1" ht="21.95" customHeight="1" x14ac:dyDescent="0.5">
      <c r="A114" s="2" t="s">
        <v>72</v>
      </c>
      <c r="B114" s="2"/>
      <c r="C114" s="61"/>
      <c r="E114" s="40">
        <v>-4262548</v>
      </c>
      <c r="F114" s="59"/>
      <c r="G114" s="60">
        <v>-4262548</v>
      </c>
    </row>
    <row r="115" spans="1:7" s="28" customFormat="1" ht="8.1" customHeight="1" x14ac:dyDescent="0.5">
      <c r="C115" s="29"/>
      <c r="D115" s="30"/>
      <c r="E115" s="57"/>
      <c r="F115" s="32"/>
      <c r="G115" s="57"/>
    </row>
    <row r="116" spans="1:7" s="28" customFormat="1" ht="21.95" customHeight="1" x14ac:dyDescent="0.5">
      <c r="A116" s="67" t="s">
        <v>73</v>
      </c>
      <c r="C116" s="61"/>
      <c r="E116" s="60">
        <f>SUM(E103:E115)</f>
        <v>924576406</v>
      </c>
      <c r="F116" s="59"/>
      <c r="G116" s="60">
        <f>SUM(G103:G115)</f>
        <v>326078369</v>
      </c>
    </row>
    <row r="117" spans="1:7" ht="8.1" customHeight="1" x14ac:dyDescent="0.5">
      <c r="A117" s="28"/>
      <c r="B117" s="28"/>
      <c r="C117" s="61"/>
      <c r="D117" s="28"/>
      <c r="E117" s="57"/>
      <c r="F117" s="59"/>
      <c r="G117" s="57"/>
    </row>
    <row r="118" spans="1:7" ht="21.75" thickBot="1" x14ac:dyDescent="0.55000000000000004">
      <c r="A118" s="33" t="s">
        <v>74</v>
      </c>
      <c r="B118" s="28"/>
      <c r="C118" s="28"/>
      <c r="D118" s="28"/>
      <c r="E118" s="68">
        <f>SUM(E80,E116)</f>
        <v>2995925371</v>
      </c>
      <c r="F118" s="59"/>
      <c r="G118" s="68">
        <f>SUM(G80,G116)</f>
        <v>1754516086</v>
      </c>
    </row>
    <row r="119" spans="1:7" ht="10.5" customHeight="1" thickTop="1" x14ac:dyDescent="0.5">
      <c r="A119" s="33"/>
      <c r="B119" s="28"/>
      <c r="C119" s="28"/>
      <c r="D119" s="28"/>
      <c r="E119" s="57"/>
      <c r="F119" s="59"/>
      <c r="G119" s="57"/>
    </row>
    <row r="123" spans="1:7" ht="15.75" customHeight="1" x14ac:dyDescent="0.5">
      <c r="A123" s="28"/>
      <c r="B123" s="28"/>
      <c r="C123" s="61"/>
      <c r="D123" s="28"/>
      <c r="E123" s="57"/>
      <c r="F123" s="59"/>
      <c r="G123" s="57"/>
    </row>
    <row r="124" spans="1:7" ht="21.95" customHeight="1" x14ac:dyDescent="0.5">
      <c r="A124" s="48" t="str">
        <f>'2-4'!A41</f>
        <v>หมายเหตุประกอบข้อมูลทางการเงินเป็นส่วนหนึ่งของข้อมูลทางการเงินระหว่างกาลนี้</v>
      </c>
      <c r="B124" s="48"/>
      <c r="C124" s="48"/>
      <c r="D124" s="48"/>
      <c r="E124" s="49"/>
      <c r="F124" s="48"/>
      <c r="G124" s="49"/>
    </row>
  </sheetData>
  <mergeCells count="1">
    <mergeCell ref="A58:B58"/>
  </mergeCells>
  <pageMargins left="0.8" right="0.7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New,Regular"&amp;P</oddFooter>
  </headerFooter>
  <rowBreaks count="2" manualBreakCount="2">
    <brk id="41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7D447-6488-48D4-BB77-1113B7624ABD}">
  <dimension ref="A1:H45"/>
  <sheetViews>
    <sheetView topLeftCell="A28" zoomScaleNormal="100" zoomScaleSheetLayoutView="90" workbookViewId="0">
      <selection sqref="A1 F13 H13 F19 H19 F27 H27 F30 H30 F33 H33 F37 H37 A45"/>
    </sheetView>
  </sheetViews>
  <sheetFormatPr defaultColWidth="9.140625" defaultRowHeight="21.75" customHeight="1" x14ac:dyDescent="0.5"/>
  <cols>
    <col min="1" max="2" width="1.7109375" style="2" customWidth="1"/>
    <col min="3" max="3" width="51" style="2" customWidth="1"/>
    <col min="4" max="4" width="8.42578125" style="2" customWidth="1"/>
    <col min="5" max="5" width="1.140625" style="2" customWidth="1"/>
    <col min="6" max="6" width="14.7109375" style="47" customWidth="1"/>
    <col min="7" max="7" width="1.140625" style="47" customWidth="1"/>
    <col min="8" max="8" width="14.7109375" style="47" customWidth="1"/>
    <col min="9" max="16384" width="9.140625" style="2"/>
  </cols>
  <sheetData>
    <row r="1" spans="1:8" ht="21.75" customHeight="1" x14ac:dyDescent="0.5">
      <c r="A1" s="1" t="str">
        <f>'2-4'!A1</f>
        <v>บริษัท โปร อินไซด์ จำกัด (มหาชน)</v>
      </c>
      <c r="E1" s="69"/>
      <c r="F1" s="4"/>
      <c r="G1" s="4"/>
      <c r="H1" s="4"/>
    </row>
    <row r="2" spans="1:8" ht="21.75" customHeight="1" x14ac:dyDescent="0.5">
      <c r="A2" s="70" t="s">
        <v>75</v>
      </c>
      <c r="B2" s="5"/>
      <c r="C2" s="5"/>
      <c r="D2" s="6"/>
      <c r="E2" s="6"/>
    </row>
    <row r="3" spans="1:8" ht="21.75" customHeight="1" x14ac:dyDescent="0.5">
      <c r="A3" s="71" t="s">
        <v>182</v>
      </c>
      <c r="B3" s="72"/>
      <c r="C3" s="72"/>
      <c r="D3" s="10"/>
      <c r="E3" s="10"/>
      <c r="F3" s="73"/>
      <c r="G3" s="73"/>
      <c r="H3" s="73"/>
    </row>
    <row r="4" spans="1:8" ht="20.25" customHeight="1" x14ac:dyDescent="0.5">
      <c r="A4" s="70"/>
      <c r="B4" s="5"/>
      <c r="C4" s="5"/>
      <c r="D4" s="6"/>
      <c r="E4" s="6"/>
    </row>
    <row r="5" spans="1:8" ht="21.75" customHeight="1" x14ac:dyDescent="0.5">
      <c r="A5" s="5"/>
      <c r="B5" s="5"/>
      <c r="C5" s="5"/>
      <c r="D5" s="6"/>
      <c r="E5" s="6"/>
      <c r="F5" s="16" t="s">
        <v>181</v>
      </c>
      <c r="G5" s="74"/>
      <c r="H5" s="16" t="s">
        <v>181</v>
      </c>
    </row>
    <row r="6" spans="1:8" ht="21.75" customHeight="1" x14ac:dyDescent="0.5">
      <c r="A6" s="5"/>
      <c r="B6" s="5"/>
      <c r="C6" s="5"/>
      <c r="D6" s="6"/>
      <c r="E6" s="6"/>
      <c r="F6" s="16" t="s">
        <v>5</v>
      </c>
      <c r="G6" s="16"/>
      <c r="H6" s="16" t="s">
        <v>6</v>
      </c>
    </row>
    <row r="7" spans="1:8" ht="21.75" customHeight="1" x14ac:dyDescent="0.5">
      <c r="D7" s="21" t="s">
        <v>7</v>
      </c>
      <c r="E7" s="75"/>
      <c r="F7" s="23" t="s">
        <v>8</v>
      </c>
      <c r="G7" s="16"/>
      <c r="H7" s="23" t="s">
        <v>8</v>
      </c>
    </row>
    <row r="8" spans="1:8" ht="3.95" customHeight="1" x14ac:dyDescent="0.5">
      <c r="D8" s="6"/>
      <c r="E8" s="75"/>
      <c r="F8" s="76"/>
      <c r="G8" s="76"/>
      <c r="H8" s="76"/>
    </row>
    <row r="9" spans="1:8" ht="21.75" customHeight="1" x14ac:dyDescent="0.5">
      <c r="A9" s="77" t="s">
        <v>76</v>
      </c>
      <c r="B9" s="77"/>
      <c r="C9" s="78"/>
      <c r="D9" s="6"/>
      <c r="E9" s="79"/>
      <c r="F9" s="39"/>
      <c r="G9" s="39"/>
      <c r="H9" s="39"/>
    </row>
    <row r="10" spans="1:8" ht="21.75" customHeight="1" x14ac:dyDescent="0.5">
      <c r="A10" s="78" t="s">
        <v>77</v>
      </c>
      <c r="B10" s="77"/>
      <c r="C10" s="78"/>
      <c r="D10" s="6"/>
      <c r="E10" s="79"/>
      <c r="F10" s="39">
        <v>588518544</v>
      </c>
      <c r="G10" s="39"/>
      <c r="H10" s="80">
        <v>220365546</v>
      </c>
    </row>
    <row r="11" spans="1:8" ht="21.75" customHeight="1" x14ac:dyDescent="0.5">
      <c r="A11" s="78" t="s">
        <v>78</v>
      </c>
      <c r="B11" s="77"/>
      <c r="C11" s="78"/>
      <c r="D11" s="6"/>
      <c r="E11" s="79"/>
      <c r="F11" s="39">
        <v>222202441</v>
      </c>
      <c r="G11" s="39"/>
      <c r="H11" s="39">
        <v>113637158</v>
      </c>
    </row>
    <row r="12" spans="1:8" ht="3.95" customHeight="1" x14ac:dyDescent="0.5">
      <c r="A12" s="81"/>
      <c r="B12" s="81"/>
      <c r="C12" s="78"/>
      <c r="D12" s="79"/>
      <c r="E12" s="79"/>
      <c r="F12" s="82"/>
      <c r="G12" s="54"/>
      <c r="H12" s="82"/>
    </row>
    <row r="13" spans="1:8" ht="21.75" customHeight="1" x14ac:dyDescent="0.5">
      <c r="A13" s="77" t="s">
        <v>80</v>
      </c>
      <c r="B13" s="78"/>
      <c r="C13" s="78"/>
      <c r="D13" s="6"/>
      <c r="E13" s="79"/>
      <c r="F13" s="83">
        <f>SUM(F10:F12)</f>
        <v>810720985</v>
      </c>
      <c r="G13" s="54"/>
      <c r="H13" s="83">
        <f>SUM(H10:H12)</f>
        <v>334002704</v>
      </c>
    </row>
    <row r="14" spans="1:8" ht="18" customHeight="1" x14ac:dyDescent="0.5">
      <c r="A14" s="78"/>
      <c r="B14" s="77"/>
      <c r="C14" s="78"/>
      <c r="D14" s="6"/>
      <c r="E14" s="79"/>
      <c r="F14" s="39"/>
      <c r="G14" s="39"/>
      <c r="H14" s="39"/>
    </row>
    <row r="15" spans="1:8" ht="21.75" customHeight="1" x14ac:dyDescent="0.5">
      <c r="A15" s="77" t="s">
        <v>81</v>
      </c>
      <c r="B15" s="77"/>
      <c r="C15" s="78"/>
      <c r="D15" s="6"/>
      <c r="E15" s="79"/>
      <c r="F15" s="39"/>
      <c r="G15" s="39"/>
      <c r="H15" s="39"/>
    </row>
    <row r="16" spans="1:8" ht="21.75" customHeight="1" x14ac:dyDescent="0.5">
      <c r="A16" s="78" t="s">
        <v>82</v>
      </c>
      <c r="B16" s="77"/>
      <c r="C16" s="78"/>
      <c r="D16" s="6"/>
      <c r="E16" s="79"/>
      <c r="F16" s="39">
        <v>-461881708</v>
      </c>
      <c r="G16" s="39"/>
      <c r="H16" s="39">
        <v>-165580501</v>
      </c>
    </row>
    <row r="17" spans="1:8" ht="21.75" customHeight="1" x14ac:dyDescent="0.5">
      <c r="A17" s="78" t="s">
        <v>83</v>
      </c>
      <c r="B17" s="77"/>
      <c r="C17" s="78"/>
      <c r="D17" s="6"/>
      <c r="E17" s="79"/>
      <c r="F17" s="39">
        <v>-190202574</v>
      </c>
      <c r="G17" s="39"/>
      <c r="H17" s="39">
        <v>-92247551</v>
      </c>
    </row>
    <row r="18" spans="1:8" ht="3.95" customHeight="1" x14ac:dyDescent="0.5">
      <c r="A18" s="81"/>
      <c r="B18" s="81"/>
      <c r="C18" s="78"/>
      <c r="D18" s="79"/>
      <c r="E18" s="79"/>
      <c r="F18" s="84"/>
      <c r="G18" s="39"/>
      <c r="H18" s="84"/>
    </row>
    <row r="19" spans="1:8" ht="21.75" customHeight="1" x14ac:dyDescent="0.5">
      <c r="A19" s="77" t="s">
        <v>85</v>
      </c>
      <c r="B19" s="78"/>
      <c r="C19" s="78"/>
      <c r="D19" s="6"/>
      <c r="E19" s="79"/>
      <c r="F19" s="83">
        <f>SUM(F16:F18)</f>
        <v>-652084282</v>
      </c>
      <c r="G19" s="54"/>
      <c r="H19" s="83">
        <f>SUM(H16:H18)</f>
        <v>-257828052</v>
      </c>
    </row>
    <row r="20" spans="1:8" ht="18" customHeight="1" x14ac:dyDescent="0.5">
      <c r="A20" s="78"/>
      <c r="B20" s="77"/>
      <c r="C20" s="78"/>
      <c r="D20" s="6"/>
      <c r="E20" s="79"/>
      <c r="F20" s="39"/>
      <c r="G20" s="39"/>
      <c r="H20" s="39"/>
    </row>
    <row r="21" spans="1:8" ht="21.75" customHeight="1" x14ac:dyDescent="0.5">
      <c r="A21" s="77" t="s">
        <v>86</v>
      </c>
      <c r="B21" s="78"/>
      <c r="C21" s="78"/>
      <c r="D21" s="6"/>
      <c r="E21" s="79"/>
      <c r="F21" s="39">
        <v>158636703</v>
      </c>
      <c r="G21" s="39"/>
      <c r="H21" s="39">
        <v>76174652</v>
      </c>
    </row>
    <row r="22" spans="1:8" ht="21.75" customHeight="1" x14ac:dyDescent="0.5">
      <c r="A22" s="78" t="s">
        <v>87</v>
      </c>
      <c r="B22" s="78"/>
      <c r="C22" s="78"/>
      <c r="D22" s="6"/>
      <c r="E22" s="79"/>
      <c r="F22" s="39">
        <v>800218</v>
      </c>
      <c r="G22" s="39"/>
      <c r="H22" s="39">
        <v>466349</v>
      </c>
    </row>
    <row r="23" spans="1:8" ht="21.75" customHeight="1" x14ac:dyDescent="0.5">
      <c r="A23" s="78" t="s">
        <v>88</v>
      </c>
      <c r="B23" s="78"/>
      <c r="C23" s="78"/>
      <c r="D23" s="6"/>
      <c r="E23" s="79"/>
      <c r="F23" s="39">
        <v>1841570</v>
      </c>
      <c r="G23" s="39"/>
      <c r="H23" s="39">
        <v>1726862</v>
      </c>
    </row>
    <row r="24" spans="1:8" ht="21.75" customHeight="1" x14ac:dyDescent="0.5">
      <c r="A24" s="78" t="s">
        <v>89</v>
      </c>
      <c r="B24" s="78"/>
      <c r="C24" s="78"/>
      <c r="D24" s="6"/>
      <c r="E24" s="79"/>
      <c r="F24" s="39">
        <v>-12735821</v>
      </c>
      <c r="G24" s="39"/>
      <c r="H24" s="39">
        <v>-13348332</v>
      </c>
    </row>
    <row r="25" spans="1:8" ht="21.75" customHeight="1" x14ac:dyDescent="0.5">
      <c r="A25" s="81" t="s">
        <v>90</v>
      </c>
      <c r="B25" s="81"/>
      <c r="C25" s="78"/>
      <c r="D25" s="6"/>
      <c r="E25" s="79"/>
      <c r="F25" s="39">
        <v>-35784976</v>
      </c>
      <c r="G25" s="39"/>
      <c r="H25" s="39">
        <v>-35055852</v>
      </c>
    </row>
    <row r="26" spans="1:8" ht="3.95" customHeight="1" x14ac:dyDescent="0.5">
      <c r="A26" s="81"/>
      <c r="B26" s="81"/>
      <c r="C26" s="78"/>
      <c r="D26" s="79"/>
      <c r="E26" s="79"/>
      <c r="F26" s="84"/>
      <c r="G26" s="39"/>
      <c r="H26" s="84"/>
    </row>
    <row r="27" spans="1:8" ht="21.75" customHeight="1" x14ac:dyDescent="0.5">
      <c r="A27" s="85" t="s">
        <v>91</v>
      </c>
      <c r="B27" s="85"/>
      <c r="C27" s="81"/>
      <c r="E27" s="79"/>
      <c r="F27" s="54">
        <f>SUM(F21:F26)</f>
        <v>112757694</v>
      </c>
      <c r="G27" s="54"/>
      <c r="H27" s="54">
        <f>SUM(H21:H26)</f>
        <v>29963679</v>
      </c>
    </row>
    <row r="28" spans="1:8" ht="21.75" customHeight="1" x14ac:dyDescent="0.5">
      <c r="A28" s="78" t="s">
        <v>92</v>
      </c>
      <c r="B28" s="78"/>
      <c r="C28" s="78"/>
      <c r="D28" s="79"/>
      <c r="E28" s="79"/>
      <c r="F28" s="39">
        <v>-11912180</v>
      </c>
      <c r="G28" s="39"/>
      <c r="H28" s="39">
        <v>-4669870</v>
      </c>
    </row>
    <row r="29" spans="1:8" ht="3.95" customHeight="1" x14ac:dyDescent="0.5">
      <c r="A29" s="78"/>
      <c r="B29" s="78"/>
      <c r="C29" s="78"/>
      <c r="D29" s="79"/>
      <c r="E29" s="79"/>
      <c r="F29" s="84"/>
      <c r="G29" s="39"/>
      <c r="H29" s="84"/>
    </row>
    <row r="30" spans="1:8" ht="21.75" customHeight="1" x14ac:dyDescent="0.5">
      <c r="A30" s="85" t="s">
        <v>93</v>
      </c>
      <c r="B30" s="85"/>
      <c r="C30" s="81"/>
      <c r="E30" s="79"/>
      <c r="F30" s="54">
        <f>SUM(F27:F28)</f>
        <v>100845514</v>
      </c>
      <c r="G30" s="54"/>
      <c r="H30" s="54">
        <f>SUM(H27:H28)</f>
        <v>25293809</v>
      </c>
    </row>
    <row r="31" spans="1:8" ht="21.75" customHeight="1" x14ac:dyDescent="0.5">
      <c r="A31" s="78" t="s">
        <v>94</v>
      </c>
      <c r="B31" s="78"/>
      <c r="C31" s="78"/>
      <c r="D31" s="79"/>
      <c r="E31" s="79"/>
      <c r="F31" s="39">
        <v>-20455262</v>
      </c>
      <c r="G31" s="39"/>
      <c r="H31" s="39">
        <v>-5380561</v>
      </c>
    </row>
    <row r="32" spans="1:8" ht="3.95" customHeight="1" x14ac:dyDescent="0.5">
      <c r="A32" s="78"/>
      <c r="B32" s="78"/>
      <c r="C32" s="78"/>
      <c r="D32" s="79"/>
      <c r="E32" s="79"/>
      <c r="F32" s="84"/>
      <c r="G32" s="39"/>
      <c r="H32" s="84"/>
    </row>
    <row r="33" spans="1:8" ht="21.75" customHeight="1" x14ac:dyDescent="0.5">
      <c r="A33" s="77" t="s">
        <v>95</v>
      </c>
      <c r="B33" s="77"/>
      <c r="C33" s="85"/>
      <c r="D33" s="79"/>
      <c r="E33" s="81"/>
      <c r="F33" s="54">
        <f>SUM(F30:F31)</f>
        <v>80390252</v>
      </c>
      <c r="G33" s="54"/>
      <c r="H33" s="54">
        <f>SUM(H30:H31)</f>
        <v>19913248</v>
      </c>
    </row>
    <row r="34" spans="1:8" ht="3.95" customHeight="1" x14ac:dyDescent="0.5">
      <c r="A34" s="86"/>
      <c r="B34" s="86"/>
      <c r="C34" s="86"/>
      <c r="D34" s="61"/>
      <c r="E34" s="61"/>
      <c r="F34" s="54"/>
      <c r="G34" s="54"/>
      <c r="H34" s="54"/>
    </row>
    <row r="35" spans="1:8" ht="21.75" customHeight="1" x14ac:dyDescent="0.5">
      <c r="A35" s="70" t="s">
        <v>96</v>
      </c>
      <c r="B35" s="70"/>
      <c r="C35" s="86"/>
      <c r="D35" s="61"/>
      <c r="E35" s="61"/>
      <c r="F35" s="83">
        <v>0</v>
      </c>
      <c r="G35" s="54"/>
      <c r="H35" s="83">
        <v>0</v>
      </c>
    </row>
    <row r="36" spans="1:8" ht="3.95" customHeight="1" x14ac:dyDescent="0.5">
      <c r="A36" s="86"/>
      <c r="B36" s="86"/>
      <c r="C36" s="86"/>
      <c r="D36" s="61"/>
      <c r="E36" s="61"/>
      <c r="F36" s="54"/>
      <c r="G36" s="54"/>
      <c r="H36" s="54"/>
    </row>
    <row r="37" spans="1:8" ht="21.75" customHeight="1" thickBot="1" x14ac:dyDescent="0.55000000000000004">
      <c r="A37" s="70" t="s">
        <v>97</v>
      </c>
      <c r="B37" s="86"/>
      <c r="C37" s="86"/>
      <c r="D37" s="61"/>
      <c r="E37" s="61"/>
      <c r="F37" s="87">
        <f>SUM(F33,F35)</f>
        <v>80390252</v>
      </c>
      <c r="G37" s="54"/>
      <c r="H37" s="87">
        <f>SUM(H33,H35)</f>
        <v>19913248</v>
      </c>
    </row>
    <row r="38" spans="1:8" ht="18" customHeight="1" thickTop="1" x14ac:dyDescent="0.5">
      <c r="A38" s="86"/>
      <c r="B38" s="86"/>
      <c r="C38" s="86"/>
      <c r="D38" s="61"/>
      <c r="E38" s="61"/>
      <c r="F38" s="54"/>
      <c r="G38" s="54"/>
      <c r="H38" s="54"/>
    </row>
    <row r="39" spans="1:8" ht="21.75" customHeight="1" x14ac:dyDescent="0.5">
      <c r="A39" s="88" t="s">
        <v>98</v>
      </c>
      <c r="B39" s="28"/>
      <c r="C39" s="28"/>
      <c r="D39" s="61"/>
      <c r="E39" s="61"/>
      <c r="F39" s="54"/>
      <c r="G39" s="54"/>
      <c r="H39" s="54"/>
    </row>
    <row r="40" spans="1:8" ht="21.75" customHeight="1" x14ac:dyDescent="0.5">
      <c r="A40" s="81" t="s">
        <v>99</v>
      </c>
      <c r="B40" s="28"/>
      <c r="C40" s="28"/>
      <c r="D40" s="61">
        <v>21</v>
      </c>
      <c r="E40" s="61"/>
      <c r="F40" s="89">
        <v>0.15</v>
      </c>
      <c r="G40" s="89"/>
      <c r="H40" s="89">
        <v>0.05</v>
      </c>
    </row>
    <row r="41" spans="1:8" ht="21.75" customHeight="1" x14ac:dyDescent="0.5">
      <c r="A41" s="81"/>
      <c r="B41" s="28"/>
      <c r="C41" s="28"/>
      <c r="D41" s="61"/>
      <c r="E41" s="61"/>
      <c r="F41" s="89"/>
      <c r="G41" s="89"/>
      <c r="H41" s="89"/>
    </row>
    <row r="42" spans="1:8" ht="21.75" customHeight="1" x14ac:dyDescent="0.5">
      <c r="A42" s="81"/>
      <c r="B42" s="28"/>
      <c r="C42" s="28"/>
      <c r="D42" s="61"/>
      <c r="E42" s="61"/>
      <c r="F42" s="89"/>
      <c r="G42" s="89"/>
      <c r="H42" s="89"/>
    </row>
    <row r="43" spans="1:8" ht="12" customHeight="1" x14ac:dyDescent="0.5">
      <c r="A43" s="81"/>
      <c r="B43" s="28"/>
      <c r="C43" s="28"/>
      <c r="D43" s="61"/>
      <c r="E43" s="61"/>
      <c r="F43" s="89"/>
      <c r="G43" s="89"/>
      <c r="H43" s="89"/>
    </row>
    <row r="44" spans="1:8" ht="18" customHeight="1" x14ac:dyDescent="0.5">
      <c r="A44" s="81"/>
      <c r="B44" s="28"/>
      <c r="C44" s="28"/>
      <c r="D44" s="61"/>
      <c r="E44" s="61"/>
      <c r="F44" s="89"/>
      <c r="G44" s="89"/>
      <c r="H44" s="89"/>
    </row>
    <row r="45" spans="1:8" s="28" customFormat="1" ht="21.95" customHeight="1" x14ac:dyDescent="0.5">
      <c r="A45" s="90" t="str">
        <f>'2-4'!A124</f>
        <v>หมายเหตุประกอบข้อมูลทางการเงินเป็นส่วนหนึ่งของข้อมูลทางการเงินระหว่างกาลนี้</v>
      </c>
      <c r="B45" s="90"/>
      <c r="C45" s="90"/>
      <c r="D45" s="91"/>
      <c r="E45" s="90"/>
      <c r="F45" s="83"/>
      <c r="G45" s="92"/>
      <c r="H45" s="83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FCC42-5EDB-4504-A138-65EF65404793}">
  <dimension ref="A1:H45"/>
  <sheetViews>
    <sheetView zoomScaleNormal="100" zoomScaleSheetLayoutView="90" workbookViewId="0">
      <selection activeCell="N9" sqref="N9"/>
    </sheetView>
  </sheetViews>
  <sheetFormatPr defaultColWidth="9.140625" defaultRowHeight="21.75" customHeight="1" x14ac:dyDescent="0.5"/>
  <cols>
    <col min="1" max="2" width="1.7109375" style="2" customWidth="1"/>
    <col min="3" max="3" width="51" style="2" customWidth="1"/>
    <col min="4" max="4" width="8.42578125" style="2" customWidth="1"/>
    <col min="5" max="5" width="1.140625" style="2" customWidth="1"/>
    <col min="6" max="6" width="14.7109375" style="47" customWidth="1"/>
    <col min="7" max="7" width="1.140625" style="47" customWidth="1"/>
    <col min="8" max="8" width="14.7109375" style="47" customWidth="1"/>
    <col min="9" max="16384" width="9.140625" style="2"/>
  </cols>
  <sheetData>
    <row r="1" spans="1:8" ht="21.75" customHeight="1" x14ac:dyDescent="0.5">
      <c r="A1" s="1" t="str">
        <f>'2-4'!A1</f>
        <v>บริษัท โปร อินไซด์ จำกัด (มหาชน)</v>
      </c>
      <c r="E1" s="69"/>
      <c r="F1" s="4"/>
      <c r="G1" s="4"/>
      <c r="H1" s="4"/>
    </row>
    <row r="2" spans="1:8" ht="21.75" customHeight="1" x14ac:dyDescent="0.5">
      <c r="A2" s="70" t="s">
        <v>75</v>
      </c>
      <c r="B2" s="5"/>
      <c r="C2" s="5"/>
      <c r="D2" s="6"/>
      <c r="E2" s="6"/>
    </row>
    <row r="3" spans="1:8" ht="21.75" customHeight="1" x14ac:dyDescent="0.5">
      <c r="A3" s="71" t="s">
        <v>188</v>
      </c>
      <c r="B3" s="72"/>
      <c r="C3" s="72"/>
      <c r="D3" s="10"/>
      <c r="E3" s="10"/>
      <c r="F3" s="73"/>
      <c r="G3" s="73"/>
      <c r="H3" s="73"/>
    </row>
    <row r="4" spans="1:8" ht="20.25" customHeight="1" x14ac:dyDescent="0.5">
      <c r="A4" s="70"/>
      <c r="B4" s="5"/>
      <c r="C4" s="5"/>
      <c r="D4" s="6"/>
      <c r="E4" s="6"/>
    </row>
    <row r="5" spans="1:8" ht="21.75" customHeight="1" x14ac:dyDescent="0.5">
      <c r="A5" s="5"/>
      <c r="B5" s="5"/>
      <c r="C5" s="5"/>
      <c r="D5" s="6"/>
      <c r="E5" s="6"/>
      <c r="F5" s="16" t="s">
        <v>181</v>
      </c>
      <c r="G5" s="74"/>
      <c r="H5" s="16" t="s">
        <v>181</v>
      </c>
    </row>
    <row r="6" spans="1:8" ht="21.75" customHeight="1" x14ac:dyDescent="0.5">
      <c r="A6" s="5"/>
      <c r="B6" s="5"/>
      <c r="C6" s="5"/>
      <c r="D6" s="6"/>
      <c r="E6" s="6"/>
      <c r="F6" s="16" t="s">
        <v>5</v>
      </c>
      <c r="G6" s="16"/>
      <c r="H6" s="16" t="s">
        <v>6</v>
      </c>
    </row>
    <row r="7" spans="1:8" ht="21.75" customHeight="1" x14ac:dyDescent="0.5">
      <c r="D7" s="21" t="s">
        <v>7</v>
      </c>
      <c r="E7" s="75"/>
      <c r="F7" s="23" t="s">
        <v>8</v>
      </c>
      <c r="G7" s="16"/>
      <c r="H7" s="23" t="s">
        <v>8</v>
      </c>
    </row>
    <row r="8" spans="1:8" ht="3.95" customHeight="1" x14ac:dyDescent="0.5">
      <c r="D8" s="6"/>
      <c r="E8" s="75"/>
      <c r="F8" s="76"/>
      <c r="G8" s="76"/>
      <c r="H8" s="76"/>
    </row>
    <row r="9" spans="1:8" ht="21.75" customHeight="1" x14ac:dyDescent="0.5">
      <c r="A9" s="77" t="s">
        <v>76</v>
      </c>
      <c r="B9" s="77"/>
      <c r="C9" s="78"/>
      <c r="D9" s="6">
        <v>6</v>
      </c>
      <c r="E9" s="79"/>
      <c r="F9" s="39"/>
      <c r="G9" s="39"/>
      <c r="H9" s="39"/>
    </row>
    <row r="10" spans="1:8" ht="21.75" customHeight="1" x14ac:dyDescent="0.5">
      <c r="A10" s="78" t="s">
        <v>77</v>
      </c>
      <c r="B10" s="77"/>
      <c r="C10" s="78"/>
      <c r="D10" s="6"/>
      <c r="E10" s="79"/>
      <c r="F10" s="39">
        <v>952719086</v>
      </c>
      <c r="G10" s="39"/>
      <c r="H10" s="80">
        <v>308464743</v>
      </c>
    </row>
    <row r="11" spans="1:8" ht="21.75" customHeight="1" x14ac:dyDescent="0.5">
      <c r="A11" s="78" t="s">
        <v>78</v>
      </c>
      <c r="B11" s="77"/>
      <c r="C11" s="78"/>
      <c r="D11" s="6"/>
      <c r="E11" s="79"/>
      <c r="F11" s="39">
        <v>486380174</v>
      </c>
      <c r="G11" s="39"/>
      <c r="H11" s="39">
        <v>274505241</v>
      </c>
    </row>
    <row r="12" spans="1:8" ht="21.75" customHeight="1" x14ac:dyDescent="0.5">
      <c r="A12" s="78" t="s">
        <v>79</v>
      </c>
      <c r="B12" s="77"/>
      <c r="C12" s="78"/>
      <c r="D12" s="6"/>
      <c r="E12" s="79"/>
      <c r="F12" s="39">
        <v>187499</v>
      </c>
      <c r="G12" s="39"/>
      <c r="H12" s="39">
        <v>7100562</v>
      </c>
    </row>
    <row r="13" spans="1:8" ht="3.95" customHeight="1" x14ac:dyDescent="0.5">
      <c r="A13" s="81"/>
      <c r="B13" s="81"/>
      <c r="C13" s="78"/>
      <c r="D13" s="79"/>
      <c r="E13" s="79"/>
      <c r="F13" s="82"/>
      <c r="G13" s="54"/>
      <c r="H13" s="82"/>
    </row>
    <row r="14" spans="1:8" ht="21.75" customHeight="1" x14ac:dyDescent="0.5">
      <c r="A14" s="77" t="s">
        <v>80</v>
      </c>
      <c r="B14" s="78"/>
      <c r="C14" s="78"/>
      <c r="D14" s="6"/>
      <c r="E14" s="79"/>
      <c r="F14" s="83">
        <f>SUM(F10:F13)</f>
        <v>1439286759</v>
      </c>
      <c r="G14" s="54"/>
      <c r="H14" s="83">
        <f>SUM(H10:H13)</f>
        <v>590070546</v>
      </c>
    </row>
    <row r="15" spans="1:8" ht="18" customHeight="1" x14ac:dyDescent="0.5">
      <c r="A15" s="78"/>
      <c r="B15" s="77"/>
      <c r="C15" s="78"/>
      <c r="D15" s="6"/>
      <c r="E15" s="79"/>
      <c r="F15" s="39"/>
      <c r="G15" s="39"/>
      <c r="H15" s="39"/>
    </row>
    <row r="16" spans="1:8" ht="21.75" customHeight="1" x14ac:dyDescent="0.5">
      <c r="A16" s="77" t="s">
        <v>81</v>
      </c>
      <c r="B16" s="77"/>
      <c r="C16" s="78"/>
      <c r="D16" s="6"/>
      <c r="E16" s="79"/>
      <c r="F16" s="39"/>
      <c r="G16" s="39"/>
      <c r="H16" s="39"/>
    </row>
    <row r="17" spans="1:8" ht="21.75" customHeight="1" x14ac:dyDescent="0.5">
      <c r="A17" s="78" t="s">
        <v>82</v>
      </c>
      <c r="B17" s="77"/>
      <c r="C17" s="78"/>
      <c r="D17" s="6"/>
      <c r="E17" s="79"/>
      <c r="F17" s="39">
        <v>-752691148</v>
      </c>
      <c r="G17" s="39"/>
      <c r="H17" s="39">
        <v>-227440977</v>
      </c>
    </row>
    <row r="18" spans="1:8" ht="21.75" customHeight="1" x14ac:dyDescent="0.5">
      <c r="A18" s="78" t="s">
        <v>83</v>
      </c>
      <c r="B18" s="77"/>
      <c r="C18" s="78"/>
      <c r="D18" s="6"/>
      <c r="E18" s="79"/>
      <c r="F18" s="39">
        <v>-390241828</v>
      </c>
      <c r="G18" s="39"/>
      <c r="H18" s="39">
        <v>-209039880</v>
      </c>
    </row>
    <row r="19" spans="1:8" ht="21.75" customHeight="1" x14ac:dyDescent="0.5">
      <c r="A19" s="78" t="s">
        <v>84</v>
      </c>
      <c r="B19" s="77"/>
      <c r="C19" s="78"/>
      <c r="D19" s="6"/>
      <c r="E19" s="79"/>
      <c r="F19" s="39">
        <v>-157080</v>
      </c>
      <c r="G19" s="39"/>
      <c r="H19" s="39">
        <v>-4990651</v>
      </c>
    </row>
    <row r="20" spans="1:8" ht="3.95" customHeight="1" x14ac:dyDescent="0.5">
      <c r="A20" s="81"/>
      <c r="B20" s="81"/>
      <c r="C20" s="78"/>
      <c r="D20" s="79"/>
      <c r="E20" s="79"/>
      <c r="F20" s="84"/>
      <c r="G20" s="39"/>
      <c r="H20" s="84"/>
    </row>
    <row r="21" spans="1:8" ht="21.75" customHeight="1" x14ac:dyDescent="0.5">
      <c r="A21" s="77" t="s">
        <v>85</v>
      </c>
      <c r="B21" s="78"/>
      <c r="C21" s="78"/>
      <c r="D21" s="6"/>
      <c r="E21" s="79"/>
      <c r="F21" s="83">
        <f>SUM(F17:F20)</f>
        <v>-1143090056</v>
      </c>
      <c r="G21" s="54"/>
      <c r="H21" s="83">
        <f>SUM(H17:H20)</f>
        <v>-441471508</v>
      </c>
    </row>
    <row r="22" spans="1:8" ht="18" customHeight="1" x14ac:dyDescent="0.5">
      <c r="A22" s="78"/>
      <c r="B22" s="77"/>
      <c r="C22" s="78"/>
      <c r="D22" s="6"/>
      <c r="E22" s="79"/>
      <c r="F22" s="39"/>
      <c r="G22" s="39"/>
      <c r="H22" s="39"/>
    </row>
    <row r="23" spans="1:8" ht="21.75" customHeight="1" x14ac:dyDescent="0.5">
      <c r="A23" s="77" t="s">
        <v>86</v>
      </c>
      <c r="B23" s="78"/>
      <c r="C23" s="78"/>
      <c r="D23" s="6"/>
      <c r="E23" s="79"/>
      <c r="F23" s="39">
        <f>SUM(F21,F14)</f>
        <v>296196703</v>
      </c>
      <c r="G23" s="39"/>
      <c r="H23" s="39">
        <f>SUM(H21,H14)</f>
        <v>148599038</v>
      </c>
    </row>
    <row r="24" spans="1:8" ht="21.75" customHeight="1" x14ac:dyDescent="0.5">
      <c r="A24" s="78" t="s">
        <v>87</v>
      </c>
      <c r="B24" s="78"/>
      <c r="C24" s="78"/>
      <c r="D24" s="6"/>
      <c r="E24" s="79"/>
      <c r="F24" s="39">
        <v>1077199</v>
      </c>
      <c r="G24" s="39"/>
      <c r="H24" s="39">
        <v>717256</v>
      </c>
    </row>
    <row r="25" spans="1:8" ht="21.75" customHeight="1" x14ac:dyDescent="0.5">
      <c r="A25" s="78" t="s">
        <v>88</v>
      </c>
      <c r="B25" s="78"/>
      <c r="C25" s="78"/>
      <c r="D25" s="6"/>
      <c r="E25" s="79"/>
      <c r="F25" s="39">
        <v>2185332</v>
      </c>
      <c r="G25" s="39"/>
      <c r="H25" s="39">
        <v>1345070</v>
      </c>
    </row>
    <row r="26" spans="1:8" ht="21.75" customHeight="1" x14ac:dyDescent="0.5">
      <c r="A26" s="78" t="s">
        <v>89</v>
      </c>
      <c r="B26" s="78"/>
      <c r="C26" s="78"/>
      <c r="D26" s="6"/>
      <c r="E26" s="79"/>
      <c r="F26" s="39">
        <v>-27213974</v>
      </c>
      <c r="G26" s="39"/>
      <c r="H26" s="39">
        <v>-25385732</v>
      </c>
    </row>
    <row r="27" spans="1:8" ht="21.75" customHeight="1" x14ac:dyDescent="0.5">
      <c r="A27" s="81" t="s">
        <v>90</v>
      </c>
      <c r="B27" s="81"/>
      <c r="C27" s="78"/>
      <c r="D27" s="6"/>
      <c r="E27" s="79"/>
      <c r="F27" s="39">
        <v>-67955951</v>
      </c>
      <c r="G27" s="39"/>
      <c r="H27" s="39">
        <v>-59974315</v>
      </c>
    </row>
    <row r="28" spans="1:8" ht="3.95" customHeight="1" x14ac:dyDescent="0.5">
      <c r="A28" s="81"/>
      <c r="B28" s="81"/>
      <c r="C28" s="78"/>
      <c r="D28" s="79"/>
      <c r="E28" s="79"/>
      <c r="F28" s="84"/>
      <c r="G28" s="39"/>
      <c r="H28" s="84"/>
    </row>
    <row r="29" spans="1:8" ht="21.75" customHeight="1" x14ac:dyDescent="0.5">
      <c r="A29" s="85" t="s">
        <v>91</v>
      </c>
      <c r="B29" s="85"/>
      <c r="C29" s="81"/>
      <c r="E29" s="79"/>
      <c r="F29" s="54">
        <f>SUM(F23:F27)</f>
        <v>204289309</v>
      </c>
      <c r="G29" s="54"/>
      <c r="H29" s="54">
        <f>SUM(H23:H27)</f>
        <v>65301317</v>
      </c>
    </row>
    <row r="30" spans="1:8" ht="21.75" customHeight="1" x14ac:dyDescent="0.5">
      <c r="A30" s="78" t="s">
        <v>92</v>
      </c>
      <c r="B30" s="78"/>
      <c r="C30" s="78"/>
      <c r="D30" s="79"/>
      <c r="E30" s="79"/>
      <c r="F30" s="39">
        <v>-23602638</v>
      </c>
      <c r="G30" s="39"/>
      <c r="H30" s="39">
        <v>-9090917</v>
      </c>
    </row>
    <row r="31" spans="1:8" ht="3.95" customHeight="1" x14ac:dyDescent="0.5">
      <c r="A31" s="78"/>
      <c r="B31" s="78"/>
      <c r="C31" s="78"/>
      <c r="D31" s="79"/>
      <c r="E31" s="79"/>
      <c r="F31" s="84"/>
      <c r="G31" s="39"/>
      <c r="H31" s="84"/>
    </row>
    <row r="32" spans="1:8" ht="21.75" customHeight="1" x14ac:dyDescent="0.5">
      <c r="A32" s="85" t="s">
        <v>93</v>
      </c>
      <c r="B32" s="85"/>
      <c r="C32" s="81"/>
      <c r="E32" s="79"/>
      <c r="F32" s="54">
        <f>SUM(F29:F30)</f>
        <v>180686671</v>
      </c>
      <c r="G32" s="54"/>
      <c r="H32" s="54">
        <f>SUM(H29:H30)</f>
        <v>56210400</v>
      </c>
    </row>
    <row r="33" spans="1:8" ht="21.75" customHeight="1" x14ac:dyDescent="0.5">
      <c r="A33" s="78" t="s">
        <v>94</v>
      </c>
      <c r="B33" s="78"/>
      <c r="C33" s="78"/>
      <c r="D33" s="79">
        <v>20</v>
      </c>
      <c r="E33" s="79"/>
      <c r="F33" s="39">
        <v>-28256387</v>
      </c>
      <c r="G33" s="39"/>
      <c r="H33" s="39">
        <v>-12177994</v>
      </c>
    </row>
    <row r="34" spans="1:8" ht="3.95" customHeight="1" x14ac:dyDescent="0.5">
      <c r="A34" s="78"/>
      <c r="B34" s="78"/>
      <c r="C34" s="78"/>
      <c r="D34" s="79"/>
      <c r="E34" s="79"/>
      <c r="F34" s="84"/>
      <c r="G34" s="39"/>
      <c r="H34" s="84"/>
    </row>
    <row r="35" spans="1:8" ht="21.75" customHeight="1" x14ac:dyDescent="0.5">
      <c r="A35" s="77" t="s">
        <v>95</v>
      </c>
      <c r="B35" s="77"/>
      <c r="C35" s="85"/>
      <c r="D35" s="79"/>
      <c r="E35" s="81"/>
      <c r="F35" s="54">
        <f>SUM(F32:F33)</f>
        <v>152430284</v>
      </c>
      <c r="G35" s="54"/>
      <c r="H35" s="54">
        <f>SUM(H32:H33)</f>
        <v>44032406</v>
      </c>
    </row>
    <row r="36" spans="1:8" ht="3.95" customHeight="1" x14ac:dyDescent="0.5">
      <c r="A36" s="86"/>
      <c r="B36" s="86"/>
      <c r="C36" s="86"/>
      <c r="D36" s="61"/>
      <c r="E36" s="61"/>
      <c r="F36" s="54"/>
      <c r="G36" s="54"/>
      <c r="H36" s="54"/>
    </row>
    <row r="37" spans="1:8" ht="21.75" customHeight="1" x14ac:dyDescent="0.5">
      <c r="A37" s="70" t="s">
        <v>96</v>
      </c>
      <c r="B37" s="70"/>
      <c r="C37" s="86"/>
      <c r="D37" s="61"/>
      <c r="E37" s="61"/>
      <c r="F37" s="83">
        <v>0</v>
      </c>
      <c r="G37" s="54"/>
      <c r="H37" s="83">
        <v>0</v>
      </c>
    </row>
    <row r="38" spans="1:8" ht="3.95" customHeight="1" x14ac:dyDescent="0.5">
      <c r="A38" s="86"/>
      <c r="B38" s="86"/>
      <c r="C38" s="86"/>
      <c r="D38" s="61"/>
      <c r="E38" s="61"/>
      <c r="F38" s="54"/>
      <c r="G38" s="54"/>
      <c r="H38" s="54"/>
    </row>
    <row r="39" spans="1:8" ht="21.75" customHeight="1" thickBot="1" x14ac:dyDescent="0.55000000000000004">
      <c r="A39" s="70" t="s">
        <v>97</v>
      </c>
      <c r="B39" s="86"/>
      <c r="C39" s="86"/>
      <c r="D39" s="61"/>
      <c r="E39" s="61"/>
      <c r="F39" s="87">
        <f>SUM(F37,F35)</f>
        <v>152430284</v>
      </c>
      <c r="G39" s="54"/>
      <c r="H39" s="87">
        <f>SUM(H37,H35)</f>
        <v>44032406</v>
      </c>
    </row>
    <row r="40" spans="1:8" ht="18" customHeight="1" thickTop="1" x14ac:dyDescent="0.5">
      <c r="A40" s="86"/>
      <c r="B40" s="86"/>
      <c r="C40" s="86"/>
      <c r="D40" s="61"/>
      <c r="E40" s="61"/>
      <c r="F40" s="54"/>
      <c r="G40" s="54"/>
      <c r="H40" s="54"/>
    </row>
    <row r="41" spans="1:8" ht="21.75" customHeight="1" x14ac:dyDescent="0.5">
      <c r="A41" s="88" t="s">
        <v>98</v>
      </c>
      <c r="B41" s="28"/>
      <c r="C41" s="28"/>
      <c r="D41" s="61"/>
      <c r="E41" s="61"/>
      <c r="F41" s="54"/>
      <c r="G41" s="54"/>
      <c r="H41" s="54"/>
    </row>
    <row r="42" spans="1:8" ht="21.75" customHeight="1" x14ac:dyDescent="0.5">
      <c r="A42" s="81" t="s">
        <v>99</v>
      </c>
      <c r="B42" s="28"/>
      <c r="C42" s="28"/>
      <c r="D42" s="61">
        <v>21</v>
      </c>
      <c r="E42" s="61"/>
      <c r="F42" s="89">
        <v>0.28999999999999998</v>
      </c>
      <c r="G42" s="89"/>
      <c r="H42" s="89">
        <v>0.11</v>
      </c>
    </row>
    <row r="43" spans="1:8" ht="16.5" customHeight="1" x14ac:dyDescent="0.5">
      <c r="A43" s="81"/>
      <c r="B43" s="28"/>
      <c r="C43" s="28"/>
      <c r="D43" s="61"/>
      <c r="E43" s="61"/>
      <c r="F43" s="89"/>
      <c r="G43" s="89"/>
      <c r="H43" s="89"/>
    </row>
    <row r="44" spans="1:8" ht="13.5" customHeight="1" x14ac:dyDescent="0.5">
      <c r="A44" s="81"/>
      <c r="B44" s="28"/>
      <c r="C44" s="28"/>
      <c r="D44" s="61"/>
      <c r="E44" s="61"/>
      <c r="F44" s="89"/>
      <c r="G44" s="89"/>
      <c r="H44" s="89"/>
    </row>
    <row r="45" spans="1:8" s="28" customFormat="1" ht="21.95" customHeight="1" x14ac:dyDescent="0.5">
      <c r="A45" s="90" t="str">
        <f>'2-4'!A124</f>
        <v>หมายเหตุประกอบข้อมูลทางการเงินเป็นส่วนหนึ่งของข้อมูลทางการเงินระหว่างกาลนี้</v>
      </c>
      <c r="B45" s="90"/>
      <c r="C45" s="90"/>
      <c r="D45" s="91"/>
      <c r="E45" s="90"/>
      <c r="F45" s="83"/>
      <c r="G45" s="92"/>
      <c r="H45" s="83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6186E-0958-4AC7-9182-FA5ED7821BA4}">
  <dimension ref="A1:W36"/>
  <sheetViews>
    <sheetView topLeftCell="A3" zoomScale="85" zoomScaleNormal="85" zoomScaleSheetLayoutView="100" workbookViewId="0">
      <selection activeCell="Z10" sqref="Z10"/>
    </sheetView>
  </sheetViews>
  <sheetFormatPr defaultColWidth="9.140625" defaultRowHeight="21.75" customHeight="1" x14ac:dyDescent="0.5"/>
  <cols>
    <col min="1" max="1" width="1.7109375" style="151" customWidth="1"/>
    <col min="2" max="2" width="47" style="151" customWidth="1"/>
    <col min="3" max="3" width="7.5703125" style="120" customWidth="1"/>
    <col min="4" max="4" width="0.7109375" style="120" customWidth="1"/>
    <col min="5" max="5" width="11.7109375" style="163" customWidth="1"/>
    <col min="6" max="6" width="0.7109375" style="163" customWidth="1"/>
    <col min="7" max="7" width="12" style="163" customWidth="1"/>
    <col min="8" max="8" width="0.7109375" style="163" customWidth="1"/>
    <col min="9" max="9" width="16.5703125" style="163" customWidth="1"/>
    <col min="10" max="10" width="0.7109375" style="163" customWidth="1"/>
    <col min="11" max="11" width="12.140625" style="163" customWidth="1"/>
    <col min="12" max="12" width="0.7109375" style="163" customWidth="1"/>
    <col min="13" max="13" width="12.42578125" style="163" customWidth="1"/>
    <col min="14" max="14" width="0.7109375" style="163" customWidth="1"/>
    <col min="15" max="15" width="12.42578125" style="163" customWidth="1"/>
    <col min="16" max="16" width="0.7109375" style="163" customWidth="1"/>
    <col min="17" max="17" width="12.42578125" style="164" customWidth="1"/>
    <col min="18" max="18" width="0.7109375" style="164" customWidth="1"/>
    <col min="19" max="19" width="12.42578125" style="165" customWidth="1"/>
    <col min="20" max="20" width="0.7109375" style="144" customWidth="1"/>
    <col min="21" max="21" width="17.42578125" style="163" customWidth="1"/>
    <col min="22" max="22" width="0.7109375" style="144" customWidth="1"/>
    <col min="23" max="23" width="12.140625" style="163" customWidth="1"/>
    <col min="24" max="16384" width="9.140625" style="120"/>
  </cols>
  <sheetData>
    <row r="1" spans="1:23" s="94" customFormat="1" ht="21.75" customHeight="1" x14ac:dyDescent="0.5">
      <c r="A1" s="1" t="str">
        <f>'2-4'!A1</f>
        <v>บริษัท โปร อินไซด์ จำกัด (มหาชน)</v>
      </c>
      <c r="B1" s="93"/>
      <c r="D1" s="95"/>
      <c r="E1" s="96"/>
      <c r="F1" s="95"/>
      <c r="G1" s="96"/>
      <c r="H1" s="96"/>
      <c r="I1" s="96"/>
      <c r="J1" s="96"/>
      <c r="K1" s="96"/>
      <c r="L1" s="96"/>
      <c r="M1" s="96"/>
      <c r="N1" s="96"/>
      <c r="O1" s="96"/>
      <c r="P1" s="96"/>
      <c r="Q1" s="97"/>
      <c r="R1" s="97"/>
      <c r="S1" s="98"/>
      <c r="T1" s="99"/>
      <c r="U1" s="100"/>
      <c r="V1" s="99"/>
      <c r="W1" s="100"/>
    </row>
    <row r="2" spans="1:23" s="94" customFormat="1" ht="21.75" customHeight="1" x14ac:dyDescent="0.5">
      <c r="A2" s="101" t="s">
        <v>100</v>
      </c>
      <c r="B2" s="101"/>
      <c r="C2" s="102"/>
      <c r="D2" s="103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5"/>
      <c r="T2" s="105"/>
      <c r="U2" s="106"/>
      <c r="V2" s="105"/>
      <c r="W2" s="106"/>
    </row>
    <row r="3" spans="1:23" s="94" customFormat="1" ht="21.75" customHeight="1" x14ac:dyDescent="0.5">
      <c r="A3" s="107" t="s">
        <v>188</v>
      </c>
      <c r="B3" s="107"/>
      <c r="C3" s="108"/>
      <c r="D3" s="109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1"/>
      <c r="T3" s="111"/>
      <c r="U3" s="112"/>
      <c r="V3" s="111"/>
      <c r="W3" s="112"/>
    </row>
    <row r="4" spans="1:23" ht="21.2" customHeight="1" x14ac:dyDescent="0.5">
      <c r="A4" s="113"/>
      <c r="B4" s="113"/>
      <c r="C4" s="114"/>
      <c r="D4" s="115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7"/>
      <c r="T4" s="118"/>
      <c r="U4" s="119"/>
      <c r="V4" s="118"/>
      <c r="W4" s="119"/>
    </row>
    <row r="5" spans="1:23" ht="21.2" customHeight="1" x14ac:dyDescent="0.5">
      <c r="A5" s="121"/>
      <c r="B5" s="121"/>
      <c r="C5" s="122"/>
      <c r="D5" s="123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18"/>
      <c r="T5" s="118"/>
      <c r="U5" s="125" t="s">
        <v>101</v>
      </c>
      <c r="V5" s="118"/>
      <c r="W5" s="126"/>
    </row>
    <row r="6" spans="1:23" ht="21.2" customHeight="1" x14ac:dyDescent="0.5">
      <c r="A6" s="121"/>
      <c r="B6" s="121"/>
      <c r="C6" s="122"/>
      <c r="D6" s="123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18"/>
      <c r="T6" s="118"/>
      <c r="U6" s="125" t="s">
        <v>55</v>
      </c>
      <c r="V6" s="118"/>
      <c r="W6" s="126"/>
    </row>
    <row r="7" spans="1:23" s="128" customFormat="1" ht="21.2" customHeight="1" x14ac:dyDescent="0.5">
      <c r="A7" s="127"/>
      <c r="B7" s="127"/>
      <c r="D7" s="129"/>
      <c r="E7" s="130"/>
      <c r="F7" s="129"/>
      <c r="G7" s="130"/>
      <c r="H7" s="130"/>
      <c r="I7" s="130"/>
      <c r="J7" s="130"/>
      <c r="K7" s="130"/>
      <c r="L7" s="130"/>
      <c r="M7" s="130"/>
      <c r="N7" s="130"/>
      <c r="O7" s="130"/>
      <c r="P7" s="131"/>
      <c r="Q7" s="182" t="s">
        <v>69</v>
      </c>
      <c r="R7" s="182"/>
      <c r="S7" s="182"/>
      <c r="T7" s="125"/>
      <c r="U7" s="132" t="s">
        <v>102</v>
      </c>
      <c r="V7" s="125"/>
      <c r="W7" s="125"/>
    </row>
    <row r="8" spans="1:23" s="128" customFormat="1" ht="21.2" customHeight="1" x14ac:dyDescent="0.5">
      <c r="A8" s="127"/>
      <c r="B8" s="127"/>
      <c r="D8" s="129"/>
      <c r="E8" s="130"/>
      <c r="F8" s="130"/>
      <c r="G8" s="130"/>
      <c r="H8" s="130"/>
      <c r="I8" s="130" t="s">
        <v>103</v>
      </c>
      <c r="J8" s="130"/>
      <c r="K8" s="130"/>
      <c r="L8" s="130"/>
      <c r="M8" s="130"/>
      <c r="N8" s="130"/>
      <c r="O8" s="130"/>
      <c r="P8" s="131"/>
      <c r="Q8" s="125" t="s">
        <v>104</v>
      </c>
      <c r="R8" s="133"/>
      <c r="S8" s="125"/>
      <c r="T8" s="125"/>
      <c r="U8" s="125" t="s">
        <v>105</v>
      </c>
      <c r="V8" s="125"/>
      <c r="W8" s="125"/>
    </row>
    <row r="9" spans="1:23" s="128" customFormat="1" ht="21.2" customHeight="1" x14ac:dyDescent="0.5">
      <c r="A9" s="127"/>
      <c r="B9" s="127"/>
      <c r="D9" s="129"/>
      <c r="E9" s="130" t="s">
        <v>106</v>
      </c>
      <c r="F9" s="130"/>
      <c r="G9" s="130" t="s">
        <v>107</v>
      </c>
      <c r="H9" s="130"/>
      <c r="I9" s="130" t="s">
        <v>108</v>
      </c>
      <c r="J9" s="130"/>
      <c r="K9" s="130" t="s">
        <v>109</v>
      </c>
      <c r="L9" s="130"/>
      <c r="M9" s="130" t="s">
        <v>110</v>
      </c>
      <c r="N9" s="130"/>
      <c r="O9" s="130" t="s">
        <v>111</v>
      </c>
      <c r="P9" s="131"/>
      <c r="Q9" s="134" t="s">
        <v>112</v>
      </c>
      <c r="R9" s="125"/>
      <c r="S9" s="125"/>
      <c r="T9" s="125"/>
      <c r="U9" s="125" t="s">
        <v>113</v>
      </c>
      <c r="V9" s="125"/>
      <c r="W9" s="125" t="s">
        <v>114</v>
      </c>
    </row>
    <row r="10" spans="1:23" s="128" customFormat="1" ht="21.2" customHeight="1" x14ac:dyDescent="0.5">
      <c r="A10" s="127"/>
      <c r="B10" s="127"/>
      <c r="D10" s="129"/>
      <c r="E10" s="130" t="s">
        <v>115</v>
      </c>
      <c r="F10" s="130"/>
      <c r="G10" s="130" t="s">
        <v>116</v>
      </c>
      <c r="H10" s="130"/>
      <c r="I10" s="130" t="s">
        <v>117</v>
      </c>
      <c r="J10" s="130"/>
      <c r="K10" s="130" t="s">
        <v>118</v>
      </c>
      <c r="L10" s="130"/>
      <c r="M10" s="130" t="s">
        <v>119</v>
      </c>
      <c r="N10" s="130"/>
      <c r="O10" s="130" t="s">
        <v>120</v>
      </c>
      <c r="P10" s="131"/>
      <c r="Q10" s="134" t="s">
        <v>121</v>
      </c>
      <c r="R10" s="125"/>
      <c r="S10" s="125" t="s">
        <v>122</v>
      </c>
      <c r="T10" s="125"/>
      <c r="U10" s="125" t="s">
        <v>123</v>
      </c>
      <c r="V10" s="125"/>
      <c r="W10" s="125" t="s">
        <v>124</v>
      </c>
    </row>
    <row r="11" spans="1:23" s="128" customFormat="1" ht="21.2" customHeight="1" x14ac:dyDescent="0.5">
      <c r="A11" s="127"/>
      <c r="B11" s="127"/>
      <c r="C11" s="135" t="s">
        <v>7</v>
      </c>
      <c r="D11" s="129"/>
      <c r="E11" s="136" t="s">
        <v>8</v>
      </c>
      <c r="F11" s="130"/>
      <c r="G11" s="136" t="s">
        <v>8</v>
      </c>
      <c r="H11" s="130"/>
      <c r="I11" s="136" t="s">
        <v>8</v>
      </c>
      <c r="J11" s="130"/>
      <c r="K11" s="136" t="s">
        <v>8</v>
      </c>
      <c r="L11" s="130"/>
      <c r="M11" s="136" t="s">
        <v>8</v>
      </c>
      <c r="N11" s="130"/>
      <c r="O11" s="136" t="s">
        <v>8</v>
      </c>
      <c r="P11" s="131"/>
      <c r="Q11" s="137" t="s">
        <v>8</v>
      </c>
      <c r="R11" s="125"/>
      <c r="S11" s="137" t="s">
        <v>8</v>
      </c>
      <c r="T11" s="125"/>
      <c r="U11" s="137" t="s">
        <v>8</v>
      </c>
      <c r="V11" s="125"/>
      <c r="W11" s="137" t="s">
        <v>8</v>
      </c>
    </row>
    <row r="12" spans="1:23" s="145" customFormat="1" ht="8.1" customHeight="1" x14ac:dyDescent="0.5">
      <c r="A12" s="138"/>
      <c r="B12" s="139"/>
      <c r="C12" s="140"/>
      <c r="D12" s="141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3"/>
      <c r="U12" s="144"/>
      <c r="V12" s="143"/>
      <c r="W12" s="144"/>
    </row>
    <row r="13" spans="1:23" s="145" customFormat="1" ht="21.2" customHeight="1" x14ac:dyDescent="0.5">
      <c r="A13" s="138" t="s">
        <v>125</v>
      </c>
      <c r="B13" s="139"/>
      <c r="C13" s="140"/>
      <c r="D13" s="141"/>
      <c r="E13" s="146">
        <v>200000000</v>
      </c>
      <c r="F13" s="146"/>
      <c r="G13" s="146">
        <v>19500000</v>
      </c>
      <c r="H13" s="146"/>
      <c r="I13" s="146">
        <v>3250800</v>
      </c>
      <c r="J13" s="146"/>
      <c r="K13" s="146">
        <v>-1757175</v>
      </c>
      <c r="L13" s="146"/>
      <c r="M13" s="146">
        <v>7333567</v>
      </c>
      <c r="N13" s="146"/>
      <c r="O13" s="146">
        <v>-36834400</v>
      </c>
      <c r="P13" s="147"/>
      <c r="Q13" s="146">
        <v>20000000</v>
      </c>
      <c r="R13" s="118"/>
      <c r="S13" s="146">
        <v>156674333</v>
      </c>
      <c r="T13" s="125"/>
      <c r="U13" s="146">
        <v>-4503225</v>
      </c>
      <c r="V13" s="125"/>
      <c r="W13" s="142">
        <f>SUM(E13:U13)</f>
        <v>363663900</v>
      </c>
    </row>
    <row r="14" spans="1:23" s="145" customFormat="1" ht="8.1" customHeight="1" x14ac:dyDescent="0.5">
      <c r="A14" s="138"/>
      <c r="B14" s="139"/>
      <c r="C14" s="140"/>
      <c r="D14" s="141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3"/>
      <c r="U14" s="144"/>
      <c r="V14" s="143"/>
      <c r="W14" s="144"/>
    </row>
    <row r="15" spans="1:23" s="145" customFormat="1" ht="21.2" customHeight="1" x14ac:dyDescent="0.5">
      <c r="A15" s="148" t="s">
        <v>126</v>
      </c>
      <c r="B15" s="149"/>
      <c r="C15" s="150"/>
      <c r="D15" s="141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3"/>
      <c r="U15" s="142"/>
      <c r="V15" s="143"/>
      <c r="W15" s="142"/>
    </row>
    <row r="16" spans="1:23" s="145" customFormat="1" ht="21.2" customHeight="1" x14ac:dyDescent="0.5">
      <c r="A16" s="148" t="s">
        <v>127</v>
      </c>
      <c r="B16" s="149"/>
      <c r="C16" s="150">
        <v>18</v>
      </c>
      <c r="D16" s="141"/>
      <c r="E16" s="142">
        <v>0</v>
      </c>
      <c r="F16" s="142"/>
      <c r="G16" s="142">
        <v>0</v>
      </c>
      <c r="H16" s="142"/>
      <c r="I16" s="142">
        <v>0</v>
      </c>
      <c r="J16" s="142"/>
      <c r="K16" s="142">
        <v>0</v>
      </c>
      <c r="L16" s="142"/>
      <c r="M16" s="142">
        <v>0</v>
      </c>
      <c r="N16" s="142"/>
      <c r="O16" s="142">
        <v>283050</v>
      </c>
      <c r="P16" s="142"/>
      <c r="Q16" s="142">
        <v>0</v>
      </c>
      <c r="R16" s="142"/>
      <c r="S16" s="142">
        <v>0</v>
      </c>
      <c r="T16" s="143"/>
      <c r="U16" s="142">
        <v>0</v>
      </c>
      <c r="V16" s="143"/>
      <c r="W16" s="142">
        <f t="shared" ref="W16:W20" si="0">SUM(E16:U16)</f>
        <v>283050</v>
      </c>
    </row>
    <row r="17" spans="1:23" s="145" customFormat="1" ht="21.2" customHeight="1" x14ac:dyDescent="0.5">
      <c r="A17" s="148" t="s">
        <v>128</v>
      </c>
      <c r="B17" s="149"/>
      <c r="C17" s="150">
        <v>19</v>
      </c>
      <c r="D17" s="141"/>
      <c r="E17" s="142">
        <v>0</v>
      </c>
      <c r="F17" s="142"/>
      <c r="G17" s="142">
        <v>0</v>
      </c>
      <c r="H17" s="142"/>
      <c r="I17" s="142">
        <v>2167200</v>
      </c>
      <c r="J17" s="142"/>
      <c r="K17" s="142">
        <v>-1171450</v>
      </c>
      <c r="L17" s="142"/>
      <c r="M17" s="142">
        <v>0</v>
      </c>
      <c r="N17" s="142"/>
      <c r="O17" s="142">
        <v>0</v>
      </c>
      <c r="P17" s="142"/>
      <c r="Q17" s="142">
        <v>0</v>
      </c>
      <c r="R17" s="142"/>
      <c r="S17" s="142">
        <v>0</v>
      </c>
      <c r="T17" s="143"/>
      <c r="U17" s="142">
        <v>0</v>
      </c>
      <c r="V17" s="143"/>
      <c r="W17" s="142">
        <f t="shared" si="0"/>
        <v>995750</v>
      </c>
    </row>
    <row r="18" spans="1:23" s="145" customFormat="1" ht="21.2" customHeight="1" x14ac:dyDescent="0.5">
      <c r="A18" s="148" t="s">
        <v>185</v>
      </c>
      <c r="B18" s="149"/>
      <c r="C18" s="150"/>
      <c r="D18" s="141"/>
      <c r="E18" s="142">
        <v>0</v>
      </c>
      <c r="F18" s="142"/>
      <c r="G18" s="142">
        <v>0</v>
      </c>
      <c r="H18" s="142"/>
      <c r="I18" s="142">
        <v>0</v>
      </c>
      <c r="J18" s="142"/>
      <c r="K18" s="142">
        <v>0</v>
      </c>
      <c r="L18" s="142"/>
      <c r="M18" s="142">
        <v>0</v>
      </c>
      <c r="N18" s="142"/>
      <c r="O18" s="142">
        <v>0</v>
      </c>
      <c r="P18" s="142"/>
      <c r="Q18" s="142">
        <v>7000000</v>
      </c>
      <c r="R18" s="142"/>
      <c r="S18" s="142">
        <v>-7000000</v>
      </c>
      <c r="T18" s="143"/>
      <c r="U18" s="142">
        <v>0</v>
      </c>
      <c r="V18" s="143"/>
      <c r="W18" s="142">
        <f t="shared" si="0"/>
        <v>0</v>
      </c>
    </row>
    <row r="19" spans="1:23" s="145" customFormat="1" ht="21.2" customHeight="1" x14ac:dyDescent="0.5">
      <c r="A19" s="148" t="s">
        <v>186</v>
      </c>
      <c r="B19" s="149"/>
      <c r="C19" s="150">
        <v>24</v>
      </c>
      <c r="D19" s="141"/>
      <c r="E19" s="142">
        <v>0</v>
      </c>
      <c r="F19" s="142"/>
      <c r="G19" s="142">
        <v>0</v>
      </c>
      <c r="H19" s="142"/>
      <c r="I19" s="142">
        <v>0</v>
      </c>
      <c r="J19" s="142"/>
      <c r="K19" s="142">
        <v>0</v>
      </c>
      <c r="L19" s="142"/>
      <c r="M19" s="142">
        <v>0</v>
      </c>
      <c r="N19" s="142"/>
      <c r="O19" s="142">
        <v>0</v>
      </c>
      <c r="P19" s="142"/>
      <c r="Q19" s="142">
        <v>0</v>
      </c>
      <c r="R19" s="142"/>
      <c r="S19" s="142">
        <v>-72000000</v>
      </c>
      <c r="T19" s="143"/>
      <c r="U19" s="142">
        <v>0</v>
      </c>
      <c r="V19" s="143"/>
      <c r="W19" s="142">
        <f t="shared" si="0"/>
        <v>-72000000</v>
      </c>
    </row>
    <row r="20" spans="1:23" s="145" customFormat="1" ht="21.2" customHeight="1" x14ac:dyDescent="0.5">
      <c r="A20" s="151" t="s">
        <v>97</v>
      </c>
      <c r="B20" s="152"/>
      <c r="C20" s="150"/>
      <c r="D20" s="141"/>
      <c r="E20" s="153">
        <v>0</v>
      </c>
      <c r="F20" s="146"/>
      <c r="G20" s="153">
        <v>0</v>
      </c>
      <c r="H20" s="146"/>
      <c r="I20" s="153">
        <v>0</v>
      </c>
      <c r="J20" s="146"/>
      <c r="K20" s="153">
        <v>0</v>
      </c>
      <c r="L20" s="146"/>
      <c r="M20" s="154">
        <v>0</v>
      </c>
      <c r="N20" s="146"/>
      <c r="O20" s="153">
        <v>0</v>
      </c>
      <c r="P20" s="147"/>
      <c r="Q20" s="153">
        <v>0</v>
      </c>
      <c r="R20" s="142"/>
      <c r="S20" s="153">
        <v>44032406</v>
      </c>
      <c r="T20" s="143"/>
      <c r="U20" s="153">
        <v>0</v>
      </c>
      <c r="V20" s="125"/>
      <c r="W20" s="153">
        <f t="shared" si="0"/>
        <v>44032406</v>
      </c>
    </row>
    <row r="21" spans="1:23" s="145" customFormat="1" ht="8.1" customHeight="1" x14ac:dyDescent="0.5">
      <c r="A21" s="152"/>
      <c r="B21" s="152"/>
      <c r="C21" s="150"/>
      <c r="D21" s="141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3"/>
      <c r="U21" s="142"/>
      <c r="V21" s="143"/>
      <c r="W21" s="142"/>
    </row>
    <row r="22" spans="1:23" s="161" customFormat="1" ht="21.2" customHeight="1" thickBot="1" x14ac:dyDescent="0.55000000000000004">
      <c r="A22" s="155" t="s">
        <v>183</v>
      </c>
      <c r="B22" s="156"/>
      <c r="C22" s="157"/>
      <c r="D22" s="158"/>
      <c r="E22" s="159">
        <f>SUM(E13:E20)</f>
        <v>200000000</v>
      </c>
      <c r="F22" s="160"/>
      <c r="G22" s="159">
        <f>SUM(G13:G20)</f>
        <v>19500000</v>
      </c>
      <c r="H22" s="160"/>
      <c r="I22" s="159">
        <f>SUM(I13:I20)</f>
        <v>5418000</v>
      </c>
      <c r="J22" s="160"/>
      <c r="K22" s="159">
        <f>SUM(K13:K20)</f>
        <v>-2928625</v>
      </c>
      <c r="L22" s="160"/>
      <c r="M22" s="159">
        <f>SUM(M13:M20)</f>
        <v>7333567</v>
      </c>
      <c r="N22" s="160"/>
      <c r="O22" s="159">
        <f>SUM(O13:O20)</f>
        <v>-36551350</v>
      </c>
      <c r="P22" s="160"/>
      <c r="Q22" s="159">
        <f>SUM(Q13:Q20)</f>
        <v>27000000</v>
      </c>
      <c r="R22" s="160"/>
      <c r="S22" s="159">
        <f>SUM(S13:S20)</f>
        <v>121706739</v>
      </c>
      <c r="T22" s="160"/>
      <c r="U22" s="159">
        <f>SUM(U13:U20)</f>
        <v>-4503225</v>
      </c>
      <c r="V22" s="160"/>
      <c r="W22" s="159">
        <f>SUM(W13:W20)</f>
        <v>336975106</v>
      </c>
    </row>
    <row r="23" spans="1:23" s="161" customFormat="1" ht="21.2" customHeight="1" thickTop="1" x14ac:dyDescent="0.5">
      <c r="A23" s="155"/>
      <c r="B23" s="156"/>
      <c r="C23" s="157"/>
      <c r="D23" s="158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</row>
    <row r="24" spans="1:23" s="145" customFormat="1" ht="21.2" customHeight="1" x14ac:dyDescent="0.5">
      <c r="A24" s="138" t="s">
        <v>129</v>
      </c>
      <c r="B24" s="139"/>
      <c r="C24" s="140"/>
      <c r="D24" s="141"/>
      <c r="E24" s="142">
        <v>200000000</v>
      </c>
      <c r="F24" s="142"/>
      <c r="G24" s="142">
        <v>19500000</v>
      </c>
      <c r="H24" s="142"/>
      <c r="I24" s="142">
        <v>8566032</v>
      </c>
      <c r="J24" s="142"/>
      <c r="K24" s="142">
        <v>-4622946</v>
      </c>
      <c r="L24" s="142"/>
      <c r="M24" s="142">
        <v>7333567</v>
      </c>
      <c r="N24" s="142"/>
      <c r="O24" s="142">
        <v>-36551350</v>
      </c>
      <c r="P24" s="142"/>
      <c r="Q24" s="142">
        <v>27000000</v>
      </c>
      <c r="R24" s="142"/>
      <c r="S24" s="142">
        <v>109115614</v>
      </c>
      <c r="T24" s="143"/>
      <c r="U24" s="144">
        <v>-4262548</v>
      </c>
      <c r="V24" s="143"/>
      <c r="W24" s="142">
        <f>SUM(E24:U24)</f>
        <v>326078369</v>
      </c>
    </row>
    <row r="25" spans="1:23" s="145" customFormat="1" ht="8.1" customHeight="1" x14ac:dyDescent="0.5">
      <c r="A25" s="138"/>
      <c r="B25" s="139"/>
      <c r="C25" s="140"/>
      <c r="D25" s="141"/>
    </row>
    <row r="26" spans="1:23" s="145" customFormat="1" ht="21.2" customHeight="1" x14ac:dyDescent="0.5">
      <c r="A26" s="148" t="s">
        <v>126</v>
      </c>
      <c r="B26" s="149"/>
      <c r="C26" s="150"/>
      <c r="D26" s="141"/>
      <c r="F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3"/>
      <c r="U26" s="142"/>
      <c r="V26" s="143"/>
      <c r="W26" s="142"/>
    </row>
    <row r="27" spans="1:23" s="145" customFormat="1" ht="21.2" customHeight="1" x14ac:dyDescent="0.5">
      <c r="A27" s="148" t="s">
        <v>130</v>
      </c>
      <c r="B27" s="149"/>
      <c r="C27" s="150">
        <v>18</v>
      </c>
      <c r="D27" s="141"/>
      <c r="E27" s="142">
        <v>70000000</v>
      </c>
      <c r="F27" s="142"/>
      <c r="G27" s="142">
        <v>339516403</v>
      </c>
      <c r="H27" s="142"/>
      <c r="I27" s="142">
        <v>0</v>
      </c>
      <c r="J27" s="142"/>
      <c r="K27" s="142">
        <v>0</v>
      </c>
      <c r="L27" s="142"/>
      <c r="M27" s="142">
        <v>0</v>
      </c>
      <c r="N27" s="142"/>
      <c r="O27" s="142" t="s">
        <v>194</v>
      </c>
      <c r="P27" s="142"/>
      <c r="Q27" s="142" t="s">
        <v>28</v>
      </c>
      <c r="R27" s="142"/>
      <c r="S27" s="142" t="s">
        <v>28</v>
      </c>
      <c r="T27" s="162"/>
      <c r="U27" s="142" t="s">
        <v>28</v>
      </c>
      <c r="V27" s="143"/>
      <c r="W27" s="142">
        <f t="shared" ref="W27:W29" si="1">SUM(E27:U27)</f>
        <v>409516403</v>
      </c>
    </row>
    <row r="28" spans="1:23" s="145" customFormat="1" ht="21.2" customHeight="1" x14ac:dyDescent="0.5">
      <c r="A28" s="148" t="s">
        <v>127</v>
      </c>
      <c r="B28" s="149"/>
      <c r="C28" s="150">
        <v>18</v>
      </c>
      <c r="D28" s="141"/>
      <c r="E28" s="146">
        <v>0</v>
      </c>
      <c r="F28" s="146"/>
      <c r="G28" s="146">
        <v>0</v>
      </c>
      <c r="H28" s="146"/>
      <c r="I28" s="146">
        <v>0</v>
      </c>
      <c r="J28" s="146"/>
      <c r="K28" s="146">
        <v>0</v>
      </c>
      <c r="L28" s="146"/>
      <c r="M28" s="146">
        <v>0</v>
      </c>
      <c r="N28" s="146"/>
      <c r="O28" s="146">
        <v>36551350</v>
      </c>
      <c r="P28" s="147"/>
      <c r="Q28" s="146" t="s">
        <v>28</v>
      </c>
      <c r="R28" s="118"/>
      <c r="S28" s="146" t="s">
        <v>195</v>
      </c>
      <c r="T28" s="125"/>
      <c r="U28" s="142" t="s">
        <v>28</v>
      </c>
      <c r="V28" s="125"/>
      <c r="W28" s="142">
        <f t="shared" si="1"/>
        <v>36551350</v>
      </c>
    </row>
    <row r="29" spans="1:23" s="145" customFormat="1" ht="21.2" customHeight="1" x14ac:dyDescent="0.5">
      <c r="A29" s="151" t="s">
        <v>97</v>
      </c>
      <c r="B29" s="152"/>
      <c r="C29" s="150"/>
      <c r="D29" s="141"/>
      <c r="E29" s="153">
        <v>0</v>
      </c>
      <c r="F29" s="142"/>
      <c r="G29" s="153">
        <v>0</v>
      </c>
      <c r="H29" s="142"/>
      <c r="I29" s="153">
        <v>0</v>
      </c>
      <c r="J29" s="142"/>
      <c r="K29" s="153">
        <v>0</v>
      </c>
      <c r="L29" s="142"/>
      <c r="M29" s="153">
        <v>0</v>
      </c>
      <c r="N29" s="142"/>
      <c r="O29" s="153" t="s">
        <v>194</v>
      </c>
      <c r="P29" s="142"/>
      <c r="Q29" s="153" t="s">
        <v>28</v>
      </c>
      <c r="R29" s="142"/>
      <c r="S29" s="153">
        <v>152430284</v>
      </c>
      <c r="T29" s="143"/>
      <c r="U29" s="153" t="s">
        <v>28</v>
      </c>
      <c r="V29" s="143"/>
      <c r="W29" s="153">
        <f t="shared" si="1"/>
        <v>152430284</v>
      </c>
    </row>
    <row r="30" spans="1:23" s="145" customFormat="1" ht="8.1" customHeight="1" x14ac:dyDescent="0.5">
      <c r="A30" s="152"/>
      <c r="B30" s="152"/>
      <c r="C30" s="150"/>
      <c r="D30" s="141"/>
    </row>
    <row r="31" spans="1:23" s="161" customFormat="1" ht="21.2" customHeight="1" thickBot="1" x14ac:dyDescent="0.55000000000000004">
      <c r="A31" s="155" t="s">
        <v>184</v>
      </c>
      <c r="B31" s="156"/>
      <c r="C31" s="157"/>
      <c r="D31" s="158"/>
      <c r="E31" s="159">
        <f>SUM(E24:E29)</f>
        <v>270000000</v>
      </c>
      <c r="F31" s="160"/>
      <c r="G31" s="159">
        <f>SUM(G24:G29)</f>
        <v>359016403</v>
      </c>
      <c r="H31" s="160"/>
      <c r="I31" s="159">
        <f>SUM(I24:I29)</f>
        <v>8566032</v>
      </c>
      <c r="J31" s="160"/>
      <c r="K31" s="159">
        <f>SUM(K24:K29)</f>
        <v>-4622946</v>
      </c>
      <c r="L31" s="160"/>
      <c r="M31" s="159">
        <f>SUM(M24:M29)</f>
        <v>7333567</v>
      </c>
      <c r="N31" s="160"/>
      <c r="O31" s="159">
        <f>SUM(O24:O29)</f>
        <v>0</v>
      </c>
      <c r="P31" s="160"/>
      <c r="Q31" s="159">
        <f>SUM(Q24:Q29)</f>
        <v>27000000</v>
      </c>
      <c r="R31" s="160"/>
      <c r="S31" s="159">
        <f>SUM(S24:S29)</f>
        <v>261545898</v>
      </c>
      <c r="T31" s="160"/>
      <c r="U31" s="159">
        <f>SUM(U24:U29)</f>
        <v>-4262548</v>
      </c>
      <c r="V31" s="160"/>
      <c r="W31" s="159">
        <f>SUM(W24:W29)</f>
        <v>924576406</v>
      </c>
    </row>
    <row r="32" spans="1:23" s="161" customFormat="1" ht="21.2" customHeight="1" thickTop="1" x14ac:dyDescent="0.5">
      <c r="A32" s="155"/>
      <c r="B32" s="156"/>
      <c r="C32" s="157"/>
      <c r="D32" s="158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</row>
    <row r="33" spans="1:23" s="161" customFormat="1" ht="21.2" customHeight="1" x14ac:dyDescent="0.5">
      <c r="A33" s="155"/>
      <c r="B33" s="156"/>
      <c r="C33" s="157"/>
      <c r="D33" s="158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1:23" s="161" customFormat="1" ht="15" customHeight="1" x14ac:dyDescent="0.5">
      <c r="A34" s="155"/>
      <c r="B34" s="156"/>
      <c r="C34" s="157"/>
      <c r="D34" s="158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</row>
    <row r="35" spans="1:23" ht="12.75" customHeight="1" x14ac:dyDescent="0.5"/>
    <row r="36" spans="1:23" s="94" customFormat="1" ht="21.95" customHeight="1" x14ac:dyDescent="0.5">
      <c r="A36" s="183" t="str">
        <f>'6 (6M)'!A45</f>
        <v>หมายเหตุประกอบข้อมูลทางการเงินเป็นส่วนหนึ่งของข้อมูลทางการเงินระหว่างกาลนี้</v>
      </c>
      <c r="B36" s="183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</row>
  </sheetData>
  <mergeCells count="2">
    <mergeCell ref="Q7:S7"/>
    <mergeCell ref="A36:W36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12F4D-F934-4890-88B9-4163995D55A3}">
  <dimension ref="A1:G93"/>
  <sheetViews>
    <sheetView tabSelected="1" topLeftCell="A67" zoomScaleNormal="100" zoomScaleSheetLayoutView="115" workbookViewId="0">
      <selection activeCell="K75" sqref="K75"/>
    </sheetView>
  </sheetViews>
  <sheetFormatPr defaultColWidth="9.140625" defaultRowHeight="20.100000000000001" customHeight="1" x14ac:dyDescent="0.5"/>
  <cols>
    <col min="1" max="1" width="1.7109375" style="81" customWidth="1"/>
    <col min="2" max="2" width="59.140625" style="81" customWidth="1"/>
    <col min="3" max="3" width="9.7109375" style="81" customWidth="1"/>
    <col min="4" max="4" width="1" style="81" customWidth="1"/>
    <col min="5" max="5" width="14.7109375" style="39" customWidth="1"/>
    <col min="6" max="6" width="1" style="39" customWidth="1"/>
    <col min="7" max="7" width="14.7109375" style="39" customWidth="1"/>
    <col min="8" max="16384" width="9.140625" style="28"/>
  </cols>
  <sheetData>
    <row r="1" spans="1:7" ht="21.75" customHeight="1" x14ac:dyDescent="0.5">
      <c r="A1" s="1" t="str">
        <f>'2-4'!A1</f>
        <v>บริษัท โปร อินไซด์ จำกัด (มหาชน)</v>
      </c>
    </row>
    <row r="2" spans="1:7" ht="21.75" customHeight="1" x14ac:dyDescent="0.5">
      <c r="A2" s="102" t="s">
        <v>131</v>
      </c>
      <c r="B2" s="166"/>
      <c r="C2" s="52"/>
      <c r="D2" s="52"/>
    </row>
    <row r="3" spans="1:7" ht="21.75" customHeight="1" x14ac:dyDescent="0.5">
      <c r="A3" s="107" t="s">
        <v>188</v>
      </c>
      <c r="B3" s="167"/>
      <c r="C3" s="168"/>
      <c r="D3" s="168"/>
      <c r="E3" s="40"/>
      <c r="F3" s="40"/>
      <c r="G3" s="40"/>
    </row>
    <row r="4" spans="1:7" ht="21.75" customHeight="1" x14ac:dyDescent="0.5">
      <c r="A4" s="102"/>
      <c r="B4" s="169"/>
      <c r="C4" s="52"/>
      <c r="D4" s="52"/>
    </row>
    <row r="5" spans="1:7" ht="21.75" customHeight="1" x14ac:dyDescent="0.5">
      <c r="A5" s="70"/>
      <c r="B5" s="70"/>
      <c r="C5" s="61"/>
      <c r="D5" s="61"/>
      <c r="E5" s="16" t="s">
        <v>181</v>
      </c>
      <c r="F5" s="16"/>
      <c r="G5" s="16" t="s">
        <v>181</v>
      </c>
    </row>
    <row r="6" spans="1:7" ht="21.75" customHeight="1" x14ac:dyDescent="0.5">
      <c r="A6" s="70"/>
      <c r="B6" s="70"/>
      <c r="C6" s="61"/>
      <c r="D6" s="61"/>
      <c r="E6" s="16" t="s">
        <v>5</v>
      </c>
      <c r="F6" s="16"/>
      <c r="G6" s="16" t="s">
        <v>6</v>
      </c>
    </row>
    <row r="7" spans="1:7" ht="21.75" customHeight="1" x14ac:dyDescent="0.5">
      <c r="A7" s="51"/>
      <c r="B7" s="51"/>
      <c r="C7" s="21" t="s">
        <v>7</v>
      </c>
      <c r="D7" s="30"/>
      <c r="E7" s="23" t="s">
        <v>8</v>
      </c>
      <c r="F7" s="16"/>
      <c r="G7" s="23" t="s">
        <v>8</v>
      </c>
    </row>
    <row r="8" spans="1:7" ht="21.75" customHeight="1" x14ac:dyDescent="0.5">
      <c r="A8" s="170" t="s">
        <v>132</v>
      </c>
      <c r="B8" s="28"/>
      <c r="C8" s="52"/>
      <c r="D8" s="52"/>
    </row>
    <row r="9" spans="1:7" ht="21.75" customHeight="1" x14ac:dyDescent="0.5">
      <c r="A9" s="81" t="s">
        <v>93</v>
      </c>
      <c r="C9" s="79"/>
      <c r="D9" s="79"/>
      <c r="E9" s="39">
        <v>180686671</v>
      </c>
      <c r="G9" s="39">
        <v>56210400</v>
      </c>
    </row>
    <row r="10" spans="1:7" ht="21.75" customHeight="1" x14ac:dyDescent="0.5">
      <c r="A10" s="81" t="s">
        <v>133</v>
      </c>
      <c r="C10" s="79"/>
      <c r="D10" s="79"/>
    </row>
    <row r="11" spans="1:7" ht="21.75" customHeight="1" x14ac:dyDescent="0.5">
      <c r="B11" s="81" t="s">
        <v>134</v>
      </c>
      <c r="C11" s="79">
        <v>13</v>
      </c>
      <c r="D11" s="79"/>
      <c r="E11" s="39">
        <v>29781684</v>
      </c>
      <c r="G11" s="39">
        <v>29975659</v>
      </c>
    </row>
    <row r="12" spans="1:7" ht="21.75" customHeight="1" x14ac:dyDescent="0.5">
      <c r="B12" s="81" t="s">
        <v>135</v>
      </c>
      <c r="C12" s="79"/>
      <c r="D12" s="79"/>
      <c r="E12" s="39">
        <v>154664</v>
      </c>
      <c r="G12" s="39">
        <v>155093</v>
      </c>
    </row>
    <row r="13" spans="1:7" ht="21.75" customHeight="1" x14ac:dyDescent="0.5">
      <c r="B13" s="81" t="s">
        <v>136</v>
      </c>
      <c r="C13" s="79">
        <v>19</v>
      </c>
      <c r="D13" s="79"/>
      <c r="E13" s="39">
        <v>0</v>
      </c>
      <c r="G13" s="39">
        <v>5946365</v>
      </c>
    </row>
    <row r="14" spans="1:7" ht="21.75" customHeight="1" x14ac:dyDescent="0.5">
      <c r="B14" s="81" t="s">
        <v>137</v>
      </c>
      <c r="C14" s="79"/>
      <c r="D14" s="79"/>
      <c r="E14" s="39">
        <v>0</v>
      </c>
      <c r="G14" s="39">
        <v>15826</v>
      </c>
    </row>
    <row r="15" spans="1:7" ht="21.75" customHeight="1" x14ac:dyDescent="0.5">
      <c r="B15" s="81" t="s">
        <v>138</v>
      </c>
      <c r="C15" s="79"/>
      <c r="D15" s="79"/>
      <c r="E15" s="39">
        <v>2936638</v>
      </c>
      <c r="G15" s="39">
        <v>2621626</v>
      </c>
    </row>
    <row r="16" spans="1:7" ht="21.75" customHeight="1" x14ac:dyDescent="0.5">
      <c r="B16" s="81" t="s">
        <v>198</v>
      </c>
      <c r="C16" s="79"/>
      <c r="D16" s="79"/>
      <c r="E16" s="39">
        <v>-1769362</v>
      </c>
      <c r="G16" s="39">
        <v>1942</v>
      </c>
    </row>
    <row r="17" spans="1:7" ht="21.75" customHeight="1" x14ac:dyDescent="0.5">
      <c r="B17" s="81" t="s">
        <v>139</v>
      </c>
      <c r="C17" s="79"/>
      <c r="D17" s="79"/>
      <c r="E17" s="39">
        <v>-897093</v>
      </c>
      <c r="G17" s="39">
        <v>-531385</v>
      </c>
    </row>
    <row r="18" spans="1:7" ht="21.75" customHeight="1" x14ac:dyDescent="0.5">
      <c r="B18" s="81" t="s">
        <v>92</v>
      </c>
      <c r="C18" s="79"/>
      <c r="D18" s="79"/>
      <c r="E18" s="39">
        <v>23602638</v>
      </c>
      <c r="G18" s="39">
        <v>9090917</v>
      </c>
    </row>
    <row r="19" spans="1:7" ht="21.75" customHeight="1" x14ac:dyDescent="0.5">
      <c r="B19" s="81" t="s">
        <v>140</v>
      </c>
      <c r="C19" s="79"/>
      <c r="D19" s="79"/>
      <c r="E19" s="39">
        <v>1424429</v>
      </c>
      <c r="G19" s="39">
        <v>1665208</v>
      </c>
    </row>
    <row r="20" spans="1:7" ht="21.75" customHeight="1" x14ac:dyDescent="0.5">
      <c r="B20" s="81" t="s">
        <v>199</v>
      </c>
      <c r="C20" s="79"/>
      <c r="D20" s="79"/>
      <c r="E20" s="39">
        <v>-91820</v>
      </c>
      <c r="G20" s="39">
        <v>-179102</v>
      </c>
    </row>
    <row r="21" spans="1:7" ht="21.75" customHeight="1" x14ac:dyDescent="0.5">
      <c r="A21" s="81" t="s">
        <v>141</v>
      </c>
      <c r="C21" s="79"/>
      <c r="D21" s="79"/>
    </row>
    <row r="22" spans="1:7" ht="21.75" customHeight="1" x14ac:dyDescent="0.5">
      <c r="B22" s="171" t="s">
        <v>142</v>
      </c>
      <c r="C22" s="79"/>
      <c r="D22" s="79"/>
      <c r="E22" s="39">
        <v>-940796049</v>
      </c>
      <c r="G22" s="39">
        <v>146138464</v>
      </c>
    </row>
    <row r="23" spans="1:7" ht="21.75" customHeight="1" x14ac:dyDescent="0.5">
      <c r="B23" s="171" t="s">
        <v>143</v>
      </c>
      <c r="C23" s="79"/>
      <c r="D23" s="79"/>
      <c r="E23" s="39">
        <v>-31242785</v>
      </c>
      <c r="G23" s="39">
        <v>-24547150</v>
      </c>
    </row>
    <row r="24" spans="1:7" ht="21.75" customHeight="1" x14ac:dyDescent="0.5">
      <c r="B24" s="171" t="s">
        <v>144</v>
      </c>
      <c r="C24" s="79"/>
      <c r="D24" s="79"/>
      <c r="E24" s="39">
        <v>-106362040</v>
      </c>
      <c r="G24" s="39">
        <v>-46319888</v>
      </c>
    </row>
    <row r="25" spans="1:7" ht="21.75" customHeight="1" x14ac:dyDescent="0.5">
      <c r="B25" s="81" t="s">
        <v>145</v>
      </c>
      <c r="C25" s="79"/>
      <c r="D25" s="79"/>
      <c r="E25" s="39">
        <v>-125581820</v>
      </c>
      <c r="G25" s="39">
        <v>20957641</v>
      </c>
    </row>
    <row r="26" spans="1:7" ht="21.75" customHeight="1" x14ac:dyDescent="0.5">
      <c r="B26" s="81" t="s">
        <v>146</v>
      </c>
      <c r="C26" s="79"/>
      <c r="D26" s="79"/>
      <c r="E26" s="39">
        <v>-4840753</v>
      </c>
      <c r="G26" s="39">
        <v>7792072</v>
      </c>
    </row>
    <row r="27" spans="1:7" ht="21.75" customHeight="1" x14ac:dyDescent="0.5">
      <c r="B27" s="81" t="s">
        <v>147</v>
      </c>
      <c r="C27" s="79"/>
      <c r="D27" s="79"/>
      <c r="E27" s="39">
        <v>-59113501</v>
      </c>
      <c r="G27" s="39">
        <v>212391</v>
      </c>
    </row>
    <row r="28" spans="1:7" ht="21.75" customHeight="1" x14ac:dyDescent="0.5">
      <c r="B28" s="81" t="s">
        <v>148</v>
      </c>
      <c r="C28" s="79"/>
      <c r="D28" s="79"/>
      <c r="E28" s="39">
        <v>1083776</v>
      </c>
      <c r="G28" s="39">
        <v>1359146</v>
      </c>
    </row>
    <row r="29" spans="1:7" ht="21.75" customHeight="1" x14ac:dyDescent="0.5">
      <c r="B29" s="171" t="s">
        <v>149</v>
      </c>
      <c r="C29" s="79"/>
      <c r="D29" s="79"/>
      <c r="E29" s="39">
        <v>224125052</v>
      </c>
      <c r="G29" s="39">
        <v>39178371</v>
      </c>
    </row>
    <row r="30" spans="1:7" ht="21.75" customHeight="1" x14ac:dyDescent="0.5">
      <c r="B30" s="171" t="s">
        <v>150</v>
      </c>
      <c r="C30" s="79"/>
      <c r="D30" s="79"/>
      <c r="E30" s="39">
        <v>-13107772</v>
      </c>
      <c r="G30" s="39">
        <v>-32240867</v>
      </c>
    </row>
    <row r="31" spans="1:7" ht="21.75" customHeight="1" x14ac:dyDescent="0.5">
      <c r="B31" s="81" t="s">
        <v>151</v>
      </c>
      <c r="C31" s="79"/>
      <c r="D31" s="79"/>
      <c r="E31" s="39">
        <v>68586265</v>
      </c>
      <c r="G31" s="39">
        <v>-856445</v>
      </c>
    </row>
    <row r="32" spans="1:7" ht="21.75" customHeight="1" x14ac:dyDescent="0.5">
      <c r="B32" s="171" t="s">
        <v>152</v>
      </c>
      <c r="C32" s="79"/>
      <c r="D32" s="79"/>
      <c r="E32" s="39">
        <v>-589546</v>
      </c>
      <c r="G32" s="39">
        <v>-327571</v>
      </c>
    </row>
    <row r="33" spans="1:7" ht="21.75" customHeight="1" x14ac:dyDescent="0.5">
      <c r="B33" s="171" t="s">
        <v>153</v>
      </c>
      <c r="C33" s="79"/>
      <c r="D33" s="79"/>
      <c r="E33" s="39">
        <v>-63515</v>
      </c>
      <c r="G33" s="39">
        <v>1715114</v>
      </c>
    </row>
    <row r="34" spans="1:7" ht="6" customHeight="1" x14ac:dyDescent="0.5">
      <c r="A34" s="51"/>
      <c r="B34" s="51"/>
      <c r="C34" s="52"/>
      <c r="D34" s="52"/>
      <c r="E34" s="172"/>
      <c r="F34" s="15"/>
      <c r="G34" s="172"/>
    </row>
    <row r="35" spans="1:7" ht="21.75" customHeight="1" x14ac:dyDescent="0.5">
      <c r="A35" s="51" t="s">
        <v>154</v>
      </c>
      <c r="B35" s="28"/>
      <c r="C35" s="52"/>
      <c r="D35" s="52"/>
      <c r="E35" s="15">
        <f>SUM(E9:E33)</f>
        <v>-752074239</v>
      </c>
      <c r="F35" s="15"/>
      <c r="G35" s="15">
        <f>SUM(G9:G33)</f>
        <v>218033827</v>
      </c>
    </row>
    <row r="36" spans="1:7" ht="21.75" customHeight="1" x14ac:dyDescent="0.5">
      <c r="A36" s="51"/>
      <c r="B36" s="28" t="s">
        <v>155</v>
      </c>
      <c r="C36" s="52"/>
      <c r="D36" s="52"/>
      <c r="E36" s="39">
        <v>-23381829</v>
      </c>
      <c r="G36" s="39">
        <v>-9818932</v>
      </c>
    </row>
    <row r="37" spans="1:7" ht="21.6" customHeight="1" x14ac:dyDescent="0.5">
      <c r="A37" s="51"/>
      <c r="B37" s="81" t="s">
        <v>156</v>
      </c>
      <c r="C37" s="52"/>
      <c r="D37" s="52"/>
      <c r="E37" s="39">
        <v>-25330937</v>
      </c>
      <c r="G37" s="39">
        <v>-24180495</v>
      </c>
    </row>
    <row r="38" spans="1:7" ht="6" customHeight="1" x14ac:dyDescent="0.5">
      <c r="A38" s="51"/>
      <c r="B38" s="51"/>
      <c r="C38" s="52"/>
      <c r="D38" s="52"/>
      <c r="E38" s="172"/>
      <c r="F38" s="15"/>
      <c r="G38" s="172"/>
    </row>
    <row r="39" spans="1:7" ht="21.75" customHeight="1" x14ac:dyDescent="0.5">
      <c r="A39" s="51" t="s">
        <v>196</v>
      </c>
      <c r="B39" s="51"/>
      <c r="C39" s="52"/>
      <c r="D39" s="52"/>
      <c r="E39" s="12">
        <f>SUM(E35:E37)</f>
        <v>-800787005</v>
      </c>
      <c r="F39" s="15"/>
      <c r="G39" s="12">
        <f>SUM(G35:G37)</f>
        <v>184034400</v>
      </c>
    </row>
    <row r="40" spans="1:7" ht="21.75" customHeight="1" x14ac:dyDescent="0.5">
      <c r="A40" s="51"/>
      <c r="B40" s="51"/>
      <c r="C40" s="52"/>
      <c r="D40" s="52"/>
      <c r="E40" s="15"/>
      <c r="F40" s="15"/>
      <c r="G40" s="15"/>
    </row>
    <row r="41" spans="1:7" ht="21.75" customHeight="1" x14ac:dyDescent="0.5">
      <c r="A41" s="51"/>
      <c r="B41" s="51"/>
      <c r="C41" s="52"/>
      <c r="D41" s="52"/>
      <c r="E41" s="15"/>
      <c r="F41" s="15"/>
      <c r="G41" s="15"/>
    </row>
    <row r="42" spans="1:7" s="2" customFormat="1" ht="18" customHeight="1" x14ac:dyDescent="0.5">
      <c r="A42" s="81"/>
      <c r="B42" s="28"/>
      <c r="C42" s="28"/>
      <c r="D42" s="61"/>
      <c r="E42" s="61"/>
      <c r="F42" s="89"/>
      <c r="G42" s="89"/>
    </row>
    <row r="43" spans="1:7" ht="21.95" customHeight="1" x14ac:dyDescent="0.5">
      <c r="A43" s="48" t="s">
        <v>32</v>
      </c>
      <c r="B43" s="173"/>
      <c r="C43" s="168"/>
      <c r="D43" s="168"/>
      <c r="E43" s="40"/>
      <c r="F43" s="40"/>
      <c r="G43" s="40"/>
    </row>
    <row r="44" spans="1:7" ht="21" x14ac:dyDescent="0.5">
      <c r="A44" s="1" t="str">
        <f>A1</f>
        <v>บริษัท โปร อินไซด์ จำกัด (มหาชน)</v>
      </c>
    </row>
    <row r="45" spans="1:7" ht="21.75" customHeight="1" x14ac:dyDescent="0.5">
      <c r="A45" s="102" t="s">
        <v>131</v>
      </c>
      <c r="B45" s="166"/>
      <c r="C45" s="52"/>
      <c r="D45" s="52"/>
    </row>
    <row r="46" spans="1:7" ht="21.75" customHeight="1" x14ac:dyDescent="0.5">
      <c r="A46" s="108" t="str">
        <f>+A3</f>
        <v>สำหรับรอบระยะเวลาหกเดือนสิ้นสุดวันที่ 30 มิถุนายน พ.ศ. 2568</v>
      </c>
      <c r="B46" s="167"/>
      <c r="C46" s="168"/>
      <c r="D46" s="168"/>
      <c r="E46" s="40"/>
      <c r="F46" s="40"/>
      <c r="G46" s="40"/>
    </row>
    <row r="47" spans="1:7" ht="20.45" customHeight="1" x14ac:dyDescent="0.5">
      <c r="A47" s="102"/>
      <c r="B47" s="169"/>
      <c r="C47" s="52"/>
      <c r="D47" s="52"/>
    </row>
    <row r="48" spans="1:7" ht="20.100000000000001" customHeight="1" x14ac:dyDescent="0.5">
      <c r="A48" s="70"/>
      <c r="B48" s="70"/>
      <c r="C48" s="61"/>
      <c r="D48" s="61"/>
      <c r="E48" s="16" t="s">
        <v>181</v>
      </c>
      <c r="F48" s="16"/>
      <c r="G48" s="16" t="s">
        <v>181</v>
      </c>
    </row>
    <row r="49" spans="1:7" ht="20.100000000000001" customHeight="1" x14ac:dyDescent="0.5">
      <c r="A49" s="70"/>
      <c r="B49" s="70"/>
      <c r="C49" s="61"/>
      <c r="D49" s="61"/>
      <c r="E49" s="16" t="s">
        <v>5</v>
      </c>
      <c r="F49" s="16"/>
      <c r="G49" s="16" t="s">
        <v>6</v>
      </c>
    </row>
    <row r="50" spans="1:7" ht="20.100000000000001" customHeight="1" x14ac:dyDescent="0.5">
      <c r="A50" s="51"/>
      <c r="B50" s="51"/>
      <c r="C50" s="174" t="s">
        <v>7</v>
      </c>
      <c r="D50" s="30"/>
      <c r="E50" s="23" t="s">
        <v>8</v>
      </c>
      <c r="F50" s="16"/>
      <c r="G50" s="23" t="s">
        <v>8</v>
      </c>
    </row>
    <row r="51" spans="1:7" ht="20.100000000000001" customHeight="1" x14ac:dyDescent="0.5">
      <c r="A51" s="170" t="s">
        <v>157</v>
      </c>
      <c r="B51" s="170"/>
      <c r="C51" s="52"/>
      <c r="D51" s="52"/>
    </row>
    <row r="52" spans="1:7" ht="20.100000000000001" customHeight="1" x14ac:dyDescent="0.5">
      <c r="A52" s="51" t="s">
        <v>158</v>
      </c>
      <c r="B52" s="170"/>
      <c r="C52" s="52"/>
      <c r="D52" s="52"/>
      <c r="E52" s="39">
        <v>-92758001</v>
      </c>
      <c r="G52" s="39">
        <v>-55869540</v>
      </c>
    </row>
    <row r="53" spans="1:7" ht="20.100000000000001" customHeight="1" x14ac:dyDescent="0.5">
      <c r="A53" s="51" t="s">
        <v>192</v>
      </c>
      <c r="B53" s="170"/>
      <c r="C53" s="52"/>
      <c r="D53" s="52"/>
      <c r="E53" s="39">
        <v>-186002</v>
      </c>
      <c r="G53" s="39">
        <v>-240940</v>
      </c>
    </row>
    <row r="54" spans="1:7" ht="20.100000000000001" customHeight="1" x14ac:dyDescent="0.5">
      <c r="A54" s="81" t="s">
        <v>159</v>
      </c>
      <c r="C54" s="79">
        <v>19</v>
      </c>
      <c r="D54" s="79"/>
      <c r="E54" s="39">
        <v>-3825432</v>
      </c>
      <c r="G54" s="39">
        <v>-3486871</v>
      </c>
    </row>
    <row r="55" spans="1:7" ht="20.100000000000001" customHeight="1" x14ac:dyDescent="0.5">
      <c r="A55" s="81" t="s">
        <v>160</v>
      </c>
      <c r="C55" s="79">
        <v>19</v>
      </c>
      <c r="D55" s="79"/>
      <c r="E55" s="39">
        <v>81885</v>
      </c>
      <c r="G55" s="39">
        <v>279691</v>
      </c>
    </row>
    <row r="56" spans="1:7" ht="20.100000000000001" customHeight="1" x14ac:dyDescent="0.5">
      <c r="A56" s="81" t="s">
        <v>161</v>
      </c>
      <c r="C56" s="79"/>
      <c r="D56" s="79"/>
      <c r="E56" s="39">
        <v>-2202770</v>
      </c>
      <c r="G56" s="39">
        <v>-5069111</v>
      </c>
    </row>
    <row r="57" spans="1:7" ht="20.100000000000001" customHeight="1" x14ac:dyDescent="0.5">
      <c r="A57" s="81" t="s">
        <v>162</v>
      </c>
      <c r="C57" s="52"/>
      <c r="D57" s="52"/>
      <c r="E57" s="39">
        <v>5281904</v>
      </c>
      <c r="G57" s="39">
        <v>35000</v>
      </c>
    </row>
    <row r="58" spans="1:7" ht="20.100000000000001" customHeight="1" x14ac:dyDescent="0.5">
      <c r="A58" s="51" t="s">
        <v>163</v>
      </c>
      <c r="B58" s="51"/>
      <c r="C58" s="52"/>
      <c r="D58" s="52"/>
      <c r="E58" s="39">
        <v>0</v>
      </c>
      <c r="G58" s="39">
        <v>-2460</v>
      </c>
    </row>
    <row r="59" spans="1:7" ht="20.100000000000001" customHeight="1" x14ac:dyDescent="0.5">
      <c r="A59" s="81" t="s">
        <v>164</v>
      </c>
      <c r="C59" s="52"/>
      <c r="D59" s="52"/>
      <c r="E59" s="39">
        <v>936802</v>
      </c>
      <c r="G59" s="39">
        <v>499631</v>
      </c>
    </row>
    <row r="60" spans="1:7" ht="3.95" customHeight="1" x14ac:dyDescent="0.5">
      <c r="A60" s="51"/>
      <c r="B60" s="51"/>
      <c r="C60" s="52"/>
      <c r="D60" s="52"/>
      <c r="E60" s="172"/>
      <c r="F60" s="15"/>
      <c r="G60" s="172"/>
    </row>
    <row r="61" spans="1:7" ht="20.100000000000001" customHeight="1" x14ac:dyDescent="0.5">
      <c r="A61" s="51" t="s">
        <v>165</v>
      </c>
      <c r="B61" s="51"/>
      <c r="C61" s="52"/>
      <c r="D61" s="52"/>
      <c r="E61" s="12">
        <f>SUM(E52:E60)</f>
        <v>-92671614</v>
      </c>
      <c r="F61" s="15"/>
      <c r="G61" s="12">
        <f>SUM(G52:G60)</f>
        <v>-63854600</v>
      </c>
    </row>
    <row r="62" spans="1:7" ht="12" customHeight="1" x14ac:dyDescent="0.5">
      <c r="A62" s="51"/>
      <c r="B62" s="51"/>
      <c r="C62" s="52"/>
      <c r="D62" s="52"/>
    </row>
    <row r="63" spans="1:7" ht="20.100000000000001" customHeight="1" x14ac:dyDescent="0.5">
      <c r="A63" s="170" t="s">
        <v>166</v>
      </c>
      <c r="B63" s="51"/>
      <c r="C63" s="52"/>
      <c r="D63" s="52"/>
    </row>
    <row r="64" spans="1:7" ht="20.100000000000001" customHeight="1" x14ac:dyDescent="0.5">
      <c r="A64" s="51" t="s">
        <v>167</v>
      </c>
      <c r="B64" s="51"/>
      <c r="C64" s="52"/>
      <c r="D64" s="52"/>
      <c r="E64" s="39">
        <v>845048930</v>
      </c>
      <c r="G64" s="39">
        <v>287680366</v>
      </c>
    </row>
    <row r="65" spans="1:7" ht="20.100000000000001" customHeight="1" x14ac:dyDescent="0.5">
      <c r="A65" s="51" t="s">
        <v>168</v>
      </c>
      <c r="B65" s="51"/>
      <c r="C65" s="52">
        <v>16</v>
      </c>
      <c r="D65" s="52"/>
      <c r="E65" s="39">
        <v>29573788</v>
      </c>
      <c r="G65" s="39">
        <v>29970000</v>
      </c>
    </row>
    <row r="66" spans="1:7" ht="20.100000000000001" customHeight="1" x14ac:dyDescent="0.5">
      <c r="A66" s="51" t="s">
        <v>169</v>
      </c>
      <c r="B66" s="51"/>
      <c r="C66" s="52">
        <v>18</v>
      </c>
      <c r="D66" s="52"/>
      <c r="E66" s="39">
        <v>420000000</v>
      </c>
      <c r="G66" s="39">
        <v>0</v>
      </c>
    </row>
    <row r="67" spans="1:7" ht="20.100000000000001" customHeight="1" x14ac:dyDescent="0.5">
      <c r="A67" s="51" t="s">
        <v>170</v>
      </c>
      <c r="B67" s="51"/>
      <c r="C67" s="52"/>
      <c r="D67" s="52"/>
      <c r="E67" s="39">
        <v>-13104496</v>
      </c>
      <c r="G67" s="39">
        <v>0</v>
      </c>
    </row>
    <row r="68" spans="1:7" ht="20.100000000000001" customHeight="1" x14ac:dyDescent="0.5">
      <c r="A68" s="51" t="s">
        <v>171</v>
      </c>
      <c r="B68" s="51"/>
      <c r="C68" s="52"/>
      <c r="D68" s="52"/>
      <c r="E68" s="39">
        <v>-398466372</v>
      </c>
      <c r="G68" s="39">
        <v>-356818518</v>
      </c>
    </row>
    <row r="69" spans="1:7" ht="20.100000000000001" customHeight="1" x14ac:dyDescent="0.5">
      <c r="A69" s="51" t="s">
        <v>172</v>
      </c>
      <c r="B69" s="51"/>
      <c r="C69" s="52">
        <v>16</v>
      </c>
      <c r="D69" s="52"/>
      <c r="E69" s="39">
        <v>-99048272</v>
      </c>
      <c r="G69" s="39">
        <v>-13117881</v>
      </c>
    </row>
    <row r="70" spans="1:7" ht="20.100000000000001" customHeight="1" x14ac:dyDescent="0.5">
      <c r="A70" s="51" t="s">
        <v>187</v>
      </c>
      <c r="B70" s="51"/>
      <c r="C70" s="52">
        <v>24</v>
      </c>
      <c r="D70" s="52"/>
      <c r="E70" s="39">
        <v>0</v>
      </c>
      <c r="G70" s="39">
        <v>-72000000</v>
      </c>
    </row>
    <row r="71" spans="1:7" ht="20.100000000000001" customHeight="1" x14ac:dyDescent="0.5">
      <c r="A71" s="28" t="s">
        <v>173</v>
      </c>
      <c r="B71" s="51"/>
      <c r="C71" s="52">
        <v>17</v>
      </c>
      <c r="D71" s="52"/>
      <c r="E71" s="39">
        <v>-2302815</v>
      </c>
      <c r="G71" s="39">
        <v>-1699004</v>
      </c>
    </row>
    <row r="72" spans="1:7" ht="3.95" customHeight="1" x14ac:dyDescent="0.5">
      <c r="A72" s="51"/>
      <c r="B72" s="51"/>
      <c r="C72" s="52"/>
      <c r="D72" s="52"/>
      <c r="E72" s="172"/>
      <c r="F72" s="15"/>
      <c r="G72" s="172"/>
    </row>
    <row r="73" spans="1:7" ht="20.100000000000001" customHeight="1" x14ac:dyDescent="0.5">
      <c r="A73" s="51" t="s">
        <v>197</v>
      </c>
      <c r="B73" s="51"/>
      <c r="C73" s="52"/>
      <c r="D73" s="52"/>
      <c r="E73" s="12">
        <f>SUM(E64:E72)</f>
        <v>781700763</v>
      </c>
      <c r="F73" s="15"/>
      <c r="G73" s="12">
        <f>SUM(G64:G72)</f>
        <v>-125985037</v>
      </c>
    </row>
    <row r="74" spans="1:7" ht="12" customHeight="1" x14ac:dyDescent="0.5">
      <c r="A74" s="51"/>
      <c r="B74" s="51"/>
      <c r="C74" s="52"/>
      <c r="D74" s="52"/>
    </row>
    <row r="75" spans="1:7" ht="20.100000000000001" customHeight="1" x14ac:dyDescent="0.5">
      <c r="A75" s="170" t="s">
        <v>174</v>
      </c>
      <c r="B75" s="51"/>
      <c r="C75" s="52"/>
      <c r="D75" s="52"/>
      <c r="E75" s="39">
        <f>SUM(E73,E61,E39)</f>
        <v>-111757856</v>
      </c>
      <c r="G75" s="39">
        <f>SUM(G73,G61,G39)</f>
        <v>-5805237</v>
      </c>
    </row>
    <row r="76" spans="1:7" ht="20.100000000000001" customHeight="1" x14ac:dyDescent="0.5">
      <c r="A76" s="175" t="s">
        <v>175</v>
      </c>
      <c r="B76" s="51"/>
      <c r="C76" s="52"/>
      <c r="D76" s="52"/>
      <c r="E76" s="40">
        <v>138263851</v>
      </c>
      <c r="G76" s="40">
        <v>78450711</v>
      </c>
    </row>
    <row r="77" spans="1:7" ht="3.95" customHeight="1" x14ac:dyDescent="0.5">
      <c r="A77" s="51"/>
      <c r="B77" s="51"/>
      <c r="C77" s="52"/>
      <c r="D77" s="52"/>
    </row>
    <row r="78" spans="1:7" ht="20.100000000000001" customHeight="1" thickBot="1" x14ac:dyDescent="0.55000000000000004">
      <c r="A78" s="166" t="s">
        <v>176</v>
      </c>
      <c r="B78" s="51"/>
      <c r="C78" s="52"/>
      <c r="D78" s="52"/>
      <c r="E78" s="176">
        <f>SUM(E75:E76)</f>
        <v>26505995</v>
      </c>
      <c r="F78" s="15"/>
      <c r="G78" s="176">
        <f>SUM(G75:G76)</f>
        <v>72645474</v>
      </c>
    </row>
    <row r="79" spans="1:7" ht="12" customHeight="1" thickTop="1" x14ac:dyDescent="0.5">
      <c r="A79" s="166"/>
      <c r="B79" s="51"/>
      <c r="C79" s="52"/>
      <c r="D79" s="52"/>
      <c r="E79" s="15"/>
      <c r="F79" s="15"/>
      <c r="G79" s="15"/>
    </row>
    <row r="80" spans="1:7" ht="20.100000000000001" customHeight="1" x14ac:dyDescent="0.5">
      <c r="A80" s="166" t="s">
        <v>190</v>
      </c>
      <c r="B80" s="51"/>
      <c r="C80" s="52"/>
      <c r="D80" s="52"/>
      <c r="E80" s="15"/>
      <c r="F80" s="15"/>
      <c r="G80" s="15"/>
    </row>
    <row r="81" spans="1:7" ht="20.100000000000001" customHeight="1" x14ac:dyDescent="0.5">
      <c r="A81" s="166"/>
      <c r="B81" s="170" t="s">
        <v>191</v>
      </c>
      <c r="C81" s="52"/>
      <c r="D81" s="52"/>
      <c r="E81" s="15"/>
      <c r="F81" s="15"/>
      <c r="G81" s="15"/>
    </row>
    <row r="82" spans="1:7" ht="21" x14ac:dyDescent="0.5">
      <c r="A82" s="166"/>
      <c r="B82" s="51" t="s">
        <v>11</v>
      </c>
      <c r="C82" s="52"/>
      <c r="D82" s="52"/>
      <c r="E82" s="15">
        <v>35999813</v>
      </c>
      <c r="F82" s="15"/>
      <c r="G82" s="15">
        <v>72645474</v>
      </c>
    </row>
    <row r="83" spans="1:7" ht="21" x14ac:dyDescent="0.5">
      <c r="A83" s="166"/>
      <c r="B83" s="51" t="s">
        <v>189</v>
      </c>
      <c r="C83" s="52"/>
      <c r="D83" s="52"/>
      <c r="E83" s="12">
        <v>-9493818</v>
      </c>
      <c r="F83" s="15"/>
      <c r="G83" s="12">
        <v>0</v>
      </c>
    </row>
    <row r="84" spans="1:7" ht="4.5" customHeight="1" x14ac:dyDescent="0.5">
      <c r="A84" s="166"/>
      <c r="B84" s="51"/>
      <c r="C84" s="52"/>
      <c r="D84" s="52"/>
      <c r="E84" s="15"/>
      <c r="F84" s="15"/>
      <c r="G84" s="15"/>
    </row>
    <row r="85" spans="1:7" ht="21.75" thickBot="1" x14ac:dyDescent="0.55000000000000004">
      <c r="A85" s="166"/>
      <c r="B85" s="51"/>
      <c r="C85" s="52"/>
      <c r="D85" s="52"/>
      <c r="E85" s="176">
        <f>SUM(E82:E84)</f>
        <v>26505995</v>
      </c>
      <c r="F85" s="15"/>
      <c r="G85" s="176">
        <f>SUM(G82:G84)</f>
        <v>72645474</v>
      </c>
    </row>
    <row r="86" spans="1:7" ht="12" customHeight="1" thickTop="1" x14ac:dyDescent="0.5">
      <c r="A86" s="166"/>
      <c r="B86" s="51"/>
      <c r="C86" s="52"/>
      <c r="D86" s="52"/>
      <c r="E86" s="15"/>
      <c r="F86" s="15"/>
      <c r="G86" s="15"/>
    </row>
    <row r="87" spans="1:7" ht="20.100000000000001" customHeight="1" x14ac:dyDescent="0.5">
      <c r="A87" s="27" t="s">
        <v>177</v>
      </c>
      <c r="B87" s="51"/>
      <c r="C87" s="52"/>
      <c r="D87" s="52"/>
      <c r="F87" s="177"/>
    </row>
    <row r="88" spans="1:7" ht="4.5" customHeight="1" x14ac:dyDescent="0.5">
      <c r="A88" s="166"/>
      <c r="B88" s="51"/>
      <c r="C88" s="52"/>
      <c r="D88" s="52"/>
      <c r="E88" s="15"/>
      <c r="F88" s="15"/>
      <c r="G88" s="15"/>
    </row>
    <row r="89" spans="1:7" ht="20.100000000000001" customHeight="1" x14ac:dyDescent="0.5">
      <c r="A89" s="28" t="s">
        <v>178</v>
      </c>
      <c r="B89" s="178"/>
      <c r="C89" s="178"/>
      <c r="D89" s="28"/>
      <c r="E89" s="57"/>
      <c r="F89" s="177"/>
      <c r="G89" s="57"/>
    </row>
    <row r="90" spans="1:7" ht="20.100000000000001" customHeight="1" x14ac:dyDescent="0.5">
      <c r="A90" s="28"/>
      <c r="B90" s="81" t="s">
        <v>179</v>
      </c>
      <c r="C90" s="179"/>
      <c r="D90" s="28"/>
      <c r="E90" s="57">
        <v>3744003</v>
      </c>
      <c r="F90" s="177"/>
      <c r="G90" s="57">
        <v>918210</v>
      </c>
    </row>
    <row r="91" spans="1:7" ht="20.100000000000001" customHeight="1" x14ac:dyDescent="0.5">
      <c r="A91" s="28"/>
      <c r="B91" s="171" t="s">
        <v>193</v>
      </c>
      <c r="C91" s="179"/>
      <c r="D91" s="28"/>
      <c r="E91" s="57">
        <v>0</v>
      </c>
      <c r="F91" s="177"/>
      <c r="G91" s="57">
        <v>1152532</v>
      </c>
    </row>
    <row r="92" spans="1:7" s="2" customFormat="1" ht="19.5" customHeight="1" x14ac:dyDescent="0.5">
      <c r="A92" s="81"/>
      <c r="B92" s="28"/>
      <c r="C92" s="28"/>
      <c r="D92" s="61"/>
      <c r="E92" s="61"/>
      <c r="F92" s="89"/>
      <c r="G92" s="89"/>
    </row>
    <row r="93" spans="1:7" ht="21.95" customHeight="1" x14ac:dyDescent="0.5">
      <c r="A93" s="173" t="str">
        <f>'2-4'!A124</f>
        <v>หมายเหตุประกอบข้อมูลทางการเงินเป็นส่วนหนึ่งของข้อมูลทางการเงินระหว่างกาลนี้</v>
      </c>
      <c r="B93" s="173"/>
      <c r="C93" s="168"/>
      <c r="D93" s="168"/>
      <c r="E93" s="40"/>
      <c r="F93" s="40"/>
      <c r="G93" s="40"/>
    </row>
  </sheetData>
  <pageMargins left="1" right="0.7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 (6M)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Mevika Jaisue (TH)</cp:lastModifiedBy>
  <cp:lastPrinted>2025-08-11T04:16:51Z</cp:lastPrinted>
  <dcterms:created xsi:type="dcterms:W3CDTF">2025-05-20T03:00:42Z</dcterms:created>
  <dcterms:modified xsi:type="dcterms:W3CDTF">2025-08-11T04:17:08Z</dcterms:modified>
</cp:coreProperties>
</file>